
<file path=[Content_Types].xml><?xml version="1.0" encoding="utf-8"?>
<Types xmlns="http://schemas.openxmlformats.org/package/2006/content-types">
  <Override PartName="/xl/charts/colors39.xml" ContentType="application/vnd.ms-office.chartcolorstyle+xml"/>
  <Override PartName="/xl/charts/style29.xml" ContentType="application/vnd.ms-office.chartstyle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style6.xml" ContentType="application/vnd.ms-office.chartstyle+xml"/>
  <Override PartName="/xl/charts/colors28.xml" ContentType="application/vnd.ms-office.chartcolorstyle+xml"/>
  <Override PartName="/xl/charts/colors17.xml" ContentType="application/vnd.ms-office.chartcolorstyle+xml"/>
  <Override PartName="/xl/charts/style18.xml" ContentType="application/vnd.ms-office.chartstyle+xml"/>
  <Override PartName="/xl/worksheets/sheet7.xml" ContentType="application/vnd.openxmlformats-officedocument.spreadsheetml.worksheet+xml"/>
  <Override PartName="/xl/charts/colors35.xml" ContentType="application/vnd.ms-office.chartcolorstyle+xml"/>
  <Override PartName="/xl/charts/colors24.xml" ContentType="application/vnd.ms-office.chartcolorstyle+xml"/>
  <Override PartName="/xl/charts/style36.xml" ContentType="application/vnd.ms-office.chartstyle+xml"/>
  <Override PartName="/xl/charts/style25.xml" ContentType="application/vnd.ms-office.chartstyle+xml"/>
  <Default Extension="xml" ContentType="application/xml"/>
  <Override PartName="/xl/drawings/drawing2.xml" ContentType="application/vnd.openxmlformats-officedocument.drawing+xml"/>
  <Override PartName="/xl/charts/style2.xml" ContentType="application/vnd.ms-office.chartstyle+xml"/>
  <Override PartName="/xl/charts/colors13.xml" ContentType="application/vnd.ms-office.chartcolorstyle+xml"/>
  <Override PartName="/xl/charts/style32.xml" ContentType="application/vnd.ms-office.chartstyle+xml"/>
  <Override PartName="/xl/charts/colors42.xml" ContentType="application/vnd.ms-office.chartcolorstyle+xml"/>
  <Override PartName="/xl/charts/colors9.xml" ContentType="application/vnd.ms-office.chartcolorstyle+xml"/>
  <Override PartName="/xl/charts/style14.xml" ContentType="application/vnd.ms-office.chartstyle+xml"/>
  <Override PartName="/xl/charts/style43.xml" ContentType="application/vnd.ms-office.chartstyle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style21.xml" ContentType="application/vnd.ms-office.chartstyle+xml"/>
  <Override PartName="/xl/charts/colors31.xml" ContentType="application/vnd.ms-office.chartcolorstyle+xml"/>
  <Override PartName="/xl/charts/colors20.xml" ContentType="application/vnd.ms-office.chartcolorstyle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style10.xml" ContentType="application/vnd.ms-office.chartstyle+xml"/>
  <Override PartName="/xl/charts/colors5.xml" ContentType="application/vnd.ms-office.chartcolorstyle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olors1.xml" ContentType="application/vnd.ms-office.chartcolorstyle+xml"/>
  <Default Extension="bin" ContentType="application/vnd.openxmlformats-officedocument.spreadsheetml.printerSettings"/>
  <Default Extension="png" ContentType="image/png"/>
  <Override PartName="/xl/charts/colors29.xml" ContentType="application/vnd.ms-office.chartcolorstyle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style19.xml" ContentType="application/vnd.ms-office.chartstyle+xml"/>
  <Override PartName="/xl/charts/style37.xml" ContentType="application/vnd.ms-office.chartstyle+xml"/>
  <Override PartName="/xl/charts/style7.xml" ContentType="application/vnd.ms-office.chartstyle+xml"/>
  <Override PartName="/xl/charts/colors18.xml" ContentType="application/vnd.ms-office.chartcolorstyle+xml"/>
  <Override PartName="/xl/charts/colors36.xml" ContentType="application/vnd.ms-office.chartcolorstyle+xml"/>
  <Override PartName="/xl/worksheets/sheet8.xml" ContentType="application/vnd.openxmlformats-officedocument.spreadsheetml.worksheet+xml"/>
  <Override PartName="/xl/charts/style26.xml" ContentType="application/vnd.ms-office.chartstyle+xml"/>
  <Override PartName="/xl/charts/style44.xml" ContentType="application/vnd.ms-office.chartstyle+xml"/>
  <Override PartName="/xl/charts/colors25.xml" ContentType="application/vnd.ms-office.chartcolorstyle+xml"/>
  <Override PartName="/xl/charts/colors43.xml" ContentType="application/vnd.ms-office.chartcolorsty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39.xml" ContentType="application/vnd.openxmlformats-officedocument.drawingml.chart+xml"/>
  <Override PartName="/xl/charts/style33.xml" ContentType="application/vnd.ms-office.chartstyle+xml"/>
  <Override PartName="/xl/charts/colors32.xml" ContentType="application/vnd.ms-office.chartcolorstyle+xml"/>
  <Override PartName="/xl/charts/style3.xml" ContentType="application/vnd.ms-office.chartstyle+xml"/>
  <Override PartName="/xl/charts/colors14.xml" ContentType="application/vnd.ms-office.chartcolorstyle+xml"/>
  <Override PartName="/xl/charts/style15.xml" ContentType="application/vnd.ms-office.chartstyle+xml"/>
  <Override PartName="/docProps/app.xml" ContentType="application/vnd.openxmlformats-officedocument.extended-properties+xml"/>
  <Override PartName="/xl/charts/chart28.xml" ContentType="application/vnd.openxmlformats-officedocument.drawingml.chart+xml"/>
  <Override PartName="/xl/charts/colors6.xml" ContentType="application/vnd.ms-office.chartcolorstyle+xml"/>
  <Override PartName="/xl/charts/colors21.xml" ContentType="application/vnd.ms-office.chartcolorstyle+xml"/>
  <Override PartName="/xl/charts/style22.xml" ContentType="application/vnd.ms-office.chartstyle+xml"/>
  <Override PartName="/xl/charts/style40.xml" ContentType="application/vnd.ms-office.chartstyle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alcChain.xml" ContentType="application/vnd.openxmlformats-officedocument.spreadsheetml.calcChain+xml"/>
  <Override PartName="/xl/charts/colors4.xml" ContentType="application/vnd.ms-office.chartcolorstyle+xml"/>
  <Override PartName="/xl/charts/colors10.xml" ContentType="application/vnd.ms-office.chartcolorstyle+xml"/>
  <Override PartName="/xl/charts/style11.xml" ContentType="application/vnd.ms-office.chartstyle+xml"/>
  <Override PartName="/xl/charts/style20.xml" ContentType="application/vnd.ms-office.chartstyle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drawings/drawing10.xml" ContentType="application/vnd.openxmlformats-officedocument.drawing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olors2.xml" ContentType="application/vnd.ms-office.chartcolorstyl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charts/style8.xml" ContentType="application/vnd.ms-office.chartstyle+xml"/>
  <Override PartName="/xl/charts/colors19.xml" ContentType="application/vnd.ms-office.chartcolorstyle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charts/colors37.xml" ContentType="application/vnd.ms-office.chartcolorstyle+xml"/>
  <Override PartName="/xl/charts/style38.xml" ContentType="application/vnd.ms-office.chartstyle+xml"/>
  <Override PartName="/xl/charts/style27.xml" ContentType="application/vnd.ms-office.chartstyle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style4.xml" ContentType="application/vnd.ms-office.chartstyle+xml"/>
  <Override PartName="/xl/charts/colors26.xml" ContentType="application/vnd.ms-office.chartcolorstyle+xml"/>
  <Override PartName="/xl/charts/style16.xml" ContentType="application/vnd.ms-office.chartstyle+xml"/>
  <Override PartName="/xl/charts/colors44.xml" ContentType="application/vnd.ms-office.chartcolorstyle+xml"/>
  <Override PartName="/xl/charts/colors15.xml" ContentType="application/vnd.ms-office.chartcolorstyle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olors33.xml" ContentType="application/vnd.ms-office.chartcolorstyle+xml"/>
  <Override PartName="/xl/charts/colors22.xml" ContentType="application/vnd.ms-office.chartcolorstyle+xml"/>
  <Override PartName="/xl/charts/style23.xml" ContentType="application/vnd.ms-office.chartstyle+xml"/>
  <Override PartName="/xl/charts/style34.xml" ContentType="application/vnd.ms-office.chartstyle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style30.xml" ContentType="application/vnd.ms-office.chartstyle+xml"/>
  <Override PartName="/xl/charts/style41.xml" ContentType="application/vnd.ms-office.chartstyle+xml"/>
  <Override PartName="/xl/charts/colors11.xml" ContentType="application/vnd.ms-office.chartcolorstyle+xml"/>
  <Override PartName="/xl/charts/colors7.xml" ContentType="application/vnd.ms-office.chartcolorstyle+xml"/>
  <Override PartName="/xl/charts/colors40.xml" ContentType="application/vnd.ms-office.chartcolorstyle+xml"/>
  <Override PartName="/xl/charts/style12.xml" ContentType="application/vnd.ms-office.chartstyle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drawings/drawing11.xml" ContentType="application/vnd.openxmlformats-officedocument.drawing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olors3.xml" ContentType="application/vnd.ms-office.chartcolorstyle+xml"/>
  <Override PartName="/xl/charts/chart21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charts/style39.xml" ContentType="application/vnd.ms-office.chartstyle+xml"/>
  <Override PartName="/xl/charts/style9.xml" ContentType="application/vnd.ms-office.chartstyle+xml"/>
  <Override PartName="/xl/charts/colors38.xml" ContentType="application/vnd.ms-office.chartcolorstyle+xml"/>
  <Override PartName="/xl/charts/style28.xml" ContentType="application/vnd.ms-office.chartstyle+xml"/>
  <Override PartName="/xl/charts/colors27.xml" ContentType="application/vnd.ms-office.chartcolorstyle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style17.xml" ContentType="application/vnd.ms-office.chartstyle+xml"/>
  <Override PartName="/xl/charts/style35.xml" ContentType="application/vnd.ms-office.chartstyle+xml"/>
  <Override PartName="/xl/charts/colors16.xml" ContentType="application/vnd.ms-office.chartcolorstyle+xml"/>
  <Override PartName="/xl/charts/style5.xml" ContentType="application/vnd.ms-office.chartstyle+xml"/>
  <Override PartName="/xl/charts/colors34.xml" ContentType="application/vnd.ms-office.chartcolorstyle+xml"/>
  <Override PartName="/xl/charts/colors8.xml" ContentType="application/vnd.ms-office.chartcolorstyle+xml"/>
  <Override PartName="/xl/charts/colors41.xml" ContentType="application/vnd.ms-office.chartcolorstyle+xml"/>
  <Override PartName="/xl/charts/style24.xml" ContentType="application/vnd.ms-office.chartstyle+xml"/>
  <Override PartName="/xl/charts/colors23.xml" ContentType="application/vnd.ms-office.chartcolorstyle+xml"/>
  <Override PartName="/xl/charts/style42.xml" ContentType="application/vnd.ms-office.chartstyle+xml"/>
  <Override PartName="/xl/charts/style1.xml" ContentType="application/vnd.ms-office.chartstyle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37.xml" ContentType="application/vnd.openxmlformats-officedocument.drawingml.chart+xml"/>
  <Override PartName="/xl/charts/colors30.xml" ContentType="application/vnd.ms-office.chartcolorstyle+xml"/>
  <Override PartName="/xl/charts/style13.xml" ContentType="application/vnd.ms-office.chartstyle+xml"/>
  <Override PartName="/xl/charts/style31.xml" ContentType="application/vnd.ms-office.chartstyle+xml"/>
  <Override PartName="/xl/charts/colors12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6"/>
  <workbookPr/>
  <bookViews>
    <workbookView xWindow="0" yWindow="0" windowWidth="28800" windowHeight="11925" tabRatio="633" activeTab="1"/>
  </bookViews>
  <sheets>
    <sheet name="Strona tytułowa" sheetId="22" r:id="rId1"/>
    <sheet name="Baza danych" sheetId="1" r:id="rId2"/>
    <sheet name="Statystyki ogólne" sheetId="11" r:id="rId3"/>
    <sheet name="Carpooling" sheetId="12" r:id="rId4"/>
    <sheet name="Pieszo" sheetId="13" r:id="rId5"/>
    <sheet name="Rower" sheetId="14" r:id="rId6"/>
    <sheet name="Samochód osobowy jako kierowca" sheetId="15" r:id="rId7"/>
    <sheet name="Samochód osobowy jako pasażer" sheetId="16" r:id="rId8"/>
    <sheet name="Samochód + transport zbiorowy" sheetId="17" r:id="rId9"/>
    <sheet name="Transport zbiorowy" sheetId="18" r:id="rId10"/>
    <sheet name="Transport zbiorowy + rower" sheetId="19" r:id="rId11"/>
    <sheet name="Komunikacja samochodowa" sheetId="25" r:id="rId12"/>
    <sheet name="Komunikacja zbiorowa" sheetId="26" r:id="rId13"/>
    <sheet name="System rowerowy" sheetId="29" r:id="rId14"/>
    <sheet name="Do worda" sheetId="24" r:id="rId15"/>
  </sheets>
  <definedNames>
    <definedName name="_xlnm._FilterDatabase" localSheetId="1" hidden="1">'Baza danych'!$A$3:$HT$331</definedName>
    <definedName name="_Hlk513638906" localSheetId="0">'Strona tytułowa'!$A$1</definedName>
    <definedName name="_xlnm.Print_Area" localSheetId="0">'Strona tytułowa'!$A$1:$I$50</definedName>
  </definedNames>
  <calcPr calcId="125725"/>
</workbook>
</file>

<file path=xl/calcChain.xml><?xml version="1.0" encoding="utf-8"?>
<calcChain xmlns="http://schemas.openxmlformats.org/spreadsheetml/2006/main">
  <c r="B2" i="29"/>
  <c r="B3"/>
  <c r="B4"/>
  <c r="B5"/>
  <c r="B6"/>
  <c r="B7"/>
  <c r="B8"/>
  <c r="B9"/>
  <c r="B10"/>
  <c r="B11"/>
  <c r="B12"/>
  <c r="B13"/>
  <c r="B14"/>
  <c r="B15"/>
  <c r="B16"/>
  <c r="B17"/>
  <c r="B18"/>
  <c r="B19"/>
  <c r="B20"/>
  <c r="B21"/>
  <c r="B1"/>
  <c r="AU1510" i="18" l="1"/>
  <c r="AQ1510"/>
  <c r="AM1510"/>
  <c r="AI1510"/>
  <c r="AE1510"/>
  <c r="AA1510"/>
  <c r="W1510"/>
  <c r="S1510"/>
  <c r="O1510"/>
  <c r="K1510"/>
  <c r="G1510"/>
  <c r="C1510"/>
  <c r="AU1509"/>
  <c r="AQ1509"/>
  <c r="AM1509"/>
  <c r="AI1509"/>
  <c r="AE1509"/>
  <c r="AA1509"/>
  <c r="W1509"/>
  <c r="S1509"/>
  <c r="O1509"/>
  <c r="K1509"/>
  <c r="G1509"/>
  <c r="C1509"/>
  <c r="AU1508"/>
  <c r="AQ1508"/>
  <c r="AM1508"/>
  <c r="AI1508"/>
  <c r="AE1508"/>
  <c r="AA1508"/>
  <c r="W1508"/>
  <c r="S1508"/>
  <c r="O1508"/>
  <c r="K1508"/>
  <c r="G1508"/>
  <c r="C1508"/>
  <c r="AU1507"/>
  <c r="AQ1507"/>
  <c r="AM1507"/>
  <c r="AI1507"/>
  <c r="AE1507"/>
  <c r="AA1507"/>
  <c r="W1507"/>
  <c r="S1507"/>
  <c r="O1507"/>
  <c r="K1507"/>
  <c r="G1507"/>
  <c r="C1507"/>
  <c r="AU1506"/>
  <c r="AQ1506"/>
  <c r="AM1506"/>
  <c r="AI1506"/>
  <c r="AE1506"/>
  <c r="AA1506"/>
  <c r="W1506"/>
  <c r="S1506"/>
  <c r="O1506"/>
  <c r="K1506"/>
  <c r="G1506"/>
  <c r="C1506"/>
  <c r="AU1505"/>
  <c r="AQ1505"/>
  <c r="AM1505"/>
  <c r="AI1505"/>
  <c r="AE1505"/>
  <c r="AA1505"/>
  <c r="W1505"/>
  <c r="S1505"/>
  <c r="O1505"/>
  <c r="K1505"/>
  <c r="G1505"/>
  <c r="C1505"/>
  <c r="AU1504"/>
  <c r="AQ1504"/>
  <c r="AM1504"/>
  <c r="AI1504"/>
  <c r="AE1504"/>
  <c r="AA1504"/>
  <c r="W1504"/>
  <c r="S1504"/>
  <c r="O1504"/>
  <c r="K1504"/>
  <c r="G1504"/>
  <c r="C1504"/>
  <c r="AU1503"/>
  <c r="AQ1503"/>
  <c r="AM1503"/>
  <c r="AI1503"/>
  <c r="AE1503"/>
  <c r="AA1503"/>
  <c r="W1503"/>
  <c r="S1503"/>
  <c r="O1503"/>
  <c r="K1503"/>
  <c r="G1503"/>
  <c r="C1503"/>
  <c r="AU1502"/>
  <c r="AQ1502"/>
  <c r="AM1502"/>
  <c r="AI1502"/>
  <c r="AE1502"/>
  <c r="AA1502"/>
  <c r="W1502"/>
  <c r="S1502"/>
  <c r="O1502"/>
  <c r="K1502"/>
  <c r="G1502"/>
  <c r="C1502"/>
  <c r="AQ1495"/>
  <c r="AM1495"/>
  <c r="AI1495"/>
  <c r="AE1495"/>
  <c r="AA1495"/>
  <c r="W1495"/>
  <c r="S1495"/>
  <c r="O1495"/>
  <c r="K1495"/>
  <c r="G1495"/>
  <c r="C1495"/>
  <c r="AQ1494"/>
  <c r="AM1494"/>
  <c r="AI1494"/>
  <c r="AE1494"/>
  <c r="AA1494"/>
  <c r="W1494"/>
  <c r="S1494"/>
  <c r="O1494"/>
  <c r="K1494"/>
  <c r="G1494"/>
  <c r="C1494"/>
  <c r="AQ1493"/>
  <c r="AM1493"/>
  <c r="AI1493"/>
  <c r="AE1493"/>
  <c r="AA1493"/>
  <c r="W1493"/>
  <c r="S1493"/>
  <c r="O1493"/>
  <c r="K1493"/>
  <c r="G1493"/>
  <c r="C1493"/>
  <c r="AQ1492"/>
  <c r="AM1492"/>
  <c r="AI1492"/>
  <c r="AE1492"/>
  <c r="AA1492"/>
  <c r="W1492"/>
  <c r="S1492"/>
  <c r="O1492"/>
  <c r="K1492"/>
  <c r="G1492"/>
  <c r="C1492"/>
  <c r="AQ1491"/>
  <c r="AM1491"/>
  <c r="AI1491"/>
  <c r="AE1491"/>
  <c r="AA1491"/>
  <c r="W1491"/>
  <c r="S1491"/>
  <c r="O1491"/>
  <c r="K1491"/>
  <c r="G1491"/>
  <c r="C1491"/>
  <c r="AQ1490"/>
  <c r="AM1490"/>
  <c r="AI1490"/>
  <c r="AE1490"/>
  <c r="AA1490"/>
  <c r="W1490"/>
  <c r="S1490"/>
  <c r="O1490"/>
  <c r="K1490"/>
  <c r="G1490"/>
  <c r="C1490"/>
  <c r="AQ1489"/>
  <c r="AM1489"/>
  <c r="AI1489"/>
  <c r="AE1489"/>
  <c r="AA1489"/>
  <c r="W1489"/>
  <c r="S1489"/>
  <c r="O1489"/>
  <c r="K1489"/>
  <c r="G1489"/>
  <c r="C1489"/>
  <c r="AQ1488"/>
  <c r="AM1488"/>
  <c r="AI1488"/>
  <c r="AE1488"/>
  <c r="AA1488"/>
  <c r="W1488"/>
  <c r="S1488"/>
  <c r="O1488"/>
  <c r="K1488"/>
  <c r="G1488"/>
  <c r="C1488"/>
  <c r="AQ1487"/>
  <c r="AM1487"/>
  <c r="AI1487"/>
  <c r="AE1487"/>
  <c r="AA1487"/>
  <c r="W1487"/>
  <c r="S1487"/>
  <c r="O1487"/>
  <c r="K1487"/>
  <c r="G1487"/>
  <c r="C1487"/>
  <c r="AA1480"/>
  <c r="W1480"/>
  <c r="S1480"/>
  <c r="O1480"/>
  <c r="K1480"/>
  <c r="G1480"/>
  <c r="C1480"/>
  <c r="AA1479"/>
  <c r="W1479"/>
  <c r="S1479"/>
  <c r="O1479"/>
  <c r="K1479"/>
  <c r="G1479"/>
  <c r="C1479"/>
  <c r="AA1478"/>
  <c r="W1478"/>
  <c r="S1478"/>
  <c r="O1478"/>
  <c r="K1478"/>
  <c r="G1478"/>
  <c r="C1478"/>
  <c r="AA1477"/>
  <c r="W1477"/>
  <c r="S1477"/>
  <c r="O1477"/>
  <c r="K1477"/>
  <c r="G1477"/>
  <c r="C1477"/>
  <c r="AA1476"/>
  <c r="W1476"/>
  <c r="S1476"/>
  <c r="O1476"/>
  <c r="K1476"/>
  <c r="G1476"/>
  <c r="C1476"/>
  <c r="AA1475"/>
  <c r="W1475"/>
  <c r="S1475"/>
  <c r="O1475"/>
  <c r="K1475"/>
  <c r="G1475"/>
  <c r="C1475"/>
  <c r="AA1474"/>
  <c r="W1474"/>
  <c r="S1474"/>
  <c r="O1474"/>
  <c r="K1474"/>
  <c r="G1474"/>
  <c r="C1474"/>
  <c r="AA1473"/>
  <c r="W1473"/>
  <c r="S1473"/>
  <c r="O1473"/>
  <c r="K1473"/>
  <c r="G1473"/>
  <c r="C1473"/>
  <c r="AA1472"/>
  <c r="W1472"/>
  <c r="S1472"/>
  <c r="O1472"/>
  <c r="K1472"/>
  <c r="G1472"/>
  <c r="C1472"/>
  <c r="G1465"/>
  <c r="C1465"/>
  <c r="G1464"/>
  <c r="C1464"/>
  <c r="G1463"/>
  <c r="C1463"/>
  <c r="G1462"/>
  <c r="C1462"/>
  <c r="G1461"/>
  <c r="C1461"/>
  <c r="G1460"/>
  <c r="C1460"/>
  <c r="G1459"/>
  <c r="C1459"/>
  <c r="G1458"/>
  <c r="C1458"/>
  <c r="G1457"/>
  <c r="C1457"/>
  <c r="AU1434"/>
  <c r="AQ1434"/>
  <c r="AM1434"/>
  <c r="AI1434"/>
  <c r="AE1434"/>
  <c r="AA1434"/>
  <c r="W1434"/>
  <c r="S1434"/>
  <c r="O1434"/>
  <c r="K1434"/>
  <c r="G1434"/>
  <c r="C1434"/>
  <c r="AU1433"/>
  <c r="AQ1433"/>
  <c r="AM1433"/>
  <c r="AI1433"/>
  <c r="AE1433"/>
  <c r="AA1433"/>
  <c r="W1433"/>
  <c r="S1433"/>
  <c r="O1433"/>
  <c r="K1433"/>
  <c r="G1433"/>
  <c r="C1433"/>
  <c r="AU1432"/>
  <c r="AQ1432"/>
  <c r="AQ1435" s="1"/>
  <c r="AM1432"/>
  <c r="AI1432"/>
  <c r="AE1432"/>
  <c r="AE1435" s="1"/>
  <c r="AA1432"/>
  <c r="AA1435" s="1"/>
  <c r="W1432"/>
  <c r="S1432"/>
  <c r="O1432"/>
  <c r="K1432"/>
  <c r="K1435" s="1"/>
  <c r="G1432"/>
  <c r="C1432"/>
  <c r="C1435" s="1"/>
  <c r="AQ1425"/>
  <c r="AM1425"/>
  <c r="AI1425"/>
  <c r="AE1425"/>
  <c r="AA1425"/>
  <c r="W1425"/>
  <c r="S1425"/>
  <c r="O1425"/>
  <c r="K1425"/>
  <c r="G1425"/>
  <c r="C1425"/>
  <c r="AQ1424"/>
  <c r="AM1424"/>
  <c r="AI1424"/>
  <c r="AE1424"/>
  <c r="AA1424"/>
  <c r="W1424"/>
  <c r="S1424"/>
  <c r="O1424"/>
  <c r="K1424"/>
  <c r="G1424"/>
  <c r="C1424"/>
  <c r="AQ1423"/>
  <c r="AM1423"/>
  <c r="AI1423"/>
  <c r="AE1423"/>
  <c r="AA1423"/>
  <c r="W1423"/>
  <c r="S1423"/>
  <c r="O1423"/>
  <c r="K1423"/>
  <c r="G1423"/>
  <c r="C1423"/>
  <c r="AA1416"/>
  <c r="W1416"/>
  <c r="S1416"/>
  <c r="O1416"/>
  <c r="K1416"/>
  <c r="G1416"/>
  <c r="C1416"/>
  <c r="AA1415"/>
  <c r="W1415"/>
  <c r="S1415"/>
  <c r="O1415"/>
  <c r="K1415"/>
  <c r="G1415"/>
  <c r="C1415"/>
  <c r="AA1414"/>
  <c r="W1414"/>
  <c r="S1414"/>
  <c r="O1414"/>
  <c r="K1414"/>
  <c r="G1414"/>
  <c r="C1414"/>
  <c r="G1407"/>
  <c r="C1407"/>
  <c r="G1406"/>
  <c r="C1406"/>
  <c r="G1405"/>
  <c r="C1405"/>
  <c r="AU1388"/>
  <c r="AQ1388"/>
  <c r="AM1388"/>
  <c r="AI1388"/>
  <c r="AE1388"/>
  <c r="AA1388"/>
  <c r="W1388"/>
  <c r="S1388"/>
  <c r="O1388"/>
  <c r="K1388"/>
  <c r="G1388"/>
  <c r="C1388"/>
  <c r="AU1387"/>
  <c r="AQ1387"/>
  <c r="AM1387"/>
  <c r="AI1387"/>
  <c r="AE1387"/>
  <c r="AA1387"/>
  <c r="W1387"/>
  <c r="S1387"/>
  <c r="O1387"/>
  <c r="K1387"/>
  <c r="G1387"/>
  <c r="C1387"/>
  <c r="AQ1380"/>
  <c r="AM1380"/>
  <c r="AI1380"/>
  <c r="AE1380"/>
  <c r="AA1380"/>
  <c r="W1380"/>
  <c r="S1380"/>
  <c r="O1380"/>
  <c r="K1380"/>
  <c r="G1380"/>
  <c r="C1380"/>
  <c r="AQ1379"/>
  <c r="AM1379"/>
  <c r="AI1379"/>
  <c r="AE1379"/>
  <c r="AA1379"/>
  <c r="W1379"/>
  <c r="S1379"/>
  <c r="O1379"/>
  <c r="K1379"/>
  <c r="G1379"/>
  <c r="C1379"/>
  <c r="AA1372"/>
  <c r="W1372"/>
  <c r="S1372"/>
  <c r="O1372"/>
  <c r="K1372"/>
  <c r="G1372"/>
  <c r="C1372"/>
  <c r="AA1371"/>
  <c r="W1371"/>
  <c r="S1371"/>
  <c r="O1371"/>
  <c r="K1371"/>
  <c r="G1371"/>
  <c r="C1371"/>
  <c r="G1364"/>
  <c r="C1364"/>
  <c r="G1363"/>
  <c r="C1363"/>
  <c r="AA1426" l="1"/>
  <c r="AB1423" s="1"/>
  <c r="S1435"/>
  <c r="T1432" s="1"/>
  <c r="T1435" s="1"/>
  <c r="K1417"/>
  <c r="L1414" s="1"/>
  <c r="AA1417"/>
  <c r="AB1414" s="1"/>
  <c r="G1426"/>
  <c r="H1423" s="1"/>
  <c r="W1426"/>
  <c r="X1423" s="1"/>
  <c r="X1426" s="1"/>
  <c r="G1408"/>
  <c r="O1417"/>
  <c r="P1415" s="1"/>
  <c r="K1426"/>
  <c r="L1425" s="1"/>
  <c r="C1466"/>
  <c r="D1464" s="1"/>
  <c r="G1466"/>
  <c r="H1461" s="1"/>
  <c r="O1481"/>
  <c r="P1480" s="1"/>
  <c r="C1481"/>
  <c r="D1477" s="1"/>
  <c r="C1496"/>
  <c r="D1494" s="1"/>
  <c r="S1496"/>
  <c r="T1495" s="1"/>
  <c r="AI1496"/>
  <c r="AJ1491" s="1"/>
  <c r="K1481"/>
  <c r="L1479" s="1"/>
  <c r="G1496"/>
  <c r="H1487" s="1"/>
  <c r="W1496"/>
  <c r="X1489" s="1"/>
  <c r="AM1496"/>
  <c r="AN1489" s="1"/>
  <c r="G1481"/>
  <c r="H1474" s="1"/>
  <c r="W1481"/>
  <c r="X1472" s="1"/>
  <c r="S1481"/>
  <c r="T1473" s="1"/>
  <c r="AA1481"/>
  <c r="AB1472" s="1"/>
  <c r="O1496"/>
  <c r="P1490" s="1"/>
  <c r="AE1496"/>
  <c r="AF1495" s="1"/>
  <c r="K1496"/>
  <c r="L1488" s="1"/>
  <c r="AA1496"/>
  <c r="AB1488" s="1"/>
  <c r="AQ1496"/>
  <c r="AR1493" s="1"/>
  <c r="AU1511"/>
  <c r="AV1504" s="1"/>
  <c r="O1511"/>
  <c r="P1505" s="1"/>
  <c r="AE1511"/>
  <c r="AF1502" s="1"/>
  <c r="C1511"/>
  <c r="D1506" s="1"/>
  <c r="S1511"/>
  <c r="T1506" s="1"/>
  <c r="AI1511"/>
  <c r="AJ1506" s="1"/>
  <c r="G1511"/>
  <c r="H1504" s="1"/>
  <c r="W1511"/>
  <c r="X1505" s="1"/>
  <c r="AM1511"/>
  <c r="AN1504" s="1"/>
  <c r="K1511"/>
  <c r="L1508" s="1"/>
  <c r="AA1511"/>
  <c r="AB1502" s="1"/>
  <c r="AQ1511"/>
  <c r="AR1510" s="1"/>
  <c r="C1417"/>
  <c r="D1416" s="1"/>
  <c r="G1417"/>
  <c r="H1415" s="1"/>
  <c r="S1417"/>
  <c r="T1416" s="1"/>
  <c r="AM1426"/>
  <c r="AN1423" s="1"/>
  <c r="C1426"/>
  <c r="D1425" s="1"/>
  <c r="O1426"/>
  <c r="P1423" s="1"/>
  <c r="S1426"/>
  <c r="T1425" s="1"/>
  <c r="W1417"/>
  <c r="X1416" s="1"/>
  <c r="AQ1426"/>
  <c r="AR1425" s="1"/>
  <c r="C1408"/>
  <c r="D1407" s="1"/>
  <c r="AE1426"/>
  <c r="AF1423" s="1"/>
  <c r="AI1426"/>
  <c r="AJ1425" s="1"/>
  <c r="AF1432"/>
  <c r="AF1433"/>
  <c r="AF1434"/>
  <c r="L1433"/>
  <c r="AB1433"/>
  <c r="AR1433"/>
  <c r="L1434"/>
  <c r="AB1434"/>
  <c r="AR1434"/>
  <c r="AV1432"/>
  <c r="AV1433"/>
  <c r="AV1434"/>
  <c r="D1433"/>
  <c r="D1434"/>
  <c r="AM1435"/>
  <c r="AN1432" s="1"/>
  <c r="AI1435"/>
  <c r="AJ1433" s="1"/>
  <c r="D1432"/>
  <c r="L1432"/>
  <c r="AB1432"/>
  <c r="AB1435" s="1"/>
  <c r="AR1432"/>
  <c r="O1435"/>
  <c r="P1432" s="1"/>
  <c r="W1435"/>
  <c r="X1433" s="1"/>
  <c r="AU1435"/>
  <c r="G1435"/>
  <c r="H1434" s="1"/>
  <c r="C1373"/>
  <c r="D1372" s="1"/>
  <c r="K1373"/>
  <c r="L1371" s="1"/>
  <c r="S1373"/>
  <c r="T1372" s="1"/>
  <c r="AA1373"/>
  <c r="AB1371" s="1"/>
  <c r="C1389"/>
  <c r="D1387" s="1"/>
  <c r="K1389"/>
  <c r="L1387" s="1"/>
  <c r="S1389"/>
  <c r="T1388" s="1"/>
  <c r="AA1389"/>
  <c r="AB1388" s="1"/>
  <c r="AI1389"/>
  <c r="AJ1388" s="1"/>
  <c r="AQ1389"/>
  <c r="AR1388" s="1"/>
  <c r="C1365"/>
  <c r="D1364" s="1"/>
  <c r="G1381"/>
  <c r="H1379" s="1"/>
  <c r="O1381"/>
  <c r="P1380" s="1"/>
  <c r="W1381"/>
  <c r="X1380" s="1"/>
  <c r="AE1381"/>
  <c r="AF1379" s="1"/>
  <c r="AM1381"/>
  <c r="AN1380" s="1"/>
  <c r="G1365"/>
  <c r="C1381"/>
  <c r="D1379" s="1"/>
  <c r="K1381"/>
  <c r="L1380" s="1"/>
  <c r="S1381"/>
  <c r="T1380" s="1"/>
  <c r="AA1381"/>
  <c r="AB1380" s="1"/>
  <c r="AI1381"/>
  <c r="AJ1379" s="1"/>
  <c r="AQ1381"/>
  <c r="AR1380" s="1"/>
  <c r="G1389"/>
  <c r="H1387" s="1"/>
  <c r="O1389"/>
  <c r="P1388" s="1"/>
  <c r="W1389"/>
  <c r="X1387" s="1"/>
  <c r="AE1389"/>
  <c r="AF1388" s="1"/>
  <c r="AM1389"/>
  <c r="AN1387" s="1"/>
  <c r="AU1389"/>
  <c r="G1373"/>
  <c r="H1371" s="1"/>
  <c r="O1373"/>
  <c r="P1372" s="1"/>
  <c r="W1373"/>
  <c r="X1371" s="1"/>
  <c r="AU1347"/>
  <c r="AU1346"/>
  <c r="AU1345"/>
  <c r="AU1344"/>
  <c r="AU1343"/>
  <c r="AQ1347"/>
  <c r="AQ1346"/>
  <c r="AQ1345"/>
  <c r="AQ1344"/>
  <c r="AQ1343"/>
  <c r="S1279"/>
  <c r="O1279"/>
  <c r="K1279"/>
  <c r="G1279"/>
  <c r="C1279"/>
  <c r="S1278"/>
  <c r="O1278"/>
  <c r="K1278"/>
  <c r="G1278"/>
  <c r="C1278"/>
  <c r="S1277"/>
  <c r="O1277"/>
  <c r="K1277"/>
  <c r="G1277"/>
  <c r="C1277"/>
  <c r="S1276"/>
  <c r="O1276"/>
  <c r="K1276"/>
  <c r="G1276"/>
  <c r="C1276"/>
  <c r="S1275"/>
  <c r="O1275"/>
  <c r="K1275"/>
  <c r="G1275"/>
  <c r="C1275"/>
  <c r="S909"/>
  <c r="O909"/>
  <c r="K909"/>
  <c r="G909"/>
  <c r="C909"/>
  <c r="S908"/>
  <c r="O908"/>
  <c r="K908"/>
  <c r="G908"/>
  <c r="C908"/>
  <c r="S907"/>
  <c r="O907"/>
  <c r="K907"/>
  <c r="G907"/>
  <c r="C907"/>
  <c r="S906"/>
  <c r="O906"/>
  <c r="K906"/>
  <c r="G906"/>
  <c r="C906"/>
  <c r="S905"/>
  <c r="O905"/>
  <c r="K905"/>
  <c r="G905"/>
  <c r="C905"/>
  <c r="AQ549"/>
  <c r="AQ548"/>
  <c r="AQ547"/>
  <c r="AQ546"/>
  <c r="AQ545"/>
  <c r="AQ544"/>
  <c r="AQ543"/>
  <c r="AQ542"/>
  <c r="AQ541"/>
  <c r="AQ540"/>
  <c r="AQ539"/>
  <c r="AQ538"/>
  <c r="AQ458"/>
  <c r="AQ457"/>
  <c r="AQ456"/>
  <c r="AQ455"/>
  <c r="AQ454"/>
  <c r="AQ402"/>
  <c r="AQ401"/>
  <c r="AQ400"/>
  <c r="AQ399"/>
  <c r="AQ398"/>
  <c r="AQ397"/>
  <c r="AQ396"/>
  <c r="AQ395"/>
  <c r="AQ331"/>
  <c r="AQ330"/>
  <c r="AQ290"/>
  <c r="AQ289"/>
  <c r="AQ288"/>
  <c r="AQ287"/>
  <c r="AQ286"/>
  <c r="AQ234"/>
  <c r="AQ233"/>
  <c r="AQ232"/>
  <c r="AQ231"/>
  <c r="AQ230"/>
  <c r="AQ178"/>
  <c r="AQ177"/>
  <c r="AQ176"/>
  <c r="AQ175"/>
  <c r="AQ174"/>
  <c r="AQ173"/>
  <c r="AQ172"/>
  <c r="AQ171"/>
  <c r="AM1347"/>
  <c r="AM1346"/>
  <c r="AM1345"/>
  <c r="AM1344"/>
  <c r="AM1343"/>
  <c r="AI1347"/>
  <c r="AI1346"/>
  <c r="AI1345"/>
  <c r="AI1344"/>
  <c r="AI1343"/>
  <c r="AE1347"/>
  <c r="AE1346"/>
  <c r="AE1345"/>
  <c r="AE1344"/>
  <c r="AE1343"/>
  <c r="AA1347"/>
  <c r="AA1346"/>
  <c r="AA1345"/>
  <c r="AA1344"/>
  <c r="AA1343"/>
  <c r="W1347"/>
  <c r="W1346"/>
  <c r="W1345"/>
  <c r="W1344"/>
  <c r="W1343"/>
  <c r="S1347"/>
  <c r="S1346"/>
  <c r="S1345"/>
  <c r="S1344"/>
  <c r="S1343"/>
  <c r="O1347"/>
  <c r="O1346"/>
  <c r="O1345"/>
  <c r="O1344"/>
  <c r="O1343"/>
  <c r="K1347"/>
  <c r="K1346"/>
  <c r="K1345"/>
  <c r="K1344"/>
  <c r="K1343"/>
  <c r="G1347"/>
  <c r="G1346"/>
  <c r="G1345"/>
  <c r="G1344"/>
  <c r="G1343"/>
  <c r="C1347"/>
  <c r="C1346"/>
  <c r="C1345"/>
  <c r="C1344"/>
  <c r="C1343"/>
  <c r="AQ1336"/>
  <c r="AM1336"/>
  <c r="AI1336"/>
  <c r="AE1336"/>
  <c r="AA1336"/>
  <c r="W1336"/>
  <c r="S1336"/>
  <c r="O1336"/>
  <c r="K1336"/>
  <c r="G1336"/>
  <c r="C1336"/>
  <c r="AQ1335"/>
  <c r="AM1335"/>
  <c r="AI1335"/>
  <c r="AE1335"/>
  <c r="AA1335"/>
  <c r="W1335"/>
  <c r="S1335"/>
  <c r="O1335"/>
  <c r="K1335"/>
  <c r="G1335"/>
  <c r="C1335"/>
  <c r="AQ1334"/>
  <c r="AM1334"/>
  <c r="AI1334"/>
  <c r="AE1334"/>
  <c r="AA1334"/>
  <c r="W1334"/>
  <c r="S1334"/>
  <c r="O1334"/>
  <c r="K1334"/>
  <c r="G1334"/>
  <c r="C1334"/>
  <c r="AQ1333"/>
  <c r="AM1333"/>
  <c r="AI1333"/>
  <c r="AE1333"/>
  <c r="AA1333"/>
  <c r="W1333"/>
  <c r="S1333"/>
  <c r="O1333"/>
  <c r="K1333"/>
  <c r="G1333"/>
  <c r="C1333"/>
  <c r="AQ1332"/>
  <c r="AM1332"/>
  <c r="AI1332"/>
  <c r="AE1332"/>
  <c r="AA1332"/>
  <c r="W1332"/>
  <c r="S1332"/>
  <c r="O1332"/>
  <c r="K1332"/>
  <c r="G1332"/>
  <c r="C1332"/>
  <c r="AA1325"/>
  <c r="AA1324"/>
  <c r="AA1323"/>
  <c r="AA1322"/>
  <c r="AA1321"/>
  <c r="W1325"/>
  <c r="W1324"/>
  <c r="W1323"/>
  <c r="W1322"/>
  <c r="W1321"/>
  <c r="S1325"/>
  <c r="S1324"/>
  <c r="S1323"/>
  <c r="S1322"/>
  <c r="S1321"/>
  <c r="O1325"/>
  <c r="O1324"/>
  <c r="O1323"/>
  <c r="O1322"/>
  <c r="O1321"/>
  <c r="K1325"/>
  <c r="K1324"/>
  <c r="K1323"/>
  <c r="K1322"/>
  <c r="K1321"/>
  <c r="G1325"/>
  <c r="G1324"/>
  <c r="G1323"/>
  <c r="G1322"/>
  <c r="G1321"/>
  <c r="C1325"/>
  <c r="C1324"/>
  <c r="C1323"/>
  <c r="C1322"/>
  <c r="C1321"/>
  <c r="G1314"/>
  <c r="G1313"/>
  <c r="G1312"/>
  <c r="G1311"/>
  <c r="G1310"/>
  <c r="C1314"/>
  <c r="C1313"/>
  <c r="C1312"/>
  <c r="C1311"/>
  <c r="C1310"/>
  <c r="T1433" l="1"/>
  <c r="L1416"/>
  <c r="P1416"/>
  <c r="D1493"/>
  <c r="D1491"/>
  <c r="D1492"/>
  <c r="D1487"/>
  <c r="D1489"/>
  <c r="D1495"/>
  <c r="D1490"/>
  <c r="D1488"/>
  <c r="T1434"/>
  <c r="AB1424"/>
  <c r="AB1416"/>
  <c r="L1424"/>
  <c r="AB1415"/>
  <c r="AR1491"/>
  <c r="AB1425"/>
  <c r="AN1510"/>
  <c r="AF1489"/>
  <c r="X1474"/>
  <c r="L1415"/>
  <c r="L1417" s="1"/>
  <c r="AN1506"/>
  <c r="H1462"/>
  <c r="AJ1503"/>
  <c r="T1487"/>
  <c r="P1510"/>
  <c r="D1509"/>
  <c r="T1492"/>
  <c r="T1476"/>
  <c r="AN1503"/>
  <c r="T1477"/>
  <c r="AN1424"/>
  <c r="P1506"/>
  <c r="H1480"/>
  <c r="AJ1507"/>
  <c r="T1478"/>
  <c r="T1472"/>
  <c r="L1423"/>
  <c r="D1502"/>
  <c r="P1502"/>
  <c r="T1479"/>
  <c r="D1505"/>
  <c r="T1474"/>
  <c r="X1510"/>
  <c r="H1459"/>
  <c r="AJ1493"/>
  <c r="AB1477"/>
  <c r="AN1493"/>
  <c r="AJ1488"/>
  <c r="P1473"/>
  <c r="AJ1494"/>
  <c r="X1425"/>
  <c r="X1415"/>
  <c r="AF1503"/>
  <c r="T1493"/>
  <c r="AB1487"/>
  <c r="AB1496" s="1"/>
  <c r="T1475"/>
  <c r="AR1509"/>
  <c r="D1508"/>
  <c r="D1504"/>
  <c r="AJ1492"/>
  <c r="AB1476"/>
  <c r="H1476"/>
  <c r="T1480"/>
  <c r="AB1474"/>
  <c r="AN1509"/>
  <c r="X1506"/>
  <c r="AN1502"/>
  <c r="AB1493"/>
  <c r="AN1488"/>
  <c r="H1478"/>
  <c r="AB1479"/>
  <c r="AN1433"/>
  <c r="P1414"/>
  <c r="P1417" s="1"/>
  <c r="D1415"/>
  <c r="P1474"/>
  <c r="AB1508"/>
  <c r="AB1480"/>
  <c r="X1475"/>
  <c r="AB1504"/>
  <c r="AB1492"/>
  <c r="AB1478"/>
  <c r="X1473"/>
  <c r="H1509"/>
  <c r="AN1505"/>
  <c r="X1502"/>
  <c r="H1492"/>
  <c r="AJ1487"/>
  <c r="P1472"/>
  <c r="AV1435"/>
  <c r="H1432"/>
  <c r="X1424"/>
  <c r="AF1507"/>
  <c r="AN1494"/>
  <c r="AJ1489"/>
  <c r="H1472"/>
  <c r="AB1506"/>
  <c r="D1507"/>
  <c r="D1503"/>
  <c r="AR1490"/>
  <c r="H1479"/>
  <c r="AN1495"/>
  <c r="H1491"/>
  <c r="H1477"/>
  <c r="AN1507"/>
  <c r="H1505"/>
  <c r="AJ1495"/>
  <c r="AF1490"/>
  <c r="AB1475"/>
  <c r="H1424"/>
  <c r="H1425"/>
  <c r="D1405"/>
  <c r="H1457"/>
  <c r="AJ1502"/>
  <c r="AV1509"/>
  <c r="AF1508"/>
  <c r="P1507"/>
  <c r="AV1505"/>
  <c r="AF1504"/>
  <c r="P1503"/>
  <c r="AR1495"/>
  <c r="X1494"/>
  <c r="AB1491"/>
  <c r="H1490"/>
  <c r="AF1488"/>
  <c r="L1487"/>
  <c r="D1479"/>
  <c r="X1476"/>
  <c r="AB1473"/>
  <c r="H1458"/>
  <c r="AB1509"/>
  <c r="AR1507"/>
  <c r="AR1505"/>
  <c r="AB1503"/>
  <c r="D1510"/>
  <c r="AJ1508"/>
  <c r="T1507"/>
  <c r="AJ1504"/>
  <c r="T1503"/>
  <c r="AR1494"/>
  <c r="X1493"/>
  <c r="AB1490"/>
  <c r="H1489"/>
  <c r="AF1487"/>
  <c r="X1479"/>
  <c r="P1477"/>
  <c r="H1475"/>
  <c r="D1461"/>
  <c r="H1464"/>
  <c r="L1507"/>
  <c r="AR1503"/>
  <c r="H1495"/>
  <c r="AF1493"/>
  <c r="L1492"/>
  <c r="AJ1490"/>
  <c r="P1489"/>
  <c r="AN1487"/>
  <c r="D1480"/>
  <c r="X1477"/>
  <c r="P1475"/>
  <c r="H1473"/>
  <c r="D1462"/>
  <c r="H1510"/>
  <c r="AN1508"/>
  <c r="X1507"/>
  <c r="H1506"/>
  <c r="X1503"/>
  <c r="H1502"/>
  <c r="AF1494"/>
  <c r="L1493"/>
  <c r="L1502"/>
  <c r="AR1489"/>
  <c r="X1488"/>
  <c r="X1478"/>
  <c r="P1476"/>
  <c r="H1465"/>
  <c r="L1435"/>
  <c r="T1423"/>
  <c r="T1502"/>
  <c r="AV1510"/>
  <c r="AF1509"/>
  <c r="P1508"/>
  <c r="AV1506"/>
  <c r="AF1505"/>
  <c r="P1504"/>
  <c r="AV1502"/>
  <c r="AB1495"/>
  <c r="H1494"/>
  <c r="AF1492"/>
  <c r="L1491"/>
  <c r="P1488"/>
  <c r="X1480"/>
  <c r="P1478"/>
  <c r="AB1510"/>
  <c r="L1509"/>
  <c r="AB1507"/>
  <c r="AB1505"/>
  <c r="AR1502"/>
  <c r="AJ1509"/>
  <c r="T1508"/>
  <c r="AJ1505"/>
  <c r="T1504"/>
  <c r="AB1494"/>
  <c r="H1493"/>
  <c r="AF1491"/>
  <c r="L1490"/>
  <c r="P1487"/>
  <c r="P1496" s="1"/>
  <c r="L1472"/>
  <c r="D1459"/>
  <c r="H1460"/>
  <c r="L1506"/>
  <c r="L1503"/>
  <c r="P1493"/>
  <c r="AN1491"/>
  <c r="T1490"/>
  <c r="AR1488"/>
  <c r="X1487"/>
  <c r="P1479"/>
  <c r="D1460"/>
  <c r="X1508"/>
  <c r="H1507"/>
  <c r="X1504"/>
  <c r="H1503"/>
  <c r="P1494"/>
  <c r="AN1492"/>
  <c r="T1491"/>
  <c r="X1495"/>
  <c r="AB1489"/>
  <c r="H1488"/>
  <c r="H1463"/>
  <c r="D1406"/>
  <c r="AF1510"/>
  <c r="P1509"/>
  <c r="AV1507"/>
  <c r="AF1506"/>
  <c r="AV1503"/>
  <c r="L1495"/>
  <c r="P1492"/>
  <c r="AN1490"/>
  <c r="T1489"/>
  <c r="AR1487"/>
  <c r="D1475"/>
  <c r="L1510"/>
  <c r="AR1508"/>
  <c r="AR1506"/>
  <c r="AR1504"/>
  <c r="AJ1510"/>
  <c r="T1509"/>
  <c r="T1505"/>
  <c r="L1494"/>
  <c r="P1491"/>
  <c r="T1488"/>
  <c r="L1476"/>
  <c r="D1474"/>
  <c r="D1465"/>
  <c r="L1505"/>
  <c r="T1494"/>
  <c r="AR1492"/>
  <c r="X1491"/>
  <c r="L1474"/>
  <c r="D1472"/>
  <c r="D1458"/>
  <c r="X1509"/>
  <c r="H1508"/>
  <c r="X1492"/>
  <c r="L1489"/>
  <c r="L1475"/>
  <c r="D1473"/>
  <c r="D1457"/>
  <c r="AV1508"/>
  <c r="X1490"/>
  <c r="L1477"/>
  <c r="L1504"/>
  <c r="T1510"/>
  <c r="P1495"/>
  <c r="L1480"/>
  <c r="D1478"/>
  <c r="D1463"/>
  <c r="L1473"/>
  <c r="L1478"/>
  <c r="D1476"/>
  <c r="P1433"/>
  <c r="H1414"/>
  <c r="AN1425"/>
  <c r="T1424"/>
  <c r="T1414"/>
  <c r="T1417" s="1"/>
  <c r="H1416"/>
  <c r="X1432"/>
  <c r="X1435" s="1"/>
  <c r="AF1435"/>
  <c r="P1424"/>
  <c r="P1425"/>
  <c r="AJ1423"/>
  <c r="AJ1426" s="1"/>
  <c r="D1424"/>
  <c r="D1414"/>
  <c r="T1415"/>
  <c r="AR1423"/>
  <c r="AR1424"/>
  <c r="H1364"/>
  <c r="H1407"/>
  <c r="AF1424"/>
  <c r="AF1425"/>
  <c r="D1423"/>
  <c r="X1414"/>
  <c r="AJ1424"/>
  <c r="AJ1432"/>
  <c r="AJ1434"/>
  <c r="P1434"/>
  <c r="X1434"/>
  <c r="H1433"/>
  <c r="AN1434"/>
  <c r="D1435"/>
  <c r="AR1435"/>
  <c r="X1372"/>
  <c r="T1379"/>
  <c r="AN1379"/>
  <c r="AN1381" s="1"/>
  <c r="H1405"/>
  <c r="X1373"/>
  <c r="AR1379"/>
  <c r="AR1381" s="1"/>
  <c r="H1380"/>
  <c r="H1381" s="1"/>
  <c r="H1406"/>
  <c r="AV1387"/>
  <c r="AR1387"/>
  <c r="AR1389" s="1"/>
  <c r="L1372"/>
  <c r="L1373" s="1"/>
  <c r="X1379"/>
  <c r="X1381" s="1"/>
  <c r="X1388"/>
  <c r="X1389" s="1"/>
  <c r="H1372"/>
  <c r="H1373" s="1"/>
  <c r="P1371"/>
  <c r="P1373" s="1"/>
  <c r="D1380"/>
  <c r="D1381" s="1"/>
  <c r="AJ1380"/>
  <c r="AJ1381" s="1"/>
  <c r="T1381"/>
  <c r="P1387"/>
  <c r="P1389" s="1"/>
  <c r="P1379"/>
  <c r="P1381" s="1"/>
  <c r="AV1388"/>
  <c r="L1388"/>
  <c r="L1389" s="1"/>
  <c r="AB1372"/>
  <c r="AB1373" s="1"/>
  <c r="H1363"/>
  <c r="AB1379"/>
  <c r="AB1381" s="1"/>
  <c r="T1371"/>
  <c r="T1373" s="1"/>
  <c r="D1388"/>
  <c r="D1389" s="1"/>
  <c r="AF1380"/>
  <c r="AF1381" s="1"/>
  <c r="L1379"/>
  <c r="L1381" s="1"/>
  <c r="D1371"/>
  <c r="D1373" s="1"/>
  <c r="AF1387"/>
  <c r="AF1389" s="1"/>
  <c r="AJ1387"/>
  <c r="AJ1389" s="1"/>
  <c r="D1363"/>
  <c r="D1365" s="1"/>
  <c r="AB1387"/>
  <c r="AB1389" s="1"/>
  <c r="H1388"/>
  <c r="H1389" s="1"/>
  <c r="T1387"/>
  <c r="T1389" s="1"/>
  <c r="AN1388"/>
  <c r="AN1389" s="1"/>
  <c r="K1326"/>
  <c r="L1323" s="1"/>
  <c r="AA1326"/>
  <c r="AB1324" s="1"/>
  <c r="G1337"/>
  <c r="H1335" s="1"/>
  <c r="AA1348"/>
  <c r="AB1346" s="1"/>
  <c r="G1315"/>
  <c r="G1326"/>
  <c r="H1324" s="1"/>
  <c r="W1326"/>
  <c r="X1324" s="1"/>
  <c r="O1326"/>
  <c r="P1322" s="1"/>
  <c r="AU1348"/>
  <c r="AV1344" s="1"/>
  <c r="S1326"/>
  <c r="W1337"/>
  <c r="X1334" s="1"/>
  <c r="AQ1337"/>
  <c r="AR1333" s="1"/>
  <c r="C1348"/>
  <c r="D1343" s="1"/>
  <c r="AI1348"/>
  <c r="AJ1347" s="1"/>
  <c r="AQ1348"/>
  <c r="S1348"/>
  <c r="K1348"/>
  <c r="L1344" s="1"/>
  <c r="G1348"/>
  <c r="H1345" s="1"/>
  <c r="O1348"/>
  <c r="P1346" s="1"/>
  <c r="W1348"/>
  <c r="AE1348"/>
  <c r="AF1343" s="1"/>
  <c r="AM1348"/>
  <c r="C1337"/>
  <c r="D1334" s="1"/>
  <c r="AM1337"/>
  <c r="AN1333" s="1"/>
  <c r="AI1337"/>
  <c r="AE1337"/>
  <c r="AF1336" s="1"/>
  <c r="AA1337"/>
  <c r="AB1335" s="1"/>
  <c r="S1337"/>
  <c r="T1335" s="1"/>
  <c r="K1337"/>
  <c r="L1335" s="1"/>
  <c r="O1337"/>
  <c r="P1334" s="1"/>
  <c r="C1326"/>
  <c r="D1325" s="1"/>
  <c r="C1315"/>
  <c r="D1314" s="1"/>
  <c r="L1246"/>
  <c r="L1245"/>
  <c r="L1244"/>
  <c r="L1243"/>
  <c r="L1242"/>
  <c r="L1124"/>
  <c r="L1123"/>
  <c r="L1122"/>
  <c r="L1121"/>
  <c r="L1120"/>
  <c r="S1290"/>
  <c r="O1290"/>
  <c r="K1290"/>
  <c r="G1290"/>
  <c r="C1290"/>
  <c r="S1289"/>
  <c r="O1289"/>
  <c r="K1289"/>
  <c r="G1289"/>
  <c r="C1289"/>
  <c r="S1288"/>
  <c r="O1288"/>
  <c r="K1288"/>
  <c r="G1288"/>
  <c r="C1288"/>
  <c r="S1287"/>
  <c r="O1287"/>
  <c r="K1287"/>
  <c r="G1287"/>
  <c r="C1287"/>
  <c r="S1286"/>
  <c r="O1286"/>
  <c r="K1286"/>
  <c r="G1286"/>
  <c r="C1286"/>
  <c r="S1268"/>
  <c r="O1268"/>
  <c r="K1268"/>
  <c r="G1268"/>
  <c r="C1268"/>
  <c r="S1267"/>
  <c r="O1267"/>
  <c r="K1267"/>
  <c r="G1267"/>
  <c r="C1267"/>
  <c r="S1266"/>
  <c r="O1266"/>
  <c r="K1266"/>
  <c r="G1266"/>
  <c r="C1266"/>
  <c r="S1265"/>
  <c r="O1265"/>
  <c r="K1265"/>
  <c r="G1265"/>
  <c r="C1265"/>
  <c r="S1264"/>
  <c r="O1264"/>
  <c r="K1264"/>
  <c r="G1264"/>
  <c r="C1264"/>
  <c r="S1257"/>
  <c r="O1257"/>
  <c r="K1257"/>
  <c r="G1257"/>
  <c r="C1257"/>
  <c r="S1256"/>
  <c r="O1256"/>
  <c r="K1256"/>
  <c r="G1256"/>
  <c r="C1256"/>
  <c r="S1255"/>
  <c r="O1255"/>
  <c r="K1255"/>
  <c r="G1255"/>
  <c r="C1255"/>
  <c r="S1254"/>
  <c r="O1254"/>
  <c r="K1254"/>
  <c r="G1254"/>
  <c r="C1254"/>
  <c r="S1253"/>
  <c r="O1253"/>
  <c r="K1253"/>
  <c r="G1253"/>
  <c r="C1253"/>
  <c r="S1246"/>
  <c r="O1246"/>
  <c r="K1246"/>
  <c r="G1246"/>
  <c r="C1246"/>
  <c r="S1245"/>
  <c r="O1245"/>
  <c r="K1245"/>
  <c r="G1245"/>
  <c r="C1245"/>
  <c r="S1244"/>
  <c r="O1244"/>
  <c r="K1244"/>
  <c r="G1244"/>
  <c r="C1244"/>
  <c r="S1243"/>
  <c r="O1243"/>
  <c r="K1243"/>
  <c r="G1243"/>
  <c r="C1243"/>
  <c r="S1242"/>
  <c r="O1242"/>
  <c r="K1242"/>
  <c r="G1242"/>
  <c r="C1242"/>
  <c r="S1235"/>
  <c r="O1235"/>
  <c r="K1235"/>
  <c r="G1235"/>
  <c r="C1235"/>
  <c r="S1234"/>
  <c r="O1234"/>
  <c r="K1234"/>
  <c r="G1234"/>
  <c r="C1234"/>
  <c r="S1233"/>
  <c r="O1233"/>
  <c r="K1233"/>
  <c r="G1233"/>
  <c r="C1233"/>
  <c r="S1232"/>
  <c r="O1232"/>
  <c r="K1232"/>
  <c r="G1232"/>
  <c r="C1232"/>
  <c r="S1231"/>
  <c r="O1231"/>
  <c r="K1231"/>
  <c r="G1231"/>
  <c r="C1231"/>
  <c r="S1224"/>
  <c r="O1224"/>
  <c r="K1224"/>
  <c r="G1224"/>
  <c r="C1224"/>
  <c r="S1223"/>
  <c r="O1223"/>
  <c r="K1223"/>
  <c r="G1223"/>
  <c r="C1223"/>
  <c r="S1222"/>
  <c r="O1222"/>
  <c r="K1222"/>
  <c r="G1222"/>
  <c r="C1222"/>
  <c r="S1221"/>
  <c r="O1221"/>
  <c r="K1221"/>
  <c r="G1221"/>
  <c r="C1221"/>
  <c r="S1220"/>
  <c r="O1220"/>
  <c r="K1220"/>
  <c r="G1220"/>
  <c r="C1220"/>
  <c r="S1213"/>
  <c r="O1213"/>
  <c r="K1213"/>
  <c r="G1213"/>
  <c r="C1213"/>
  <c r="S1212"/>
  <c r="O1212"/>
  <c r="K1212"/>
  <c r="G1212"/>
  <c r="C1212"/>
  <c r="S1211"/>
  <c r="O1211"/>
  <c r="K1211"/>
  <c r="G1211"/>
  <c r="C1211"/>
  <c r="S1210"/>
  <c r="O1210"/>
  <c r="K1210"/>
  <c r="G1210"/>
  <c r="C1210"/>
  <c r="S1209"/>
  <c r="O1209"/>
  <c r="K1209"/>
  <c r="G1209"/>
  <c r="C1209"/>
  <c r="S1202"/>
  <c r="O1202"/>
  <c r="K1202"/>
  <c r="G1202"/>
  <c r="C1202"/>
  <c r="S1201"/>
  <c r="O1201"/>
  <c r="K1201"/>
  <c r="G1201"/>
  <c r="C1201"/>
  <c r="S1200"/>
  <c r="O1200"/>
  <c r="K1200"/>
  <c r="G1200"/>
  <c r="C1200"/>
  <c r="S1199"/>
  <c r="O1199"/>
  <c r="K1199"/>
  <c r="G1199"/>
  <c r="C1199"/>
  <c r="S1198"/>
  <c r="O1198"/>
  <c r="K1198"/>
  <c r="G1198"/>
  <c r="C1198"/>
  <c r="S1191"/>
  <c r="T1191" s="1"/>
  <c r="O1191"/>
  <c r="P1191" s="1"/>
  <c r="K1191"/>
  <c r="L1191" s="1"/>
  <c r="G1191"/>
  <c r="H1191" s="1"/>
  <c r="C1191"/>
  <c r="D1191" s="1"/>
  <c r="S1190"/>
  <c r="T1190" s="1"/>
  <c r="O1190"/>
  <c r="P1190" s="1"/>
  <c r="K1190"/>
  <c r="L1190" s="1"/>
  <c r="G1190"/>
  <c r="H1190" s="1"/>
  <c r="C1190"/>
  <c r="D1190" s="1"/>
  <c r="S1189"/>
  <c r="T1189" s="1"/>
  <c r="O1189"/>
  <c r="P1189" s="1"/>
  <c r="K1189"/>
  <c r="L1189" s="1"/>
  <c r="G1189"/>
  <c r="H1189" s="1"/>
  <c r="C1189"/>
  <c r="D1189" s="1"/>
  <c r="S1188"/>
  <c r="T1188" s="1"/>
  <c r="O1188"/>
  <c r="P1188" s="1"/>
  <c r="K1188"/>
  <c r="L1188" s="1"/>
  <c r="G1188"/>
  <c r="H1188" s="1"/>
  <c r="C1188"/>
  <c r="D1188" s="1"/>
  <c r="S1187"/>
  <c r="T1187" s="1"/>
  <c r="O1187"/>
  <c r="P1187" s="1"/>
  <c r="K1187"/>
  <c r="L1187" s="1"/>
  <c r="G1187"/>
  <c r="H1187" s="1"/>
  <c r="C1187"/>
  <c r="D1187" s="1"/>
  <c r="S1180"/>
  <c r="O1180"/>
  <c r="K1180"/>
  <c r="G1180"/>
  <c r="C1180"/>
  <c r="S1179"/>
  <c r="O1179"/>
  <c r="K1179"/>
  <c r="G1179"/>
  <c r="C1179"/>
  <c r="S1178"/>
  <c r="O1178"/>
  <c r="K1178"/>
  <c r="G1178"/>
  <c r="C1178"/>
  <c r="S1177"/>
  <c r="O1177"/>
  <c r="K1177"/>
  <c r="G1177"/>
  <c r="C1177"/>
  <c r="S1176"/>
  <c r="O1176"/>
  <c r="K1176"/>
  <c r="G1176"/>
  <c r="C1176"/>
  <c r="S1169"/>
  <c r="O1169"/>
  <c r="K1169"/>
  <c r="G1169"/>
  <c r="C1169"/>
  <c r="S1168"/>
  <c r="O1168"/>
  <c r="K1168"/>
  <c r="G1168"/>
  <c r="C1168"/>
  <c r="S1167"/>
  <c r="O1167"/>
  <c r="K1167"/>
  <c r="G1167"/>
  <c r="C1167"/>
  <c r="S1166"/>
  <c r="O1166"/>
  <c r="K1166"/>
  <c r="G1166"/>
  <c r="C1166"/>
  <c r="S1165"/>
  <c r="O1165"/>
  <c r="K1165"/>
  <c r="G1165"/>
  <c r="C1165"/>
  <c r="S1157"/>
  <c r="O1157"/>
  <c r="K1157"/>
  <c r="G1157"/>
  <c r="C1157"/>
  <c r="S1156"/>
  <c r="O1156"/>
  <c r="K1156"/>
  <c r="G1156"/>
  <c r="C1156"/>
  <c r="S1155"/>
  <c r="O1155"/>
  <c r="K1155"/>
  <c r="G1155"/>
  <c r="C1155"/>
  <c r="S1154"/>
  <c r="O1154"/>
  <c r="K1154"/>
  <c r="G1154"/>
  <c r="C1154"/>
  <c r="S1153"/>
  <c r="O1153"/>
  <c r="K1153"/>
  <c r="G1153"/>
  <c r="C1153"/>
  <c r="S1146"/>
  <c r="O1146"/>
  <c r="K1146"/>
  <c r="G1146"/>
  <c r="C1146"/>
  <c r="S1145"/>
  <c r="O1145"/>
  <c r="K1145"/>
  <c r="G1145"/>
  <c r="C1145"/>
  <c r="S1144"/>
  <c r="O1144"/>
  <c r="K1144"/>
  <c r="G1144"/>
  <c r="C1144"/>
  <c r="S1143"/>
  <c r="O1143"/>
  <c r="K1143"/>
  <c r="G1143"/>
  <c r="C1143"/>
  <c r="S1142"/>
  <c r="O1142"/>
  <c r="K1142"/>
  <c r="G1142"/>
  <c r="C1142"/>
  <c r="S1135"/>
  <c r="O1135"/>
  <c r="K1135"/>
  <c r="G1135"/>
  <c r="C1135"/>
  <c r="S1134"/>
  <c r="O1134"/>
  <c r="K1134"/>
  <c r="G1134"/>
  <c r="C1134"/>
  <c r="S1133"/>
  <c r="O1133"/>
  <c r="K1133"/>
  <c r="G1133"/>
  <c r="C1133"/>
  <c r="S1132"/>
  <c r="O1132"/>
  <c r="K1132"/>
  <c r="G1132"/>
  <c r="C1132"/>
  <c r="S1131"/>
  <c r="O1131"/>
  <c r="K1131"/>
  <c r="G1131"/>
  <c r="C1131"/>
  <c r="S1124"/>
  <c r="O1124"/>
  <c r="K1124"/>
  <c r="G1124"/>
  <c r="C1124"/>
  <c r="S1123"/>
  <c r="O1123"/>
  <c r="K1123"/>
  <c r="G1123"/>
  <c r="C1123"/>
  <c r="S1122"/>
  <c r="O1122"/>
  <c r="K1122"/>
  <c r="G1122"/>
  <c r="C1122"/>
  <c r="S1121"/>
  <c r="O1121"/>
  <c r="K1121"/>
  <c r="G1121"/>
  <c r="C1121"/>
  <c r="S1120"/>
  <c r="O1120"/>
  <c r="K1120"/>
  <c r="G1120"/>
  <c r="C1120"/>
  <c r="S1113"/>
  <c r="O1113"/>
  <c r="K1113"/>
  <c r="G1113"/>
  <c r="C1113"/>
  <c r="S1112"/>
  <c r="O1112"/>
  <c r="K1112"/>
  <c r="G1112"/>
  <c r="C1112"/>
  <c r="S1111"/>
  <c r="O1111"/>
  <c r="K1111"/>
  <c r="G1111"/>
  <c r="C1111"/>
  <c r="S1110"/>
  <c r="O1110"/>
  <c r="K1110"/>
  <c r="G1110"/>
  <c r="C1110"/>
  <c r="S1109"/>
  <c r="O1109"/>
  <c r="K1109"/>
  <c r="G1109"/>
  <c r="C1109"/>
  <c r="S1102"/>
  <c r="O1102"/>
  <c r="K1102"/>
  <c r="G1102"/>
  <c r="C1102"/>
  <c r="S1101"/>
  <c r="O1101"/>
  <c r="K1101"/>
  <c r="G1101"/>
  <c r="C1101"/>
  <c r="S1100"/>
  <c r="O1100"/>
  <c r="K1100"/>
  <c r="G1100"/>
  <c r="C1100"/>
  <c r="S1099"/>
  <c r="O1099"/>
  <c r="K1099"/>
  <c r="G1099"/>
  <c r="C1099"/>
  <c r="S1098"/>
  <c r="O1098"/>
  <c r="K1098"/>
  <c r="G1098"/>
  <c r="C1098"/>
  <c r="S1091"/>
  <c r="O1091"/>
  <c r="K1091"/>
  <c r="G1091"/>
  <c r="C1091"/>
  <c r="S1090"/>
  <c r="O1090"/>
  <c r="K1090"/>
  <c r="G1090"/>
  <c r="C1090"/>
  <c r="S1089"/>
  <c r="O1089"/>
  <c r="K1089"/>
  <c r="G1089"/>
  <c r="C1089"/>
  <c r="S1088"/>
  <c r="O1088"/>
  <c r="K1088"/>
  <c r="G1088"/>
  <c r="C1088"/>
  <c r="S1087"/>
  <c r="O1087"/>
  <c r="K1087"/>
  <c r="G1087"/>
  <c r="C1087"/>
  <c r="S1080"/>
  <c r="O1080"/>
  <c r="K1080"/>
  <c r="G1080"/>
  <c r="C1080"/>
  <c r="S1079"/>
  <c r="O1079"/>
  <c r="K1079"/>
  <c r="G1079"/>
  <c r="C1079"/>
  <c r="S1078"/>
  <c r="O1078"/>
  <c r="K1078"/>
  <c r="G1078"/>
  <c r="C1078"/>
  <c r="S1077"/>
  <c r="O1077"/>
  <c r="K1077"/>
  <c r="G1077"/>
  <c r="C1077"/>
  <c r="S1076"/>
  <c r="O1076"/>
  <c r="K1076"/>
  <c r="G1076"/>
  <c r="C1076"/>
  <c r="S1069"/>
  <c r="O1069"/>
  <c r="K1069"/>
  <c r="G1069"/>
  <c r="C1069"/>
  <c r="S1068"/>
  <c r="O1068"/>
  <c r="K1068"/>
  <c r="G1068"/>
  <c r="C1068"/>
  <c r="S1067"/>
  <c r="O1067"/>
  <c r="K1067"/>
  <c r="G1067"/>
  <c r="C1067"/>
  <c r="S1066"/>
  <c r="O1066"/>
  <c r="K1066"/>
  <c r="G1066"/>
  <c r="C1066"/>
  <c r="S1065"/>
  <c r="O1065"/>
  <c r="K1065"/>
  <c r="G1065"/>
  <c r="C1065"/>
  <c r="S1058"/>
  <c r="O1058"/>
  <c r="K1058"/>
  <c r="G1058"/>
  <c r="C1058"/>
  <c r="S1057"/>
  <c r="O1057"/>
  <c r="K1057"/>
  <c r="G1057"/>
  <c r="C1057"/>
  <c r="S1056"/>
  <c r="O1056"/>
  <c r="K1056"/>
  <c r="G1056"/>
  <c r="C1056"/>
  <c r="S1055"/>
  <c r="O1055"/>
  <c r="K1055"/>
  <c r="G1055"/>
  <c r="C1055"/>
  <c r="S1054"/>
  <c r="O1054"/>
  <c r="K1054"/>
  <c r="G1054"/>
  <c r="C1054"/>
  <c r="S1047"/>
  <c r="O1047"/>
  <c r="K1047"/>
  <c r="G1047"/>
  <c r="C1047"/>
  <c r="S1046"/>
  <c r="O1046"/>
  <c r="K1046"/>
  <c r="G1046"/>
  <c r="C1046"/>
  <c r="S1045"/>
  <c r="O1045"/>
  <c r="K1045"/>
  <c r="G1045"/>
  <c r="C1045"/>
  <c r="S1044"/>
  <c r="O1044"/>
  <c r="K1044"/>
  <c r="G1044"/>
  <c r="C1044"/>
  <c r="S1043"/>
  <c r="O1043"/>
  <c r="K1043"/>
  <c r="G1043"/>
  <c r="C1043"/>
  <c r="S1035"/>
  <c r="O1035"/>
  <c r="K1035"/>
  <c r="G1035"/>
  <c r="C1035"/>
  <c r="S1034"/>
  <c r="O1034"/>
  <c r="K1034"/>
  <c r="G1034"/>
  <c r="C1034"/>
  <c r="S1033"/>
  <c r="O1033"/>
  <c r="K1033"/>
  <c r="G1033"/>
  <c r="C1033"/>
  <c r="S1032"/>
  <c r="O1032"/>
  <c r="K1032"/>
  <c r="G1032"/>
  <c r="C1032"/>
  <c r="S1031"/>
  <c r="O1031"/>
  <c r="K1031"/>
  <c r="G1031"/>
  <c r="C1031"/>
  <c r="S1024"/>
  <c r="O1024"/>
  <c r="K1024"/>
  <c r="G1024"/>
  <c r="C1024"/>
  <c r="S1023"/>
  <c r="O1023"/>
  <c r="K1023"/>
  <c r="G1023"/>
  <c r="C1023"/>
  <c r="S1022"/>
  <c r="O1022"/>
  <c r="K1022"/>
  <c r="G1022"/>
  <c r="C1022"/>
  <c r="S1021"/>
  <c r="O1021"/>
  <c r="K1021"/>
  <c r="G1021"/>
  <c r="C1021"/>
  <c r="S1020"/>
  <c r="O1020"/>
  <c r="K1020"/>
  <c r="G1020"/>
  <c r="C1020"/>
  <c r="S1012"/>
  <c r="O1012"/>
  <c r="K1012"/>
  <c r="G1012"/>
  <c r="C1012"/>
  <c r="S1011"/>
  <c r="O1011"/>
  <c r="K1011"/>
  <c r="G1011"/>
  <c r="C1011"/>
  <c r="S1010"/>
  <c r="O1010"/>
  <c r="K1010"/>
  <c r="G1010"/>
  <c r="C1010"/>
  <c r="S1009"/>
  <c r="O1009"/>
  <c r="K1009"/>
  <c r="G1009"/>
  <c r="C1009"/>
  <c r="S1008"/>
  <c r="O1008"/>
  <c r="K1008"/>
  <c r="G1008"/>
  <c r="C1008"/>
  <c r="S1001"/>
  <c r="O1001"/>
  <c r="K1001"/>
  <c r="G1001"/>
  <c r="C1001"/>
  <c r="S1000"/>
  <c r="O1000"/>
  <c r="K1000"/>
  <c r="G1000"/>
  <c r="C1000"/>
  <c r="S999"/>
  <c r="O999"/>
  <c r="K999"/>
  <c r="G999"/>
  <c r="C999"/>
  <c r="S998"/>
  <c r="O998"/>
  <c r="K998"/>
  <c r="G998"/>
  <c r="C998"/>
  <c r="S997"/>
  <c r="O997"/>
  <c r="K997"/>
  <c r="G997"/>
  <c r="C997"/>
  <c r="S990"/>
  <c r="O990"/>
  <c r="K990"/>
  <c r="G990"/>
  <c r="C990"/>
  <c r="S989"/>
  <c r="O989"/>
  <c r="K989"/>
  <c r="G989"/>
  <c r="C989"/>
  <c r="S988"/>
  <c r="O988"/>
  <c r="K988"/>
  <c r="G988"/>
  <c r="C988"/>
  <c r="S987"/>
  <c r="O987"/>
  <c r="K987"/>
  <c r="G987"/>
  <c r="C987"/>
  <c r="S986"/>
  <c r="O986"/>
  <c r="K986"/>
  <c r="G986"/>
  <c r="C986"/>
  <c r="S979"/>
  <c r="O979"/>
  <c r="K979"/>
  <c r="G979"/>
  <c r="C979"/>
  <c r="S978"/>
  <c r="O978"/>
  <c r="K978"/>
  <c r="G978"/>
  <c r="C978"/>
  <c r="S977"/>
  <c r="O977"/>
  <c r="K977"/>
  <c r="G977"/>
  <c r="C977"/>
  <c r="S976"/>
  <c r="O976"/>
  <c r="K976"/>
  <c r="G976"/>
  <c r="C976"/>
  <c r="S975"/>
  <c r="O975"/>
  <c r="K975"/>
  <c r="G975"/>
  <c r="C975"/>
  <c r="S968"/>
  <c r="O968"/>
  <c r="K968"/>
  <c r="G968"/>
  <c r="C968"/>
  <c r="S967"/>
  <c r="O967"/>
  <c r="K967"/>
  <c r="G967"/>
  <c r="C967"/>
  <c r="S966"/>
  <c r="O966"/>
  <c r="K966"/>
  <c r="G966"/>
  <c r="C966"/>
  <c r="S965"/>
  <c r="O965"/>
  <c r="K965"/>
  <c r="G965"/>
  <c r="C965"/>
  <c r="S964"/>
  <c r="O964"/>
  <c r="K964"/>
  <c r="G964"/>
  <c r="C964"/>
  <c r="S956"/>
  <c r="O956"/>
  <c r="K956"/>
  <c r="G956"/>
  <c r="C956"/>
  <c r="S955"/>
  <c r="O955"/>
  <c r="K955"/>
  <c r="G955"/>
  <c r="C955"/>
  <c r="S954"/>
  <c r="O954"/>
  <c r="K954"/>
  <c r="G954"/>
  <c r="C954"/>
  <c r="S953"/>
  <c r="O953"/>
  <c r="K953"/>
  <c r="G953"/>
  <c r="C953"/>
  <c r="S952"/>
  <c r="O952"/>
  <c r="K952"/>
  <c r="G952"/>
  <c r="C952"/>
  <c r="S945"/>
  <c r="O945"/>
  <c r="K945"/>
  <c r="G945"/>
  <c r="C945"/>
  <c r="S944"/>
  <c r="O944"/>
  <c r="K944"/>
  <c r="G944"/>
  <c r="C944"/>
  <c r="S943"/>
  <c r="O943"/>
  <c r="K943"/>
  <c r="G943"/>
  <c r="C943"/>
  <c r="S942"/>
  <c r="O942"/>
  <c r="K942"/>
  <c r="G942"/>
  <c r="C942"/>
  <c r="S941"/>
  <c r="O941"/>
  <c r="K941"/>
  <c r="G941"/>
  <c r="C941"/>
  <c r="O1280"/>
  <c r="G1280"/>
  <c r="G1269"/>
  <c r="C1298"/>
  <c r="C1299"/>
  <c r="C1300"/>
  <c r="C1301"/>
  <c r="C1302"/>
  <c r="C1355"/>
  <c r="C1356"/>
  <c r="C1396"/>
  <c r="C1397"/>
  <c r="C1398"/>
  <c r="C1442"/>
  <c r="D1496" l="1"/>
  <c r="H1435"/>
  <c r="L1426"/>
  <c r="AB1426"/>
  <c r="AN1426"/>
  <c r="AB1417"/>
  <c r="AN1435"/>
  <c r="G1258"/>
  <c r="H1256" s="1"/>
  <c r="G1291"/>
  <c r="H1290" s="1"/>
  <c r="S1181"/>
  <c r="T1179" s="1"/>
  <c r="AB1343"/>
  <c r="AR1426"/>
  <c r="T1426"/>
  <c r="T1481"/>
  <c r="D1417"/>
  <c r="AB1511"/>
  <c r="C1158"/>
  <c r="D1156" s="1"/>
  <c r="K1170"/>
  <c r="L1169" s="1"/>
  <c r="G1203"/>
  <c r="H1199" s="1"/>
  <c r="G1225"/>
  <c r="H1223" s="1"/>
  <c r="K1247"/>
  <c r="O1258"/>
  <c r="P1254" s="1"/>
  <c r="O1269"/>
  <c r="P1264" s="1"/>
  <c r="O1291"/>
  <c r="P1289" s="1"/>
  <c r="D1466"/>
  <c r="L1496"/>
  <c r="T1511"/>
  <c r="AN1511"/>
  <c r="AF1496"/>
  <c r="AB1481"/>
  <c r="X1417"/>
  <c r="AJ1496"/>
  <c r="X1481"/>
  <c r="D1511"/>
  <c r="P1481"/>
  <c r="H1365"/>
  <c r="X1511"/>
  <c r="P1511"/>
  <c r="X1321"/>
  <c r="P1426"/>
  <c r="T1496"/>
  <c r="H1496"/>
  <c r="H1481"/>
  <c r="AF1511"/>
  <c r="D1426"/>
  <c r="AR1496"/>
  <c r="X1496"/>
  <c r="D1408"/>
  <c r="AF1426"/>
  <c r="L1481"/>
  <c r="AN1496"/>
  <c r="H1426"/>
  <c r="H1511"/>
  <c r="AJ1511"/>
  <c r="D1481"/>
  <c r="AR1511"/>
  <c r="AV1511"/>
  <c r="L1511"/>
  <c r="H1466"/>
  <c r="P1435"/>
  <c r="H1417"/>
  <c r="K1125"/>
  <c r="H1408"/>
  <c r="AJ1435"/>
  <c r="C1103"/>
  <c r="D1098" s="1"/>
  <c r="AV1389"/>
  <c r="K1025"/>
  <c r="L1021" s="1"/>
  <c r="C1070"/>
  <c r="D1068" s="1"/>
  <c r="S1136"/>
  <c r="T1133" s="1"/>
  <c r="D1335"/>
  <c r="AB1321"/>
  <c r="H1321"/>
  <c r="AB1323"/>
  <c r="X1333"/>
  <c r="AB1322"/>
  <c r="H1332"/>
  <c r="L1321"/>
  <c r="D1345"/>
  <c r="D1344"/>
  <c r="L1345"/>
  <c r="H1333"/>
  <c r="AV1347"/>
  <c r="D1347"/>
  <c r="D1312"/>
  <c r="L1324"/>
  <c r="G1013"/>
  <c r="H1012" s="1"/>
  <c r="C1036"/>
  <c r="D1033" s="1"/>
  <c r="C1059"/>
  <c r="D1055" s="1"/>
  <c r="S1059"/>
  <c r="T1055" s="1"/>
  <c r="S1070"/>
  <c r="T1065" s="1"/>
  <c r="K1081"/>
  <c r="L1080" s="1"/>
  <c r="K1092"/>
  <c r="L1088" s="1"/>
  <c r="S1103"/>
  <c r="T1098" s="1"/>
  <c r="C1114"/>
  <c r="D1112" s="1"/>
  <c r="K1114"/>
  <c r="L1109" s="1"/>
  <c r="S1125"/>
  <c r="T1122" s="1"/>
  <c r="K1136"/>
  <c r="L1132" s="1"/>
  <c r="C1136"/>
  <c r="D1133" s="1"/>
  <c r="K1147"/>
  <c r="L1145" s="1"/>
  <c r="C1147"/>
  <c r="D1146" s="1"/>
  <c r="S1147"/>
  <c r="T1146" s="1"/>
  <c r="S1158"/>
  <c r="T1156" s="1"/>
  <c r="K1158"/>
  <c r="L1157" s="1"/>
  <c r="C1170"/>
  <c r="D1165" s="1"/>
  <c r="S1170"/>
  <c r="T1166" s="1"/>
  <c r="K1181"/>
  <c r="L1176" s="1"/>
  <c r="C1181"/>
  <c r="D1180" s="1"/>
  <c r="O1203"/>
  <c r="P1201" s="1"/>
  <c r="C1214"/>
  <c r="D1210" s="1"/>
  <c r="O1214"/>
  <c r="P1209" s="1"/>
  <c r="G1236"/>
  <c r="H1232" s="1"/>
  <c r="O1236"/>
  <c r="P1232" s="1"/>
  <c r="X1335"/>
  <c r="D1336"/>
  <c r="AB1325"/>
  <c r="AB1345"/>
  <c r="AB1347"/>
  <c r="AV1343"/>
  <c r="AJ1345"/>
  <c r="AB1333"/>
  <c r="AV1346"/>
  <c r="H1323"/>
  <c r="AN1334"/>
  <c r="H1336"/>
  <c r="L1322"/>
  <c r="C1192"/>
  <c r="K1192"/>
  <c r="AB1344"/>
  <c r="AJ1346"/>
  <c r="X1325"/>
  <c r="AN1336"/>
  <c r="X1332"/>
  <c r="AJ1344"/>
  <c r="AV1345"/>
  <c r="T1333"/>
  <c r="L1325"/>
  <c r="S1192"/>
  <c r="G969"/>
  <c r="H967" s="1"/>
  <c r="S980"/>
  <c r="T979" s="1"/>
  <c r="O991"/>
  <c r="P988" s="1"/>
  <c r="K991"/>
  <c r="L990" s="1"/>
  <c r="G1002"/>
  <c r="H1001" s="1"/>
  <c r="C1013"/>
  <c r="D1008" s="1"/>
  <c r="D1322"/>
  <c r="D1321"/>
  <c r="AJ1343"/>
  <c r="H1322"/>
  <c r="H1334"/>
  <c r="AJ1336"/>
  <c r="AJ1333"/>
  <c r="T1325"/>
  <c r="T1321"/>
  <c r="H1310"/>
  <c r="H1312"/>
  <c r="AR1336"/>
  <c r="P1333"/>
  <c r="P1335"/>
  <c r="P1325"/>
  <c r="H1314"/>
  <c r="P1332"/>
  <c r="T1336"/>
  <c r="T1334"/>
  <c r="T1332"/>
  <c r="L1347"/>
  <c r="L1343"/>
  <c r="D1346"/>
  <c r="AB1336"/>
  <c r="AJ1334"/>
  <c r="AR1332"/>
  <c r="T1322"/>
  <c r="D1313"/>
  <c r="X1336"/>
  <c r="AF1334"/>
  <c r="L1333"/>
  <c r="H1311"/>
  <c r="L1346"/>
  <c r="AR1334"/>
  <c r="AJ1332"/>
  <c r="P1321"/>
  <c r="D1311"/>
  <c r="P1336"/>
  <c r="X1322"/>
  <c r="D1323"/>
  <c r="H1343"/>
  <c r="L1336"/>
  <c r="AB1332"/>
  <c r="P1323"/>
  <c r="AJ1335"/>
  <c r="AN1332"/>
  <c r="AB1334"/>
  <c r="X1323"/>
  <c r="AR1335"/>
  <c r="T1323"/>
  <c r="H1313"/>
  <c r="O980"/>
  <c r="P978" s="1"/>
  <c r="D1333"/>
  <c r="D1332"/>
  <c r="AN1335"/>
  <c r="AF1333"/>
  <c r="L1332"/>
  <c r="H1325"/>
  <c r="AF1335"/>
  <c r="L1334"/>
  <c r="T1324"/>
  <c r="D1324"/>
  <c r="AF1332"/>
  <c r="P1324"/>
  <c r="D1310"/>
  <c r="AR1346"/>
  <c r="AR1347"/>
  <c r="AR1344"/>
  <c r="AR1343"/>
  <c r="AR1345"/>
  <c r="H1344"/>
  <c r="X1347"/>
  <c r="X1346"/>
  <c r="T1346"/>
  <c r="T1345"/>
  <c r="X1343"/>
  <c r="P1345"/>
  <c r="P1344"/>
  <c r="T1343"/>
  <c r="T1344"/>
  <c r="AN1347"/>
  <c r="AN1346"/>
  <c r="H1347"/>
  <c r="H1346"/>
  <c r="T1347"/>
  <c r="AN1344"/>
  <c r="AF1347"/>
  <c r="AN1345"/>
  <c r="AF1345"/>
  <c r="AF1344"/>
  <c r="AN1343"/>
  <c r="AF1346"/>
  <c r="X1344"/>
  <c r="P1347"/>
  <c r="X1345"/>
  <c r="P1343"/>
  <c r="O946"/>
  <c r="P945" s="1"/>
  <c r="G946"/>
  <c r="H942" s="1"/>
  <c r="K957"/>
  <c r="L955" s="1"/>
  <c r="G957"/>
  <c r="H955" s="1"/>
  <c r="C957"/>
  <c r="D952" s="1"/>
  <c r="S957"/>
  <c r="T954" s="1"/>
  <c r="C969"/>
  <c r="D968" s="1"/>
  <c r="O969"/>
  <c r="P966" s="1"/>
  <c r="C980"/>
  <c r="D975" s="1"/>
  <c r="K980"/>
  <c r="L977" s="1"/>
  <c r="G991"/>
  <c r="H987" s="1"/>
  <c r="C1002"/>
  <c r="D998" s="1"/>
  <c r="G980"/>
  <c r="H977" s="1"/>
  <c r="C991"/>
  <c r="D989" s="1"/>
  <c r="S991"/>
  <c r="T990" s="1"/>
  <c r="O1002"/>
  <c r="P1000" s="1"/>
  <c r="K1013"/>
  <c r="L1010" s="1"/>
  <c r="S1013"/>
  <c r="T1009" s="1"/>
  <c r="C1025"/>
  <c r="D1020" s="1"/>
  <c r="S1025"/>
  <c r="T1021" s="1"/>
  <c r="S1036"/>
  <c r="T1033" s="1"/>
  <c r="K1036"/>
  <c r="L1032" s="1"/>
  <c r="K1070"/>
  <c r="L1067" s="1"/>
  <c r="S1081"/>
  <c r="T1079" s="1"/>
  <c r="C1092"/>
  <c r="D1089" s="1"/>
  <c r="S1092"/>
  <c r="T1089" s="1"/>
  <c r="K1103"/>
  <c r="L1101" s="1"/>
  <c r="S1114"/>
  <c r="T1113" s="1"/>
  <c r="H1266"/>
  <c r="H1276"/>
  <c r="P1278"/>
  <c r="H1267"/>
  <c r="P1275"/>
  <c r="H1277"/>
  <c r="P1279"/>
  <c r="H1264"/>
  <c r="H1268"/>
  <c r="P1276"/>
  <c r="H1278"/>
  <c r="H1265"/>
  <c r="H1275"/>
  <c r="P1277"/>
  <c r="H1279"/>
  <c r="K946"/>
  <c r="L945" s="1"/>
  <c r="S969"/>
  <c r="T964" s="1"/>
  <c r="C946"/>
  <c r="D941" s="1"/>
  <c r="S946"/>
  <c r="T942" s="1"/>
  <c r="O957"/>
  <c r="P954" s="1"/>
  <c r="K969"/>
  <c r="L968" s="1"/>
  <c r="K1048"/>
  <c r="L1043" s="1"/>
  <c r="K1059"/>
  <c r="L1056" s="1"/>
  <c r="C1081"/>
  <c r="D1078" s="1"/>
  <c r="L1125"/>
  <c r="C1048"/>
  <c r="D1044" s="1"/>
  <c r="L1247"/>
  <c r="S1002"/>
  <c r="T998" s="1"/>
  <c r="O1025"/>
  <c r="P1024" s="1"/>
  <c r="S1048"/>
  <c r="T1045" s="1"/>
  <c r="K1002"/>
  <c r="L1001" s="1"/>
  <c r="G1025"/>
  <c r="H1023" s="1"/>
  <c r="O1036"/>
  <c r="P1035" s="1"/>
  <c r="G1036"/>
  <c r="H1033" s="1"/>
  <c r="O1048"/>
  <c r="P1046" s="1"/>
  <c r="O1059"/>
  <c r="P1058" s="1"/>
  <c r="O1013"/>
  <c r="P1010" s="1"/>
  <c r="G1048"/>
  <c r="H1047" s="1"/>
  <c r="G1059"/>
  <c r="H1058" s="1"/>
  <c r="G1070"/>
  <c r="H1068" s="1"/>
  <c r="T1192"/>
  <c r="G1081"/>
  <c r="H1080" s="1"/>
  <c r="O1070"/>
  <c r="P1065" s="1"/>
  <c r="O1081"/>
  <c r="P1076" s="1"/>
  <c r="G1092"/>
  <c r="H1087" s="1"/>
  <c r="O1103"/>
  <c r="P1099" s="1"/>
  <c r="C1125"/>
  <c r="D1122" s="1"/>
  <c r="O1125"/>
  <c r="P1121" s="1"/>
  <c r="G1158"/>
  <c r="H1153" s="1"/>
  <c r="O1170"/>
  <c r="P1166" s="1"/>
  <c r="L1192"/>
  <c r="S1203"/>
  <c r="T1199" s="1"/>
  <c r="G1103"/>
  <c r="H1098" s="1"/>
  <c r="O1114"/>
  <c r="P1110" s="1"/>
  <c r="G1125"/>
  <c r="H1120" s="1"/>
  <c r="O1136"/>
  <c r="P1131" s="1"/>
  <c r="G1170"/>
  <c r="H1165" s="1"/>
  <c r="O1181"/>
  <c r="P1176" s="1"/>
  <c r="D1192"/>
  <c r="O1192"/>
  <c r="P1192"/>
  <c r="G1114"/>
  <c r="H1113" s="1"/>
  <c r="G1136"/>
  <c r="H1135" s="1"/>
  <c r="O1147"/>
  <c r="P1142" s="1"/>
  <c r="G1181"/>
  <c r="H1180" s="1"/>
  <c r="H1192"/>
  <c r="G1192"/>
  <c r="O1092"/>
  <c r="P1087" s="1"/>
  <c r="G1147"/>
  <c r="H1142" s="1"/>
  <c r="O1158"/>
  <c r="P1153" s="1"/>
  <c r="C1203"/>
  <c r="D1200" s="1"/>
  <c r="K1203"/>
  <c r="L1200" s="1"/>
  <c r="G1214"/>
  <c r="H1212" s="1"/>
  <c r="S1214"/>
  <c r="T1212" s="1"/>
  <c r="O1225"/>
  <c r="P1224" s="1"/>
  <c r="K1214"/>
  <c r="L1212" s="1"/>
  <c r="S1225"/>
  <c r="T1224" s="1"/>
  <c r="S1236"/>
  <c r="T1233" s="1"/>
  <c r="C1236"/>
  <c r="D1234" s="1"/>
  <c r="C1247"/>
  <c r="D1243" s="1"/>
  <c r="O1247"/>
  <c r="P1243" s="1"/>
  <c r="K1225"/>
  <c r="L1221" s="1"/>
  <c r="K1236"/>
  <c r="L1234" s="1"/>
  <c r="G1247"/>
  <c r="H1245" s="1"/>
  <c r="C1225"/>
  <c r="D1222" s="1"/>
  <c r="S1247"/>
  <c r="T1243" s="1"/>
  <c r="C1269"/>
  <c r="D1266" s="1"/>
  <c r="K1280"/>
  <c r="L1278" s="1"/>
  <c r="K1291"/>
  <c r="L1288" s="1"/>
  <c r="S1258"/>
  <c r="T1256" s="1"/>
  <c r="C1280"/>
  <c r="D1279" s="1"/>
  <c r="K1258"/>
  <c r="L1257" s="1"/>
  <c r="S1269"/>
  <c r="T1266" s="1"/>
  <c r="C1291"/>
  <c r="D1287" s="1"/>
  <c r="S1291"/>
  <c r="T1290" s="1"/>
  <c r="C1258"/>
  <c r="D1253" s="1"/>
  <c r="K1269"/>
  <c r="L1265" s="1"/>
  <c r="S1280"/>
  <c r="T1277" s="1"/>
  <c r="C1399"/>
  <c r="D1396" s="1"/>
  <c r="C1357"/>
  <c r="D1356" s="1"/>
  <c r="C1303"/>
  <c r="D1302" s="1"/>
  <c r="L876"/>
  <c r="L875"/>
  <c r="L874"/>
  <c r="L873"/>
  <c r="L872"/>
  <c r="L754"/>
  <c r="L753"/>
  <c r="L752"/>
  <c r="L751"/>
  <c r="L750"/>
  <c r="S920"/>
  <c r="O920"/>
  <c r="K920"/>
  <c r="G920"/>
  <c r="C920"/>
  <c r="S919"/>
  <c r="O919"/>
  <c r="K919"/>
  <c r="G919"/>
  <c r="C919"/>
  <c r="S918"/>
  <c r="O918"/>
  <c r="K918"/>
  <c r="G918"/>
  <c r="C918"/>
  <c r="S917"/>
  <c r="O917"/>
  <c r="K917"/>
  <c r="G917"/>
  <c r="C917"/>
  <c r="S916"/>
  <c r="O916"/>
  <c r="K916"/>
  <c r="G916"/>
  <c r="C916"/>
  <c r="O910"/>
  <c r="S898"/>
  <c r="O898"/>
  <c r="K898"/>
  <c r="G898"/>
  <c r="C898"/>
  <c r="S897"/>
  <c r="O897"/>
  <c r="K897"/>
  <c r="G897"/>
  <c r="C897"/>
  <c r="S896"/>
  <c r="O896"/>
  <c r="K896"/>
  <c r="G896"/>
  <c r="C896"/>
  <c r="S895"/>
  <c r="O895"/>
  <c r="K895"/>
  <c r="G895"/>
  <c r="C895"/>
  <c r="S894"/>
  <c r="O894"/>
  <c r="K894"/>
  <c r="G894"/>
  <c r="C894"/>
  <c r="S887"/>
  <c r="O887"/>
  <c r="K887"/>
  <c r="G887"/>
  <c r="C887"/>
  <c r="S886"/>
  <c r="O886"/>
  <c r="K886"/>
  <c r="G886"/>
  <c r="C886"/>
  <c r="S885"/>
  <c r="O885"/>
  <c r="K885"/>
  <c r="G885"/>
  <c r="C885"/>
  <c r="S884"/>
  <c r="O884"/>
  <c r="K884"/>
  <c r="G884"/>
  <c r="C884"/>
  <c r="S883"/>
  <c r="O883"/>
  <c r="K883"/>
  <c r="G883"/>
  <c r="C883"/>
  <c r="S876"/>
  <c r="O876"/>
  <c r="K876"/>
  <c r="G876"/>
  <c r="C876"/>
  <c r="S875"/>
  <c r="O875"/>
  <c r="K875"/>
  <c r="G875"/>
  <c r="C875"/>
  <c r="S874"/>
  <c r="O874"/>
  <c r="K874"/>
  <c r="G874"/>
  <c r="C874"/>
  <c r="S873"/>
  <c r="O873"/>
  <c r="K873"/>
  <c r="G873"/>
  <c r="C873"/>
  <c r="S872"/>
  <c r="O872"/>
  <c r="K872"/>
  <c r="G872"/>
  <c r="C872"/>
  <c r="S865"/>
  <c r="O865"/>
  <c r="K865"/>
  <c r="G865"/>
  <c r="C865"/>
  <c r="S864"/>
  <c r="O864"/>
  <c r="K864"/>
  <c r="G864"/>
  <c r="C864"/>
  <c r="S863"/>
  <c r="O863"/>
  <c r="K863"/>
  <c r="G863"/>
  <c r="C863"/>
  <c r="S862"/>
  <c r="O862"/>
  <c r="K862"/>
  <c r="G862"/>
  <c r="C862"/>
  <c r="S861"/>
  <c r="O861"/>
  <c r="K861"/>
  <c r="G861"/>
  <c r="C861"/>
  <c r="S854"/>
  <c r="O854"/>
  <c r="K854"/>
  <c r="G854"/>
  <c r="C854"/>
  <c r="S853"/>
  <c r="O853"/>
  <c r="K853"/>
  <c r="G853"/>
  <c r="C853"/>
  <c r="S852"/>
  <c r="O852"/>
  <c r="K852"/>
  <c r="G852"/>
  <c r="C852"/>
  <c r="S851"/>
  <c r="O851"/>
  <c r="K851"/>
  <c r="G851"/>
  <c r="C851"/>
  <c r="S850"/>
  <c r="O850"/>
  <c r="K850"/>
  <c r="G850"/>
  <c r="C850"/>
  <c r="S843"/>
  <c r="O843"/>
  <c r="K843"/>
  <c r="G843"/>
  <c r="C843"/>
  <c r="S842"/>
  <c r="O842"/>
  <c r="K842"/>
  <c r="G842"/>
  <c r="C842"/>
  <c r="S841"/>
  <c r="O841"/>
  <c r="K841"/>
  <c r="G841"/>
  <c r="C841"/>
  <c r="S840"/>
  <c r="O840"/>
  <c r="K840"/>
  <c r="G840"/>
  <c r="C840"/>
  <c r="S839"/>
  <c r="O839"/>
  <c r="K839"/>
  <c r="G839"/>
  <c r="C839"/>
  <c r="S832"/>
  <c r="O832"/>
  <c r="K832"/>
  <c r="G832"/>
  <c r="C832"/>
  <c r="S831"/>
  <c r="O831"/>
  <c r="K831"/>
  <c r="G831"/>
  <c r="C831"/>
  <c r="S830"/>
  <c r="O830"/>
  <c r="K830"/>
  <c r="G830"/>
  <c r="C830"/>
  <c r="S829"/>
  <c r="O829"/>
  <c r="K829"/>
  <c r="G829"/>
  <c r="C829"/>
  <c r="S828"/>
  <c r="O828"/>
  <c r="K828"/>
  <c r="G828"/>
  <c r="C828"/>
  <c r="S821"/>
  <c r="O821"/>
  <c r="K821"/>
  <c r="G821"/>
  <c r="C821"/>
  <c r="S820"/>
  <c r="O820"/>
  <c r="K820"/>
  <c r="G820"/>
  <c r="C820"/>
  <c r="S819"/>
  <c r="O819"/>
  <c r="K819"/>
  <c r="G819"/>
  <c r="C819"/>
  <c r="S818"/>
  <c r="O818"/>
  <c r="K818"/>
  <c r="G818"/>
  <c r="C818"/>
  <c r="S817"/>
  <c r="O817"/>
  <c r="K817"/>
  <c r="G817"/>
  <c r="C817"/>
  <c r="S810"/>
  <c r="O810"/>
  <c r="K810"/>
  <c r="G810"/>
  <c r="C810"/>
  <c r="S809"/>
  <c r="O809"/>
  <c r="K809"/>
  <c r="G809"/>
  <c r="C809"/>
  <c r="S808"/>
  <c r="O808"/>
  <c r="K808"/>
  <c r="G808"/>
  <c r="C808"/>
  <c r="S807"/>
  <c r="O807"/>
  <c r="K807"/>
  <c r="G807"/>
  <c r="C807"/>
  <c r="S806"/>
  <c r="O806"/>
  <c r="K806"/>
  <c r="G806"/>
  <c r="C806"/>
  <c r="S799"/>
  <c r="O799"/>
  <c r="K799"/>
  <c r="G799"/>
  <c r="C799"/>
  <c r="S798"/>
  <c r="O798"/>
  <c r="K798"/>
  <c r="G798"/>
  <c r="C798"/>
  <c r="S797"/>
  <c r="O797"/>
  <c r="K797"/>
  <c r="G797"/>
  <c r="C797"/>
  <c r="S796"/>
  <c r="O796"/>
  <c r="K796"/>
  <c r="G796"/>
  <c r="C796"/>
  <c r="S795"/>
  <c r="O795"/>
  <c r="K795"/>
  <c r="G795"/>
  <c r="C795"/>
  <c r="S787"/>
  <c r="O787"/>
  <c r="K787"/>
  <c r="G787"/>
  <c r="C787"/>
  <c r="S786"/>
  <c r="O786"/>
  <c r="K786"/>
  <c r="G786"/>
  <c r="C786"/>
  <c r="S785"/>
  <c r="O785"/>
  <c r="K785"/>
  <c r="G785"/>
  <c r="C785"/>
  <c r="S784"/>
  <c r="O784"/>
  <c r="K784"/>
  <c r="G784"/>
  <c r="C784"/>
  <c r="S783"/>
  <c r="O783"/>
  <c r="K783"/>
  <c r="G783"/>
  <c r="C783"/>
  <c r="S776"/>
  <c r="O776"/>
  <c r="K776"/>
  <c r="G776"/>
  <c r="C776"/>
  <c r="S775"/>
  <c r="O775"/>
  <c r="K775"/>
  <c r="G775"/>
  <c r="C775"/>
  <c r="S774"/>
  <c r="O774"/>
  <c r="K774"/>
  <c r="G774"/>
  <c r="C774"/>
  <c r="S773"/>
  <c r="O773"/>
  <c r="K773"/>
  <c r="G773"/>
  <c r="C773"/>
  <c r="S772"/>
  <c r="O772"/>
  <c r="K772"/>
  <c r="G772"/>
  <c r="C772"/>
  <c r="S765"/>
  <c r="O765"/>
  <c r="K765"/>
  <c r="G765"/>
  <c r="C765"/>
  <c r="S764"/>
  <c r="O764"/>
  <c r="K764"/>
  <c r="G764"/>
  <c r="C764"/>
  <c r="S763"/>
  <c r="O763"/>
  <c r="K763"/>
  <c r="G763"/>
  <c r="C763"/>
  <c r="S762"/>
  <c r="O762"/>
  <c r="K762"/>
  <c r="G762"/>
  <c r="C762"/>
  <c r="S761"/>
  <c r="O761"/>
  <c r="K761"/>
  <c r="G761"/>
  <c r="C761"/>
  <c r="S754"/>
  <c r="O754"/>
  <c r="K754"/>
  <c r="G754"/>
  <c r="C754"/>
  <c r="S753"/>
  <c r="O753"/>
  <c r="K753"/>
  <c r="G753"/>
  <c r="C753"/>
  <c r="S752"/>
  <c r="O752"/>
  <c r="K752"/>
  <c r="G752"/>
  <c r="C752"/>
  <c r="S751"/>
  <c r="O751"/>
  <c r="K751"/>
  <c r="G751"/>
  <c r="C751"/>
  <c r="S750"/>
  <c r="O750"/>
  <c r="K750"/>
  <c r="G750"/>
  <c r="C750"/>
  <c r="S743"/>
  <c r="O743"/>
  <c r="K743"/>
  <c r="G743"/>
  <c r="C743"/>
  <c r="S742"/>
  <c r="O742"/>
  <c r="K742"/>
  <c r="G742"/>
  <c r="C742"/>
  <c r="S741"/>
  <c r="O741"/>
  <c r="K741"/>
  <c r="G741"/>
  <c r="C741"/>
  <c r="S740"/>
  <c r="O740"/>
  <c r="K740"/>
  <c r="G740"/>
  <c r="C740"/>
  <c r="S739"/>
  <c r="O739"/>
  <c r="K739"/>
  <c r="G739"/>
  <c r="C739"/>
  <c r="S732"/>
  <c r="O732"/>
  <c r="K732"/>
  <c r="G732"/>
  <c r="C732"/>
  <c r="S731"/>
  <c r="O731"/>
  <c r="K731"/>
  <c r="G731"/>
  <c r="C731"/>
  <c r="S730"/>
  <c r="O730"/>
  <c r="K730"/>
  <c r="G730"/>
  <c r="C730"/>
  <c r="S729"/>
  <c r="O729"/>
  <c r="K729"/>
  <c r="G729"/>
  <c r="C729"/>
  <c r="S728"/>
  <c r="O728"/>
  <c r="K728"/>
  <c r="G728"/>
  <c r="C728"/>
  <c r="S721"/>
  <c r="O721"/>
  <c r="K721"/>
  <c r="G721"/>
  <c r="C721"/>
  <c r="S720"/>
  <c r="O720"/>
  <c r="K720"/>
  <c r="G720"/>
  <c r="C720"/>
  <c r="S719"/>
  <c r="O719"/>
  <c r="K719"/>
  <c r="G719"/>
  <c r="C719"/>
  <c r="S718"/>
  <c r="O718"/>
  <c r="K718"/>
  <c r="G718"/>
  <c r="C718"/>
  <c r="S717"/>
  <c r="O717"/>
  <c r="K717"/>
  <c r="G717"/>
  <c r="C717"/>
  <c r="S710"/>
  <c r="O710"/>
  <c r="K710"/>
  <c r="G710"/>
  <c r="C710"/>
  <c r="S709"/>
  <c r="O709"/>
  <c r="K709"/>
  <c r="G709"/>
  <c r="C709"/>
  <c r="S708"/>
  <c r="O708"/>
  <c r="K708"/>
  <c r="G708"/>
  <c r="C708"/>
  <c r="S707"/>
  <c r="O707"/>
  <c r="K707"/>
  <c r="G707"/>
  <c r="C707"/>
  <c r="S706"/>
  <c r="O706"/>
  <c r="K706"/>
  <c r="G706"/>
  <c r="C706"/>
  <c r="S699"/>
  <c r="O699"/>
  <c r="K699"/>
  <c r="G699"/>
  <c r="C699"/>
  <c r="S698"/>
  <c r="O698"/>
  <c r="K698"/>
  <c r="G698"/>
  <c r="C698"/>
  <c r="S697"/>
  <c r="O697"/>
  <c r="K697"/>
  <c r="G697"/>
  <c r="C697"/>
  <c r="S696"/>
  <c r="O696"/>
  <c r="K696"/>
  <c r="G696"/>
  <c r="C696"/>
  <c r="S695"/>
  <c r="O695"/>
  <c r="K695"/>
  <c r="G695"/>
  <c r="C695"/>
  <c r="S688"/>
  <c r="O688"/>
  <c r="K688"/>
  <c r="G688"/>
  <c r="C688"/>
  <c r="S687"/>
  <c r="O687"/>
  <c r="K687"/>
  <c r="G687"/>
  <c r="C687"/>
  <c r="S686"/>
  <c r="O686"/>
  <c r="K686"/>
  <c r="G686"/>
  <c r="C686"/>
  <c r="S685"/>
  <c r="O685"/>
  <c r="K685"/>
  <c r="G685"/>
  <c r="C685"/>
  <c r="S684"/>
  <c r="O684"/>
  <c r="K684"/>
  <c r="G684"/>
  <c r="C684"/>
  <c r="S677"/>
  <c r="O677"/>
  <c r="K677"/>
  <c r="G677"/>
  <c r="C677"/>
  <c r="S676"/>
  <c r="O676"/>
  <c r="K676"/>
  <c r="G676"/>
  <c r="C676"/>
  <c r="S675"/>
  <c r="O675"/>
  <c r="K675"/>
  <c r="G675"/>
  <c r="C675"/>
  <c r="S674"/>
  <c r="O674"/>
  <c r="K674"/>
  <c r="G674"/>
  <c r="C674"/>
  <c r="S673"/>
  <c r="O673"/>
  <c r="K673"/>
  <c r="G673"/>
  <c r="C673"/>
  <c r="S665"/>
  <c r="O665"/>
  <c r="K665"/>
  <c r="G665"/>
  <c r="C665"/>
  <c r="S664"/>
  <c r="O664"/>
  <c r="K664"/>
  <c r="G664"/>
  <c r="C664"/>
  <c r="S663"/>
  <c r="O663"/>
  <c r="K663"/>
  <c r="G663"/>
  <c r="C663"/>
  <c r="S662"/>
  <c r="O662"/>
  <c r="K662"/>
  <c r="G662"/>
  <c r="C662"/>
  <c r="S661"/>
  <c r="O661"/>
  <c r="K661"/>
  <c r="G661"/>
  <c r="C661"/>
  <c r="S654"/>
  <c r="O654"/>
  <c r="K654"/>
  <c r="G654"/>
  <c r="C654"/>
  <c r="S653"/>
  <c r="O653"/>
  <c r="K653"/>
  <c r="G653"/>
  <c r="C653"/>
  <c r="S652"/>
  <c r="O652"/>
  <c r="K652"/>
  <c r="G652"/>
  <c r="C652"/>
  <c r="S651"/>
  <c r="O651"/>
  <c r="K651"/>
  <c r="G651"/>
  <c r="C651"/>
  <c r="S650"/>
  <c r="O650"/>
  <c r="K650"/>
  <c r="G650"/>
  <c r="C650"/>
  <c r="S642"/>
  <c r="O642"/>
  <c r="K642"/>
  <c r="G642"/>
  <c r="C642"/>
  <c r="S641"/>
  <c r="O641"/>
  <c r="K641"/>
  <c r="G641"/>
  <c r="C641"/>
  <c r="S640"/>
  <c r="O640"/>
  <c r="K640"/>
  <c r="G640"/>
  <c r="C640"/>
  <c r="S639"/>
  <c r="O639"/>
  <c r="K639"/>
  <c r="G639"/>
  <c r="C639"/>
  <c r="S638"/>
  <c r="O638"/>
  <c r="K638"/>
  <c r="G638"/>
  <c r="C638"/>
  <c r="S631"/>
  <c r="O631"/>
  <c r="K631"/>
  <c r="G631"/>
  <c r="C631"/>
  <c r="S630"/>
  <c r="O630"/>
  <c r="K630"/>
  <c r="G630"/>
  <c r="C630"/>
  <c r="S629"/>
  <c r="O629"/>
  <c r="K629"/>
  <c r="G629"/>
  <c r="C629"/>
  <c r="S628"/>
  <c r="O628"/>
  <c r="K628"/>
  <c r="G628"/>
  <c r="C628"/>
  <c r="S627"/>
  <c r="O627"/>
  <c r="K627"/>
  <c r="G627"/>
  <c r="C627"/>
  <c r="S620"/>
  <c r="O620"/>
  <c r="K620"/>
  <c r="G620"/>
  <c r="C620"/>
  <c r="S619"/>
  <c r="O619"/>
  <c r="K619"/>
  <c r="G619"/>
  <c r="C619"/>
  <c r="S618"/>
  <c r="O618"/>
  <c r="K618"/>
  <c r="G618"/>
  <c r="C618"/>
  <c r="S617"/>
  <c r="O617"/>
  <c r="K617"/>
  <c r="G617"/>
  <c r="C617"/>
  <c r="S616"/>
  <c r="O616"/>
  <c r="K616"/>
  <c r="G616"/>
  <c r="C616"/>
  <c r="S609"/>
  <c r="O609"/>
  <c r="K609"/>
  <c r="G609"/>
  <c r="C609"/>
  <c r="S608"/>
  <c r="O608"/>
  <c r="K608"/>
  <c r="G608"/>
  <c r="C608"/>
  <c r="S607"/>
  <c r="O607"/>
  <c r="K607"/>
  <c r="G607"/>
  <c r="C607"/>
  <c r="S606"/>
  <c r="O606"/>
  <c r="K606"/>
  <c r="G606"/>
  <c r="C606"/>
  <c r="S605"/>
  <c r="O605"/>
  <c r="K605"/>
  <c r="G605"/>
  <c r="C605"/>
  <c r="S598"/>
  <c r="O598"/>
  <c r="K598"/>
  <c r="G598"/>
  <c r="C598"/>
  <c r="S597"/>
  <c r="O597"/>
  <c r="K597"/>
  <c r="G597"/>
  <c r="C597"/>
  <c r="S596"/>
  <c r="O596"/>
  <c r="K596"/>
  <c r="G596"/>
  <c r="C596"/>
  <c r="S595"/>
  <c r="O595"/>
  <c r="K595"/>
  <c r="G595"/>
  <c r="C595"/>
  <c r="S594"/>
  <c r="O594"/>
  <c r="K594"/>
  <c r="G594"/>
  <c r="C594"/>
  <c r="S586"/>
  <c r="O586"/>
  <c r="K586"/>
  <c r="G586"/>
  <c r="C586"/>
  <c r="S585"/>
  <c r="O585"/>
  <c r="K585"/>
  <c r="G585"/>
  <c r="C585"/>
  <c r="S584"/>
  <c r="O584"/>
  <c r="K584"/>
  <c r="G584"/>
  <c r="C584"/>
  <c r="S583"/>
  <c r="O583"/>
  <c r="K583"/>
  <c r="G583"/>
  <c r="C583"/>
  <c r="S582"/>
  <c r="O582"/>
  <c r="K582"/>
  <c r="G582"/>
  <c r="C582"/>
  <c r="S575"/>
  <c r="O575"/>
  <c r="K575"/>
  <c r="G575"/>
  <c r="C575"/>
  <c r="S574"/>
  <c r="O574"/>
  <c r="K574"/>
  <c r="G574"/>
  <c r="C574"/>
  <c r="S573"/>
  <c r="O573"/>
  <c r="K573"/>
  <c r="G573"/>
  <c r="C573"/>
  <c r="S572"/>
  <c r="O572"/>
  <c r="K572"/>
  <c r="G572"/>
  <c r="C572"/>
  <c r="S571"/>
  <c r="O571"/>
  <c r="K571"/>
  <c r="G571"/>
  <c r="C571"/>
  <c r="S910"/>
  <c r="K910"/>
  <c r="K899"/>
  <c r="C899"/>
  <c r="K877"/>
  <c r="G866"/>
  <c r="O833"/>
  <c r="O811"/>
  <c r="O800"/>
  <c r="AU546"/>
  <c r="AU547"/>
  <c r="AU548"/>
  <c r="AU549"/>
  <c r="AQ528"/>
  <c r="AQ529"/>
  <c r="AQ530"/>
  <c r="AQ531"/>
  <c r="AM528"/>
  <c r="AM529"/>
  <c r="AM530"/>
  <c r="AM531"/>
  <c r="AM546"/>
  <c r="AM547"/>
  <c r="AM548"/>
  <c r="AM549"/>
  <c r="AI546"/>
  <c r="AI547"/>
  <c r="AI548"/>
  <c r="AI549"/>
  <c r="AI528"/>
  <c r="AI529"/>
  <c r="AI530"/>
  <c r="AI531"/>
  <c r="AE528"/>
  <c r="AE529"/>
  <c r="AE530"/>
  <c r="AE531"/>
  <c r="AE546"/>
  <c r="AE547"/>
  <c r="AE548"/>
  <c r="AE549"/>
  <c r="AA546"/>
  <c r="AA547"/>
  <c r="AA548"/>
  <c r="AA549"/>
  <c r="AA528"/>
  <c r="AA529"/>
  <c r="AA530"/>
  <c r="AA531"/>
  <c r="AA510"/>
  <c r="AA511"/>
  <c r="AA512"/>
  <c r="AA513"/>
  <c r="W510"/>
  <c r="W511"/>
  <c r="W512"/>
  <c r="W513"/>
  <c r="W528"/>
  <c r="W529"/>
  <c r="W530"/>
  <c r="W531"/>
  <c r="W546"/>
  <c r="W547"/>
  <c r="W548"/>
  <c r="W549"/>
  <c r="S546"/>
  <c r="S547"/>
  <c r="S548"/>
  <c r="S549"/>
  <c r="S528"/>
  <c r="S529"/>
  <c r="S530"/>
  <c r="S531"/>
  <c r="S510"/>
  <c r="S511"/>
  <c r="S512"/>
  <c r="S513"/>
  <c r="O510"/>
  <c r="O511"/>
  <c r="O512"/>
  <c r="O513"/>
  <c r="O528"/>
  <c r="O529"/>
  <c r="O530"/>
  <c r="O531"/>
  <c r="O546"/>
  <c r="O547"/>
  <c r="O548"/>
  <c r="O549"/>
  <c r="K546"/>
  <c r="K547"/>
  <c r="K548"/>
  <c r="K549"/>
  <c r="K528"/>
  <c r="K529"/>
  <c r="K530"/>
  <c r="K531"/>
  <c r="K510"/>
  <c r="K511"/>
  <c r="K512"/>
  <c r="K513"/>
  <c r="G510"/>
  <c r="G511"/>
  <c r="G512"/>
  <c r="G513"/>
  <c r="G528"/>
  <c r="G529"/>
  <c r="G530"/>
  <c r="G531"/>
  <c r="G546"/>
  <c r="G547"/>
  <c r="G548"/>
  <c r="G549"/>
  <c r="C546"/>
  <c r="C547"/>
  <c r="C548"/>
  <c r="C549"/>
  <c r="C528"/>
  <c r="C529"/>
  <c r="C530"/>
  <c r="C531"/>
  <c r="C510"/>
  <c r="C511"/>
  <c r="C512"/>
  <c r="C513"/>
  <c r="G492"/>
  <c r="G493"/>
  <c r="G494"/>
  <c r="G495"/>
  <c r="C492"/>
  <c r="C493"/>
  <c r="C494"/>
  <c r="C495"/>
  <c r="AU545"/>
  <c r="AM545"/>
  <c r="AI545"/>
  <c r="AE545"/>
  <c r="AA545"/>
  <c r="W545"/>
  <c r="S545"/>
  <c r="O545"/>
  <c r="K545"/>
  <c r="G545"/>
  <c r="C545"/>
  <c r="AU544"/>
  <c r="AM544"/>
  <c r="AI544"/>
  <c r="AE544"/>
  <c r="AA544"/>
  <c r="W544"/>
  <c r="S544"/>
  <c r="O544"/>
  <c r="K544"/>
  <c r="G544"/>
  <c r="C544"/>
  <c r="AU543"/>
  <c r="AM543"/>
  <c r="AI543"/>
  <c r="AE543"/>
  <c r="AA543"/>
  <c r="W543"/>
  <c r="S543"/>
  <c r="O543"/>
  <c r="K543"/>
  <c r="G543"/>
  <c r="C543"/>
  <c r="AU542"/>
  <c r="AM542"/>
  <c r="AI542"/>
  <c r="AE542"/>
  <c r="AA542"/>
  <c r="W542"/>
  <c r="S542"/>
  <c r="O542"/>
  <c r="K542"/>
  <c r="G542"/>
  <c r="C542"/>
  <c r="AU541"/>
  <c r="AM541"/>
  <c r="AI541"/>
  <c r="AE541"/>
  <c r="AA541"/>
  <c r="W541"/>
  <c r="S541"/>
  <c r="O541"/>
  <c r="K541"/>
  <c r="G541"/>
  <c r="C541"/>
  <c r="AU540"/>
  <c r="AM540"/>
  <c r="AI540"/>
  <c r="AE540"/>
  <c r="AA540"/>
  <c r="W540"/>
  <c r="S540"/>
  <c r="O540"/>
  <c r="K540"/>
  <c r="G540"/>
  <c r="C540"/>
  <c r="AU539"/>
  <c r="AM539"/>
  <c r="AI539"/>
  <c r="AE539"/>
  <c r="AA539"/>
  <c r="W539"/>
  <c r="S539"/>
  <c r="O539"/>
  <c r="K539"/>
  <c r="G539"/>
  <c r="C539"/>
  <c r="AU538"/>
  <c r="AM538"/>
  <c r="AI538"/>
  <c r="AE538"/>
  <c r="AA538"/>
  <c r="W538"/>
  <c r="S538"/>
  <c r="O538"/>
  <c r="K538"/>
  <c r="G538"/>
  <c r="C538"/>
  <c r="AQ527"/>
  <c r="AM527"/>
  <c r="AI527"/>
  <c r="AE527"/>
  <c r="AA527"/>
  <c r="W527"/>
  <c r="S527"/>
  <c r="O527"/>
  <c r="K527"/>
  <c r="G527"/>
  <c r="C527"/>
  <c r="AQ526"/>
  <c r="AM526"/>
  <c r="AI526"/>
  <c r="AE526"/>
  <c r="AA526"/>
  <c r="W526"/>
  <c r="S526"/>
  <c r="O526"/>
  <c r="K526"/>
  <c r="G526"/>
  <c r="C526"/>
  <c r="AQ525"/>
  <c r="AM525"/>
  <c r="AI525"/>
  <c r="AE525"/>
  <c r="AA525"/>
  <c r="W525"/>
  <c r="S525"/>
  <c r="O525"/>
  <c r="K525"/>
  <c r="G525"/>
  <c r="C525"/>
  <c r="AQ524"/>
  <c r="AM524"/>
  <c r="AI524"/>
  <c r="AE524"/>
  <c r="AA524"/>
  <c r="W524"/>
  <c r="S524"/>
  <c r="O524"/>
  <c r="K524"/>
  <c r="G524"/>
  <c r="C524"/>
  <c r="AQ523"/>
  <c r="AM523"/>
  <c r="AI523"/>
  <c r="AE523"/>
  <c r="AA523"/>
  <c r="W523"/>
  <c r="S523"/>
  <c r="O523"/>
  <c r="K523"/>
  <c r="G523"/>
  <c r="C523"/>
  <c r="AQ522"/>
  <c r="AM522"/>
  <c r="AI522"/>
  <c r="AE522"/>
  <c r="AA522"/>
  <c r="W522"/>
  <c r="S522"/>
  <c r="O522"/>
  <c r="K522"/>
  <c r="G522"/>
  <c r="C522"/>
  <c r="AQ521"/>
  <c r="AM521"/>
  <c r="AI521"/>
  <c r="AE521"/>
  <c r="AA521"/>
  <c r="W521"/>
  <c r="S521"/>
  <c r="O521"/>
  <c r="K521"/>
  <c r="G521"/>
  <c r="C521"/>
  <c r="AQ520"/>
  <c r="AM520"/>
  <c r="AI520"/>
  <c r="AE520"/>
  <c r="AA520"/>
  <c r="W520"/>
  <c r="S520"/>
  <c r="O520"/>
  <c r="K520"/>
  <c r="G520"/>
  <c r="C520"/>
  <c r="AA509"/>
  <c r="W509"/>
  <c r="S509"/>
  <c r="O509"/>
  <c r="K509"/>
  <c r="G509"/>
  <c r="C509"/>
  <c r="AA508"/>
  <c r="W508"/>
  <c r="S508"/>
  <c r="O508"/>
  <c r="K508"/>
  <c r="G508"/>
  <c r="C508"/>
  <c r="AA507"/>
  <c r="W507"/>
  <c r="S507"/>
  <c r="O507"/>
  <c r="K507"/>
  <c r="G507"/>
  <c r="C507"/>
  <c r="AA506"/>
  <c r="W506"/>
  <c r="S506"/>
  <c r="O506"/>
  <c r="K506"/>
  <c r="G506"/>
  <c r="C506"/>
  <c r="AA505"/>
  <c r="W505"/>
  <c r="S505"/>
  <c r="O505"/>
  <c r="K505"/>
  <c r="G505"/>
  <c r="C505"/>
  <c r="AA504"/>
  <c r="W504"/>
  <c r="S504"/>
  <c r="O504"/>
  <c r="K504"/>
  <c r="G504"/>
  <c r="C504"/>
  <c r="AA503"/>
  <c r="W503"/>
  <c r="S503"/>
  <c r="O503"/>
  <c r="K503"/>
  <c r="G503"/>
  <c r="C503"/>
  <c r="AA502"/>
  <c r="W502"/>
  <c r="S502"/>
  <c r="O502"/>
  <c r="K502"/>
  <c r="G502"/>
  <c r="C502"/>
  <c r="G491"/>
  <c r="C491"/>
  <c r="G490"/>
  <c r="C490"/>
  <c r="G489"/>
  <c r="C489"/>
  <c r="G488"/>
  <c r="C488"/>
  <c r="G487"/>
  <c r="C487"/>
  <c r="G486"/>
  <c r="C486"/>
  <c r="G485"/>
  <c r="C485"/>
  <c r="G484"/>
  <c r="C484"/>
  <c r="AU458"/>
  <c r="AM458"/>
  <c r="AI458"/>
  <c r="AE458"/>
  <c r="AA458"/>
  <c r="W458"/>
  <c r="S458"/>
  <c r="O458"/>
  <c r="K458"/>
  <c r="G458"/>
  <c r="C458"/>
  <c r="AU457"/>
  <c r="AM457"/>
  <c r="AI457"/>
  <c r="AE457"/>
  <c r="AA457"/>
  <c r="W457"/>
  <c r="S457"/>
  <c r="O457"/>
  <c r="K457"/>
  <c r="G457"/>
  <c r="C457"/>
  <c r="AU456"/>
  <c r="AM456"/>
  <c r="AI456"/>
  <c r="AE456"/>
  <c r="AA456"/>
  <c r="W456"/>
  <c r="S456"/>
  <c r="O456"/>
  <c r="K456"/>
  <c r="G456"/>
  <c r="C456"/>
  <c r="AU455"/>
  <c r="AM455"/>
  <c r="AI455"/>
  <c r="AE455"/>
  <c r="AA455"/>
  <c r="W455"/>
  <c r="S455"/>
  <c r="O455"/>
  <c r="K455"/>
  <c r="G455"/>
  <c r="C455"/>
  <c r="AU454"/>
  <c r="AM454"/>
  <c r="AI454"/>
  <c r="AE454"/>
  <c r="AA454"/>
  <c r="W454"/>
  <c r="S454"/>
  <c r="O454"/>
  <c r="K454"/>
  <c r="G454"/>
  <c r="C454"/>
  <c r="AQ447"/>
  <c r="AM447"/>
  <c r="AI447"/>
  <c r="AE447"/>
  <c r="AA447"/>
  <c r="W447"/>
  <c r="S447"/>
  <c r="O447"/>
  <c r="K447"/>
  <c r="G447"/>
  <c r="C447"/>
  <c r="AQ446"/>
  <c r="AM446"/>
  <c r="AI446"/>
  <c r="AE446"/>
  <c r="AA446"/>
  <c r="W446"/>
  <c r="S446"/>
  <c r="O446"/>
  <c r="K446"/>
  <c r="G446"/>
  <c r="C446"/>
  <c r="AQ445"/>
  <c r="AM445"/>
  <c r="AI445"/>
  <c r="AE445"/>
  <c r="AA445"/>
  <c r="W445"/>
  <c r="S445"/>
  <c r="O445"/>
  <c r="K445"/>
  <c r="G445"/>
  <c r="C445"/>
  <c r="AQ444"/>
  <c r="AM444"/>
  <c r="AI444"/>
  <c r="AE444"/>
  <c r="AA444"/>
  <c r="W444"/>
  <c r="S444"/>
  <c r="O444"/>
  <c r="K444"/>
  <c r="G444"/>
  <c r="C444"/>
  <c r="AQ443"/>
  <c r="AM443"/>
  <c r="AI443"/>
  <c r="AE443"/>
  <c r="AA443"/>
  <c r="W443"/>
  <c r="S443"/>
  <c r="O443"/>
  <c r="K443"/>
  <c r="G443"/>
  <c r="C443"/>
  <c r="AA436"/>
  <c r="W436"/>
  <c r="S436"/>
  <c r="O436"/>
  <c r="K436"/>
  <c r="G436"/>
  <c r="C436"/>
  <c r="AA435"/>
  <c r="W435"/>
  <c r="S435"/>
  <c r="O435"/>
  <c r="K435"/>
  <c r="G435"/>
  <c r="C435"/>
  <c r="AA434"/>
  <c r="W434"/>
  <c r="S434"/>
  <c r="O434"/>
  <c r="K434"/>
  <c r="G434"/>
  <c r="C434"/>
  <c r="AA433"/>
  <c r="W433"/>
  <c r="S433"/>
  <c r="O433"/>
  <c r="K433"/>
  <c r="G433"/>
  <c r="C433"/>
  <c r="AA432"/>
  <c r="W432"/>
  <c r="S432"/>
  <c r="O432"/>
  <c r="K432"/>
  <c r="G432"/>
  <c r="C432"/>
  <c r="G425"/>
  <c r="C425"/>
  <c r="G424"/>
  <c r="C424"/>
  <c r="G423"/>
  <c r="C423"/>
  <c r="G422"/>
  <c r="C422"/>
  <c r="G421"/>
  <c r="C421"/>
  <c r="AU401"/>
  <c r="AU402"/>
  <c r="AQ387"/>
  <c r="AQ388"/>
  <c r="AM387"/>
  <c r="AM388"/>
  <c r="AM401"/>
  <c r="AM402"/>
  <c r="AI401"/>
  <c r="AI402"/>
  <c r="AI387"/>
  <c r="AI388"/>
  <c r="AE387"/>
  <c r="AE388"/>
  <c r="AE401"/>
  <c r="AE402"/>
  <c r="AA401"/>
  <c r="AA402"/>
  <c r="AA387"/>
  <c r="AA388"/>
  <c r="AA373"/>
  <c r="AA374"/>
  <c r="W373"/>
  <c r="W374"/>
  <c r="W387"/>
  <c r="W388"/>
  <c r="W401"/>
  <c r="W402"/>
  <c r="S401"/>
  <c r="S402"/>
  <c r="S387"/>
  <c r="S388"/>
  <c r="S373"/>
  <c r="S374"/>
  <c r="O373"/>
  <c r="O374"/>
  <c r="O387"/>
  <c r="O388"/>
  <c r="O401"/>
  <c r="O402"/>
  <c r="K401"/>
  <c r="K402"/>
  <c r="K387"/>
  <c r="K388"/>
  <c r="K373"/>
  <c r="K374"/>
  <c r="G373"/>
  <c r="G374"/>
  <c r="G387"/>
  <c r="G388"/>
  <c r="G401"/>
  <c r="G402"/>
  <c r="C401"/>
  <c r="C402"/>
  <c r="C387"/>
  <c r="C388"/>
  <c r="C373"/>
  <c r="C374"/>
  <c r="G359"/>
  <c r="G360"/>
  <c r="C359"/>
  <c r="C360"/>
  <c r="AU400"/>
  <c r="AM400"/>
  <c r="AI400"/>
  <c r="AE400"/>
  <c r="AA400"/>
  <c r="W400"/>
  <c r="S400"/>
  <c r="O400"/>
  <c r="K400"/>
  <c r="G400"/>
  <c r="C400"/>
  <c r="AU399"/>
  <c r="AM399"/>
  <c r="AI399"/>
  <c r="AE399"/>
  <c r="AA399"/>
  <c r="W399"/>
  <c r="S399"/>
  <c r="O399"/>
  <c r="K399"/>
  <c r="G399"/>
  <c r="C399"/>
  <c r="AU398"/>
  <c r="AM398"/>
  <c r="AI398"/>
  <c r="AE398"/>
  <c r="AA398"/>
  <c r="W398"/>
  <c r="S398"/>
  <c r="O398"/>
  <c r="K398"/>
  <c r="G398"/>
  <c r="C398"/>
  <c r="AU397"/>
  <c r="AM397"/>
  <c r="AI397"/>
  <c r="AE397"/>
  <c r="AA397"/>
  <c r="W397"/>
  <c r="S397"/>
  <c r="O397"/>
  <c r="K397"/>
  <c r="G397"/>
  <c r="C397"/>
  <c r="AU396"/>
  <c r="AM396"/>
  <c r="AI396"/>
  <c r="AE396"/>
  <c r="AA396"/>
  <c r="W396"/>
  <c r="S396"/>
  <c r="O396"/>
  <c r="K396"/>
  <c r="G396"/>
  <c r="C396"/>
  <c r="AU395"/>
  <c r="AM395"/>
  <c r="AI395"/>
  <c r="AE395"/>
  <c r="AA395"/>
  <c r="W395"/>
  <c r="S395"/>
  <c r="O395"/>
  <c r="K395"/>
  <c r="G395"/>
  <c r="C395"/>
  <c r="AQ386"/>
  <c r="AM386"/>
  <c r="AI386"/>
  <c r="AE386"/>
  <c r="AA386"/>
  <c r="W386"/>
  <c r="S386"/>
  <c r="O386"/>
  <c r="K386"/>
  <c r="G386"/>
  <c r="C386"/>
  <c r="AQ385"/>
  <c r="AM385"/>
  <c r="AI385"/>
  <c r="AE385"/>
  <c r="AA385"/>
  <c r="W385"/>
  <c r="S385"/>
  <c r="O385"/>
  <c r="K385"/>
  <c r="G385"/>
  <c r="C385"/>
  <c r="AQ384"/>
  <c r="AM384"/>
  <c r="AI384"/>
  <c r="AE384"/>
  <c r="AA384"/>
  <c r="W384"/>
  <c r="S384"/>
  <c r="O384"/>
  <c r="K384"/>
  <c r="G384"/>
  <c r="C384"/>
  <c r="AQ383"/>
  <c r="AM383"/>
  <c r="AI383"/>
  <c r="AE383"/>
  <c r="AA383"/>
  <c r="W383"/>
  <c r="S383"/>
  <c r="O383"/>
  <c r="K383"/>
  <c r="G383"/>
  <c r="C383"/>
  <c r="AQ382"/>
  <c r="AM382"/>
  <c r="AI382"/>
  <c r="AE382"/>
  <c r="AA382"/>
  <c r="W382"/>
  <c r="S382"/>
  <c r="O382"/>
  <c r="K382"/>
  <c r="G382"/>
  <c r="C382"/>
  <c r="AQ381"/>
  <c r="AM381"/>
  <c r="AI381"/>
  <c r="AE381"/>
  <c r="AA381"/>
  <c r="W381"/>
  <c r="S381"/>
  <c r="O381"/>
  <c r="K381"/>
  <c r="G381"/>
  <c r="C381"/>
  <c r="AA372"/>
  <c r="W372"/>
  <c r="S372"/>
  <c r="O372"/>
  <c r="K372"/>
  <c r="G372"/>
  <c r="C372"/>
  <c r="AA371"/>
  <c r="W371"/>
  <c r="S371"/>
  <c r="O371"/>
  <c r="K371"/>
  <c r="G371"/>
  <c r="C371"/>
  <c r="AA370"/>
  <c r="W370"/>
  <c r="S370"/>
  <c r="O370"/>
  <c r="K370"/>
  <c r="G370"/>
  <c r="C370"/>
  <c r="AA369"/>
  <c r="W369"/>
  <c r="S369"/>
  <c r="O369"/>
  <c r="K369"/>
  <c r="G369"/>
  <c r="C369"/>
  <c r="AA368"/>
  <c r="W368"/>
  <c r="S368"/>
  <c r="O368"/>
  <c r="K368"/>
  <c r="G368"/>
  <c r="C368"/>
  <c r="AA367"/>
  <c r="W367"/>
  <c r="S367"/>
  <c r="O367"/>
  <c r="K367"/>
  <c r="G367"/>
  <c r="C367"/>
  <c r="G358"/>
  <c r="C358"/>
  <c r="G357"/>
  <c r="C357"/>
  <c r="G356"/>
  <c r="C356"/>
  <c r="G355"/>
  <c r="C355"/>
  <c r="G354"/>
  <c r="C354"/>
  <c r="G353"/>
  <c r="C353"/>
  <c r="AU331"/>
  <c r="AM331"/>
  <c r="AI331"/>
  <c r="AE331"/>
  <c r="AA331"/>
  <c r="W331"/>
  <c r="S331"/>
  <c r="O331"/>
  <c r="K331"/>
  <c r="G331"/>
  <c r="C331"/>
  <c r="AU330"/>
  <c r="AM330"/>
  <c r="AI330"/>
  <c r="AE330"/>
  <c r="AA330"/>
  <c r="W330"/>
  <c r="S330"/>
  <c r="O330"/>
  <c r="K330"/>
  <c r="G330"/>
  <c r="C330"/>
  <c r="AQ323"/>
  <c r="AM323"/>
  <c r="AI323"/>
  <c r="AE323"/>
  <c r="AA323"/>
  <c r="W323"/>
  <c r="S323"/>
  <c r="O323"/>
  <c r="K323"/>
  <c r="G323"/>
  <c r="C323"/>
  <c r="AQ322"/>
  <c r="AM322"/>
  <c r="AI322"/>
  <c r="AE322"/>
  <c r="AA322"/>
  <c r="W322"/>
  <c r="S322"/>
  <c r="O322"/>
  <c r="K322"/>
  <c r="G322"/>
  <c r="C322"/>
  <c r="AA315"/>
  <c r="W315"/>
  <c r="S315"/>
  <c r="O315"/>
  <c r="K315"/>
  <c r="G315"/>
  <c r="C315"/>
  <c r="AA314"/>
  <c r="W314"/>
  <c r="S314"/>
  <c r="O314"/>
  <c r="K314"/>
  <c r="G314"/>
  <c r="C314"/>
  <c r="G307"/>
  <c r="C307"/>
  <c r="G306"/>
  <c r="C306"/>
  <c r="AU290"/>
  <c r="AM290"/>
  <c r="AI290"/>
  <c r="AE290"/>
  <c r="AA290"/>
  <c r="W290"/>
  <c r="S290"/>
  <c r="O290"/>
  <c r="K290"/>
  <c r="G290"/>
  <c r="C290"/>
  <c r="AU289"/>
  <c r="AM289"/>
  <c r="AI289"/>
  <c r="AE289"/>
  <c r="AA289"/>
  <c r="W289"/>
  <c r="S289"/>
  <c r="O289"/>
  <c r="K289"/>
  <c r="G289"/>
  <c r="C289"/>
  <c r="AU288"/>
  <c r="AM288"/>
  <c r="AI288"/>
  <c r="AE288"/>
  <c r="AA288"/>
  <c r="W288"/>
  <c r="S288"/>
  <c r="O288"/>
  <c r="K288"/>
  <c r="G288"/>
  <c r="C288"/>
  <c r="AU287"/>
  <c r="AM287"/>
  <c r="AI287"/>
  <c r="AE287"/>
  <c r="AA287"/>
  <c r="W287"/>
  <c r="S287"/>
  <c r="O287"/>
  <c r="K287"/>
  <c r="G287"/>
  <c r="C287"/>
  <c r="AU286"/>
  <c r="AM286"/>
  <c r="AI286"/>
  <c r="AE286"/>
  <c r="AA286"/>
  <c r="W286"/>
  <c r="S286"/>
  <c r="O286"/>
  <c r="K286"/>
  <c r="G286"/>
  <c r="C286"/>
  <c r="AQ279"/>
  <c r="AM279"/>
  <c r="AI279"/>
  <c r="AE279"/>
  <c r="AA279"/>
  <c r="W279"/>
  <c r="S279"/>
  <c r="O279"/>
  <c r="K279"/>
  <c r="G279"/>
  <c r="C279"/>
  <c r="AQ278"/>
  <c r="AM278"/>
  <c r="AI278"/>
  <c r="AE278"/>
  <c r="AA278"/>
  <c r="W278"/>
  <c r="S278"/>
  <c r="O278"/>
  <c r="K278"/>
  <c r="G278"/>
  <c r="C278"/>
  <c r="AQ277"/>
  <c r="AM277"/>
  <c r="AI277"/>
  <c r="AE277"/>
  <c r="AA277"/>
  <c r="W277"/>
  <c r="S277"/>
  <c r="O277"/>
  <c r="K277"/>
  <c r="G277"/>
  <c r="C277"/>
  <c r="AQ276"/>
  <c r="AM276"/>
  <c r="AI276"/>
  <c r="AE276"/>
  <c r="AA276"/>
  <c r="W276"/>
  <c r="S276"/>
  <c r="O276"/>
  <c r="K276"/>
  <c r="G276"/>
  <c r="C276"/>
  <c r="AQ275"/>
  <c r="AM275"/>
  <c r="AI275"/>
  <c r="AE275"/>
  <c r="AA275"/>
  <c r="W275"/>
  <c r="S275"/>
  <c r="O275"/>
  <c r="K275"/>
  <c r="G275"/>
  <c r="C275"/>
  <c r="AA268"/>
  <c r="W268"/>
  <c r="S268"/>
  <c r="O268"/>
  <c r="K268"/>
  <c r="G268"/>
  <c r="C268"/>
  <c r="AA267"/>
  <c r="W267"/>
  <c r="S267"/>
  <c r="O267"/>
  <c r="K267"/>
  <c r="G267"/>
  <c r="C267"/>
  <c r="AA266"/>
  <c r="W266"/>
  <c r="S266"/>
  <c r="O266"/>
  <c r="K266"/>
  <c r="G266"/>
  <c r="C266"/>
  <c r="AA265"/>
  <c r="W265"/>
  <c r="S265"/>
  <c r="O265"/>
  <c r="K265"/>
  <c r="G265"/>
  <c r="C265"/>
  <c r="AA264"/>
  <c r="W264"/>
  <c r="S264"/>
  <c r="O264"/>
  <c r="K264"/>
  <c r="G264"/>
  <c r="C264"/>
  <c r="G257"/>
  <c r="C257"/>
  <c r="G256"/>
  <c r="C256"/>
  <c r="G255"/>
  <c r="C255"/>
  <c r="G254"/>
  <c r="C254"/>
  <c r="G253"/>
  <c r="C253"/>
  <c r="AU234"/>
  <c r="AM234"/>
  <c r="AI234"/>
  <c r="AE234"/>
  <c r="AA234"/>
  <c r="W234"/>
  <c r="S234"/>
  <c r="O234"/>
  <c r="K234"/>
  <c r="G234"/>
  <c r="C234"/>
  <c r="AU233"/>
  <c r="AM233"/>
  <c r="AI233"/>
  <c r="AE233"/>
  <c r="AA233"/>
  <c r="W233"/>
  <c r="S233"/>
  <c r="O233"/>
  <c r="K233"/>
  <c r="G233"/>
  <c r="C233"/>
  <c r="AU232"/>
  <c r="AM232"/>
  <c r="AI232"/>
  <c r="AE232"/>
  <c r="AA232"/>
  <c r="W232"/>
  <c r="S232"/>
  <c r="O232"/>
  <c r="K232"/>
  <c r="G232"/>
  <c r="C232"/>
  <c r="AU231"/>
  <c r="AM231"/>
  <c r="AI231"/>
  <c r="AE231"/>
  <c r="AA231"/>
  <c r="W231"/>
  <c r="S231"/>
  <c r="O231"/>
  <c r="K231"/>
  <c r="G231"/>
  <c r="C231"/>
  <c r="AU230"/>
  <c r="AM230"/>
  <c r="AI230"/>
  <c r="AE230"/>
  <c r="AA230"/>
  <c r="W230"/>
  <c r="S230"/>
  <c r="O230"/>
  <c r="K230"/>
  <c r="G230"/>
  <c r="C230"/>
  <c r="AQ223"/>
  <c r="AM223"/>
  <c r="AI223"/>
  <c r="AE223"/>
  <c r="AA223"/>
  <c r="W223"/>
  <c r="S223"/>
  <c r="O223"/>
  <c r="K223"/>
  <c r="G223"/>
  <c r="C223"/>
  <c r="AQ222"/>
  <c r="AM222"/>
  <c r="AI222"/>
  <c r="AE222"/>
  <c r="AA222"/>
  <c r="W222"/>
  <c r="S222"/>
  <c r="O222"/>
  <c r="K222"/>
  <c r="G222"/>
  <c r="C222"/>
  <c r="AQ221"/>
  <c r="AM221"/>
  <c r="AI221"/>
  <c r="AE221"/>
  <c r="AA221"/>
  <c r="W221"/>
  <c r="S221"/>
  <c r="O221"/>
  <c r="K221"/>
  <c r="G221"/>
  <c r="C221"/>
  <c r="AQ220"/>
  <c r="AM220"/>
  <c r="AI220"/>
  <c r="AE220"/>
  <c r="AA220"/>
  <c r="W220"/>
  <c r="S220"/>
  <c r="O220"/>
  <c r="K220"/>
  <c r="G220"/>
  <c r="C220"/>
  <c r="AQ219"/>
  <c r="AM219"/>
  <c r="AI219"/>
  <c r="AE219"/>
  <c r="AA219"/>
  <c r="W219"/>
  <c r="S219"/>
  <c r="O219"/>
  <c r="K219"/>
  <c r="G219"/>
  <c r="C219"/>
  <c r="AA212"/>
  <c r="W212"/>
  <c r="S212"/>
  <c r="O212"/>
  <c r="K212"/>
  <c r="G212"/>
  <c r="C212"/>
  <c r="AA211"/>
  <c r="W211"/>
  <c r="S211"/>
  <c r="O211"/>
  <c r="K211"/>
  <c r="G211"/>
  <c r="C211"/>
  <c r="AA210"/>
  <c r="W210"/>
  <c r="S210"/>
  <c r="O210"/>
  <c r="K210"/>
  <c r="G210"/>
  <c r="C210"/>
  <c r="AA209"/>
  <c r="W209"/>
  <c r="S209"/>
  <c r="O209"/>
  <c r="K209"/>
  <c r="G209"/>
  <c r="C209"/>
  <c r="AA208"/>
  <c r="W208"/>
  <c r="S208"/>
  <c r="O208"/>
  <c r="K208"/>
  <c r="G208"/>
  <c r="C208"/>
  <c r="G201"/>
  <c r="C201"/>
  <c r="G200"/>
  <c r="C200"/>
  <c r="G199"/>
  <c r="C199"/>
  <c r="G198"/>
  <c r="C198"/>
  <c r="G197"/>
  <c r="C197"/>
  <c r="P1255" l="1"/>
  <c r="D1109"/>
  <c r="H1201"/>
  <c r="P1267"/>
  <c r="H1202"/>
  <c r="H1220"/>
  <c r="L1034"/>
  <c r="H1286"/>
  <c r="L1180"/>
  <c r="L1179"/>
  <c r="T1180"/>
  <c r="H1010"/>
  <c r="H1008"/>
  <c r="H1255"/>
  <c r="P1286"/>
  <c r="H1257"/>
  <c r="L1167"/>
  <c r="T1153"/>
  <c r="P1257"/>
  <c r="T1178"/>
  <c r="T1177"/>
  <c r="D1134"/>
  <c r="L1165"/>
  <c r="P1213"/>
  <c r="P1266"/>
  <c r="L1178"/>
  <c r="T1155"/>
  <c r="H1000"/>
  <c r="H999"/>
  <c r="T1069"/>
  <c r="T1068"/>
  <c r="P1210"/>
  <c r="D1111"/>
  <c r="L1146"/>
  <c r="T1066"/>
  <c r="T1157"/>
  <c r="D1009"/>
  <c r="H1011"/>
  <c r="D1168"/>
  <c r="H1254"/>
  <c r="H1253"/>
  <c r="P1287"/>
  <c r="H1221"/>
  <c r="P1288"/>
  <c r="P1290"/>
  <c r="H1224"/>
  <c r="H1222"/>
  <c r="L1099"/>
  <c r="P1253"/>
  <c r="P1256"/>
  <c r="P1212"/>
  <c r="P1211"/>
  <c r="L1168"/>
  <c r="L1177"/>
  <c r="D1131"/>
  <c r="T1154"/>
  <c r="D1110"/>
  <c r="H1009"/>
  <c r="L1166"/>
  <c r="D1113"/>
  <c r="H998"/>
  <c r="H968"/>
  <c r="D1132"/>
  <c r="T1176"/>
  <c r="D1135"/>
  <c r="T1067"/>
  <c r="H966"/>
  <c r="H965"/>
  <c r="H964"/>
  <c r="H997"/>
  <c r="H1288"/>
  <c r="H1287"/>
  <c r="D1054"/>
  <c r="H1289"/>
  <c r="L986"/>
  <c r="D1100"/>
  <c r="H954"/>
  <c r="P1265"/>
  <c r="P1268"/>
  <c r="H1198"/>
  <c r="L1113"/>
  <c r="T977"/>
  <c r="L1076"/>
  <c r="L1024"/>
  <c r="D1178"/>
  <c r="H1200"/>
  <c r="D1179"/>
  <c r="L1155"/>
  <c r="L1111"/>
  <c r="L1009"/>
  <c r="L1135"/>
  <c r="D1001"/>
  <c r="D1157"/>
  <c r="T1167"/>
  <c r="D1101"/>
  <c r="T1057"/>
  <c r="T1134"/>
  <c r="T1100"/>
  <c r="D1066"/>
  <c r="D1153"/>
  <c r="D1209"/>
  <c r="D1155"/>
  <c r="D1154"/>
  <c r="D1099"/>
  <c r="D1102"/>
  <c r="D1212"/>
  <c r="T1145"/>
  <c r="D1067"/>
  <c r="P986"/>
  <c r="L1134"/>
  <c r="AB1326"/>
  <c r="T1124"/>
  <c r="D1056"/>
  <c r="L1091"/>
  <c r="D1065"/>
  <c r="C755"/>
  <c r="G788"/>
  <c r="H784" s="1"/>
  <c r="G833"/>
  <c r="H830" s="1"/>
  <c r="P1233"/>
  <c r="P1202"/>
  <c r="L1089"/>
  <c r="D1057"/>
  <c r="D1144"/>
  <c r="L1012"/>
  <c r="P1200"/>
  <c r="D1069"/>
  <c r="D986"/>
  <c r="D1211"/>
  <c r="D1213"/>
  <c r="L1133"/>
  <c r="T1101"/>
  <c r="T1011"/>
  <c r="P964"/>
  <c r="H989"/>
  <c r="L1131"/>
  <c r="T1099"/>
  <c r="L1022"/>
  <c r="T1142"/>
  <c r="T1058"/>
  <c r="T1168"/>
  <c r="T1169"/>
  <c r="T1032"/>
  <c r="D987"/>
  <c r="T1165"/>
  <c r="T1144"/>
  <c r="L1102"/>
  <c r="T1143"/>
  <c r="D1142"/>
  <c r="T1102"/>
  <c r="T1054"/>
  <c r="L1020"/>
  <c r="T1056"/>
  <c r="L1023"/>
  <c r="X1337"/>
  <c r="H1337"/>
  <c r="P1235"/>
  <c r="D1166"/>
  <c r="D1145"/>
  <c r="T1121"/>
  <c r="D956"/>
  <c r="T1120"/>
  <c r="D955"/>
  <c r="L1087"/>
  <c r="D1167"/>
  <c r="L1090"/>
  <c r="P989"/>
  <c r="P1199"/>
  <c r="P1198"/>
  <c r="P1231"/>
  <c r="P1234"/>
  <c r="D1169"/>
  <c r="D997"/>
  <c r="P968"/>
  <c r="D1000"/>
  <c r="P987"/>
  <c r="D1143"/>
  <c r="T1123"/>
  <c r="P990"/>
  <c r="D1058"/>
  <c r="D1091"/>
  <c r="P967"/>
  <c r="P979"/>
  <c r="H1235"/>
  <c r="D1177"/>
  <c r="L1143"/>
  <c r="T1131"/>
  <c r="L1079"/>
  <c r="D1032"/>
  <c r="H976"/>
  <c r="L1156"/>
  <c r="L1112"/>
  <c r="D1031"/>
  <c r="D1034"/>
  <c r="P976"/>
  <c r="L1144"/>
  <c r="T1132"/>
  <c r="L1110"/>
  <c r="D1012"/>
  <c r="T978"/>
  <c r="D1348"/>
  <c r="H1234"/>
  <c r="D1176"/>
  <c r="L1153"/>
  <c r="T1135"/>
  <c r="T1091"/>
  <c r="T1077"/>
  <c r="D1011"/>
  <c r="L975"/>
  <c r="D1035"/>
  <c r="P977"/>
  <c r="L1077"/>
  <c r="T975"/>
  <c r="L1154"/>
  <c r="P975"/>
  <c r="P980" s="1"/>
  <c r="H1326"/>
  <c r="H1231"/>
  <c r="H1233"/>
  <c r="D1022"/>
  <c r="P998"/>
  <c r="L1142"/>
  <c r="L1078"/>
  <c r="D1010"/>
  <c r="T976"/>
  <c r="AN1337"/>
  <c r="AJ1348"/>
  <c r="L1326"/>
  <c r="D1315"/>
  <c r="AB1348"/>
  <c r="L1098"/>
  <c r="T1010"/>
  <c r="L1008"/>
  <c r="H1269"/>
  <c r="P1001"/>
  <c r="H990"/>
  <c r="T952"/>
  <c r="L988"/>
  <c r="L987"/>
  <c r="D1326"/>
  <c r="K722"/>
  <c r="L721" s="1"/>
  <c r="L989"/>
  <c r="H945"/>
  <c r="T1031"/>
  <c r="H979"/>
  <c r="H975"/>
  <c r="X1326"/>
  <c r="AU235"/>
  <c r="AV230" s="1"/>
  <c r="G291"/>
  <c r="H286" s="1"/>
  <c r="H944"/>
  <c r="D990"/>
  <c r="L978"/>
  <c r="D1337"/>
  <c r="AV1348"/>
  <c r="L1045"/>
  <c r="P1326"/>
  <c r="P1337"/>
  <c r="T1326"/>
  <c r="O235"/>
  <c r="P234" s="1"/>
  <c r="AE235"/>
  <c r="AF232" s="1"/>
  <c r="T1265"/>
  <c r="T1268"/>
  <c r="T1076"/>
  <c r="D954"/>
  <c r="H943"/>
  <c r="H1348"/>
  <c r="AF1337"/>
  <c r="AB1337"/>
  <c r="AJ1337"/>
  <c r="T1337"/>
  <c r="T1211"/>
  <c r="AR1337"/>
  <c r="G235"/>
  <c r="H232" s="1"/>
  <c r="W235"/>
  <c r="X231" s="1"/>
  <c r="K689"/>
  <c r="L684" s="1"/>
  <c r="C700"/>
  <c r="D698" s="1"/>
  <c r="C711"/>
  <c r="D708" s="1"/>
  <c r="C733"/>
  <c r="D731" s="1"/>
  <c r="S733"/>
  <c r="T729" s="1"/>
  <c r="K744"/>
  <c r="L742" s="1"/>
  <c r="S755"/>
  <c r="T751" s="1"/>
  <c r="K766"/>
  <c r="L765" s="1"/>
  <c r="G777"/>
  <c r="H772" s="1"/>
  <c r="O788"/>
  <c r="P787" s="1"/>
  <c r="G800"/>
  <c r="H796" s="1"/>
  <c r="O822"/>
  <c r="P817" s="1"/>
  <c r="G822"/>
  <c r="H820" s="1"/>
  <c r="O844"/>
  <c r="P841" s="1"/>
  <c r="G855"/>
  <c r="H850" s="1"/>
  <c r="S877"/>
  <c r="T873" s="1"/>
  <c r="K888"/>
  <c r="L883" s="1"/>
  <c r="S899"/>
  <c r="T896" s="1"/>
  <c r="G899"/>
  <c r="H894" s="1"/>
  <c r="C921"/>
  <c r="D919" s="1"/>
  <c r="D1300"/>
  <c r="P1169"/>
  <c r="T1080"/>
  <c r="D1021"/>
  <c r="P997"/>
  <c r="D999"/>
  <c r="H988"/>
  <c r="D953"/>
  <c r="AR1348"/>
  <c r="L1337"/>
  <c r="H1315"/>
  <c r="P1280"/>
  <c r="AF1348"/>
  <c r="T1348"/>
  <c r="P1348"/>
  <c r="X1348"/>
  <c r="AN1348"/>
  <c r="L1348"/>
  <c r="T1246"/>
  <c r="D1202"/>
  <c r="T1289"/>
  <c r="L1277"/>
  <c r="H1176"/>
  <c r="T1109"/>
  <c r="T1276"/>
  <c r="D1246"/>
  <c r="D1265"/>
  <c r="H1244"/>
  <c r="D1221"/>
  <c r="D1268"/>
  <c r="T1210"/>
  <c r="P1167"/>
  <c r="L1065"/>
  <c r="T1022"/>
  <c r="P943"/>
  <c r="T1034"/>
  <c r="L1011"/>
  <c r="D1023"/>
  <c r="D988"/>
  <c r="P944"/>
  <c r="T1286"/>
  <c r="T1242"/>
  <c r="D1224"/>
  <c r="T1111"/>
  <c r="L1069"/>
  <c r="D967"/>
  <c r="L954"/>
  <c r="L1033"/>
  <c r="L956"/>
  <c r="T1088"/>
  <c r="D1242"/>
  <c r="T1202"/>
  <c r="T1198"/>
  <c r="H1280"/>
  <c r="H1179"/>
  <c r="T1087"/>
  <c r="T987"/>
  <c r="P942"/>
  <c r="T1110"/>
  <c r="T1090"/>
  <c r="L1068"/>
  <c r="T986"/>
  <c r="D976"/>
  <c r="D966"/>
  <c r="L953"/>
  <c r="D965"/>
  <c r="L952"/>
  <c r="P941"/>
  <c r="L1035"/>
  <c r="T1012"/>
  <c r="D964"/>
  <c r="H941"/>
  <c r="C666"/>
  <c r="D664" s="1"/>
  <c r="S678"/>
  <c r="T673" s="1"/>
  <c r="S689"/>
  <c r="T688" s="1"/>
  <c r="K700"/>
  <c r="L697" s="1"/>
  <c r="S711"/>
  <c r="T709" s="1"/>
  <c r="S722"/>
  <c r="T717" s="1"/>
  <c r="K733"/>
  <c r="L728" s="1"/>
  <c r="C744"/>
  <c r="D742" s="1"/>
  <c r="S744"/>
  <c r="T741" s="1"/>
  <c r="K755"/>
  <c r="C766"/>
  <c r="D762" s="1"/>
  <c r="S766"/>
  <c r="T763" s="1"/>
  <c r="D1290"/>
  <c r="L1268"/>
  <c r="D1256"/>
  <c r="L1224"/>
  <c r="P1179"/>
  <c r="L1287"/>
  <c r="D1275"/>
  <c r="L1253"/>
  <c r="D1231"/>
  <c r="T1221"/>
  <c r="L1209"/>
  <c r="L1290"/>
  <c r="D1278"/>
  <c r="L1256"/>
  <c r="H1243"/>
  <c r="T1220"/>
  <c r="L1202"/>
  <c r="L1289"/>
  <c r="D1277"/>
  <c r="T1267"/>
  <c r="L1255"/>
  <c r="H1246"/>
  <c r="H1242"/>
  <c r="D1233"/>
  <c r="T1223"/>
  <c r="P1220"/>
  <c r="L1211"/>
  <c r="D1199"/>
  <c r="H1154"/>
  <c r="P1132"/>
  <c r="P1122"/>
  <c r="H1110"/>
  <c r="P1088"/>
  <c r="H1076"/>
  <c r="P1054"/>
  <c r="H1035"/>
  <c r="P1012"/>
  <c r="T945"/>
  <c r="P1155"/>
  <c r="H1143"/>
  <c r="P1111"/>
  <c r="H1109"/>
  <c r="P1091"/>
  <c r="P1077"/>
  <c r="H1069"/>
  <c r="P1057"/>
  <c r="L1054"/>
  <c r="H1045"/>
  <c r="P1032"/>
  <c r="H1024"/>
  <c r="L998"/>
  <c r="L964"/>
  <c r="H1167"/>
  <c r="P1144"/>
  <c r="H1132"/>
  <c r="D1123"/>
  <c r="P1100"/>
  <c r="H1088"/>
  <c r="D1079"/>
  <c r="P1066"/>
  <c r="L1057"/>
  <c r="H1054"/>
  <c r="D1045"/>
  <c r="P1031"/>
  <c r="T999"/>
  <c r="L997"/>
  <c r="T944"/>
  <c r="L942"/>
  <c r="H1166"/>
  <c r="P1143"/>
  <c r="H1131"/>
  <c r="H1121"/>
  <c r="H1111"/>
  <c r="P1089"/>
  <c r="H1077"/>
  <c r="P1055"/>
  <c r="L1046"/>
  <c r="H1043"/>
  <c r="T1023"/>
  <c r="P1020"/>
  <c r="T988"/>
  <c r="L976"/>
  <c r="T953"/>
  <c r="L941"/>
  <c r="P953"/>
  <c r="D1286"/>
  <c r="L1264"/>
  <c r="T1232"/>
  <c r="P1223"/>
  <c r="L1220"/>
  <c r="H1211"/>
  <c r="T1255"/>
  <c r="P1246"/>
  <c r="P1242"/>
  <c r="L1233"/>
  <c r="L1199"/>
  <c r="P1178"/>
  <c r="L1286"/>
  <c r="T1264"/>
  <c r="P1245"/>
  <c r="L1232"/>
  <c r="D1220"/>
  <c r="L1198"/>
  <c r="H1169"/>
  <c r="L1279"/>
  <c r="D1267"/>
  <c r="T1257"/>
  <c r="P1244"/>
  <c r="L1235"/>
  <c r="D1223"/>
  <c r="T1213"/>
  <c r="L1201"/>
  <c r="H1178"/>
  <c r="P1156"/>
  <c r="H1144"/>
  <c r="P1112"/>
  <c r="H1100"/>
  <c r="P1078"/>
  <c r="H1066"/>
  <c r="T1047"/>
  <c r="P1044"/>
  <c r="H1031"/>
  <c r="P1008"/>
  <c r="L999"/>
  <c r="P1145"/>
  <c r="H1133"/>
  <c r="D1124"/>
  <c r="D1120"/>
  <c r="H1099"/>
  <c r="H1089"/>
  <c r="D1080"/>
  <c r="P1047"/>
  <c r="L1044"/>
  <c r="H1034"/>
  <c r="P1011"/>
  <c r="T1000"/>
  <c r="T966"/>
  <c r="P956"/>
  <c r="H1156"/>
  <c r="P1134"/>
  <c r="H1122"/>
  <c r="H1112"/>
  <c r="P1090"/>
  <c r="H1078"/>
  <c r="P1056"/>
  <c r="L1047"/>
  <c r="H1044"/>
  <c r="T1024"/>
  <c r="P1021"/>
  <c r="D979"/>
  <c r="T965"/>
  <c r="D944"/>
  <c r="H1155"/>
  <c r="P1133"/>
  <c r="P1123"/>
  <c r="P1113"/>
  <c r="H1101"/>
  <c r="P1079"/>
  <c r="H1067"/>
  <c r="P1045"/>
  <c r="H1032"/>
  <c r="P1009"/>
  <c r="L1000"/>
  <c r="L966"/>
  <c r="H956"/>
  <c r="T943"/>
  <c r="L965"/>
  <c r="D945"/>
  <c r="D1276"/>
  <c r="L1254"/>
  <c r="D1232"/>
  <c r="T1222"/>
  <c r="L1210"/>
  <c r="D1198"/>
  <c r="D1289"/>
  <c r="T1279"/>
  <c r="L1267"/>
  <c r="D1255"/>
  <c r="T1245"/>
  <c r="T1235"/>
  <c r="L1223"/>
  <c r="T1201"/>
  <c r="P1168"/>
  <c r="T1288"/>
  <c r="L1276"/>
  <c r="D1264"/>
  <c r="T1254"/>
  <c r="T1244"/>
  <c r="T1234"/>
  <c r="L1222"/>
  <c r="H1213"/>
  <c r="T1200"/>
  <c r="P1177"/>
  <c r="T1287"/>
  <c r="L1275"/>
  <c r="D1257"/>
  <c r="T1253"/>
  <c r="L1231"/>
  <c r="T1209"/>
  <c r="P1180"/>
  <c r="H1168"/>
  <c r="P1146"/>
  <c r="H1134"/>
  <c r="D1121"/>
  <c r="P1102"/>
  <c r="H1090"/>
  <c r="D1087"/>
  <c r="P1068"/>
  <c r="H1056"/>
  <c r="D1047"/>
  <c r="T1043"/>
  <c r="P1033"/>
  <c r="H1021"/>
  <c r="T1001"/>
  <c r="H986"/>
  <c r="D977"/>
  <c r="T967"/>
  <c r="H1157"/>
  <c r="P1135"/>
  <c r="H1123"/>
  <c r="P1101"/>
  <c r="H1079"/>
  <c r="H1065"/>
  <c r="T1046"/>
  <c r="P1043"/>
  <c r="P1022"/>
  <c r="T955"/>
  <c r="P952"/>
  <c r="P1165"/>
  <c r="H1146"/>
  <c r="P1124"/>
  <c r="P1120"/>
  <c r="H1102"/>
  <c r="P1080"/>
  <c r="D1024"/>
  <c r="T1020"/>
  <c r="T989"/>
  <c r="H978"/>
  <c r="L967"/>
  <c r="P955"/>
  <c r="P1157"/>
  <c r="H1145"/>
  <c r="T1112"/>
  <c r="P1109"/>
  <c r="L1100"/>
  <c r="H1091"/>
  <c r="D1088"/>
  <c r="T1078"/>
  <c r="P1069"/>
  <c r="L1066"/>
  <c r="H1057"/>
  <c r="T1044"/>
  <c r="P1034"/>
  <c r="L1031"/>
  <c r="H1022"/>
  <c r="T1008"/>
  <c r="P999"/>
  <c r="D978"/>
  <c r="T968"/>
  <c r="P965"/>
  <c r="H952"/>
  <c r="D943"/>
  <c r="T956"/>
  <c r="L944"/>
  <c r="L943"/>
  <c r="H1177"/>
  <c r="T1275"/>
  <c r="D1245"/>
  <c r="D1235"/>
  <c r="T1231"/>
  <c r="P1222"/>
  <c r="L1213"/>
  <c r="H1210"/>
  <c r="D1201"/>
  <c r="D1288"/>
  <c r="T1278"/>
  <c r="L1266"/>
  <c r="D1254"/>
  <c r="D1244"/>
  <c r="P1221"/>
  <c r="H1209"/>
  <c r="H1124"/>
  <c r="P1098"/>
  <c r="D1077"/>
  <c r="L1055"/>
  <c r="H1046"/>
  <c r="D1043"/>
  <c r="P1023"/>
  <c r="T997"/>
  <c r="L979"/>
  <c r="D942"/>
  <c r="D1090"/>
  <c r="D1076"/>
  <c r="P1067"/>
  <c r="L1058"/>
  <c r="H1055"/>
  <c r="D1046"/>
  <c r="T1035"/>
  <c r="H1020"/>
  <c r="T941"/>
  <c r="P1154"/>
  <c r="H953"/>
  <c r="D1398"/>
  <c r="D1397"/>
  <c r="D1355"/>
  <c r="D1357" s="1"/>
  <c r="D1299"/>
  <c r="D1301"/>
  <c r="D1298"/>
  <c r="L696"/>
  <c r="D709"/>
  <c r="G643"/>
  <c r="H638" s="1"/>
  <c r="K666"/>
  <c r="L661" s="1"/>
  <c r="S700"/>
  <c r="T695" s="1"/>
  <c r="D706"/>
  <c r="K711"/>
  <c r="L710" s="1"/>
  <c r="D740"/>
  <c r="D750"/>
  <c r="L695"/>
  <c r="D741"/>
  <c r="D751"/>
  <c r="T732"/>
  <c r="D752"/>
  <c r="T762"/>
  <c r="H785"/>
  <c r="P798"/>
  <c r="P808"/>
  <c r="P818"/>
  <c r="P828"/>
  <c r="P832"/>
  <c r="H864"/>
  <c r="D895"/>
  <c r="L897"/>
  <c r="H898"/>
  <c r="T905"/>
  <c r="P906"/>
  <c r="D743"/>
  <c r="D753"/>
  <c r="H786"/>
  <c r="P795"/>
  <c r="H797"/>
  <c r="P799"/>
  <c r="P809"/>
  <c r="P829"/>
  <c r="H851"/>
  <c r="H861"/>
  <c r="H865"/>
  <c r="L894"/>
  <c r="H895"/>
  <c r="D896"/>
  <c r="L898"/>
  <c r="D754"/>
  <c r="T754"/>
  <c r="H783"/>
  <c r="H787"/>
  <c r="P796"/>
  <c r="H798"/>
  <c r="P806"/>
  <c r="P810"/>
  <c r="P830"/>
  <c r="H862"/>
  <c r="L895"/>
  <c r="D897"/>
  <c r="L905"/>
  <c r="T761"/>
  <c r="T765"/>
  <c r="H774"/>
  <c r="P797"/>
  <c r="P807"/>
  <c r="P831"/>
  <c r="H853"/>
  <c r="H863"/>
  <c r="D894"/>
  <c r="L896"/>
  <c r="H897"/>
  <c r="D898"/>
  <c r="L907"/>
  <c r="T909"/>
  <c r="T906"/>
  <c r="P907"/>
  <c r="L908"/>
  <c r="T907"/>
  <c r="P908"/>
  <c r="L909"/>
  <c r="P905"/>
  <c r="L906"/>
  <c r="T908"/>
  <c r="P909"/>
  <c r="L755"/>
  <c r="S666"/>
  <c r="K678"/>
  <c r="L676" s="1"/>
  <c r="C689"/>
  <c r="D687" s="1"/>
  <c r="C722"/>
  <c r="D721" s="1"/>
  <c r="L877"/>
  <c r="C678"/>
  <c r="D676" s="1"/>
  <c r="G576"/>
  <c r="H572" s="1"/>
  <c r="O587"/>
  <c r="P582" s="1"/>
  <c r="G599"/>
  <c r="O610"/>
  <c r="P609" s="1"/>
  <c r="G621"/>
  <c r="H620" s="1"/>
  <c r="O632"/>
  <c r="P627" s="1"/>
  <c r="C655"/>
  <c r="D652" s="1"/>
  <c r="S655"/>
  <c r="T653" s="1"/>
  <c r="K576"/>
  <c r="L571" s="1"/>
  <c r="C587"/>
  <c r="D582" s="1"/>
  <c r="S587"/>
  <c r="T583" s="1"/>
  <c r="K599"/>
  <c r="L595" s="1"/>
  <c r="C610"/>
  <c r="D605" s="1"/>
  <c r="S610"/>
  <c r="K621"/>
  <c r="L616" s="1"/>
  <c r="C632"/>
  <c r="S632"/>
  <c r="T628" s="1"/>
  <c r="K643"/>
  <c r="L640" s="1"/>
  <c r="G655"/>
  <c r="H652" s="1"/>
  <c r="O576"/>
  <c r="P574" s="1"/>
  <c r="G587"/>
  <c r="H585" s="1"/>
  <c r="O599"/>
  <c r="P598" s="1"/>
  <c r="G610"/>
  <c r="O621"/>
  <c r="P616" s="1"/>
  <c r="G632"/>
  <c r="H631" s="1"/>
  <c r="O643"/>
  <c r="P641" s="1"/>
  <c r="K655"/>
  <c r="L651" s="1"/>
  <c r="C576"/>
  <c r="D571" s="1"/>
  <c r="S576"/>
  <c r="T572" s="1"/>
  <c r="K587"/>
  <c r="C599"/>
  <c r="D594" s="1"/>
  <c r="S599"/>
  <c r="T594" s="1"/>
  <c r="K610"/>
  <c r="L606" s="1"/>
  <c r="C621"/>
  <c r="D617" s="1"/>
  <c r="S621"/>
  <c r="K632"/>
  <c r="L629" s="1"/>
  <c r="C643"/>
  <c r="D638" s="1"/>
  <c r="S643"/>
  <c r="O655"/>
  <c r="P650" s="1"/>
  <c r="G678"/>
  <c r="H673" s="1"/>
  <c r="O689"/>
  <c r="P685" s="1"/>
  <c r="G722"/>
  <c r="H719" s="1"/>
  <c r="O733"/>
  <c r="O755"/>
  <c r="P751" s="1"/>
  <c r="O766"/>
  <c r="P764" s="1"/>
  <c r="C777"/>
  <c r="D772" s="1"/>
  <c r="G689"/>
  <c r="H685" s="1"/>
  <c r="O700"/>
  <c r="P695" s="1"/>
  <c r="G733"/>
  <c r="H730" s="1"/>
  <c r="O744"/>
  <c r="G755"/>
  <c r="H752" s="1"/>
  <c r="G766"/>
  <c r="H762" s="1"/>
  <c r="S777"/>
  <c r="O666"/>
  <c r="P661" s="1"/>
  <c r="G700"/>
  <c r="H699" s="1"/>
  <c r="O711"/>
  <c r="P708" s="1"/>
  <c r="G744"/>
  <c r="H742" s="1"/>
  <c r="G666"/>
  <c r="H661" s="1"/>
  <c r="O678"/>
  <c r="P674" s="1"/>
  <c r="G711"/>
  <c r="O722"/>
  <c r="P719" s="1"/>
  <c r="O777"/>
  <c r="C788"/>
  <c r="D783" s="1"/>
  <c r="K800"/>
  <c r="L796" s="1"/>
  <c r="G811"/>
  <c r="S811"/>
  <c r="S822"/>
  <c r="T818" s="1"/>
  <c r="C800"/>
  <c r="K811"/>
  <c r="L806" s="1"/>
  <c r="K822"/>
  <c r="L818" s="1"/>
  <c r="K777"/>
  <c r="S788"/>
  <c r="T783" s="1"/>
  <c r="C811"/>
  <c r="C822"/>
  <c r="D818" s="1"/>
  <c r="K833"/>
  <c r="K788"/>
  <c r="L784" s="1"/>
  <c r="S800"/>
  <c r="T796" s="1"/>
  <c r="G844"/>
  <c r="S844"/>
  <c r="T842" s="1"/>
  <c r="O855"/>
  <c r="C833"/>
  <c r="K844"/>
  <c r="L840" s="1"/>
  <c r="S855"/>
  <c r="C844"/>
  <c r="K855"/>
  <c r="L852" s="1"/>
  <c r="K866"/>
  <c r="C888"/>
  <c r="S888"/>
  <c r="T884" s="1"/>
  <c r="S833"/>
  <c r="T830" s="1"/>
  <c r="C855"/>
  <c r="C866"/>
  <c r="O866"/>
  <c r="S866"/>
  <c r="T864" s="1"/>
  <c r="C910"/>
  <c r="C877"/>
  <c r="O877"/>
  <c r="G910"/>
  <c r="H908" s="1"/>
  <c r="S921"/>
  <c r="T916" s="1"/>
  <c r="G921"/>
  <c r="H917" s="1"/>
  <c r="G877"/>
  <c r="O888"/>
  <c r="K921"/>
  <c r="G888"/>
  <c r="O899"/>
  <c r="O921"/>
  <c r="P920" s="1"/>
  <c r="C514"/>
  <c r="D503" s="1"/>
  <c r="S514"/>
  <c r="T509" s="1"/>
  <c r="C532"/>
  <c r="D520" s="1"/>
  <c r="S532"/>
  <c r="T527" s="1"/>
  <c r="AI532"/>
  <c r="AJ520" s="1"/>
  <c r="C550"/>
  <c r="D538" s="1"/>
  <c r="S550"/>
  <c r="T538" s="1"/>
  <c r="G496"/>
  <c r="H488" s="1"/>
  <c r="G514"/>
  <c r="H503" s="1"/>
  <c r="W514"/>
  <c r="X507" s="1"/>
  <c r="G532"/>
  <c r="H522" s="1"/>
  <c r="W532"/>
  <c r="X531" s="1"/>
  <c r="AM532"/>
  <c r="AN521" s="1"/>
  <c r="G550"/>
  <c r="H539" s="1"/>
  <c r="W550"/>
  <c r="X538" s="1"/>
  <c r="AM550"/>
  <c r="AN541" s="1"/>
  <c r="K514"/>
  <c r="L507" s="1"/>
  <c r="AA514"/>
  <c r="AB509" s="1"/>
  <c r="K532"/>
  <c r="L526" s="1"/>
  <c r="AA532"/>
  <c r="AB521" s="1"/>
  <c r="AQ532"/>
  <c r="AR525" s="1"/>
  <c r="K550"/>
  <c r="L538" s="1"/>
  <c r="AA550"/>
  <c r="AB540" s="1"/>
  <c r="AQ550"/>
  <c r="AR540" s="1"/>
  <c r="O514"/>
  <c r="P505" s="1"/>
  <c r="O532"/>
  <c r="P523" s="1"/>
  <c r="AE532"/>
  <c r="AF527" s="1"/>
  <c r="O550"/>
  <c r="P548" s="1"/>
  <c r="AE550"/>
  <c r="AF542" s="1"/>
  <c r="AU550"/>
  <c r="AV541" s="1"/>
  <c r="AI550"/>
  <c r="AJ548" s="1"/>
  <c r="C496"/>
  <c r="D484" s="1"/>
  <c r="G361"/>
  <c r="H358" s="1"/>
  <c r="G437"/>
  <c r="H435" s="1"/>
  <c r="AM403"/>
  <c r="AM448"/>
  <c r="AN445" s="1"/>
  <c r="AE389"/>
  <c r="AF388" s="1"/>
  <c r="O437"/>
  <c r="P436" s="1"/>
  <c r="AU459"/>
  <c r="AV456" s="1"/>
  <c r="AM459"/>
  <c r="AN454" s="1"/>
  <c r="AE448"/>
  <c r="AF443" s="1"/>
  <c r="AE459"/>
  <c r="AF455" s="1"/>
  <c r="AA437"/>
  <c r="AB432" s="1"/>
  <c r="W437"/>
  <c r="X435" s="1"/>
  <c r="W448"/>
  <c r="X443" s="1"/>
  <c r="W459"/>
  <c r="X457" s="1"/>
  <c r="S437"/>
  <c r="T433" s="1"/>
  <c r="O448"/>
  <c r="P445" s="1"/>
  <c r="O459"/>
  <c r="P454" s="1"/>
  <c r="G426"/>
  <c r="H421" s="1"/>
  <c r="G448"/>
  <c r="H445" s="1"/>
  <c r="G459"/>
  <c r="H456" s="1"/>
  <c r="C437"/>
  <c r="D435" s="1"/>
  <c r="AA448"/>
  <c r="AB443" s="1"/>
  <c r="S459"/>
  <c r="T456" s="1"/>
  <c r="K437"/>
  <c r="L436" s="1"/>
  <c r="S448"/>
  <c r="T447" s="1"/>
  <c r="K459"/>
  <c r="L457" s="1"/>
  <c r="AQ459"/>
  <c r="AR455" s="1"/>
  <c r="C426"/>
  <c r="D421" s="1"/>
  <c r="K448"/>
  <c r="L444" s="1"/>
  <c r="AQ448"/>
  <c r="AR446" s="1"/>
  <c r="C459"/>
  <c r="D455" s="1"/>
  <c r="AI459"/>
  <c r="AJ457" s="1"/>
  <c r="C448"/>
  <c r="D445" s="1"/>
  <c r="AI448"/>
  <c r="AJ446" s="1"/>
  <c r="AA459"/>
  <c r="AB454" s="1"/>
  <c r="C389"/>
  <c r="D385" s="1"/>
  <c r="S389"/>
  <c r="T382" s="1"/>
  <c r="G389"/>
  <c r="H388" s="1"/>
  <c r="S375"/>
  <c r="K389"/>
  <c r="L385" s="1"/>
  <c r="AA389"/>
  <c r="C403"/>
  <c r="D402" s="1"/>
  <c r="AI403"/>
  <c r="AJ402" s="1"/>
  <c r="G403"/>
  <c r="C361"/>
  <c r="D356" s="1"/>
  <c r="C375"/>
  <c r="G375"/>
  <c r="H374" s="1"/>
  <c r="K403"/>
  <c r="L397" s="1"/>
  <c r="O389"/>
  <c r="P388" s="1"/>
  <c r="S403"/>
  <c r="AA403"/>
  <c r="AB400" s="1"/>
  <c r="AI389"/>
  <c r="AJ381" s="1"/>
  <c r="AQ403"/>
  <c r="AR400" s="1"/>
  <c r="K375"/>
  <c r="O375"/>
  <c r="W403"/>
  <c r="W375"/>
  <c r="AM389"/>
  <c r="O403"/>
  <c r="AA375"/>
  <c r="AE403"/>
  <c r="AF395" s="1"/>
  <c r="AQ389"/>
  <c r="AU403"/>
  <c r="W389"/>
  <c r="X385" s="1"/>
  <c r="AM235"/>
  <c r="AN233" s="1"/>
  <c r="G224"/>
  <c r="H220" s="1"/>
  <c r="O280"/>
  <c r="P279" s="1"/>
  <c r="C308"/>
  <c r="D307" s="1"/>
  <c r="G324"/>
  <c r="H323" s="1"/>
  <c r="O324"/>
  <c r="P323" s="1"/>
  <c r="W324"/>
  <c r="X323" s="1"/>
  <c r="AE324"/>
  <c r="AF323" s="1"/>
  <c r="AM324"/>
  <c r="AN322" s="1"/>
  <c r="C316"/>
  <c r="D315" s="1"/>
  <c r="K316"/>
  <c r="L315" s="1"/>
  <c r="S316"/>
  <c r="T315" s="1"/>
  <c r="AA316"/>
  <c r="AB314" s="1"/>
  <c r="C332"/>
  <c r="D331" s="1"/>
  <c r="K332"/>
  <c r="S332"/>
  <c r="T331" s="1"/>
  <c r="AA332"/>
  <c r="AI332"/>
  <c r="AJ331" s="1"/>
  <c r="AQ332"/>
  <c r="AV330" s="1"/>
  <c r="G308"/>
  <c r="H307" s="1"/>
  <c r="C324"/>
  <c r="D322" s="1"/>
  <c r="K324"/>
  <c r="L322" s="1"/>
  <c r="S324"/>
  <c r="T322" s="1"/>
  <c r="AA324"/>
  <c r="AB323" s="1"/>
  <c r="AI324"/>
  <c r="AJ323" s="1"/>
  <c r="AQ324"/>
  <c r="AR323" s="1"/>
  <c r="G332"/>
  <c r="H331" s="1"/>
  <c r="O332"/>
  <c r="P330" s="1"/>
  <c r="W332"/>
  <c r="X331" s="1"/>
  <c r="AE332"/>
  <c r="AF331" s="1"/>
  <c r="AM332"/>
  <c r="AN331" s="1"/>
  <c r="AU332"/>
  <c r="G316"/>
  <c r="H315" s="1"/>
  <c r="O316"/>
  <c r="P315" s="1"/>
  <c r="W316"/>
  <c r="X314" s="1"/>
  <c r="AA213"/>
  <c r="AB212" s="1"/>
  <c r="O213"/>
  <c r="P208" s="1"/>
  <c r="O224"/>
  <c r="P222" s="1"/>
  <c r="AE224"/>
  <c r="AF222" s="1"/>
  <c r="AU291"/>
  <c r="AV289" s="1"/>
  <c r="AM291"/>
  <c r="AN287" s="1"/>
  <c r="AE291"/>
  <c r="AF288" s="1"/>
  <c r="AA269"/>
  <c r="AB267" s="1"/>
  <c r="W280"/>
  <c r="X276" s="1"/>
  <c r="S269"/>
  <c r="T264" s="1"/>
  <c r="O291"/>
  <c r="P287" s="1"/>
  <c r="G269"/>
  <c r="H265" s="1"/>
  <c r="C258"/>
  <c r="D255" s="1"/>
  <c r="K269"/>
  <c r="L268" s="1"/>
  <c r="G280"/>
  <c r="H276" s="1"/>
  <c r="S280"/>
  <c r="T278" s="1"/>
  <c r="AM280"/>
  <c r="AN276" s="1"/>
  <c r="C291"/>
  <c r="D287" s="1"/>
  <c r="S291"/>
  <c r="T288" s="1"/>
  <c r="AI291"/>
  <c r="AJ288" s="1"/>
  <c r="C269"/>
  <c r="D266" s="1"/>
  <c r="W269"/>
  <c r="X267" s="1"/>
  <c r="K280"/>
  <c r="L278" s="1"/>
  <c r="AE280"/>
  <c r="AF277" s="1"/>
  <c r="AQ280"/>
  <c r="AR276" s="1"/>
  <c r="W291"/>
  <c r="X286" s="1"/>
  <c r="G258"/>
  <c r="H257" s="1"/>
  <c r="O269"/>
  <c r="P265" s="1"/>
  <c r="C280"/>
  <c r="D275" s="1"/>
  <c r="AI280"/>
  <c r="AJ276" s="1"/>
  <c r="K291"/>
  <c r="L287" s="1"/>
  <c r="AA291"/>
  <c r="AB289" s="1"/>
  <c r="AQ291"/>
  <c r="AR286" s="1"/>
  <c r="AA280"/>
  <c r="AB276" s="1"/>
  <c r="H231"/>
  <c r="G213"/>
  <c r="H210" s="1"/>
  <c r="W213"/>
  <c r="X210" s="1"/>
  <c r="C213"/>
  <c r="D209" s="1"/>
  <c r="P230"/>
  <c r="P232"/>
  <c r="AV233"/>
  <c r="AM224"/>
  <c r="AN219" s="1"/>
  <c r="G202"/>
  <c r="H198" s="1"/>
  <c r="W224"/>
  <c r="X221" s="1"/>
  <c r="S213"/>
  <c r="T208" s="1"/>
  <c r="AA224"/>
  <c r="AB220" s="1"/>
  <c r="S235"/>
  <c r="T231" s="1"/>
  <c r="K213"/>
  <c r="L212" s="1"/>
  <c r="S224"/>
  <c r="T220" s="1"/>
  <c r="K235"/>
  <c r="L234" s="1"/>
  <c r="AQ235"/>
  <c r="AR232" s="1"/>
  <c r="C202"/>
  <c r="D200" s="1"/>
  <c r="K224"/>
  <c r="L219" s="1"/>
  <c r="AQ224"/>
  <c r="AR223" s="1"/>
  <c r="C235"/>
  <c r="D234" s="1"/>
  <c r="AI235"/>
  <c r="AJ232" s="1"/>
  <c r="C224"/>
  <c r="D220" s="1"/>
  <c r="AI224"/>
  <c r="AJ221" s="1"/>
  <c r="AA235"/>
  <c r="AB231" s="1"/>
  <c r="AU1712" i="15"/>
  <c r="AU1711"/>
  <c r="AU1710"/>
  <c r="AU1709"/>
  <c r="AU1708"/>
  <c r="AU1707"/>
  <c r="AU1706"/>
  <c r="AU1705"/>
  <c r="AU1704"/>
  <c r="AQ1712"/>
  <c r="AQ1711"/>
  <c r="AQ1710"/>
  <c r="AQ1709"/>
  <c r="AQ1708"/>
  <c r="AQ1707"/>
  <c r="AQ1706"/>
  <c r="AQ1705"/>
  <c r="AQ1704"/>
  <c r="AM1712"/>
  <c r="AM1711"/>
  <c r="AM1710"/>
  <c r="AM1709"/>
  <c r="AM1708"/>
  <c r="AM1707"/>
  <c r="AM1706"/>
  <c r="AM1705"/>
  <c r="AM1704"/>
  <c r="AI1712"/>
  <c r="AI1711"/>
  <c r="AI1710"/>
  <c r="AI1709"/>
  <c r="AI1708"/>
  <c r="AI1707"/>
  <c r="AI1706"/>
  <c r="AI1705"/>
  <c r="AI1704"/>
  <c r="AE1712"/>
  <c r="AE1711"/>
  <c r="AE1710"/>
  <c r="AE1709"/>
  <c r="AE1708"/>
  <c r="AE1707"/>
  <c r="AE1706"/>
  <c r="AE1705"/>
  <c r="AE1704"/>
  <c r="AA1712"/>
  <c r="AA1711"/>
  <c r="AA1710"/>
  <c r="AA1709"/>
  <c r="AA1708"/>
  <c r="AA1707"/>
  <c r="AA1706"/>
  <c r="AA1705"/>
  <c r="AA1704"/>
  <c r="W1712"/>
  <c r="W1711"/>
  <c r="W1710"/>
  <c r="W1709"/>
  <c r="W1708"/>
  <c r="W1707"/>
  <c r="W1706"/>
  <c r="W1705"/>
  <c r="W1704"/>
  <c r="S1712"/>
  <c r="S1711"/>
  <c r="S1710"/>
  <c r="S1709"/>
  <c r="S1708"/>
  <c r="S1707"/>
  <c r="S1706"/>
  <c r="S1705"/>
  <c r="S1704"/>
  <c r="O1712"/>
  <c r="O1711"/>
  <c r="O1710"/>
  <c r="O1709"/>
  <c r="O1708"/>
  <c r="O1707"/>
  <c r="O1706"/>
  <c r="O1705"/>
  <c r="O1704"/>
  <c r="K1712"/>
  <c r="K1711"/>
  <c r="K1710"/>
  <c r="K1709"/>
  <c r="K1708"/>
  <c r="K1707"/>
  <c r="K1706"/>
  <c r="K1705"/>
  <c r="K1704"/>
  <c r="G1712"/>
  <c r="G1711"/>
  <c r="G1710"/>
  <c r="G1709"/>
  <c r="G1708"/>
  <c r="G1707"/>
  <c r="G1706"/>
  <c r="G1705"/>
  <c r="G1704"/>
  <c r="C1712"/>
  <c r="C1711"/>
  <c r="C1710"/>
  <c r="C1709"/>
  <c r="C1708"/>
  <c r="C1707"/>
  <c r="C1706"/>
  <c r="C1705"/>
  <c r="C1704"/>
  <c r="AQ1697"/>
  <c r="AQ1696"/>
  <c r="AQ1695"/>
  <c r="AQ1694"/>
  <c r="AQ1693"/>
  <c r="AQ1692"/>
  <c r="AQ1691"/>
  <c r="AQ1690"/>
  <c r="AQ1689"/>
  <c r="AM1697"/>
  <c r="AM1696"/>
  <c r="AM1695"/>
  <c r="AM1694"/>
  <c r="AM1693"/>
  <c r="AM1692"/>
  <c r="AM1691"/>
  <c r="AM1690"/>
  <c r="AM1689"/>
  <c r="AI1697"/>
  <c r="AI1696"/>
  <c r="AI1695"/>
  <c r="AI1694"/>
  <c r="AI1693"/>
  <c r="AI1692"/>
  <c r="AI1691"/>
  <c r="AI1690"/>
  <c r="AI1689"/>
  <c r="AE1697"/>
  <c r="AE1696"/>
  <c r="AE1695"/>
  <c r="AE1694"/>
  <c r="AE1693"/>
  <c r="AE1692"/>
  <c r="AE1691"/>
  <c r="AE1690"/>
  <c r="AE1689"/>
  <c r="AA1697"/>
  <c r="AA1696"/>
  <c r="AA1695"/>
  <c r="AA1694"/>
  <c r="AA1693"/>
  <c r="AA1692"/>
  <c r="AA1691"/>
  <c r="AA1690"/>
  <c r="AA1689"/>
  <c r="W1697"/>
  <c r="W1696"/>
  <c r="W1695"/>
  <c r="W1694"/>
  <c r="W1693"/>
  <c r="W1692"/>
  <c r="W1691"/>
  <c r="W1690"/>
  <c r="W1689"/>
  <c r="S1697"/>
  <c r="S1696"/>
  <c r="S1695"/>
  <c r="S1694"/>
  <c r="S1693"/>
  <c r="S1692"/>
  <c r="S1691"/>
  <c r="S1690"/>
  <c r="S1689"/>
  <c r="O1697"/>
  <c r="O1696"/>
  <c r="O1695"/>
  <c r="O1694"/>
  <c r="O1693"/>
  <c r="O1692"/>
  <c r="O1691"/>
  <c r="O1690"/>
  <c r="O1689"/>
  <c r="K1697"/>
  <c r="K1696"/>
  <c r="K1695"/>
  <c r="K1694"/>
  <c r="K1693"/>
  <c r="K1692"/>
  <c r="K1691"/>
  <c r="K1690"/>
  <c r="K1689"/>
  <c r="G1697"/>
  <c r="G1696"/>
  <c r="G1695"/>
  <c r="G1694"/>
  <c r="G1693"/>
  <c r="G1692"/>
  <c r="G1691"/>
  <c r="G1690"/>
  <c r="G1689"/>
  <c r="C1697"/>
  <c r="C1696"/>
  <c r="C1695"/>
  <c r="C1694"/>
  <c r="C1693"/>
  <c r="C1692"/>
  <c r="C1691"/>
  <c r="C1690"/>
  <c r="C1689"/>
  <c r="AA1682"/>
  <c r="AA1681"/>
  <c r="AA1680"/>
  <c r="AA1679"/>
  <c r="AA1678"/>
  <c r="AA1677"/>
  <c r="AA1676"/>
  <c r="AA1675"/>
  <c r="AA1674"/>
  <c r="W1682"/>
  <c r="W1681"/>
  <c r="W1680"/>
  <c r="W1679"/>
  <c r="W1678"/>
  <c r="W1677"/>
  <c r="W1676"/>
  <c r="W1675"/>
  <c r="W1674"/>
  <c r="S1682"/>
  <c r="S1681"/>
  <c r="S1680"/>
  <c r="S1679"/>
  <c r="S1678"/>
  <c r="S1677"/>
  <c r="S1676"/>
  <c r="S1675"/>
  <c r="S1674"/>
  <c r="O1682"/>
  <c r="O1681"/>
  <c r="O1680"/>
  <c r="O1679"/>
  <c r="O1678"/>
  <c r="O1677"/>
  <c r="O1676"/>
  <c r="O1675"/>
  <c r="O1674"/>
  <c r="K1682"/>
  <c r="K1681"/>
  <c r="K1680"/>
  <c r="K1679"/>
  <c r="K1678"/>
  <c r="K1677"/>
  <c r="K1676"/>
  <c r="K1675"/>
  <c r="K1674"/>
  <c r="G1682"/>
  <c r="G1681"/>
  <c r="G1680"/>
  <c r="G1679"/>
  <c r="G1678"/>
  <c r="G1677"/>
  <c r="G1676"/>
  <c r="G1675"/>
  <c r="G1674"/>
  <c r="C1682"/>
  <c r="C1681"/>
  <c r="C1680"/>
  <c r="C1679"/>
  <c r="C1678"/>
  <c r="C1677"/>
  <c r="C1676"/>
  <c r="C1675"/>
  <c r="C1674"/>
  <c r="G1667"/>
  <c r="G1666"/>
  <c r="G1665"/>
  <c r="G1664"/>
  <c r="G1663"/>
  <c r="G1662"/>
  <c r="G1661"/>
  <c r="G1660"/>
  <c r="G1659"/>
  <c r="C1667"/>
  <c r="C1666"/>
  <c r="C1665"/>
  <c r="C1664"/>
  <c r="C1663"/>
  <c r="C1662"/>
  <c r="C1661"/>
  <c r="C1660"/>
  <c r="C1659"/>
  <c r="H233" i="18" l="1"/>
  <c r="H235" s="1"/>
  <c r="H896"/>
  <c r="H234"/>
  <c r="H230"/>
  <c r="L730"/>
  <c r="D1013"/>
  <c r="H799"/>
  <c r="D763"/>
  <c r="P1258"/>
  <c r="D1103"/>
  <c r="T764"/>
  <c r="D739"/>
  <c r="D744" s="1"/>
  <c r="L729"/>
  <c r="L1170"/>
  <c r="D1114"/>
  <c r="L1181"/>
  <c r="T1070"/>
  <c r="T1181"/>
  <c r="P1291"/>
  <c r="P1214"/>
  <c r="T1158"/>
  <c r="D1136"/>
  <c r="H1225"/>
  <c r="H1258"/>
  <c r="D761"/>
  <c r="L685"/>
  <c r="T685"/>
  <c r="T684"/>
  <c r="T687"/>
  <c r="T689" s="1"/>
  <c r="L732"/>
  <c r="T686"/>
  <c r="L687"/>
  <c r="D1036"/>
  <c r="D1158"/>
  <c r="H1002"/>
  <c r="H969"/>
  <c r="H355"/>
  <c r="H359"/>
  <c r="T1170"/>
  <c r="H353"/>
  <c r="D1070"/>
  <c r="AU1713" i="15"/>
  <c r="AV1707" s="1"/>
  <c r="AF233" i="18"/>
  <c r="H829"/>
  <c r="H828"/>
  <c r="D1214"/>
  <c r="H832"/>
  <c r="T676"/>
  <c r="H289"/>
  <c r="H831"/>
  <c r="L739"/>
  <c r="T720"/>
  <c r="T719"/>
  <c r="H1203"/>
  <c r="H1291"/>
  <c r="AF382"/>
  <c r="P821"/>
  <c r="H795"/>
  <c r="D765"/>
  <c r="H852"/>
  <c r="P820"/>
  <c r="D764"/>
  <c r="H821"/>
  <c r="T753"/>
  <c r="L731"/>
  <c r="L699"/>
  <c r="T750"/>
  <c r="L698"/>
  <c r="T728"/>
  <c r="D1147"/>
  <c r="L1025"/>
  <c r="P991"/>
  <c r="T1125"/>
  <c r="T1147"/>
  <c r="D1059"/>
  <c r="P1269"/>
  <c r="P1203"/>
  <c r="D528"/>
  <c r="P843"/>
  <c r="H854"/>
  <c r="T752"/>
  <c r="D710"/>
  <c r="P1103"/>
  <c r="P1002"/>
  <c r="P784"/>
  <c r="D707"/>
  <c r="D711" s="1"/>
  <c r="D696"/>
  <c r="T674"/>
  <c r="P969"/>
  <c r="L1114"/>
  <c r="L1081"/>
  <c r="AA1698" i="15"/>
  <c r="AB1692" s="1"/>
  <c r="D504" i="18"/>
  <c r="O1683" i="15"/>
  <c r="P1678" s="1"/>
  <c r="S1698"/>
  <c r="T1693" s="1"/>
  <c r="AB1691"/>
  <c r="AQ1713"/>
  <c r="AR1712" s="1"/>
  <c r="L1147" i="18"/>
  <c r="H1236"/>
  <c r="T980"/>
  <c r="S1683" i="15"/>
  <c r="T1678" s="1"/>
  <c r="O1698"/>
  <c r="P1696" s="1"/>
  <c r="AE1698"/>
  <c r="AF1693" s="1"/>
  <c r="P1236" i="18"/>
  <c r="G1668" i="15"/>
  <c r="H1667" s="1"/>
  <c r="G1683"/>
  <c r="H1677" s="1"/>
  <c r="W1683"/>
  <c r="X1676" s="1"/>
  <c r="C1698"/>
  <c r="D1689" s="1"/>
  <c r="K1683"/>
  <c r="L1682" s="1"/>
  <c r="AA1683"/>
  <c r="AB1681" s="1"/>
  <c r="G1698"/>
  <c r="H1695" s="1"/>
  <c r="AM1698"/>
  <c r="AN1692" s="1"/>
  <c r="AA1713"/>
  <c r="AB1707" s="1"/>
  <c r="T1247" i="18"/>
  <c r="T1136"/>
  <c r="D1181"/>
  <c r="L1092"/>
  <c r="T1059"/>
  <c r="L1136"/>
  <c r="T1103"/>
  <c r="AN230"/>
  <c r="D1002"/>
  <c r="L1158"/>
  <c r="D1170"/>
  <c r="H1214"/>
  <c r="T876"/>
  <c r="H1025"/>
  <c r="L1103"/>
  <c r="P1170"/>
  <c r="H485"/>
  <c r="L663"/>
  <c r="L1013"/>
  <c r="D1399"/>
  <c r="D918"/>
  <c r="D732"/>
  <c r="D728"/>
  <c r="X232"/>
  <c r="X230"/>
  <c r="H354"/>
  <c r="P547"/>
  <c r="H493"/>
  <c r="L762"/>
  <c r="T872"/>
  <c r="P819"/>
  <c r="T875"/>
  <c r="X234"/>
  <c r="H360"/>
  <c r="T542"/>
  <c r="H492"/>
  <c r="T706"/>
  <c r="D507"/>
  <c r="H819"/>
  <c r="H773"/>
  <c r="H776"/>
  <c r="H775"/>
  <c r="T721"/>
  <c r="L718"/>
  <c r="L717"/>
  <c r="T1081"/>
  <c r="AV234"/>
  <c r="P233"/>
  <c r="P231"/>
  <c r="X233"/>
  <c r="D513"/>
  <c r="D509"/>
  <c r="D917"/>
  <c r="D920"/>
  <c r="L886"/>
  <c r="L885"/>
  <c r="H818"/>
  <c r="H817"/>
  <c r="L761"/>
  <c r="L887"/>
  <c r="L764"/>
  <c r="T731"/>
  <c r="L719"/>
  <c r="D730"/>
  <c r="D729"/>
  <c r="T675"/>
  <c r="L720"/>
  <c r="L686"/>
  <c r="H1181"/>
  <c r="D1025"/>
  <c r="H991"/>
  <c r="T1214"/>
  <c r="H946"/>
  <c r="AV231"/>
  <c r="T730"/>
  <c r="L688"/>
  <c r="AV232"/>
  <c r="D511"/>
  <c r="H491"/>
  <c r="D512"/>
  <c r="D916"/>
  <c r="T874"/>
  <c r="L763"/>
  <c r="L884"/>
  <c r="T707"/>
  <c r="D661"/>
  <c r="L1036"/>
  <c r="L1070"/>
  <c r="P545"/>
  <c r="L991"/>
  <c r="P544"/>
  <c r="H484"/>
  <c r="D502"/>
  <c r="D991"/>
  <c r="AF234"/>
  <c r="AF230"/>
  <c r="H288"/>
  <c r="T898"/>
  <c r="T894"/>
  <c r="P786"/>
  <c r="P785"/>
  <c r="P839"/>
  <c r="T895"/>
  <c r="P783"/>
  <c r="L740"/>
  <c r="D695"/>
  <c r="T718"/>
  <c r="T1036"/>
  <c r="D1247"/>
  <c r="T1203"/>
  <c r="D957"/>
  <c r="AF231"/>
  <c r="H287"/>
  <c r="T897"/>
  <c r="P840"/>
  <c r="L741"/>
  <c r="P842"/>
  <c r="L743"/>
  <c r="D697"/>
  <c r="T677"/>
  <c r="P1158"/>
  <c r="T1114"/>
  <c r="P946"/>
  <c r="H290"/>
  <c r="D699"/>
  <c r="T946"/>
  <c r="H980"/>
  <c r="L1236"/>
  <c r="L1291"/>
  <c r="H1247"/>
  <c r="D969"/>
  <c r="L957"/>
  <c r="H1170"/>
  <c r="P833"/>
  <c r="D755"/>
  <c r="D980"/>
  <c r="P1070"/>
  <c r="D1236"/>
  <c r="P541"/>
  <c r="L548"/>
  <c r="AR523"/>
  <c r="L1048"/>
  <c r="T1092"/>
  <c r="P540"/>
  <c r="AR547"/>
  <c r="L543"/>
  <c r="H544"/>
  <c r="H526"/>
  <c r="AR524"/>
  <c r="T910"/>
  <c r="H1158"/>
  <c r="T1291"/>
  <c r="D1269"/>
  <c r="D1203"/>
  <c r="T969"/>
  <c r="D1125"/>
  <c r="D1225"/>
  <c r="P1247"/>
  <c r="P1147"/>
  <c r="H1092"/>
  <c r="AJ529"/>
  <c r="AF548"/>
  <c r="AJ525"/>
  <c r="L509"/>
  <c r="D946"/>
  <c r="H957"/>
  <c r="T1258"/>
  <c r="P1136"/>
  <c r="H1125"/>
  <c r="P1081"/>
  <c r="T385"/>
  <c r="H530"/>
  <c r="L542"/>
  <c r="X527"/>
  <c r="AJ523"/>
  <c r="D1258"/>
  <c r="T957"/>
  <c r="H1136"/>
  <c r="L1059"/>
  <c r="H1147"/>
  <c r="L1269"/>
  <c r="T766"/>
  <c r="T739"/>
  <c r="D662"/>
  <c r="T740"/>
  <c r="T710"/>
  <c r="D665"/>
  <c r="T708"/>
  <c r="D663"/>
  <c r="P1048"/>
  <c r="L1225"/>
  <c r="P1181"/>
  <c r="D1291"/>
  <c r="L980"/>
  <c r="H1048"/>
  <c r="P1092"/>
  <c r="L1002"/>
  <c r="H1059"/>
  <c r="H1114"/>
  <c r="P1059"/>
  <c r="L1258"/>
  <c r="X546"/>
  <c r="L512"/>
  <c r="D522"/>
  <c r="X509"/>
  <c r="T743"/>
  <c r="P1225"/>
  <c r="T1280"/>
  <c r="T1048"/>
  <c r="T1025"/>
  <c r="P1125"/>
  <c r="P957"/>
  <c r="H1103"/>
  <c r="H1036"/>
  <c r="L1203"/>
  <c r="T991"/>
  <c r="H1081"/>
  <c r="L1214"/>
  <c r="D1280"/>
  <c r="T545"/>
  <c r="T546"/>
  <c r="T547"/>
  <c r="AR542"/>
  <c r="X504"/>
  <c r="D523"/>
  <c r="H788"/>
  <c r="T742"/>
  <c r="D1048"/>
  <c r="D1081"/>
  <c r="T1002"/>
  <c r="T1236"/>
  <c r="H1070"/>
  <c r="D1092"/>
  <c r="L1280"/>
  <c r="P1114"/>
  <c r="T1269"/>
  <c r="L946"/>
  <c r="P1025"/>
  <c r="P1036"/>
  <c r="L969"/>
  <c r="T1225"/>
  <c r="P1013"/>
  <c r="T1013"/>
  <c r="H1013"/>
  <c r="P910"/>
  <c r="L910"/>
  <c r="AF531"/>
  <c r="AB545"/>
  <c r="H523"/>
  <c r="P811"/>
  <c r="L549"/>
  <c r="L546"/>
  <c r="L545"/>
  <c r="AB542"/>
  <c r="AN542"/>
  <c r="L539"/>
  <c r="L531"/>
  <c r="H528"/>
  <c r="AF541"/>
  <c r="AN547"/>
  <c r="L547"/>
  <c r="L544"/>
  <c r="AF530"/>
  <c r="H512"/>
  <c r="AB528"/>
  <c r="AB527"/>
  <c r="AJ521"/>
  <c r="H527"/>
  <c r="L506"/>
  <c r="AJ530"/>
  <c r="H502"/>
  <c r="P761"/>
  <c r="P800"/>
  <c r="L899"/>
  <c r="D1303"/>
  <c r="AJ538"/>
  <c r="X549"/>
  <c r="D510"/>
  <c r="X548"/>
  <c r="X542"/>
  <c r="H489"/>
  <c r="D508"/>
  <c r="H494"/>
  <c r="D527"/>
  <c r="D505"/>
  <c r="H490"/>
  <c r="H495"/>
  <c r="D524"/>
  <c r="D506"/>
  <c r="L664"/>
  <c r="H506"/>
  <c r="T524"/>
  <c r="D544"/>
  <c r="AF528"/>
  <c r="H510"/>
  <c r="X529"/>
  <c r="H511"/>
  <c r="AR530"/>
  <c r="X544"/>
  <c r="AR528"/>
  <c r="AF524"/>
  <c r="H487"/>
  <c r="AR541"/>
  <c r="X523"/>
  <c r="AB506"/>
  <c r="H486"/>
  <c r="D899"/>
  <c r="L783"/>
  <c r="L513"/>
  <c r="T544"/>
  <c r="T541"/>
  <c r="D529"/>
  <c r="L528"/>
  <c r="D525"/>
  <c r="D521"/>
  <c r="L541"/>
  <c r="AB524"/>
  <c r="AF521"/>
  <c r="AF526"/>
  <c r="X521"/>
  <c r="H507"/>
  <c r="P897"/>
  <c r="P894"/>
  <c r="P895"/>
  <c r="P896"/>
  <c r="P898"/>
  <c r="L918"/>
  <c r="L919"/>
  <c r="L916"/>
  <c r="H875"/>
  <c r="H874"/>
  <c r="H872"/>
  <c r="H876"/>
  <c r="H873"/>
  <c r="T865"/>
  <c r="T862"/>
  <c r="T861"/>
  <c r="T863"/>
  <c r="D852"/>
  <c r="D851"/>
  <c r="D853"/>
  <c r="D850"/>
  <c r="D854"/>
  <c r="L853"/>
  <c r="L850"/>
  <c r="L854"/>
  <c r="L851"/>
  <c r="D828"/>
  <c r="D832"/>
  <c r="D829"/>
  <c r="D831"/>
  <c r="D830"/>
  <c r="H841"/>
  <c r="H840"/>
  <c r="H842"/>
  <c r="H839"/>
  <c r="L830"/>
  <c r="L829"/>
  <c r="L831"/>
  <c r="L828"/>
  <c r="L832"/>
  <c r="D807"/>
  <c r="D809"/>
  <c r="D810"/>
  <c r="D808"/>
  <c r="L775"/>
  <c r="L772"/>
  <c r="L774"/>
  <c r="L776"/>
  <c r="L773"/>
  <c r="D798"/>
  <c r="D795"/>
  <c r="D797"/>
  <c r="D799"/>
  <c r="D796"/>
  <c r="T808"/>
  <c r="T807"/>
  <c r="T809"/>
  <c r="T806"/>
  <c r="T810"/>
  <c r="P774"/>
  <c r="P773"/>
  <c r="P775"/>
  <c r="P772"/>
  <c r="P776"/>
  <c r="T641"/>
  <c r="T638"/>
  <c r="T639"/>
  <c r="T642"/>
  <c r="T640"/>
  <c r="T663"/>
  <c r="T664"/>
  <c r="T661"/>
  <c r="T662"/>
  <c r="T665"/>
  <c r="H843"/>
  <c r="D806"/>
  <c r="T549"/>
  <c r="D531"/>
  <c r="T540"/>
  <c r="AR543"/>
  <c r="T548"/>
  <c r="L510"/>
  <c r="L505"/>
  <c r="L540"/>
  <c r="D526"/>
  <c r="AB502"/>
  <c r="D530"/>
  <c r="H524"/>
  <c r="H531"/>
  <c r="X525"/>
  <c r="P917"/>
  <c r="P918"/>
  <c r="P916"/>
  <c r="P919"/>
  <c r="H885"/>
  <c r="H883"/>
  <c r="H884"/>
  <c r="H886"/>
  <c r="H887"/>
  <c r="H918"/>
  <c r="H919"/>
  <c r="H916"/>
  <c r="D909"/>
  <c r="D905"/>
  <c r="D906"/>
  <c r="D907"/>
  <c r="P862"/>
  <c r="P864"/>
  <c r="P865"/>
  <c r="P863"/>
  <c r="T831"/>
  <c r="T828"/>
  <c r="T832"/>
  <c r="T829"/>
  <c r="D841"/>
  <c r="D843"/>
  <c r="D842"/>
  <c r="D839"/>
  <c r="L819"/>
  <c r="L821"/>
  <c r="L820"/>
  <c r="L817"/>
  <c r="H810"/>
  <c r="H807"/>
  <c r="H806"/>
  <c r="H808"/>
  <c r="H707"/>
  <c r="H708"/>
  <c r="H706"/>
  <c r="H709"/>
  <c r="H710"/>
  <c r="P742"/>
  <c r="P739"/>
  <c r="P741"/>
  <c r="P743"/>
  <c r="P740"/>
  <c r="L582"/>
  <c r="L583"/>
  <c r="L585"/>
  <c r="L586"/>
  <c r="L584"/>
  <c r="H605"/>
  <c r="H607"/>
  <c r="H608"/>
  <c r="H609"/>
  <c r="H606"/>
  <c r="D628"/>
  <c r="D629"/>
  <c r="D630"/>
  <c r="D627"/>
  <c r="D631"/>
  <c r="H597"/>
  <c r="H598"/>
  <c r="H596"/>
  <c r="H594"/>
  <c r="H595"/>
  <c r="L920"/>
  <c r="H920"/>
  <c r="P861"/>
  <c r="H899"/>
  <c r="T543"/>
  <c r="T539"/>
  <c r="AF539"/>
  <c r="L511"/>
  <c r="AF525"/>
  <c r="T920"/>
  <c r="T917"/>
  <c r="T918"/>
  <c r="T919"/>
  <c r="P873"/>
  <c r="P872"/>
  <c r="P876"/>
  <c r="P874"/>
  <c r="P875"/>
  <c r="D885"/>
  <c r="D887"/>
  <c r="D886"/>
  <c r="D883"/>
  <c r="D884"/>
  <c r="T852"/>
  <c r="T851"/>
  <c r="T853"/>
  <c r="T850"/>
  <c r="T854"/>
  <c r="P853"/>
  <c r="P850"/>
  <c r="P852"/>
  <c r="P854"/>
  <c r="P851"/>
  <c r="T797"/>
  <c r="T799"/>
  <c r="T798"/>
  <c r="T795"/>
  <c r="T773"/>
  <c r="T772"/>
  <c r="T774"/>
  <c r="T776"/>
  <c r="T775"/>
  <c r="D908"/>
  <c r="L917"/>
  <c r="D840"/>
  <c r="H809"/>
  <c r="P883"/>
  <c r="P887"/>
  <c r="P884"/>
  <c r="P885"/>
  <c r="P886"/>
  <c r="H905"/>
  <c r="H909"/>
  <c r="H906"/>
  <c r="H907"/>
  <c r="D872"/>
  <c r="D876"/>
  <c r="D875"/>
  <c r="D873"/>
  <c r="D874"/>
  <c r="D862"/>
  <c r="D861"/>
  <c r="D863"/>
  <c r="D865"/>
  <c r="D864"/>
  <c r="T886"/>
  <c r="T883"/>
  <c r="T885"/>
  <c r="T887"/>
  <c r="L864"/>
  <c r="L861"/>
  <c r="L863"/>
  <c r="L865"/>
  <c r="L862"/>
  <c r="P731"/>
  <c r="P729"/>
  <c r="P730"/>
  <c r="P728"/>
  <c r="P732"/>
  <c r="T618"/>
  <c r="T619"/>
  <c r="T620"/>
  <c r="T617"/>
  <c r="T616"/>
  <c r="T607"/>
  <c r="T605"/>
  <c r="T606"/>
  <c r="T608"/>
  <c r="T609"/>
  <c r="L842"/>
  <c r="T820"/>
  <c r="L808"/>
  <c r="T785"/>
  <c r="H764"/>
  <c r="L785"/>
  <c r="D773"/>
  <c r="P754"/>
  <c r="P750"/>
  <c r="H732"/>
  <c r="L843"/>
  <c r="T821"/>
  <c r="L809"/>
  <c r="T786"/>
  <c r="H765"/>
  <c r="H720"/>
  <c r="D717"/>
  <c r="P698"/>
  <c r="H686"/>
  <c r="D677"/>
  <c r="P663"/>
  <c r="L654"/>
  <c r="H651"/>
  <c r="D641"/>
  <c r="T631"/>
  <c r="P628"/>
  <c r="L619"/>
  <c r="H616"/>
  <c r="D607"/>
  <c r="T597"/>
  <c r="P594"/>
  <c r="H575"/>
  <c r="D572"/>
  <c r="H743"/>
  <c r="P721"/>
  <c r="P707"/>
  <c r="P687"/>
  <c r="H675"/>
  <c r="H654"/>
  <c r="D651"/>
  <c r="L638"/>
  <c r="H629"/>
  <c r="D620"/>
  <c r="P607"/>
  <c r="L598"/>
  <c r="D585"/>
  <c r="T575"/>
  <c r="P572"/>
  <c r="P710"/>
  <c r="L707"/>
  <c r="H698"/>
  <c r="P676"/>
  <c r="L673"/>
  <c r="H663"/>
  <c r="D654"/>
  <c r="T650"/>
  <c r="P640"/>
  <c r="L631"/>
  <c r="H628"/>
  <c r="D619"/>
  <c r="P606"/>
  <c r="L597"/>
  <c r="D584"/>
  <c r="T574"/>
  <c r="P571"/>
  <c r="P709"/>
  <c r="L706"/>
  <c r="H697"/>
  <c r="D688"/>
  <c r="P675"/>
  <c r="L665"/>
  <c r="H662"/>
  <c r="D653"/>
  <c r="P639"/>
  <c r="L630"/>
  <c r="H627"/>
  <c r="D618"/>
  <c r="P605"/>
  <c r="L596"/>
  <c r="H586"/>
  <c r="D583"/>
  <c r="T573"/>
  <c r="H866"/>
  <c r="D820"/>
  <c r="L798"/>
  <c r="D785"/>
  <c r="H754"/>
  <c r="L841"/>
  <c r="T819"/>
  <c r="L807"/>
  <c r="T784"/>
  <c r="H763"/>
  <c r="L810"/>
  <c r="T787"/>
  <c r="L839"/>
  <c r="D821"/>
  <c r="T817"/>
  <c r="L799"/>
  <c r="D786"/>
  <c r="H761"/>
  <c r="H751"/>
  <c r="H741"/>
  <c r="H750"/>
  <c r="T697"/>
  <c r="P688"/>
  <c r="H676"/>
  <c r="D673"/>
  <c r="P653"/>
  <c r="L650"/>
  <c r="H640"/>
  <c r="T627"/>
  <c r="P618"/>
  <c r="L609"/>
  <c r="D597"/>
  <c r="T586"/>
  <c r="P583"/>
  <c r="L574"/>
  <c r="H571"/>
  <c r="H739"/>
  <c r="P717"/>
  <c r="P697"/>
  <c r="H695"/>
  <c r="P677"/>
  <c r="L674"/>
  <c r="P662"/>
  <c r="L653"/>
  <c r="H650"/>
  <c r="D640"/>
  <c r="P631"/>
  <c r="L628"/>
  <c r="H619"/>
  <c r="D616"/>
  <c r="P597"/>
  <c r="L594"/>
  <c r="H584"/>
  <c r="D575"/>
  <c r="T571"/>
  <c r="H728"/>
  <c r="D719"/>
  <c r="P706"/>
  <c r="H688"/>
  <c r="D685"/>
  <c r="P665"/>
  <c r="L662"/>
  <c r="H653"/>
  <c r="D650"/>
  <c r="P630"/>
  <c r="L627"/>
  <c r="H618"/>
  <c r="D609"/>
  <c r="P596"/>
  <c r="H583"/>
  <c r="D574"/>
  <c r="H721"/>
  <c r="D718"/>
  <c r="P699"/>
  <c r="H687"/>
  <c r="D684"/>
  <c r="P664"/>
  <c r="D642"/>
  <c r="P629"/>
  <c r="L620"/>
  <c r="H617"/>
  <c r="D608"/>
  <c r="T598"/>
  <c r="P595"/>
  <c r="H582"/>
  <c r="D573"/>
  <c r="T840"/>
  <c r="L787"/>
  <c r="D775"/>
  <c r="P762"/>
  <c r="P752"/>
  <c r="T843"/>
  <c r="D819"/>
  <c r="L797"/>
  <c r="D784"/>
  <c r="P765"/>
  <c r="H753"/>
  <c r="D787"/>
  <c r="T841"/>
  <c r="D817"/>
  <c r="L795"/>
  <c r="D776"/>
  <c r="P763"/>
  <c r="P753"/>
  <c r="H731"/>
  <c r="H740"/>
  <c r="P718"/>
  <c r="L709"/>
  <c r="P684"/>
  <c r="L675"/>
  <c r="H665"/>
  <c r="T652"/>
  <c r="P642"/>
  <c r="L639"/>
  <c r="H630"/>
  <c r="P608"/>
  <c r="L605"/>
  <c r="D586"/>
  <c r="T582"/>
  <c r="P573"/>
  <c r="H729"/>
  <c r="D720"/>
  <c r="L708"/>
  <c r="T696"/>
  <c r="D686"/>
  <c r="P673"/>
  <c r="H664"/>
  <c r="P652"/>
  <c r="L642"/>
  <c r="H639"/>
  <c r="T630"/>
  <c r="L618"/>
  <c r="D606"/>
  <c r="T596"/>
  <c r="P586"/>
  <c r="H574"/>
  <c r="H718"/>
  <c r="T699"/>
  <c r="P696"/>
  <c r="H684"/>
  <c r="D675"/>
  <c r="L652"/>
  <c r="H642"/>
  <c r="D639"/>
  <c r="T629"/>
  <c r="P620"/>
  <c r="L617"/>
  <c r="T595"/>
  <c r="P585"/>
  <c r="H573"/>
  <c r="H717"/>
  <c r="T698"/>
  <c r="H677"/>
  <c r="D674"/>
  <c r="P654"/>
  <c r="H641"/>
  <c r="P619"/>
  <c r="D598"/>
  <c r="P584"/>
  <c r="L575"/>
  <c r="T839"/>
  <c r="L786"/>
  <c r="D774"/>
  <c r="H696"/>
  <c r="P638"/>
  <c r="T651"/>
  <c r="P617"/>
  <c r="L608"/>
  <c r="D596"/>
  <c r="T585"/>
  <c r="L573"/>
  <c r="P720"/>
  <c r="P686"/>
  <c r="L677"/>
  <c r="H674"/>
  <c r="T654"/>
  <c r="P651"/>
  <c r="L641"/>
  <c r="L607"/>
  <c r="D595"/>
  <c r="T584"/>
  <c r="P575"/>
  <c r="L572"/>
  <c r="AF549"/>
  <c r="D542"/>
  <c r="D540"/>
  <c r="AF546"/>
  <c r="AF545"/>
  <c r="AF543"/>
  <c r="AV547"/>
  <c r="X547"/>
  <c r="D547"/>
  <c r="AB543"/>
  <c r="AB548"/>
  <c r="AF538"/>
  <c r="L527"/>
  <c r="L523"/>
  <c r="P529"/>
  <c r="AB541"/>
  <c r="AB539"/>
  <c r="AB538"/>
  <c r="X541"/>
  <c r="L525"/>
  <c r="P527"/>
  <c r="L381"/>
  <c r="L387"/>
  <c r="AR531"/>
  <c r="AB549"/>
  <c r="T513"/>
  <c r="D549"/>
  <c r="D545"/>
  <c r="D543"/>
  <c r="AN528"/>
  <c r="AB546"/>
  <c r="T510"/>
  <c r="D546"/>
  <c r="AV542"/>
  <c r="AF540"/>
  <c r="AF547"/>
  <c r="L529"/>
  <c r="AB544"/>
  <c r="AN530"/>
  <c r="AB512"/>
  <c r="X543"/>
  <c r="X526"/>
  <c r="AN522"/>
  <c r="H508"/>
  <c r="H504"/>
  <c r="AJ526"/>
  <c r="AJ522"/>
  <c r="H509"/>
  <c r="H505"/>
  <c r="X539"/>
  <c r="AJ527"/>
  <c r="X524"/>
  <c r="AF522"/>
  <c r="X520"/>
  <c r="AR526"/>
  <c r="AB504"/>
  <c r="D489"/>
  <c r="D386"/>
  <c r="D384"/>
  <c r="AJ531"/>
  <c r="AB513"/>
  <c r="AJ542"/>
  <c r="D541"/>
  <c r="D539"/>
  <c r="AJ528"/>
  <c r="X528"/>
  <c r="AF544"/>
  <c r="AR529"/>
  <c r="AB547"/>
  <c r="T511"/>
  <c r="X530"/>
  <c r="L530"/>
  <c r="X545"/>
  <c r="AB510"/>
  <c r="D492"/>
  <c r="AR527"/>
  <c r="P524"/>
  <c r="X522"/>
  <c r="AF520"/>
  <c r="L524"/>
  <c r="L520"/>
  <c r="D491"/>
  <c r="L521"/>
  <c r="AN531"/>
  <c r="AN525"/>
  <c r="AR522"/>
  <c r="L504"/>
  <c r="D490"/>
  <c r="P507"/>
  <c r="P504"/>
  <c r="P509"/>
  <c r="AN549"/>
  <c r="P513"/>
  <c r="AJ543"/>
  <c r="AJ539"/>
  <c r="AN546"/>
  <c r="P510"/>
  <c r="AV543"/>
  <c r="AV539"/>
  <c r="AJ547"/>
  <c r="AB529"/>
  <c r="X512"/>
  <c r="P512"/>
  <c r="H548"/>
  <c r="H545"/>
  <c r="AN543"/>
  <c r="T521"/>
  <c r="X508"/>
  <c r="P506"/>
  <c r="P502"/>
  <c r="P521"/>
  <c r="AB520"/>
  <c r="T504"/>
  <c r="T530"/>
  <c r="H541"/>
  <c r="AN539"/>
  <c r="AN538"/>
  <c r="H538"/>
  <c r="P522"/>
  <c r="P508"/>
  <c r="AB503"/>
  <c r="X513"/>
  <c r="AB522"/>
  <c r="H521"/>
  <c r="T520"/>
  <c r="AB508"/>
  <c r="T506"/>
  <c r="T502"/>
  <c r="D488"/>
  <c r="AV549"/>
  <c r="AJ549"/>
  <c r="P531"/>
  <c r="AJ544"/>
  <c r="AJ540"/>
  <c r="AV546"/>
  <c r="AJ546"/>
  <c r="P528"/>
  <c r="AV544"/>
  <c r="P542"/>
  <c r="AV540"/>
  <c r="AB511"/>
  <c r="H529"/>
  <c r="AR544"/>
  <c r="AV548"/>
  <c r="AN548"/>
  <c r="P530"/>
  <c r="D548"/>
  <c r="AN544"/>
  <c r="H542"/>
  <c r="AV538"/>
  <c r="P538"/>
  <c r="AN526"/>
  <c r="T525"/>
  <c r="P520"/>
  <c r="AB505"/>
  <c r="T503"/>
  <c r="AF529"/>
  <c r="D493"/>
  <c r="AR539"/>
  <c r="AR538"/>
  <c r="P525"/>
  <c r="AN523"/>
  <c r="T522"/>
  <c r="AR520"/>
  <c r="T508"/>
  <c r="D487"/>
  <c r="T512"/>
  <c r="D494"/>
  <c r="AN540"/>
  <c r="P526"/>
  <c r="AN524"/>
  <c r="T523"/>
  <c r="AR521"/>
  <c r="AN520"/>
  <c r="H520"/>
  <c r="AB507"/>
  <c r="T505"/>
  <c r="L503"/>
  <c r="D495"/>
  <c r="AB526"/>
  <c r="H525"/>
  <c r="AF523"/>
  <c r="L522"/>
  <c r="L508"/>
  <c r="X503"/>
  <c r="D486"/>
  <c r="H540"/>
  <c r="AB525"/>
  <c r="X506"/>
  <c r="AR549"/>
  <c r="AB531"/>
  <c r="T531"/>
  <c r="P549"/>
  <c r="H549"/>
  <c r="AJ545"/>
  <c r="AJ541"/>
  <c r="AR546"/>
  <c r="X510"/>
  <c r="T528"/>
  <c r="P546"/>
  <c r="H546"/>
  <c r="AV545"/>
  <c r="P543"/>
  <c r="P539"/>
  <c r="AN529"/>
  <c r="X511"/>
  <c r="T529"/>
  <c r="H547"/>
  <c r="AR545"/>
  <c r="AR548"/>
  <c r="AB530"/>
  <c r="AN545"/>
  <c r="H543"/>
  <c r="AB523"/>
  <c r="T507"/>
  <c r="P511"/>
  <c r="AN527"/>
  <c r="T526"/>
  <c r="X505"/>
  <c r="P503"/>
  <c r="L502"/>
  <c r="D485"/>
  <c r="X540"/>
  <c r="X502"/>
  <c r="H513"/>
  <c r="AJ524"/>
  <c r="AN396"/>
  <c r="T370"/>
  <c r="AJ400"/>
  <c r="T373"/>
  <c r="AJ396"/>
  <c r="AN400"/>
  <c r="AJ397"/>
  <c r="H381"/>
  <c r="AN395"/>
  <c r="H357"/>
  <c r="H383"/>
  <c r="H356"/>
  <c r="H387"/>
  <c r="H385"/>
  <c r="AF387"/>
  <c r="AN399"/>
  <c r="AF383"/>
  <c r="AN402"/>
  <c r="H436"/>
  <c r="AN447"/>
  <c r="AN398"/>
  <c r="AF385"/>
  <c r="H432"/>
  <c r="AN443"/>
  <c r="AN397"/>
  <c r="AF381"/>
  <c r="AF386"/>
  <c r="AN401"/>
  <c r="AF384"/>
  <c r="AV402"/>
  <c r="P396"/>
  <c r="AN384"/>
  <c r="L369"/>
  <c r="D369"/>
  <c r="D401"/>
  <c r="D397"/>
  <c r="AR386"/>
  <c r="X367"/>
  <c r="T367"/>
  <c r="AJ398"/>
  <c r="AB386"/>
  <c r="T388"/>
  <c r="X395"/>
  <c r="T374"/>
  <c r="T371"/>
  <c r="AJ401"/>
  <c r="AJ395"/>
  <c r="AJ399"/>
  <c r="H395"/>
  <c r="L388"/>
  <c r="H382"/>
  <c r="AN446"/>
  <c r="AN444"/>
  <c r="AB369"/>
  <c r="P367"/>
  <c r="T372"/>
  <c r="T384"/>
  <c r="H434"/>
  <c r="T381"/>
  <c r="AB387"/>
  <c r="T386"/>
  <c r="T383"/>
  <c r="H384"/>
  <c r="H433"/>
  <c r="T387"/>
  <c r="AB381"/>
  <c r="AN231"/>
  <c r="AR388"/>
  <c r="AR387"/>
  <c r="P373"/>
  <c r="AV399"/>
  <c r="X374"/>
  <c r="D373"/>
  <c r="AR384"/>
  <c r="AR385"/>
  <c r="T368"/>
  <c r="H397"/>
  <c r="AV457"/>
  <c r="AF456"/>
  <c r="P455"/>
  <c r="AR447"/>
  <c r="H446"/>
  <c r="AF444"/>
  <c r="L443"/>
  <c r="P434"/>
  <c r="H424"/>
  <c r="L458"/>
  <c r="AR456"/>
  <c r="AB455"/>
  <c r="L454"/>
  <c r="T446"/>
  <c r="AR444"/>
  <c r="H443"/>
  <c r="AB434"/>
  <c r="D432"/>
  <c r="X458"/>
  <c r="H457"/>
  <c r="AN455"/>
  <c r="X454"/>
  <c r="D447"/>
  <c r="AB445"/>
  <c r="AJ443"/>
  <c r="AB435"/>
  <c r="D433"/>
  <c r="AJ458"/>
  <c r="T457"/>
  <c r="D456"/>
  <c r="T454"/>
  <c r="AB446"/>
  <c r="AJ444"/>
  <c r="P443"/>
  <c r="T434"/>
  <c r="L432"/>
  <c r="AB208"/>
  <c r="AN234"/>
  <c r="L374"/>
  <c r="AR381"/>
  <c r="AN386"/>
  <c r="P401"/>
  <c r="AV396"/>
  <c r="AR382"/>
  <c r="H370"/>
  <c r="AB401"/>
  <c r="AN383"/>
  <c r="D368"/>
  <c r="L386"/>
  <c r="H402"/>
  <c r="AB383"/>
  <c r="AJ454"/>
  <c r="AV458"/>
  <c r="AF457"/>
  <c r="P456"/>
  <c r="AV454"/>
  <c r="AB447"/>
  <c r="AJ445"/>
  <c r="P444"/>
  <c r="X436"/>
  <c r="AB433"/>
  <c r="H422"/>
  <c r="AR457"/>
  <c r="AB456"/>
  <c r="L455"/>
  <c r="X447"/>
  <c r="D446"/>
  <c r="AB444"/>
  <c r="T436"/>
  <c r="L434"/>
  <c r="D424"/>
  <c r="H458"/>
  <c r="AN456"/>
  <c r="X455"/>
  <c r="H454"/>
  <c r="AF446"/>
  <c r="L445"/>
  <c r="T443"/>
  <c r="L435"/>
  <c r="H425"/>
  <c r="T458"/>
  <c r="D457"/>
  <c r="AJ455"/>
  <c r="AF447"/>
  <c r="L446"/>
  <c r="T444"/>
  <c r="AB436"/>
  <c r="D434"/>
  <c r="D425"/>
  <c r="D374"/>
  <c r="X370"/>
  <c r="X373"/>
  <c r="AV395"/>
  <c r="D372"/>
  <c r="AB399"/>
  <c r="AN387"/>
  <c r="D370"/>
  <c r="AR383"/>
  <c r="L383"/>
  <c r="T369"/>
  <c r="P432"/>
  <c r="D454"/>
  <c r="AF458"/>
  <c r="P457"/>
  <c r="AV455"/>
  <c r="AF454"/>
  <c r="L447"/>
  <c r="T445"/>
  <c r="AR443"/>
  <c r="T435"/>
  <c r="L433"/>
  <c r="AR458"/>
  <c r="AB457"/>
  <c r="L456"/>
  <c r="AR454"/>
  <c r="H447"/>
  <c r="AF445"/>
  <c r="D436"/>
  <c r="X433"/>
  <c r="D422"/>
  <c r="AN457"/>
  <c r="X456"/>
  <c r="H455"/>
  <c r="AJ447"/>
  <c r="P446"/>
  <c r="X444"/>
  <c r="D443"/>
  <c r="X434"/>
  <c r="H423"/>
  <c r="D458"/>
  <c r="AJ456"/>
  <c r="T455"/>
  <c r="P447"/>
  <c r="X445"/>
  <c r="D444"/>
  <c r="P433"/>
  <c r="D423"/>
  <c r="AV400"/>
  <c r="X369"/>
  <c r="AB398"/>
  <c r="L371"/>
  <c r="H401"/>
  <c r="H386"/>
  <c r="H398"/>
  <c r="P458"/>
  <c r="X446"/>
  <c r="X432"/>
  <c r="AB458"/>
  <c r="P435"/>
  <c r="T432"/>
  <c r="AN458"/>
  <c r="AR445"/>
  <c r="H444"/>
  <c r="AB374"/>
  <c r="D398"/>
  <c r="D383"/>
  <c r="AB372"/>
  <c r="AJ388"/>
  <c r="AB382"/>
  <c r="D395"/>
  <c r="D399"/>
  <c r="P398"/>
  <c r="AN385"/>
  <c r="AB395"/>
  <c r="AB384"/>
  <c r="D382"/>
  <c r="L372"/>
  <c r="L368"/>
  <c r="AB385"/>
  <c r="L398"/>
  <c r="L382"/>
  <c r="AB388"/>
  <c r="H400"/>
  <c r="H396"/>
  <c r="D381"/>
  <c r="L402"/>
  <c r="D396"/>
  <c r="D400"/>
  <c r="AB396"/>
  <c r="AV401"/>
  <c r="D387"/>
  <c r="P397"/>
  <c r="L370"/>
  <c r="D388"/>
  <c r="L384"/>
  <c r="X371"/>
  <c r="AJ383"/>
  <c r="H399"/>
  <c r="H222"/>
  <c r="P277"/>
  <c r="H372"/>
  <c r="H368"/>
  <c r="AN388"/>
  <c r="X402"/>
  <c r="AR398"/>
  <c r="AJ385"/>
  <c r="L367"/>
  <c r="AJ387"/>
  <c r="X401"/>
  <c r="AF400"/>
  <c r="P399"/>
  <c r="AV397"/>
  <c r="AF396"/>
  <c r="P395"/>
  <c r="AJ384"/>
  <c r="P371"/>
  <c r="H369"/>
  <c r="AR397"/>
  <c r="X386"/>
  <c r="P372"/>
  <c r="AB367"/>
  <c r="X387"/>
  <c r="L401"/>
  <c r="X399"/>
  <c r="X397"/>
  <c r="X383"/>
  <c r="P369"/>
  <c r="H367"/>
  <c r="P382"/>
  <c r="AR399"/>
  <c r="L396"/>
  <c r="X382"/>
  <c r="P212"/>
  <c r="X372"/>
  <c r="X368"/>
  <c r="T402"/>
  <c r="T400"/>
  <c r="T399"/>
  <c r="T398"/>
  <c r="T397"/>
  <c r="T396"/>
  <c r="T395"/>
  <c r="D371"/>
  <c r="D367"/>
  <c r="AB402"/>
  <c r="D360"/>
  <c r="X384"/>
  <c r="P402"/>
  <c r="AB397"/>
  <c r="AN382"/>
  <c r="D354"/>
  <c r="AF401"/>
  <c r="H373"/>
  <c r="P400"/>
  <c r="AV398"/>
  <c r="AF397"/>
  <c r="AN381"/>
  <c r="AB370"/>
  <c r="AR396"/>
  <c r="AB371"/>
  <c r="T401"/>
  <c r="L373"/>
  <c r="AJ386"/>
  <c r="AJ382"/>
  <c r="H371"/>
  <c r="AB368"/>
  <c r="L399"/>
  <c r="L395"/>
  <c r="P385"/>
  <c r="P381"/>
  <c r="D359"/>
  <c r="D357"/>
  <c r="D355"/>
  <c r="D353"/>
  <c r="AF398"/>
  <c r="X381"/>
  <c r="AR395"/>
  <c r="P384"/>
  <c r="AR401"/>
  <c r="X400"/>
  <c r="X398"/>
  <c r="X396"/>
  <c r="P386"/>
  <c r="P374"/>
  <c r="P370"/>
  <c r="AR402"/>
  <c r="X388"/>
  <c r="AF402"/>
  <c r="L400"/>
  <c r="AF399"/>
  <c r="P383"/>
  <c r="P368"/>
  <c r="AB373"/>
  <c r="P387"/>
  <c r="D358"/>
  <c r="H221"/>
  <c r="H223"/>
  <c r="H219"/>
  <c r="P220"/>
  <c r="AN232"/>
  <c r="P278"/>
  <c r="P275"/>
  <c r="P211"/>
  <c r="P276"/>
  <c r="H322"/>
  <c r="H324" s="1"/>
  <c r="T323"/>
  <c r="T324" s="1"/>
  <c r="X322"/>
  <c r="X324" s="1"/>
  <c r="H330"/>
  <c r="H332" s="1"/>
  <c r="X315"/>
  <c r="X316" s="1"/>
  <c r="X330"/>
  <c r="X332" s="1"/>
  <c r="AF289"/>
  <c r="AB315"/>
  <c r="AB316" s="1"/>
  <c r="P219"/>
  <c r="AF220"/>
  <c r="P221"/>
  <c r="T314"/>
  <c r="T316" s="1"/>
  <c r="AV331"/>
  <c r="AV332" s="1"/>
  <c r="H314"/>
  <c r="H316" s="1"/>
  <c r="AR231"/>
  <c r="L288"/>
  <c r="AN275"/>
  <c r="L286"/>
  <c r="H306"/>
  <c r="H308" s="1"/>
  <c r="AJ330"/>
  <c r="AJ332" s="1"/>
  <c r="AR322"/>
  <c r="AR324" s="1"/>
  <c r="D314"/>
  <c r="D316" s="1"/>
  <c r="P331"/>
  <c r="P332" s="1"/>
  <c r="AF275"/>
  <c r="P288"/>
  <c r="AN279"/>
  <c r="AF279"/>
  <c r="D264"/>
  <c r="AB331"/>
  <c r="AB330"/>
  <c r="D323"/>
  <c r="D324" s="1"/>
  <c r="T330"/>
  <c r="T332" s="1"/>
  <c r="AB322"/>
  <c r="AB324" s="1"/>
  <c r="D306"/>
  <c r="D308" s="1"/>
  <c r="AN323"/>
  <c r="AN324" s="1"/>
  <c r="L314"/>
  <c r="L316" s="1"/>
  <c r="AN330"/>
  <c r="AN332" s="1"/>
  <c r="AF322"/>
  <c r="AF324" s="1"/>
  <c r="AV286"/>
  <c r="D268"/>
  <c r="X277"/>
  <c r="P322"/>
  <c r="P324" s="1"/>
  <c r="D330"/>
  <c r="D332" s="1"/>
  <c r="AF330"/>
  <c r="AF332" s="1"/>
  <c r="L323"/>
  <c r="L324" s="1"/>
  <c r="D211"/>
  <c r="P223"/>
  <c r="AV290"/>
  <c r="L290"/>
  <c r="D279"/>
  <c r="D276"/>
  <c r="AR331"/>
  <c r="AR330"/>
  <c r="L331"/>
  <c r="L330"/>
  <c r="P314"/>
  <c r="P316" s="1"/>
  <c r="AJ322"/>
  <c r="AJ324" s="1"/>
  <c r="AJ277"/>
  <c r="H264"/>
  <c r="H266"/>
  <c r="AJ289"/>
  <c r="P209"/>
  <c r="T232"/>
  <c r="P210"/>
  <c r="P289"/>
  <c r="AF286"/>
  <c r="AF276"/>
  <c r="AB290"/>
  <c r="AB286"/>
  <c r="X289"/>
  <c r="AB277"/>
  <c r="X279"/>
  <c r="AJ286"/>
  <c r="T276"/>
  <c r="X275"/>
  <c r="AF223"/>
  <c r="AB279"/>
  <c r="X268"/>
  <c r="X287"/>
  <c r="AF219"/>
  <c r="L277"/>
  <c r="H197"/>
  <c r="AF290"/>
  <c r="AV287"/>
  <c r="L279"/>
  <c r="H268"/>
  <c r="AB288"/>
  <c r="L276"/>
  <c r="T279"/>
  <c r="AJ275"/>
  <c r="AJ290"/>
  <c r="AN277"/>
  <c r="H267"/>
  <c r="X211"/>
  <c r="AR275"/>
  <c r="AB265"/>
  <c r="H256"/>
  <c r="AN290"/>
  <c r="AN286"/>
  <c r="T265"/>
  <c r="D288"/>
  <c r="AB264"/>
  <c r="D253"/>
  <c r="H279"/>
  <c r="L221"/>
  <c r="L222"/>
  <c r="X212"/>
  <c r="AB209"/>
  <c r="AF221"/>
  <c r="D208"/>
  <c r="D210"/>
  <c r="AB211"/>
  <c r="P290"/>
  <c r="AV288"/>
  <c r="AF287"/>
  <c r="P286"/>
  <c r="AN278"/>
  <c r="T277"/>
  <c r="AB275"/>
  <c r="T267"/>
  <c r="L265"/>
  <c r="H254"/>
  <c r="L289"/>
  <c r="AR287"/>
  <c r="AJ278"/>
  <c r="L266"/>
  <c r="X290"/>
  <c r="X288"/>
  <c r="AF278"/>
  <c r="T275"/>
  <c r="L267"/>
  <c r="D265"/>
  <c r="H253"/>
  <c r="AB266"/>
  <c r="T290"/>
  <c r="D289"/>
  <c r="AJ287"/>
  <c r="T286"/>
  <c r="AB278"/>
  <c r="H277"/>
  <c r="AB268"/>
  <c r="T266"/>
  <c r="L264"/>
  <c r="AR289"/>
  <c r="P267"/>
  <c r="D212"/>
  <c r="AN288"/>
  <c r="H255"/>
  <c r="T268"/>
  <c r="T289"/>
  <c r="AR278"/>
  <c r="H275"/>
  <c r="AN221"/>
  <c r="L223"/>
  <c r="T222"/>
  <c r="H212"/>
  <c r="X208"/>
  <c r="AB210"/>
  <c r="AR279"/>
  <c r="X278"/>
  <c r="D277"/>
  <c r="L275"/>
  <c r="D267"/>
  <c r="X264"/>
  <c r="AR290"/>
  <c r="AR288"/>
  <c r="AB287"/>
  <c r="D278"/>
  <c r="AN289"/>
  <c r="AJ279"/>
  <c r="AR277"/>
  <c r="X266"/>
  <c r="P264"/>
  <c r="D290"/>
  <c r="T287"/>
  <c r="D286"/>
  <c r="D257"/>
  <c r="X265"/>
  <c r="H278"/>
  <c r="P266"/>
  <c r="D254"/>
  <c r="P268"/>
  <c r="D256"/>
  <c r="T221"/>
  <c r="AJ234"/>
  <c r="D201"/>
  <c r="H208"/>
  <c r="X209"/>
  <c r="T230"/>
  <c r="T223"/>
  <c r="H201"/>
  <c r="AR234"/>
  <c r="AR220"/>
  <c r="AJ233"/>
  <c r="D231"/>
  <c r="D199"/>
  <c r="T219"/>
  <c r="AN223"/>
  <c r="D232"/>
  <c r="H209"/>
  <c r="AB221"/>
  <c r="AB223"/>
  <c r="AB232"/>
  <c r="L220"/>
  <c r="T233"/>
  <c r="AJ230"/>
  <c r="H211"/>
  <c r="D198"/>
  <c r="D230"/>
  <c r="D223"/>
  <c r="AN220"/>
  <c r="D219"/>
  <c r="H199"/>
  <c r="AN222"/>
  <c r="AR219"/>
  <c r="H200"/>
  <c r="AB233"/>
  <c r="L231"/>
  <c r="AJ222"/>
  <c r="X219"/>
  <c r="T234"/>
  <c r="D233"/>
  <c r="AJ231"/>
  <c r="AR222"/>
  <c r="AJ220"/>
  <c r="T210"/>
  <c r="D197"/>
  <c r="AR233"/>
  <c r="AR230"/>
  <c r="AR221"/>
  <c r="X220"/>
  <c r="L211"/>
  <c r="X222"/>
  <c r="AB219"/>
  <c r="AB230"/>
  <c r="D222"/>
  <c r="T212"/>
  <c r="AB222"/>
  <c r="L208"/>
  <c r="D221"/>
  <c r="L233"/>
  <c r="L230"/>
  <c r="L210"/>
  <c r="AJ223"/>
  <c r="AJ219"/>
  <c r="T209"/>
  <c r="T211"/>
  <c r="L232"/>
  <c r="L209"/>
  <c r="X223"/>
  <c r="AB234"/>
  <c r="AI1713" i="15"/>
  <c r="AJ1705" s="1"/>
  <c r="K1713"/>
  <c r="L1704" s="1"/>
  <c r="C1713"/>
  <c r="D1712" s="1"/>
  <c r="S1713"/>
  <c r="G1713"/>
  <c r="O1713"/>
  <c r="W1713"/>
  <c r="AE1713"/>
  <c r="AM1713"/>
  <c r="AQ1698"/>
  <c r="AR1689" s="1"/>
  <c r="W1698"/>
  <c r="X1693" s="1"/>
  <c r="K1698"/>
  <c r="L1696" s="1"/>
  <c r="AI1698"/>
  <c r="AJ1690" s="1"/>
  <c r="C1683"/>
  <c r="D1679" s="1"/>
  <c r="C1668"/>
  <c r="D1665" s="1"/>
  <c r="AU1620"/>
  <c r="AU1619"/>
  <c r="AU1618"/>
  <c r="AU1617"/>
  <c r="AU1616"/>
  <c r="AQ1620"/>
  <c r="AQ1619"/>
  <c r="AQ1618"/>
  <c r="AQ1617"/>
  <c r="AQ1616"/>
  <c r="AM1620"/>
  <c r="AM1619"/>
  <c r="AM1618"/>
  <c r="AM1617"/>
  <c r="AM1616"/>
  <c r="AI1620"/>
  <c r="AI1619"/>
  <c r="AI1618"/>
  <c r="AI1617"/>
  <c r="AI1616"/>
  <c r="AE1620"/>
  <c r="AE1619"/>
  <c r="AE1618"/>
  <c r="AE1617"/>
  <c r="AE1616"/>
  <c r="AA1620"/>
  <c r="AA1619"/>
  <c r="AA1618"/>
  <c r="AA1617"/>
  <c r="AA1616"/>
  <c r="W1620"/>
  <c r="W1619"/>
  <c r="W1618"/>
  <c r="W1617"/>
  <c r="W1616"/>
  <c r="S1620"/>
  <c r="S1619"/>
  <c r="S1618"/>
  <c r="S1617"/>
  <c r="S1616"/>
  <c r="O1620"/>
  <c r="O1619"/>
  <c r="O1618"/>
  <c r="O1617"/>
  <c r="O1616"/>
  <c r="K1620"/>
  <c r="K1619"/>
  <c r="K1618"/>
  <c r="K1617"/>
  <c r="K1616"/>
  <c r="G1620"/>
  <c r="G1619"/>
  <c r="G1618"/>
  <c r="G1617"/>
  <c r="G1616"/>
  <c r="C1620"/>
  <c r="C1619"/>
  <c r="C1618"/>
  <c r="C1617"/>
  <c r="C1616"/>
  <c r="AQ1609"/>
  <c r="AQ1608"/>
  <c r="AQ1607"/>
  <c r="AQ1606"/>
  <c r="AQ1605"/>
  <c r="AM1609"/>
  <c r="AM1608"/>
  <c r="AM1607"/>
  <c r="AM1606"/>
  <c r="AM1605"/>
  <c r="AI1609"/>
  <c r="AI1608"/>
  <c r="AI1607"/>
  <c r="AI1606"/>
  <c r="AI1605"/>
  <c r="AE1609"/>
  <c r="AE1608"/>
  <c r="AE1607"/>
  <c r="AE1606"/>
  <c r="AE1605"/>
  <c r="AA1609"/>
  <c r="AA1608"/>
  <c r="AA1607"/>
  <c r="AA1606"/>
  <c r="AA1605"/>
  <c r="W1609"/>
  <c r="W1608"/>
  <c r="W1607"/>
  <c r="W1606"/>
  <c r="W1605"/>
  <c r="S1609"/>
  <c r="S1608"/>
  <c r="S1607"/>
  <c r="S1606"/>
  <c r="S1605"/>
  <c r="O1609"/>
  <c r="O1608"/>
  <c r="O1607"/>
  <c r="O1606"/>
  <c r="O1605"/>
  <c r="K1609"/>
  <c r="K1608"/>
  <c r="K1607"/>
  <c r="K1606"/>
  <c r="K1605"/>
  <c r="G1609"/>
  <c r="G1608"/>
  <c r="G1607"/>
  <c r="G1606"/>
  <c r="G1605"/>
  <c r="C1609"/>
  <c r="C1608"/>
  <c r="C1607"/>
  <c r="C1606"/>
  <c r="C1605"/>
  <c r="AA1598"/>
  <c r="AA1597"/>
  <c r="AA1596"/>
  <c r="AA1595"/>
  <c r="AA1594"/>
  <c r="W1598"/>
  <c r="W1597"/>
  <c r="W1596"/>
  <c r="W1595"/>
  <c r="W1594"/>
  <c r="S1598"/>
  <c r="S1597"/>
  <c r="S1596"/>
  <c r="S1595"/>
  <c r="S1594"/>
  <c r="O1598"/>
  <c r="O1597"/>
  <c r="O1596"/>
  <c r="O1595"/>
  <c r="O1594"/>
  <c r="K1598"/>
  <c r="K1597"/>
  <c r="K1596"/>
  <c r="K1595"/>
  <c r="K1594"/>
  <c r="G1598"/>
  <c r="G1597"/>
  <c r="G1596"/>
  <c r="G1595"/>
  <c r="G1594"/>
  <c r="C1598"/>
  <c r="C1597"/>
  <c r="C1596"/>
  <c r="C1595"/>
  <c r="C1594"/>
  <c r="G1587"/>
  <c r="G1586"/>
  <c r="G1585"/>
  <c r="G1584"/>
  <c r="G1583"/>
  <c r="C1587"/>
  <c r="C1586"/>
  <c r="C1585"/>
  <c r="C1584"/>
  <c r="C1583"/>
  <c r="AU1552"/>
  <c r="AU1551"/>
  <c r="AU1550"/>
  <c r="AU1549"/>
  <c r="AU1548"/>
  <c r="AU1547"/>
  <c r="AU1546"/>
  <c r="AQ1552"/>
  <c r="AQ1551"/>
  <c r="AQ1550"/>
  <c r="AQ1549"/>
  <c r="AQ1548"/>
  <c r="AQ1547"/>
  <c r="AQ1546"/>
  <c r="AM1552"/>
  <c r="AM1551"/>
  <c r="AM1550"/>
  <c r="AM1549"/>
  <c r="AM1548"/>
  <c r="AM1547"/>
  <c r="AM1546"/>
  <c r="AI1552"/>
  <c r="AI1551"/>
  <c r="AI1550"/>
  <c r="AI1549"/>
  <c r="AI1548"/>
  <c r="AI1547"/>
  <c r="AI1546"/>
  <c r="AE1552"/>
  <c r="AE1551"/>
  <c r="AE1550"/>
  <c r="AE1549"/>
  <c r="AE1548"/>
  <c r="AE1547"/>
  <c r="AE1546"/>
  <c r="AA1552"/>
  <c r="AA1551"/>
  <c r="AA1550"/>
  <c r="AA1549"/>
  <c r="AA1548"/>
  <c r="AA1547"/>
  <c r="AA1546"/>
  <c r="W1552"/>
  <c r="W1551"/>
  <c r="W1550"/>
  <c r="W1549"/>
  <c r="W1548"/>
  <c r="W1547"/>
  <c r="W1546"/>
  <c r="S1552"/>
  <c r="S1551"/>
  <c r="S1550"/>
  <c r="S1549"/>
  <c r="S1548"/>
  <c r="S1547"/>
  <c r="S1546"/>
  <c r="O1552"/>
  <c r="O1551"/>
  <c r="O1550"/>
  <c r="O1549"/>
  <c r="O1548"/>
  <c r="O1547"/>
  <c r="O1546"/>
  <c r="K1552"/>
  <c r="K1551"/>
  <c r="K1550"/>
  <c r="K1549"/>
  <c r="K1548"/>
  <c r="K1547"/>
  <c r="K1546"/>
  <c r="G1552"/>
  <c r="G1551"/>
  <c r="G1550"/>
  <c r="G1549"/>
  <c r="G1548"/>
  <c r="G1547"/>
  <c r="G1546"/>
  <c r="C1552"/>
  <c r="C1551"/>
  <c r="C1550"/>
  <c r="C1549"/>
  <c r="C1548"/>
  <c r="C1547"/>
  <c r="C1546"/>
  <c r="AQ1539"/>
  <c r="AQ1538"/>
  <c r="AQ1537"/>
  <c r="AQ1536"/>
  <c r="AQ1535"/>
  <c r="AQ1534"/>
  <c r="AQ1533"/>
  <c r="AM1539"/>
  <c r="AM1538"/>
  <c r="AM1537"/>
  <c r="AM1536"/>
  <c r="AM1535"/>
  <c r="AM1534"/>
  <c r="AM1533"/>
  <c r="AI1539"/>
  <c r="AI1538"/>
  <c r="AI1537"/>
  <c r="AI1536"/>
  <c r="AI1535"/>
  <c r="AI1534"/>
  <c r="AI1533"/>
  <c r="AE1539"/>
  <c r="AE1538"/>
  <c r="AE1537"/>
  <c r="AE1536"/>
  <c r="AE1535"/>
  <c r="AE1534"/>
  <c r="AE1533"/>
  <c r="AA1539"/>
  <c r="AA1538"/>
  <c r="AA1537"/>
  <c r="AA1536"/>
  <c r="AA1535"/>
  <c r="AA1534"/>
  <c r="AA1533"/>
  <c r="W1539"/>
  <c r="W1538"/>
  <c r="W1537"/>
  <c r="W1536"/>
  <c r="W1535"/>
  <c r="W1534"/>
  <c r="W1533"/>
  <c r="S1539"/>
  <c r="S1538"/>
  <c r="S1537"/>
  <c r="S1536"/>
  <c r="S1535"/>
  <c r="S1534"/>
  <c r="S1533"/>
  <c r="O1539"/>
  <c r="O1538"/>
  <c r="O1537"/>
  <c r="O1536"/>
  <c r="O1535"/>
  <c r="O1534"/>
  <c r="O1533"/>
  <c r="K1539"/>
  <c r="K1538"/>
  <c r="K1537"/>
  <c r="K1536"/>
  <c r="K1535"/>
  <c r="K1534"/>
  <c r="K1533"/>
  <c r="G1539"/>
  <c r="G1538"/>
  <c r="G1537"/>
  <c r="G1536"/>
  <c r="G1535"/>
  <c r="G1534"/>
  <c r="G1533"/>
  <c r="C1539"/>
  <c r="C1538"/>
  <c r="C1537"/>
  <c r="C1536"/>
  <c r="C1535"/>
  <c r="C1534"/>
  <c r="C1533"/>
  <c r="AA1526"/>
  <c r="AA1525"/>
  <c r="AA1524"/>
  <c r="AA1523"/>
  <c r="AA1522"/>
  <c r="AA1521"/>
  <c r="AA1520"/>
  <c r="W1526"/>
  <c r="W1525"/>
  <c r="W1524"/>
  <c r="W1523"/>
  <c r="W1522"/>
  <c r="W1521"/>
  <c r="W1520"/>
  <c r="S1526"/>
  <c r="S1525"/>
  <c r="S1524"/>
  <c r="S1523"/>
  <c r="S1522"/>
  <c r="S1521"/>
  <c r="S1520"/>
  <c r="O1526"/>
  <c r="O1525"/>
  <c r="O1524"/>
  <c r="O1523"/>
  <c r="O1522"/>
  <c r="O1521"/>
  <c r="O1520"/>
  <c r="K1526"/>
  <c r="K1525"/>
  <c r="K1524"/>
  <c r="K1523"/>
  <c r="K1522"/>
  <c r="K1521"/>
  <c r="K1520"/>
  <c r="G1526"/>
  <c r="G1525"/>
  <c r="G1524"/>
  <c r="G1523"/>
  <c r="G1522"/>
  <c r="G1521"/>
  <c r="G1520"/>
  <c r="C1526"/>
  <c r="C1525"/>
  <c r="C1524"/>
  <c r="C1523"/>
  <c r="C1522"/>
  <c r="C1521"/>
  <c r="C1520"/>
  <c r="G1513"/>
  <c r="G1512"/>
  <c r="G1511"/>
  <c r="G1510"/>
  <c r="G1509"/>
  <c r="G1508"/>
  <c r="G1507"/>
  <c r="C1513"/>
  <c r="C1512"/>
  <c r="C1511"/>
  <c r="C1510"/>
  <c r="C1509"/>
  <c r="C1508"/>
  <c r="C1507"/>
  <c r="C1489"/>
  <c r="C1488"/>
  <c r="C1487"/>
  <c r="C1486"/>
  <c r="C1485"/>
  <c r="C1484"/>
  <c r="C1483"/>
  <c r="AU1475"/>
  <c r="AQ1475"/>
  <c r="AM1475"/>
  <c r="AI1475"/>
  <c r="AE1475"/>
  <c r="AA1475"/>
  <c r="W1475"/>
  <c r="S1475"/>
  <c r="O1475"/>
  <c r="K1475"/>
  <c r="G1475"/>
  <c r="C1475"/>
  <c r="AU1474"/>
  <c r="AQ1474"/>
  <c r="AM1474"/>
  <c r="AI1474"/>
  <c r="AE1474"/>
  <c r="AA1474"/>
  <c r="W1474"/>
  <c r="S1474"/>
  <c r="O1474"/>
  <c r="K1474"/>
  <c r="G1474"/>
  <c r="C1474"/>
  <c r="AQ1467"/>
  <c r="AM1467"/>
  <c r="AI1467"/>
  <c r="AE1467"/>
  <c r="AA1467"/>
  <c r="W1467"/>
  <c r="S1467"/>
  <c r="O1467"/>
  <c r="K1467"/>
  <c r="G1467"/>
  <c r="C1467"/>
  <c r="AQ1466"/>
  <c r="AM1466"/>
  <c r="AI1466"/>
  <c r="AE1466"/>
  <c r="AA1466"/>
  <c r="W1466"/>
  <c r="S1466"/>
  <c r="O1466"/>
  <c r="K1466"/>
  <c r="G1466"/>
  <c r="C1466"/>
  <c r="AA1459"/>
  <c r="W1459"/>
  <c r="S1459"/>
  <c r="O1459"/>
  <c r="K1459"/>
  <c r="G1459"/>
  <c r="C1459"/>
  <c r="AA1458"/>
  <c r="W1458"/>
  <c r="S1458"/>
  <c r="O1458"/>
  <c r="K1458"/>
  <c r="G1458"/>
  <c r="C1458"/>
  <c r="G1451"/>
  <c r="C1451"/>
  <c r="G1450"/>
  <c r="C1450"/>
  <c r="AU1434"/>
  <c r="AU1433"/>
  <c r="AU1432"/>
  <c r="AU1431"/>
  <c r="AU1430"/>
  <c r="AU1429"/>
  <c r="AU1428"/>
  <c r="AU1427"/>
  <c r="AU1426"/>
  <c r="AU1425"/>
  <c r="AU1424"/>
  <c r="AU1423"/>
  <c r="AU1422"/>
  <c r="AQ1434"/>
  <c r="AQ1433"/>
  <c r="AQ1432"/>
  <c r="AQ1431"/>
  <c r="AQ1430"/>
  <c r="AQ1429"/>
  <c r="AQ1428"/>
  <c r="AQ1427"/>
  <c r="AQ1426"/>
  <c r="AQ1425"/>
  <c r="AQ1424"/>
  <c r="AQ1423"/>
  <c r="AQ1422"/>
  <c r="AM1434"/>
  <c r="AM1433"/>
  <c r="AM1432"/>
  <c r="AM1431"/>
  <c r="AM1430"/>
  <c r="AM1429"/>
  <c r="AM1428"/>
  <c r="AM1427"/>
  <c r="AM1426"/>
  <c r="AM1425"/>
  <c r="AM1424"/>
  <c r="AM1423"/>
  <c r="AM1422"/>
  <c r="AI1434"/>
  <c r="AI1433"/>
  <c r="AI1432"/>
  <c r="AI1431"/>
  <c r="AI1430"/>
  <c r="AI1429"/>
  <c r="AI1428"/>
  <c r="AI1427"/>
  <c r="AI1426"/>
  <c r="AI1425"/>
  <c r="AI1424"/>
  <c r="AI1423"/>
  <c r="AI1422"/>
  <c r="AE1434"/>
  <c r="AE1433"/>
  <c r="AE1432"/>
  <c r="AE1431"/>
  <c r="AE1430"/>
  <c r="AE1429"/>
  <c r="AE1428"/>
  <c r="AE1427"/>
  <c r="AE1426"/>
  <c r="AE1425"/>
  <c r="AE1424"/>
  <c r="AE1423"/>
  <c r="AE1422"/>
  <c r="AA1434"/>
  <c r="AA1433"/>
  <c r="AA1432"/>
  <c r="AA1431"/>
  <c r="AA1430"/>
  <c r="AA1429"/>
  <c r="AA1428"/>
  <c r="AA1427"/>
  <c r="AA1426"/>
  <c r="AA1425"/>
  <c r="AA1424"/>
  <c r="AA1423"/>
  <c r="AA1422"/>
  <c r="W1434"/>
  <c r="W1433"/>
  <c r="W1432"/>
  <c r="W1431"/>
  <c r="W1430"/>
  <c r="W1429"/>
  <c r="W1428"/>
  <c r="W1427"/>
  <c r="W1426"/>
  <c r="W1425"/>
  <c r="W1424"/>
  <c r="W1423"/>
  <c r="W1422"/>
  <c r="S1434"/>
  <c r="S1433"/>
  <c r="S1432"/>
  <c r="S1431"/>
  <c r="S1430"/>
  <c r="S1429"/>
  <c r="S1428"/>
  <c r="S1427"/>
  <c r="S1426"/>
  <c r="S1425"/>
  <c r="S1424"/>
  <c r="S1423"/>
  <c r="S1422"/>
  <c r="O1434"/>
  <c r="O1433"/>
  <c r="O1432"/>
  <c r="O1431"/>
  <c r="O1430"/>
  <c r="O1429"/>
  <c r="O1428"/>
  <c r="O1427"/>
  <c r="O1426"/>
  <c r="O1425"/>
  <c r="O1424"/>
  <c r="O1423"/>
  <c r="O1422"/>
  <c r="K1434"/>
  <c r="K1433"/>
  <c r="K1432"/>
  <c r="K1431"/>
  <c r="K1430"/>
  <c r="K1429"/>
  <c r="K1428"/>
  <c r="K1427"/>
  <c r="K1426"/>
  <c r="K1425"/>
  <c r="K1424"/>
  <c r="K1423"/>
  <c r="K1422"/>
  <c r="G1434"/>
  <c r="G1433"/>
  <c r="G1432"/>
  <c r="G1431"/>
  <c r="G1430"/>
  <c r="G1429"/>
  <c r="G1428"/>
  <c r="G1427"/>
  <c r="G1426"/>
  <c r="G1425"/>
  <c r="G1424"/>
  <c r="G1423"/>
  <c r="G1422"/>
  <c r="C1434"/>
  <c r="C1433"/>
  <c r="C1432"/>
  <c r="C1431"/>
  <c r="C1430"/>
  <c r="C1429"/>
  <c r="C1428"/>
  <c r="C1427"/>
  <c r="C1426"/>
  <c r="C1425"/>
  <c r="C1424"/>
  <c r="C1423"/>
  <c r="C1422"/>
  <c r="AQ1415"/>
  <c r="AM1415"/>
  <c r="AI1415"/>
  <c r="AE1415"/>
  <c r="AA1415"/>
  <c r="W1415"/>
  <c r="S1415"/>
  <c r="O1415"/>
  <c r="K1415"/>
  <c r="G1415"/>
  <c r="C1415"/>
  <c r="AQ1414"/>
  <c r="AM1414"/>
  <c r="AI1414"/>
  <c r="AE1414"/>
  <c r="AA1414"/>
  <c r="W1414"/>
  <c r="S1414"/>
  <c r="O1414"/>
  <c r="K1414"/>
  <c r="G1414"/>
  <c r="C1414"/>
  <c r="AQ1413"/>
  <c r="AM1413"/>
  <c r="AI1413"/>
  <c r="AE1413"/>
  <c r="AA1413"/>
  <c r="W1413"/>
  <c r="S1413"/>
  <c r="O1413"/>
  <c r="K1413"/>
  <c r="G1413"/>
  <c r="C1413"/>
  <c r="AQ1412"/>
  <c r="AM1412"/>
  <c r="AI1412"/>
  <c r="AE1412"/>
  <c r="AA1412"/>
  <c r="W1412"/>
  <c r="S1412"/>
  <c r="O1412"/>
  <c r="K1412"/>
  <c r="G1412"/>
  <c r="C1412"/>
  <c r="AQ1411"/>
  <c r="AM1411"/>
  <c r="AI1411"/>
  <c r="AE1411"/>
  <c r="AA1411"/>
  <c r="W1411"/>
  <c r="S1411"/>
  <c r="O1411"/>
  <c r="K1411"/>
  <c r="G1411"/>
  <c r="C1411"/>
  <c r="AQ1410"/>
  <c r="AM1410"/>
  <c r="AI1410"/>
  <c r="AE1410"/>
  <c r="AA1410"/>
  <c r="W1410"/>
  <c r="S1410"/>
  <c r="O1410"/>
  <c r="K1410"/>
  <c r="G1410"/>
  <c r="C1410"/>
  <c r="AQ1409"/>
  <c r="AM1409"/>
  <c r="AI1409"/>
  <c r="AE1409"/>
  <c r="AA1409"/>
  <c r="W1409"/>
  <c r="S1409"/>
  <c r="O1409"/>
  <c r="K1409"/>
  <c r="G1409"/>
  <c r="C1409"/>
  <c r="AQ1408"/>
  <c r="AM1408"/>
  <c r="AI1408"/>
  <c r="AE1408"/>
  <c r="AA1408"/>
  <c r="W1408"/>
  <c r="S1408"/>
  <c r="O1408"/>
  <c r="K1408"/>
  <c r="G1408"/>
  <c r="C1408"/>
  <c r="AQ1407"/>
  <c r="AM1407"/>
  <c r="AI1407"/>
  <c r="AE1407"/>
  <c r="AA1407"/>
  <c r="W1407"/>
  <c r="S1407"/>
  <c r="O1407"/>
  <c r="K1407"/>
  <c r="G1407"/>
  <c r="C1407"/>
  <c r="AQ1406"/>
  <c r="AM1406"/>
  <c r="AI1406"/>
  <c r="AE1406"/>
  <c r="AA1406"/>
  <c r="W1406"/>
  <c r="S1406"/>
  <c r="O1406"/>
  <c r="K1406"/>
  <c r="G1406"/>
  <c r="C1406"/>
  <c r="AQ1405"/>
  <c r="AM1405"/>
  <c r="AI1405"/>
  <c r="AE1405"/>
  <c r="AA1405"/>
  <c r="W1405"/>
  <c r="S1405"/>
  <c r="O1405"/>
  <c r="K1405"/>
  <c r="G1405"/>
  <c r="C1405"/>
  <c r="AQ1404"/>
  <c r="AM1404"/>
  <c r="AI1404"/>
  <c r="AE1404"/>
  <c r="AA1404"/>
  <c r="W1404"/>
  <c r="S1404"/>
  <c r="O1404"/>
  <c r="K1404"/>
  <c r="G1404"/>
  <c r="C1404"/>
  <c r="AQ1403"/>
  <c r="AM1403"/>
  <c r="AI1403"/>
  <c r="AE1403"/>
  <c r="AA1403"/>
  <c r="W1403"/>
  <c r="S1403"/>
  <c r="O1403"/>
  <c r="K1403"/>
  <c r="G1403"/>
  <c r="C1403"/>
  <c r="AA1396"/>
  <c r="AA1395"/>
  <c r="AA1394"/>
  <c r="AA1393"/>
  <c r="AA1392"/>
  <c r="AA1391"/>
  <c r="AA1390"/>
  <c r="AA1389"/>
  <c r="AA1388"/>
  <c r="AA1387"/>
  <c r="AA1386"/>
  <c r="AA1385"/>
  <c r="AA1384"/>
  <c r="W1396"/>
  <c r="W1395"/>
  <c r="W1394"/>
  <c r="W1393"/>
  <c r="W1392"/>
  <c r="W1391"/>
  <c r="W1390"/>
  <c r="W1389"/>
  <c r="W1388"/>
  <c r="W1387"/>
  <c r="W1386"/>
  <c r="W1385"/>
  <c r="W1384"/>
  <c r="S1396"/>
  <c r="S1395"/>
  <c r="S1394"/>
  <c r="S1393"/>
  <c r="S1392"/>
  <c r="S1391"/>
  <c r="S1390"/>
  <c r="S1389"/>
  <c r="S1388"/>
  <c r="S1387"/>
  <c r="S1386"/>
  <c r="S1385"/>
  <c r="S1384"/>
  <c r="O1396"/>
  <c r="O1395"/>
  <c r="O1394"/>
  <c r="O1393"/>
  <c r="O1392"/>
  <c r="O1391"/>
  <c r="O1390"/>
  <c r="O1389"/>
  <c r="O1388"/>
  <c r="O1387"/>
  <c r="O1386"/>
  <c r="O1385"/>
  <c r="O1384"/>
  <c r="K1396"/>
  <c r="K1395"/>
  <c r="K1394"/>
  <c r="K1393"/>
  <c r="K1392"/>
  <c r="K1391"/>
  <c r="K1390"/>
  <c r="K1389"/>
  <c r="K1388"/>
  <c r="K1387"/>
  <c r="K1386"/>
  <c r="K1385"/>
  <c r="K1384"/>
  <c r="G1396"/>
  <c r="G1395"/>
  <c r="G1394"/>
  <c r="G1393"/>
  <c r="G1392"/>
  <c r="G1391"/>
  <c r="G1390"/>
  <c r="G1389"/>
  <c r="G1388"/>
  <c r="G1387"/>
  <c r="G1386"/>
  <c r="G1385"/>
  <c r="G1384"/>
  <c r="C1396"/>
  <c r="C1395"/>
  <c r="C1394"/>
  <c r="C1393"/>
  <c r="C1392"/>
  <c r="C1391"/>
  <c r="C1390"/>
  <c r="C1389"/>
  <c r="C1388"/>
  <c r="C1387"/>
  <c r="C1386"/>
  <c r="C1385"/>
  <c r="C1384"/>
  <c r="G1377"/>
  <c r="G1376"/>
  <c r="G1375"/>
  <c r="G1374"/>
  <c r="G1373"/>
  <c r="G1372"/>
  <c r="G1371"/>
  <c r="G1370"/>
  <c r="G1369"/>
  <c r="G1368"/>
  <c r="G1367"/>
  <c r="G1366"/>
  <c r="G1365"/>
  <c r="C1377"/>
  <c r="C1376"/>
  <c r="C1375"/>
  <c r="C1374"/>
  <c r="C1373"/>
  <c r="C1372"/>
  <c r="C1371"/>
  <c r="C1370"/>
  <c r="C1369"/>
  <c r="C1368"/>
  <c r="C1367"/>
  <c r="C1366"/>
  <c r="C1365"/>
  <c r="L1281"/>
  <c r="L1280"/>
  <c r="L1279"/>
  <c r="L1278"/>
  <c r="L1277"/>
  <c r="L1159"/>
  <c r="L1158"/>
  <c r="L1157"/>
  <c r="L1156"/>
  <c r="L1155"/>
  <c r="S1325"/>
  <c r="S1324"/>
  <c r="S1323"/>
  <c r="S1322"/>
  <c r="S1321"/>
  <c r="S1314"/>
  <c r="S1313"/>
  <c r="S1312"/>
  <c r="S1311"/>
  <c r="S1310"/>
  <c r="S1303"/>
  <c r="S1302"/>
  <c r="S1301"/>
  <c r="S1300"/>
  <c r="S1299"/>
  <c r="S1292"/>
  <c r="S1291"/>
  <c r="S1290"/>
  <c r="S1289"/>
  <c r="S1288"/>
  <c r="S1281"/>
  <c r="S1280"/>
  <c r="S1279"/>
  <c r="S1278"/>
  <c r="S1277"/>
  <c r="S1270"/>
  <c r="S1269"/>
  <c r="S1268"/>
  <c r="S1267"/>
  <c r="S1266"/>
  <c r="S1259"/>
  <c r="S1258"/>
  <c r="S1257"/>
  <c r="S1256"/>
  <c r="S1255"/>
  <c r="S1248"/>
  <c r="S1247"/>
  <c r="S1246"/>
  <c r="S1245"/>
  <c r="S1244"/>
  <c r="S1237"/>
  <c r="S1236"/>
  <c r="S1235"/>
  <c r="S1234"/>
  <c r="S1233"/>
  <c r="S1226"/>
  <c r="S1225"/>
  <c r="S1224"/>
  <c r="S1223"/>
  <c r="S1222"/>
  <c r="S1215"/>
  <c r="S1214"/>
  <c r="S1213"/>
  <c r="S1212"/>
  <c r="S1211"/>
  <c r="S1204"/>
  <c r="S1203"/>
  <c r="S1202"/>
  <c r="S1201"/>
  <c r="S1200"/>
  <c r="S1192"/>
  <c r="S1191"/>
  <c r="S1190"/>
  <c r="S1189"/>
  <c r="S1188"/>
  <c r="S1181"/>
  <c r="S1180"/>
  <c r="S1179"/>
  <c r="S1178"/>
  <c r="S1177"/>
  <c r="S1170"/>
  <c r="S1169"/>
  <c r="S1168"/>
  <c r="S1167"/>
  <c r="S1166"/>
  <c r="S1159"/>
  <c r="S1158"/>
  <c r="S1157"/>
  <c r="S1156"/>
  <c r="S1155"/>
  <c r="S1148"/>
  <c r="S1147"/>
  <c r="S1146"/>
  <c r="S1145"/>
  <c r="S1144"/>
  <c r="S1137"/>
  <c r="S1136"/>
  <c r="S1135"/>
  <c r="S1134"/>
  <c r="S1133"/>
  <c r="S1126"/>
  <c r="S1125"/>
  <c r="S1124"/>
  <c r="S1123"/>
  <c r="S1122"/>
  <c r="S1115"/>
  <c r="S1114"/>
  <c r="S1113"/>
  <c r="S1112"/>
  <c r="S1111"/>
  <c r="S1104"/>
  <c r="S1103"/>
  <c r="S1102"/>
  <c r="S1101"/>
  <c r="S1100"/>
  <c r="S1093"/>
  <c r="S1092"/>
  <c r="S1091"/>
  <c r="S1090"/>
  <c r="S1089"/>
  <c r="S1082"/>
  <c r="S1081"/>
  <c r="S1080"/>
  <c r="S1079"/>
  <c r="S1078"/>
  <c r="S1070"/>
  <c r="S1069"/>
  <c r="S1068"/>
  <c r="S1067"/>
  <c r="S1066"/>
  <c r="S1059"/>
  <c r="S1058"/>
  <c r="S1057"/>
  <c r="S1056"/>
  <c r="S1055"/>
  <c r="S1047"/>
  <c r="S1046"/>
  <c r="S1045"/>
  <c r="S1044"/>
  <c r="S1043"/>
  <c r="S1036"/>
  <c r="S1035"/>
  <c r="S1034"/>
  <c r="S1033"/>
  <c r="S1032"/>
  <c r="S1025"/>
  <c r="S1024"/>
  <c r="S1023"/>
  <c r="S1022"/>
  <c r="S1021"/>
  <c r="S1014"/>
  <c r="S1013"/>
  <c r="S1012"/>
  <c r="S1011"/>
  <c r="S1010"/>
  <c r="S1003"/>
  <c r="S1002"/>
  <c r="S1001"/>
  <c r="S1000"/>
  <c r="S999"/>
  <c r="S991"/>
  <c r="S990"/>
  <c r="S989"/>
  <c r="S988"/>
  <c r="S987"/>
  <c r="S980"/>
  <c r="S979"/>
  <c r="S978"/>
  <c r="S977"/>
  <c r="S976"/>
  <c r="O1325"/>
  <c r="O1324"/>
  <c r="O1323"/>
  <c r="O1322"/>
  <c r="O1321"/>
  <c r="O1314"/>
  <c r="O1313"/>
  <c r="O1312"/>
  <c r="O1311"/>
  <c r="O1310"/>
  <c r="O1303"/>
  <c r="O1302"/>
  <c r="O1301"/>
  <c r="O1300"/>
  <c r="O1299"/>
  <c r="O1292"/>
  <c r="O1291"/>
  <c r="O1290"/>
  <c r="O1289"/>
  <c r="O1288"/>
  <c r="O1281"/>
  <c r="O1280"/>
  <c r="O1279"/>
  <c r="O1278"/>
  <c r="O1277"/>
  <c r="O1270"/>
  <c r="O1269"/>
  <c r="O1268"/>
  <c r="O1267"/>
  <c r="O1266"/>
  <c r="O1259"/>
  <c r="O1258"/>
  <c r="O1257"/>
  <c r="O1256"/>
  <c r="O1255"/>
  <c r="O1248"/>
  <c r="O1247"/>
  <c r="O1246"/>
  <c r="O1245"/>
  <c r="O1244"/>
  <c r="O1237"/>
  <c r="O1236"/>
  <c r="O1235"/>
  <c r="O1234"/>
  <c r="O1233"/>
  <c r="O1226"/>
  <c r="O1225"/>
  <c r="O1224"/>
  <c r="O1223"/>
  <c r="O1222"/>
  <c r="O1215"/>
  <c r="O1214"/>
  <c r="O1213"/>
  <c r="O1212"/>
  <c r="O1211"/>
  <c r="O1204"/>
  <c r="O1203"/>
  <c r="O1202"/>
  <c r="O1201"/>
  <c r="O1200"/>
  <c r="O1192"/>
  <c r="O1191"/>
  <c r="O1190"/>
  <c r="O1189"/>
  <c r="O1188"/>
  <c r="O1181"/>
  <c r="O1180"/>
  <c r="O1179"/>
  <c r="O1178"/>
  <c r="O1177"/>
  <c r="O1170"/>
  <c r="O1169"/>
  <c r="O1168"/>
  <c r="O1167"/>
  <c r="O1166"/>
  <c r="O1159"/>
  <c r="O1158"/>
  <c r="O1157"/>
  <c r="O1156"/>
  <c r="O1155"/>
  <c r="O1148"/>
  <c r="O1147"/>
  <c r="O1146"/>
  <c r="O1145"/>
  <c r="O1144"/>
  <c r="O1137"/>
  <c r="O1136"/>
  <c r="O1135"/>
  <c r="O1134"/>
  <c r="O1133"/>
  <c r="O1126"/>
  <c r="O1125"/>
  <c r="O1124"/>
  <c r="O1123"/>
  <c r="O1122"/>
  <c r="O1115"/>
  <c r="O1114"/>
  <c r="O1113"/>
  <c r="O1112"/>
  <c r="O1111"/>
  <c r="O1104"/>
  <c r="O1103"/>
  <c r="O1102"/>
  <c r="O1101"/>
  <c r="O1100"/>
  <c r="O1093"/>
  <c r="O1092"/>
  <c r="O1091"/>
  <c r="O1090"/>
  <c r="O1089"/>
  <c r="O1082"/>
  <c r="O1081"/>
  <c r="O1080"/>
  <c r="O1079"/>
  <c r="O1078"/>
  <c r="O1070"/>
  <c r="O1069"/>
  <c r="O1068"/>
  <c r="O1067"/>
  <c r="O1066"/>
  <c r="O1059"/>
  <c r="O1058"/>
  <c r="O1057"/>
  <c r="O1056"/>
  <c r="O1055"/>
  <c r="O1047"/>
  <c r="O1046"/>
  <c r="O1045"/>
  <c r="O1044"/>
  <c r="O1043"/>
  <c r="O1036"/>
  <c r="O1035"/>
  <c r="O1034"/>
  <c r="O1033"/>
  <c r="O1032"/>
  <c r="O1025"/>
  <c r="O1024"/>
  <c r="O1023"/>
  <c r="O1022"/>
  <c r="O1021"/>
  <c r="O1014"/>
  <c r="O1013"/>
  <c r="O1012"/>
  <c r="O1011"/>
  <c r="O1010"/>
  <c r="O1003"/>
  <c r="O1002"/>
  <c r="O1001"/>
  <c r="O1000"/>
  <c r="O999"/>
  <c r="O991"/>
  <c r="O990"/>
  <c r="O989"/>
  <c r="O988"/>
  <c r="O987"/>
  <c r="O980"/>
  <c r="O979"/>
  <c r="O978"/>
  <c r="O977"/>
  <c r="O976"/>
  <c r="K1325"/>
  <c r="K1324"/>
  <c r="K1323"/>
  <c r="K1322"/>
  <c r="K1321"/>
  <c r="K1314"/>
  <c r="K1313"/>
  <c r="K1312"/>
  <c r="K1311"/>
  <c r="K1310"/>
  <c r="K1303"/>
  <c r="K1302"/>
  <c r="K1301"/>
  <c r="K1300"/>
  <c r="K1299"/>
  <c r="K1292"/>
  <c r="K1291"/>
  <c r="K1290"/>
  <c r="K1289"/>
  <c r="K1288"/>
  <c r="K1281"/>
  <c r="K1280"/>
  <c r="K1279"/>
  <c r="K1278"/>
  <c r="K1277"/>
  <c r="K1270"/>
  <c r="K1269"/>
  <c r="K1268"/>
  <c r="K1267"/>
  <c r="K1266"/>
  <c r="K1259"/>
  <c r="K1258"/>
  <c r="K1257"/>
  <c r="K1256"/>
  <c r="K1255"/>
  <c r="K1248"/>
  <c r="K1247"/>
  <c r="K1246"/>
  <c r="K1245"/>
  <c r="K1244"/>
  <c r="K1237"/>
  <c r="K1236"/>
  <c r="K1235"/>
  <c r="K1234"/>
  <c r="K1233"/>
  <c r="K1226"/>
  <c r="K1225"/>
  <c r="K1224"/>
  <c r="K1223"/>
  <c r="K1222"/>
  <c r="K1215"/>
  <c r="K1214"/>
  <c r="K1213"/>
  <c r="K1212"/>
  <c r="K1211"/>
  <c r="K1204"/>
  <c r="K1203"/>
  <c r="K1202"/>
  <c r="K1201"/>
  <c r="K1200"/>
  <c r="K1192"/>
  <c r="K1191"/>
  <c r="K1190"/>
  <c r="K1189"/>
  <c r="K1188"/>
  <c r="K1181"/>
  <c r="K1180"/>
  <c r="K1179"/>
  <c r="K1178"/>
  <c r="K1177"/>
  <c r="K1170"/>
  <c r="K1169"/>
  <c r="K1168"/>
  <c r="K1167"/>
  <c r="K1166"/>
  <c r="K1159"/>
  <c r="K1158"/>
  <c r="K1157"/>
  <c r="K1156"/>
  <c r="K1155"/>
  <c r="K1148"/>
  <c r="K1147"/>
  <c r="K1146"/>
  <c r="K1145"/>
  <c r="K1144"/>
  <c r="K1137"/>
  <c r="K1136"/>
  <c r="K1135"/>
  <c r="K1134"/>
  <c r="K1133"/>
  <c r="K1126"/>
  <c r="K1125"/>
  <c r="K1124"/>
  <c r="K1123"/>
  <c r="K1122"/>
  <c r="K1115"/>
  <c r="K1114"/>
  <c r="K1113"/>
  <c r="K1112"/>
  <c r="K1111"/>
  <c r="K1104"/>
  <c r="K1103"/>
  <c r="K1102"/>
  <c r="K1101"/>
  <c r="K1100"/>
  <c r="K1093"/>
  <c r="K1092"/>
  <c r="K1091"/>
  <c r="K1090"/>
  <c r="K1089"/>
  <c r="K1082"/>
  <c r="K1081"/>
  <c r="K1080"/>
  <c r="K1079"/>
  <c r="K1078"/>
  <c r="K1070"/>
  <c r="K1069"/>
  <c r="K1068"/>
  <c r="K1067"/>
  <c r="K1066"/>
  <c r="K1059"/>
  <c r="K1058"/>
  <c r="K1057"/>
  <c r="K1056"/>
  <c r="K1055"/>
  <c r="K1047"/>
  <c r="K1046"/>
  <c r="K1045"/>
  <c r="K1044"/>
  <c r="K1043"/>
  <c r="K1036"/>
  <c r="K1035"/>
  <c r="K1034"/>
  <c r="K1033"/>
  <c r="K1032"/>
  <c r="K1025"/>
  <c r="K1024"/>
  <c r="K1023"/>
  <c r="K1022"/>
  <c r="K1021"/>
  <c r="K1014"/>
  <c r="K1013"/>
  <c r="K1012"/>
  <c r="K1011"/>
  <c r="K1010"/>
  <c r="K1003"/>
  <c r="K1002"/>
  <c r="K1001"/>
  <c r="K1000"/>
  <c r="K999"/>
  <c r="K991"/>
  <c r="K990"/>
  <c r="K989"/>
  <c r="K988"/>
  <c r="K987"/>
  <c r="K980"/>
  <c r="K979"/>
  <c r="K978"/>
  <c r="K977"/>
  <c r="K976"/>
  <c r="G1325"/>
  <c r="G1324"/>
  <c r="G1323"/>
  <c r="G1322"/>
  <c r="G1321"/>
  <c r="G1314"/>
  <c r="G1313"/>
  <c r="G1312"/>
  <c r="G1311"/>
  <c r="G1310"/>
  <c r="G1303"/>
  <c r="G1302"/>
  <c r="G1301"/>
  <c r="G1300"/>
  <c r="G1299"/>
  <c r="G1292"/>
  <c r="G1291"/>
  <c r="G1290"/>
  <c r="G1289"/>
  <c r="G1288"/>
  <c r="G1281"/>
  <c r="G1280"/>
  <c r="G1279"/>
  <c r="G1278"/>
  <c r="G1277"/>
  <c r="G1270"/>
  <c r="G1269"/>
  <c r="G1268"/>
  <c r="G1267"/>
  <c r="G1266"/>
  <c r="G1259"/>
  <c r="G1258"/>
  <c r="G1257"/>
  <c r="G1256"/>
  <c r="G1255"/>
  <c r="G1248"/>
  <c r="G1247"/>
  <c r="G1246"/>
  <c r="G1245"/>
  <c r="G1244"/>
  <c r="G1237"/>
  <c r="G1236"/>
  <c r="G1235"/>
  <c r="G1234"/>
  <c r="G1233"/>
  <c r="G1226"/>
  <c r="G1225"/>
  <c r="G1224"/>
  <c r="G1223"/>
  <c r="G1222"/>
  <c r="G1215"/>
  <c r="G1214"/>
  <c r="G1213"/>
  <c r="G1212"/>
  <c r="G1211"/>
  <c r="G1204"/>
  <c r="G1203"/>
  <c r="G1202"/>
  <c r="G1201"/>
  <c r="G1200"/>
  <c r="G1192"/>
  <c r="G1191"/>
  <c r="G1190"/>
  <c r="G1189"/>
  <c r="G1188"/>
  <c r="G1181"/>
  <c r="G1180"/>
  <c r="G1179"/>
  <c r="G1178"/>
  <c r="G1177"/>
  <c r="G1170"/>
  <c r="G1169"/>
  <c r="G1168"/>
  <c r="G1167"/>
  <c r="G1166"/>
  <c r="G1159"/>
  <c r="G1158"/>
  <c r="G1157"/>
  <c r="G1156"/>
  <c r="G1155"/>
  <c r="G1148"/>
  <c r="G1147"/>
  <c r="G1146"/>
  <c r="G1145"/>
  <c r="G1144"/>
  <c r="G1137"/>
  <c r="G1136"/>
  <c r="G1135"/>
  <c r="G1134"/>
  <c r="G1133"/>
  <c r="G1126"/>
  <c r="G1125"/>
  <c r="G1124"/>
  <c r="G1123"/>
  <c r="G1122"/>
  <c r="G1115"/>
  <c r="G1114"/>
  <c r="G1113"/>
  <c r="G1112"/>
  <c r="G1111"/>
  <c r="G1104"/>
  <c r="G1103"/>
  <c r="G1102"/>
  <c r="G1101"/>
  <c r="G1100"/>
  <c r="G1093"/>
  <c r="G1092"/>
  <c r="G1091"/>
  <c r="G1090"/>
  <c r="G1089"/>
  <c r="G1082"/>
  <c r="G1081"/>
  <c r="G1080"/>
  <c r="G1079"/>
  <c r="G1078"/>
  <c r="G1070"/>
  <c r="G1069"/>
  <c r="G1068"/>
  <c r="G1067"/>
  <c r="G1066"/>
  <c r="G1059"/>
  <c r="G1058"/>
  <c r="G1057"/>
  <c r="G1056"/>
  <c r="G1055"/>
  <c r="G1047"/>
  <c r="G1046"/>
  <c r="G1045"/>
  <c r="G1044"/>
  <c r="G1043"/>
  <c r="G1036"/>
  <c r="G1035"/>
  <c r="G1034"/>
  <c r="G1033"/>
  <c r="G1032"/>
  <c r="G1025"/>
  <c r="G1024"/>
  <c r="G1023"/>
  <c r="G1022"/>
  <c r="G1021"/>
  <c r="G1014"/>
  <c r="G1013"/>
  <c r="G1012"/>
  <c r="G1011"/>
  <c r="G1010"/>
  <c r="G1003"/>
  <c r="G1002"/>
  <c r="G1001"/>
  <c r="G1000"/>
  <c r="G999"/>
  <c r="G991"/>
  <c r="G990"/>
  <c r="G989"/>
  <c r="G988"/>
  <c r="G987"/>
  <c r="G980"/>
  <c r="G979"/>
  <c r="G978"/>
  <c r="G977"/>
  <c r="G976"/>
  <c r="C1325"/>
  <c r="C1324"/>
  <c r="C1323"/>
  <c r="C1322"/>
  <c r="C1321"/>
  <c r="C1314"/>
  <c r="C1313"/>
  <c r="C1312"/>
  <c r="C1311"/>
  <c r="C1310"/>
  <c r="C1303"/>
  <c r="C1302"/>
  <c r="C1301"/>
  <c r="C1300"/>
  <c r="C1299"/>
  <c r="C1292"/>
  <c r="C1291"/>
  <c r="C1290"/>
  <c r="C1289"/>
  <c r="C1288"/>
  <c r="C1281"/>
  <c r="C1280"/>
  <c r="C1279"/>
  <c r="C1278"/>
  <c r="C1277"/>
  <c r="C1270"/>
  <c r="C1269"/>
  <c r="C1268"/>
  <c r="C1267"/>
  <c r="C1266"/>
  <c r="C1259"/>
  <c r="C1258"/>
  <c r="C1257"/>
  <c r="C1256"/>
  <c r="C1255"/>
  <c r="C1248"/>
  <c r="C1247"/>
  <c r="C1246"/>
  <c r="C1245"/>
  <c r="C1244"/>
  <c r="C1237"/>
  <c r="C1236"/>
  <c r="C1235"/>
  <c r="C1234"/>
  <c r="C1233"/>
  <c r="C1226"/>
  <c r="C1225"/>
  <c r="C1224"/>
  <c r="C1223"/>
  <c r="C1222"/>
  <c r="C1215"/>
  <c r="C1214"/>
  <c r="C1213"/>
  <c r="C1212"/>
  <c r="C1211"/>
  <c r="C1204"/>
  <c r="C1203"/>
  <c r="C1202"/>
  <c r="C1201"/>
  <c r="C1200"/>
  <c r="C1192"/>
  <c r="C1191"/>
  <c r="C1190"/>
  <c r="C1189"/>
  <c r="C1188"/>
  <c r="C1181"/>
  <c r="C1180"/>
  <c r="C1179"/>
  <c r="C1178"/>
  <c r="C1177"/>
  <c r="C1170"/>
  <c r="C1169"/>
  <c r="C1168"/>
  <c r="C1167"/>
  <c r="C1166"/>
  <c r="C1159"/>
  <c r="C1158"/>
  <c r="C1157"/>
  <c r="C1156"/>
  <c r="C1155"/>
  <c r="C1148"/>
  <c r="C1147"/>
  <c r="C1146"/>
  <c r="C1145"/>
  <c r="C1144"/>
  <c r="C1137"/>
  <c r="C1136"/>
  <c r="C1135"/>
  <c r="C1134"/>
  <c r="C1133"/>
  <c r="C1126"/>
  <c r="C1125"/>
  <c r="C1124"/>
  <c r="C1123"/>
  <c r="C1122"/>
  <c r="C1115"/>
  <c r="C1114"/>
  <c r="C1113"/>
  <c r="C1112"/>
  <c r="C1111"/>
  <c r="C1104"/>
  <c r="C1103"/>
  <c r="C1102"/>
  <c r="C1101"/>
  <c r="C1100"/>
  <c r="C1093"/>
  <c r="C1092"/>
  <c r="C1091"/>
  <c r="C1090"/>
  <c r="C1089"/>
  <c r="C1082"/>
  <c r="C1081"/>
  <c r="C1080"/>
  <c r="C1079"/>
  <c r="C1078"/>
  <c r="C1070"/>
  <c r="C1069"/>
  <c r="C1068"/>
  <c r="C1067"/>
  <c r="C1066"/>
  <c r="C1059"/>
  <c r="C1058"/>
  <c r="C1057"/>
  <c r="C1056"/>
  <c r="C1055"/>
  <c r="C1047"/>
  <c r="C1046"/>
  <c r="C1045"/>
  <c r="C1044"/>
  <c r="C1043"/>
  <c r="C1036"/>
  <c r="C1035"/>
  <c r="C1034"/>
  <c r="C1033"/>
  <c r="C1032"/>
  <c r="C1025"/>
  <c r="C1024"/>
  <c r="C1023"/>
  <c r="C1022"/>
  <c r="C1021"/>
  <c r="C1014"/>
  <c r="C1013"/>
  <c r="C1012"/>
  <c r="C1011"/>
  <c r="C1010"/>
  <c r="C1003"/>
  <c r="C1002"/>
  <c r="C1001"/>
  <c r="C1000"/>
  <c r="C999"/>
  <c r="C991"/>
  <c r="C990"/>
  <c r="C989"/>
  <c r="C988"/>
  <c r="C987"/>
  <c r="C980"/>
  <c r="C979"/>
  <c r="C978"/>
  <c r="C977"/>
  <c r="C976"/>
  <c r="S1271"/>
  <c r="G1193"/>
  <c r="K1193"/>
  <c r="O1182"/>
  <c r="K1171"/>
  <c r="S1160"/>
  <c r="O1160"/>
  <c r="S1149"/>
  <c r="S1105"/>
  <c r="K1094"/>
  <c r="S1071"/>
  <c r="S1060"/>
  <c r="K1060"/>
  <c r="S1048"/>
  <c r="K1037"/>
  <c r="S1026"/>
  <c r="S1015"/>
  <c r="C1333"/>
  <c r="C1334"/>
  <c r="C1335"/>
  <c r="C1336"/>
  <c r="C1337"/>
  <c r="C1338"/>
  <c r="C1339"/>
  <c r="C1340"/>
  <c r="C1341"/>
  <c r="C1342"/>
  <c r="C1343"/>
  <c r="C1344"/>
  <c r="C1345"/>
  <c r="C1442"/>
  <c r="C1443"/>
  <c r="C1560"/>
  <c r="C1561"/>
  <c r="C1562"/>
  <c r="C1563"/>
  <c r="C1564"/>
  <c r="C1628"/>
  <c r="C1629"/>
  <c r="C1630"/>
  <c r="C1631"/>
  <c r="C1632"/>
  <c r="C1633"/>
  <c r="C1634"/>
  <c r="C1635"/>
  <c r="C1636"/>
  <c r="AB1704" l="1"/>
  <c r="H800" i="18"/>
  <c r="AR1708" i="15"/>
  <c r="H855" i="18"/>
  <c r="AR1706" i="15"/>
  <c r="AR1704"/>
  <c r="AF235" i="18"/>
  <c r="AV1708" i="15"/>
  <c r="AR1710"/>
  <c r="AR1707"/>
  <c r="AR1709"/>
  <c r="AR1705"/>
  <c r="AR1711"/>
  <c r="AV1710"/>
  <c r="AB1710"/>
  <c r="AB1708"/>
  <c r="D766" i="18"/>
  <c r="L733"/>
  <c r="AB1711" i="15"/>
  <c r="AB1709"/>
  <c r="AN235" i="18"/>
  <c r="AV1704" i="15"/>
  <c r="AV1711"/>
  <c r="AV1706"/>
  <c r="AB1712"/>
  <c r="AV1705"/>
  <c r="AV1712"/>
  <c r="AB1705"/>
  <c r="AB1706"/>
  <c r="AV1709"/>
  <c r="H291" i="18"/>
  <c r="L700"/>
  <c r="T755"/>
  <c r="H833"/>
  <c r="P822"/>
  <c r="AB1694" i="15"/>
  <c r="AB1697"/>
  <c r="AB1696"/>
  <c r="K1610"/>
  <c r="AQ1610"/>
  <c r="AR1607" s="1"/>
  <c r="X1674"/>
  <c r="AB1690"/>
  <c r="G1599"/>
  <c r="H1597" s="1"/>
  <c r="P1689"/>
  <c r="T1689"/>
  <c r="T1696"/>
  <c r="P1680"/>
  <c r="T1690"/>
  <c r="T1697"/>
  <c r="T1691"/>
  <c r="AB1689"/>
  <c r="T1692"/>
  <c r="T1695"/>
  <c r="T1694"/>
  <c r="AB1695"/>
  <c r="T1675"/>
  <c r="AB1693"/>
  <c r="H1682"/>
  <c r="H1674"/>
  <c r="P1674"/>
  <c r="H1678"/>
  <c r="AF1691"/>
  <c r="P1681"/>
  <c r="P1676"/>
  <c r="P1679"/>
  <c r="O1599"/>
  <c r="P1595" s="1"/>
  <c r="T678" i="18"/>
  <c r="AF1689" i="15"/>
  <c r="AF1692"/>
  <c r="H1697"/>
  <c r="P1677"/>
  <c r="P1675"/>
  <c r="P1682"/>
  <c r="T733" i="18"/>
  <c r="AN1691" i="15"/>
  <c r="D1695"/>
  <c r="T1674"/>
  <c r="AJ1708"/>
  <c r="D1708"/>
  <c r="AN1695"/>
  <c r="AF1697"/>
  <c r="D1696"/>
  <c r="H1675"/>
  <c r="X1678"/>
  <c r="D1666"/>
  <c r="AJ1707"/>
  <c r="D1707"/>
  <c r="AN1694"/>
  <c r="AF1696"/>
  <c r="P1692"/>
  <c r="H1690"/>
  <c r="L1681"/>
  <c r="AJ1710"/>
  <c r="D1706"/>
  <c r="AN1693"/>
  <c r="AF1695"/>
  <c r="X1689"/>
  <c r="L1692"/>
  <c r="D1694"/>
  <c r="X1681"/>
  <c r="L1680"/>
  <c r="D1682"/>
  <c r="L1711"/>
  <c r="AR1695"/>
  <c r="AJ1697"/>
  <c r="AF1690"/>
  <c r="P1690"/>
  <c r="H1692"/>
  <c r="AB1679"/>
  <c r="T1681"/>
  <c r="H1680"/>
  <c r="H1663"/>
  <c r="X1691"/>
  <c r="H1691"/>
  <c r="X1679"/>
  <c r="L1674"/>
  <c r="H1662"/>
  <c r="D1691"/>
  <c r="H1661"/>
  <c r="AJ1704"/>
  <c r="D1704"/>
  <c r="X1695"/>
  <c r="AB1678"/>
  <c r="D1676"/>
  <c r="D1678"/>
  <c r="L1709"/>
  <c r="AR1697"/>
  <c r="AN1690"/>
  <c r="L1693"/>
  <c r="AJ1706"/>
  <c r="AR1696"/>
  <c r="AN1689"/>
  <c r="P1695"/>
  <c r="D1690"/>
  <c r="X1677"/>
  <c r="L1676"/>
  <c r="H1660"/>
  <c r="L1707"/>
  <c r="AR1691"/>
  <c r="AJ1693"/>
  <c r="X1696"/>
  <c r="L1695"/>
  <c r="D1697"/>
  <c r="AB1675"/>
  <c r="T1677"/>
  <c r="H1676"/>
  <c r="D1664"/>
  <c r="P1697"/>
  <c r="D1692"/>
  <c r="T1680"/>
  <c r="H1679"/>
  <c r="D1667"/>
  <c r="X1682"/>
  <c r="D1662"/>
  <c r="C1621"/>
  <c r="D1618" s="1"/>
  <c r="L1710"/>
  <c r="AR1694"/>
  <c r="AJ1696"/>
  <c r="P1693"/>
  <c r="X1675"/>
  <c r="D1659"/>
  <c r="D1661"/>
  <c r="L1705"/>
  <c r="AR1693"/>
  <c r="AJ1695"/>
  <c r="X1694"/>
  <c r="L1689"/>
  <c r="AB1677"/>
  <c r="D1675"/>
  <c r="AR1692"/>
  <c r="AJ1694"/>
  <c r="X1697"/>
  <c r="P1691"/>
  <c r="H1693"/>
  <c r="AB1680"/>
  <c r="T1682"/>
  <c r="H1681"/>
  <c r="AJ1709"/>
  <c r="D1709"/>
  <c r="AN1696"/>
  <c r="AJ1689"/>
  <c r="X1692"/>
  <c r="L1691"/>
  <c r="D1693"/>
  <c r="X1680"/>
  <c r="L1679"/>
  <c r="D1681"/>
  <c r="D1660"/>
  <c r="L1694"/>
  <c r="AB1682"/>
  <c r="T1676"/>
  <c r="D1680"/>
  <c r="D1663"/>
  <c r="L1677"/>
  <c r="H1664"/>
  <c r="L1708"/>
  <c r="L1712"/>
  <c r="H1659"/>
  <c r="AJ1712"/>
  <c r="L1706"/>
  <c r="AR1690"/>
  <c r="AJ1692"/>
  <c r="L1690"/>
  <c r="L1678"/>
  <c r="L1697"/>
  <c r="H1665"/>
  <c r="AJ1711"/>
  <c r="D1711"/>
  <c r="AJ1691"/>
  <c r="X1690"/>
  <c r="H1694"/>
  <c r="T1679"/>
  <c r="D1674"/>
  <c r="D1710"/>
  <c r="AN1697"/>
  <c r="H1689"/>
  <c r="AB1676"/>
  <c r="D1705"/>
  <c r="AF1694"/>
  <c r="P1694"/>
  <c r="H1696"/>
  <c r="L1675"/>
  <c r="D1677"/>
  <c r="AB1674"/>
  <c r="H1666"/>
  <c r="L766" i="18"/>
  <c r="D700"/>
  <c r="D921"/>
  <c r="T722"/>
  <c r="L888"/>
  <c r="AV235"/>
  <c r="D514"/>
  <c r="L689"/>
  <c r="L722"/>
  <c r="H777"/>
  <c r="T877"/>
  <c r="X235"/>
  <c r="P711"/>
  <c r="H766"/>
  <c r="T711"/>
  <c r="D733"/>
  <c r="H822"/>
  <c r="P235"/>
  <c r="L576"/>
  <c r="L666"/>
  <c r="L678"/>
  <c r="L621"/>
  <c r="L788"/>
  <c r="L744"/>
  <c r="P844"/>
  <c r="T899"/>
  <c r="P788"/>
  <c r="T744"/>
  <c r="L632"/>
  <c r="T788"/>
  <c r="L550"/>
  <c r="D666"/>
  <c r="T550"/>
  <c r="H722"/>
  <c r="D621"/>
  <c r="P866"/>
  <c r="P643"/>
  <c r="D532"/>
  <c r="T700"/>
  <c r="L800"/>
  <c r="P766"/>
  <c r="P722"/>
  <c r="P621"/>
  <c r="H632"/>
  <c r="H666"/>
  <c r="P599"/>
  <c r="L811"/>
  <c r="P755"/>
  <c r="L866"/>
  <c r="T888"/>
  <c r="H599"/>
  <c r="T833"/>
  <c r="H888"/>
  <c r="T666"/>
  <c r="H496"/>
  <c r="P655"/>
  <c r="P632"/>
  <c r="D599"/>
  <c r="D788"/>
  <c r="D655"/>
  <c r="L599"/>
  <c r="D576"/>
  <c r="D777"/>
  <c r="P587"/>
  <c r="T587"/>
  <c r="D888"/>
  <c r="T643"/>
  <c r="H678"/>
  <c r="T599"/>
  <c r="D610"/>
  <c r="P666"/>
  <c r="X532"/>
  <c r="AF550"/>
  <c r="D822"/>
  <c r="H587"/>
  <c r="H655"/>
  <c r="T632"/>
  <c r="D678"/>
  <c r="H755"/>
  <c r="L711"/>
  <c r="L844"/>
  <c r="D866"/>
  <c r="T800"/>
  <c r="T855"/>
  <c r="P744"/>
  <c r="T811"/>
  <c r="T866"/>
  <c r="L921"/>
  <c r="P678"/>
  <c r="D689"/>
  <c r="H733"/>
  <c r="H700"/>
  <c r="H576"/>
  <c r="H744"/>
  <c r="P610"/>
  <c r="P733"/>
  <c r="D632"/>
  <c r="H610"/>
  <c r="L822"/>
  <c r="D844"/>
  <c r="H921"/>
  <c r="P777"/>
  <c r="D800"/>
  <c r="L833"/>
  <c r="H844"/>
  <c r="D833"/>
  <c r="D855"/>
  <c r="H877"/>
  <c r="AF532"/>
  <c r="D550"/>
  <c r="H689"/>
  <c r="L610"/>
  <c r="P689"/>
  <c r="T844"/>
  <c r="T576"/>
  <c r="P700"/>
  <c r="L655"/>
  <c r="T822"/>
  <c r="D587"/>
  <c r="P576"/>
  <c r="H621"/>
  <c r="D722"/>
  <c r="T610"/>
  <c r="T621"/>
  <c r="D877"/>
  <c r="H910"/>
  <c r="T777"/>
  <c r="P855"/>
  <c r="P877"/>
  <c r="T921"/>
  <c r="L587"/>
  <c r="H711"/>
  <c r="H811"/>
  <c r="P921"/>
  <c r="L777"/>
  <c r="L855"/>
  <c r="P899"/>
  <c r="AB550"/>
  <c r="T655"/>
  <c r="P888"/>
  <c r="D910"/>
  <c r="D811"/>
  <c r="L643"/>
  <c r="D643"/>
  <c r="H643"/>
  <c r="X550"/>
  <c r="AN532"/>
  <c r="P532"/>
  <c r="AJ550"/>
  <c r="AJ532"/>
  <c r="D496"/>
  <c r="AB514"/>
  <c r="P514"/>
  <c r="H514"/>
  <c r="L514"/>
  <c r="L532"/>
  <c r="AR532"/>
  <c r="AR550"/>
  <c r="T514"/>
  <c r="T532"/>
  <c r="AN550"/>
  <c r="P550"/>
  <c r="H532"/>
  <c r="X514"/>
  <c r="AV550"/>
  <c r="AB532"/>
  <c r="H550"/>
  <c r="H361"/>
  <c r="AJ403"/>
  <c r="AF389"/>
  <c r="AN403"/>
  <c r="D426"/>
  <c r="AB448"/>
  <c r="T389"/>
  <c r="H437"/>
  <c r="T375"/>
  <c r="AN448"/>
  <c r="T437"/>
  <c r="AF459"/>
  <c r="AR389"/>
  <c r="H426"/>
  <c r="AF448"/>
  <c r="H389"/>
  <c r="AB375"/>
  <c r="AB437"/>
  <c r="AN459"/>
  <c r="X448"/>
  <c r="L389"/>
  <c r="AB459"/>
  <c r="H224"/>
  <c r="X403"/>
  <c r="AR403"/>
  <c r="AB403"/>
  <c r="H403"/>
  <c r="P459"/>
  <c r="AJ389"/>
  <c r="L375"/>
  <c r="AV459"/>
  <c r="AJ459"/>
  <c r="L437"/>
  <c r="H448"/>
  <c r="X437"/>
  <c r="D448"/>
  <c r="AR459"/>
  <c r="H459"/>
  <c r="T459"/>
  <c r="L448"/>
  <c r="D459"/>
  <c r="T448"/>
  <c r="P448"/>
  <c r="X459"/>
  <c r="D437"/>
  <c r="AR448"/>
  <c r="P437"/>
  <c r="AJ448"/>
  <c r="L459"/>
  <c r="AF403"/>
  <c r="D375"/>
  <c r="AB389"/>
  <c r="D403"/>
  <c r="D389"/>
  <c r="D361"/>
  <c r="AN389"/>
  <c r="X375"/>
  <c r="AV403"/>
  <c r="H375"/>
  <c r="T403"/>
  <c r="P375"/>
  <c r="X389"/>
  <c r="P389"/>
  <c r="L403"/>
  <c r="P403"/>
  <c r="H269"/>
  <c r="P280"/>
  <c r="AB213"/>
  <c r="L224"/>
  <c r="X280"/>
  <c r="AF280"/>
  <c r="AN280"/>
  <c r="AF224"/>
  <c r="AR332"/>
  <c r="P224"/>
  <c r="AJ280"/>
  <c r="L280"/>
  <c r="L291"/>
  <c r="AF291"/>
  <c r="L332"/>
  <c r="P213"/>
  <c r="AB332"/>
  <c r="AV291"/>
  <c r="AJ291"/>
  <c r="L269"/>
  <c r="AJ235"/>
  <c r="T224"/>
  <c r="D280"/>
  <c r="T280"/>
  <c r="AB291"/>
  <c r="H280"/>
  <c r="D269"/>
  <c r="X291"/>
  <c r="AR291"/>
  <c r="P291"/>
  <c r="T269"/>
  <c r="AN224"/>
  <c r="X213"/>
  <c r="P269"/>
  <c r="T291"/>
  <c r="D213"/>
  <c r="AB269"/>
  <c r="AR235"/>
  <c r="T235"/>
  <c r="D291"/>
  <c r="X269"/>
  <c r="H258"/>
  <c r="AB280"/>
  <c r="D258"/>
  <c r="AN291"/>
  <c r="AR280"/>
  <c r="H202"/>
  <c r="H213"/>
  <c r="D202"/>
  <c r="T213"/>
  <c r="L235"/>
  <c r="X224"/>
  <c r="D224"/>
  <c r="L213"/>
  <c r="AB235"/>
  <c r="AJ224"/>
  <c r="AR224"/>
  <c r="AB224"/>
  <c r="D235"/>
  <c r="AF1710" i="15"/>
  <c r="AF1706"/>
  <c r="AF1711"/>
  <c r="AF1707"/>
  <c r="AF1712"/>
  <c r="AF1708"/>
  <c r="AF1709"/>
  <c r="AF1705"/>
  <c r="T1711"/>
  <c r="T1707"/>
  <c r="T1712"/>
  <c r="T1708"/>
  <c r="T1709"/>
  <c r="T1710"/>
  <c r="T1706"/>
  <c r="T1704"/>
  <c r="X1712"/>
  <c r="X1708"/>
  <c r="X1704"/>
  <c r="X1709"/>
  <c r="X1705"/>
  <c r="X1710"/>
  <c r="X1706"/>
  <c r="X1711"/>
  <c r="X1707"/>
  <c r="T1705"/>
  <c r="P1710"/>
  <c r="P1706"/>
  <c r="P1711"/>
  <c r="P1707"/>
  <c r="P1712"/>
  <c r="P1708"/>
  <c r="P1709"/>
  <c r="P1705"/>
  <c r="AF1704"/>
  <c r="AN1712"/>
  <c r="AN1708"/>
  <c r="AN1704"/>
  <c r="AN1709"/>
  <c r="AN1705"/>
  <c r="AN1710"/>
  <c r="AN1706"/>
  <c r="AN1711"/>
  <c r="AN1707"/>
  <c r="H1712"/>
  <c r="H1708"/>
  <c r="H1704"/>
  <c r="H1709"/>
  <c r="H1705"/>
  <c r="H1710"/>
  <c r="H1706"/>
  <c r="H1711"/>
  <c r="H1707"/>
  <c r="P1704"/>
  <c r="G1149"/>
  <c r="H1146" s="1"/>
  <c r="G1216"/>
  <c r="H1214" s="1"/>
  <c r="AA1527"/>
  <c r="AB1526" s="1"/>
  <c r="H1594"/>
  <c r="S1599"/>
  <c r="T1596" s="1"/>
  <c r="O1610"/>
  <c r="P1608" s="1"/>
  <c r="AE1610"/>
  <c r="AF1609" s="1"/>
  <c r="G1588"/>
  <c r="H1587" s="1"/>
  <c r="W1599"/>
  <c r="X1597" s="1"/>
  <c r="S1610"/>
  <c r="T1608" s="1"/>
  <c r="AU1621"/>
  <c r="AV1620" s="1"/>
  <c r="K1599"/>
  <c r="L1594" s="1"/>
  <c r="AA1599"/>
  <c r="W1610"/>
  <c r="X1607" s="1"/>
  <c r="AM1610"/>
  <c r="AN1608" s="1"/>
  <c r="K1621"/>
  <c r="L1616" s="1"/>
  <c r="AQ1621"/>
  <c r="AR1616" s="1"/>
  <c r="AA1621"/>
  <c r="S1621"/>
  <c r="T1617" s="1"/>
  <c r="AI1621"/>
  <c r="AJ1620" s="1"/>
  <c r="G1621"/>
  <c r="H1616" s="1"/>
  <c r="O1621"/>
  <c r="P1617" s="1"/>
  <c r="W1621"/>
  <c r="X1616" s="1"/>
  <c r="AE1621"/>
  <c r="AM1621"/>
  <c r="AA1610"/>
  <c r="AB1607" s="1"/>
  <c r="L1606"/>
  <c r="L1609"/>
  <c r="L1608"/>
  <c r="L1605"/>
  <c r="G1610"/>
  <c r="H1608" s="1"/>
  <c r="C1610"/>
  <c r="D1608" s="1"/>
  <c r="L1607"/>
  <c r="AI1610"/>
  <c r="C1599"/>
  <c r="D1598" s="1"/>
  <c r="C1588"/>
  <c r="D1585" s="1"/>
  <c r="G1514"/>
  <c r="O1527"/>
  <c r="P1521" s="1"/>
  <c r="C1553"/>
  <c r="D1550" s="1"/>
  <c r="AI1553"/>
  <c r="AJ1546" s="1"/>
  <c r="C1205"/>
  <c r="D1202" s="1"/>
  <c r="C1452"/>
  <c r="D1450" s="1"/>
  <c r="C1490"/>
  <c r="G1527"/>
  <c r="H1523" s="1"/>
  <c r="W1527"/>
  <c r="X1525" s="1"/>
  <c r="S1527"/>
  <c r="T1523" s="1"/>
  <c r="AM1540"/>
  <c r="AN1534" s="1"/>
  <c r="G1540"/>
  <c r="H1535" s="1"/>
  <c r="W1540"/>
  <c r="X1535" s="1"/>
  <c r="K1527"/>
  <c r="L1526" s="1"/>
  <c r="C1540"/>
  <c r="D1534" s="1"/>
  <c r="AI1540"/>
  <c r="AJ1534" s="1"/>
  <c r="AU1553"/>
  <c r="AV1548" s="1"/>
  <c r="K1553"/>
  <c r="L1549" s="1"/>
  <c r="AQ1553"/>
  <c r="AR1546" s="1"/>
  <c r="S1553"/>
  <c r="AA1553"/>
  <c r="G1553"/>
  <c r="H1546" s="1"/>
  <c r="O1553"/>
  <c r="W1553"/>
  <c r="X1546" s="1"/>
  <c r="AE1553"/>
  <c r="AM1553"/>
  <c r="AQ1540"/>
  <c r="AE1540"/>
  <c r="AF1536" s="1"/>
  <c r="AA1540"/>
  <c r="AB1533" s="1"/>
  <c r="O1540"/>
  <c r="P1538" s="1"/>
  <c r="S1540"/>
  <c r="T1533" s="1"/>
  <c r="K1540"/>
  <c r="L1533" s="1"/>
  <c r="C1527"/>
  <c r="D1522" s="1"/>
  <c r="C1260"/>
  <c r="D1257" s="1"/>
  <c r="W1416"/>
  <c r="X1415" s="1"/>
  <c r="G1416"/>
  <c r="H1415" s="1"/>
  <c r="AM1416"/>
  <c r="AN1413" s="1"/>
  <c r="G1378"/>
  <c r="AI1435"/>
  <c r="AJ1432" s="1"/>
  <c r="C1460"/>
  <c r="D1459" s="1"/>
  <c r="K1460"/>
  <c r="L1459" s="1"/>
  <c r="S1460"/>
  <c r="T1458" s="1"/>
  <c r="AA1460"/>
  <c r="AB1458" s="1"/>
  <c r="AB1460" s="1"/>
  <c r="G1468"/>
  <c r="H1466" s="1"/>
  <c r="O1468"/>
  <c r="P1467" s="1"/>
  <c r="W1468"/>
  <c r="X1467" s="1"/>
  <c r="AE1468"/>
  <c r="AF1467" s="1"/>
  <c r="AM1468"/>
  <c r="AN1467" s="1"/>
  <c r="C1476"/>
  <c r="D1474" s="1"/>
  <c r="K1476"/>
  <c r="L1474" s="1"/>
  <c r="S1476"/>
  <c r="T1475" s="1"/>
  <c r="AA1476"/>
  <c r="AB1474" s="1"/>
  <c r="AI1476"/>
  <c r="AJ1475" s="1"/>
  <c r="AQ1476"/>
  <c r="AR1474" s="1"/>
  <c r="G1452"/>
  <c r="H1451" s="1"/>
  <c r="G1460"/>
  <c r="H1459" s="1"/>
  <c r="O1460"/>
  <c r="P1458" s="1"/>
  <c r="W1460"/>
  <c r="X1458" s="1"/>
  <c r="C1468"/>
  <c r="D1467" s="1"/>
  <c r="K1468"/>
  <c r="L1466" s="1"/>
  <c r="S1468"/>
  <c r="T1467" s="1"/>
  <c r="AA1468"/>
  <c r="AB1466" s="1"/>
  <c r="AI1468"/>
  <c r="AJ1467" s="1"/>
  <c r="AQ1468"/>
  <c r="AR1466" s="1"/>
  <c r="G1476"/>
  <c r="H1475" s="1"/>
  <c r="O1476"/>
  <c r="P1474" s="1"/>
  <c r="W1476"/>
  <c r="X1474" s="1"/>
  <c r="AE1476"/>
  <c r="AF1475" s="1"/>
  <c r="AM1476"/>
  <c r="AN1475" s="1"/>
  <c r="AU1476"/>
  <c r="C1026"/>
  <c r="D1021" s="1"/>
  <c r="C1048"/>
  <c r="D1044" s="1"/>
  <c r="C1071"/>
  <c r="D1068" s="1"/>
  <c r="C1105"/>
  <c r="D1101" s="1"/>
  <c r="C1216"/>
  <c r="D1212" s="1"/>
  <c r="C1238"/>
  <c r="D1233" s="1"/>
  <c r="C1249"/>
  <c r="D1246" s="1"/>
  <c r="S1435"/>
  <c r="T1433" s="1"/>
  <c r="AI1416"/>
  <c r="AJ1414" s="1"/>
  <c r="AA1416"/>
  <c r="AB1406" s="1"/>
  <c r="AQ1416"/>
  <c r="AR1406" s="1"/>
  <c r="AE1416"/>
  <c r="AF1411" s="1"/>
  <c r="AJ1405"/>
  <c r="C1378"/>
  <c r="H1377" s="1"/>
  <c r="K1397"/>
  <c r="L1396" s="1"/>
  <c r="S1397"/>
  <c r="T1387" s="1"/>
  <c r="S1416"/>
  <c r="T1414" s="1"/>
  <c r="C1416"/>
  <c r="D1414" s="1"/>
  <c r="G1397"/>
  <c r="H1389" s="1"/>
  <c r="O1397"/>
  <c r="P1393" s="1"/>
  <c r="W1397"/>
  <c r="X1393" s="1"/>
  <c r="AA1435"/>
  <c r="AB1431" s="1"/>
  <c r="AU1435"/>
  <c r="AV1422" s="1"/>
  <c r="AQ1435"/>
  <c r="AR1423" s="1"/>
  <c r="K1435"/>
  <c r="L1429" s="1"/>
  <c r="C1435"/>
  <c r="D1430" s="1"/>
  <c r="G1435"/>
  <c r="H1422" s="1"/>
  <c r="O1435"/>
  <c r="W1435"/>
  <c r="AE1435"/>
  <c r="AM1435"/>
  <c r="O1416"/>
  <c r="P1415" s="1"/>
  <c r="K1416"/>
  <c r="L1406" s="1"/>
  <c r="AA1397"/>
  <c r="AB1392" s="1"/>
  <c r="C1397"/>
  <c r="D1389" s="1"/>
  <c r="C1004"/>
  <c r="D1000" s="1"/>
  <c r="C992"/>
  <c r="D989" s="1"/>
  <c r="C1037"/>
  <c r="D1034" s="1"/>
  <c r="C1060"/>
  <c r="D1058" s="1"/>
  <c r="C1094"/>
  <c r="D1089" s="1"/>
  <c r="H1191"/>
  <c r="L1033"/>
  <c r="L1058"/>
  <c r="L1089"/>
  <c r="L1093"/>
  <c r="L1167"/>
  <c r="L1191"/>
  <c r="P1157"/>
  <c r="P1177"/>
  <c r="P1181"/>
  <c r="T1013"/>
  <c r="T1023"/>
  <c r="T1043"/>
  <c r="T1047"/>
  <c r="H1188"/>
  <c r="H1192"/>
  <c r="L1034"/>
  <c r="L1055"/>
  <c r="L1059"/>
  <c r="L1090"/>
  <c r="L1168"/>
  <c r="L1188"/>
  <c r="L1192"/>
  <c r="P1158"/>
  <c r="P1178"/>
  <c r="T1010"/>
  <c r="T1014"/>
  <c r="T1024"/>
  <c r="T1044"/>
  <c r="T1055"/>
  <c r="T1144"/>
  <c r="H1189"/>
  <c r="L1035"/>
  <c r="L1056"/>
  <c r="L1091"/>
  <c r="L1169"/>
  <c r="L1189"/>
  <c r="P1155"/>
  <c r="P1159"/>
  <c r="P1179"/>
  <c r="T1011"/>
  <c r="T1021"/>
  <c r="T1025"/>
  <c r="T1045"/>
  <c r="T1056"/>
  <c r="H1190"/>
  <c r="L1032"/>
  <c r="L1036"/>
  <c r="L1057"/>
  <c r="L1092"/>
  <c r="L1166"/>
  <c r="L1170"/>
  <c r="L1190"/>
  <c r="P1156"/>
  <c r="P1180"/>
  <c r="T1012"/>
  <c r="T1022"/>
  <c r="T1046"/>
  <c r="T1057"/>
  <c r="T1067"/>
  <c r="T1102"/>
  <c r="T1058"/>
  <c r="T1068"/>
  <c r="T1103"/>
  <c r="T1147"/>
  <c r="T1157"/>
  <c r="T1266"/>
  <c r="T1270"/>
  <c r="S1004"/>
  <c r="T999" s="1"/>
  <c r="T1059"/>
  <c r="T1069"/>
  <c r="T1100"/>
  <c r="T1104"/>
  <c r="T1148"/>
  <c r="T1158"/>
  <c r="T1267"/>
  <c r="S981"/>
  <c r="T979" s="1"/>
  <c r="T1066"/>
  <c r="T1070"/>
  <c r="T1101"/>
  <c r="T1145"/>
  <c r="T1155"/>
  <c r="T1159"/>
  <c r="T1268"/>
  <c r="T1146"/>
  <c r="T1156"/>
  <c r="T1269"/>
  <c r="L1160"/>
  <c r="L1282"/>
  <c r="C1444"/>
  <c r="D1443" s="1"/>
  <c r="K992"/>
  <c r="L988" s="1"/>
  <c r="K1004"/>
  <c r="L999" s="1"/>
  <c r="K1015"/>
  <c r="L1013" s="1"/>
  <c r="C981"/>
  <c r="D978" s="1"/>
  <c r="K1048"/>
  <c r="L1047" s="1"/>
  <c r="K1160"/>
  <c r="S1094"/>
  <c r="T1090" s="1"/>
  <c r="C1149"/>
  <c r="D1144" s="1"/>
  <c r="G1171"/>
  <c r="H1167" s="1"/>
  <c r="C1182"/>
  <c r="D1177" s="1"/>
  <c r="K1083"/>
  <c r="L1082" s="1"/>
  <c r="S1171"/>
  <c r="T1166" s="1"/>
  <c r="C1171"/>
  <c r="D1167" s="1"/>
  <c r="C1193"/>
  <c r="D1191" s="1"/>
  <c r="C1083"/>
  <c r="D1082" s="1"/>
  <c r="K1182"/>
  <c r="L1179" s="1"/>
  <c r="C1227"/>
  <c r="D1226" s="1"/>
  <c r="K1238"/>
  <c r="L1236" s="1"/>
  <c r="S1293"/>
  <c r="T1288" s="1"/>
  <c r="S1216"/>
  <c r="T1213" s="1"/>
  <c r="K1260"/>
  <c r="L1258" s="1"/>
  <c r="K1282"/>
  <c r="S1205"/>
  <c r="T1201" s="1"/>
  <c r="S1227"/>
  <c r="T1223" s="1"/>
  <c r="S1238"/>
  <c r="T1236" s="1"/>
  <c r="K1249"/>
  <c r="L1248" s="1"/>
  <c r="S1249"/>
  <c r="T1248" s="1"/>
  <c r="G1260"/>
  <c r="H1259" s="1"/>
  <c r="K1271"/>
  <c r="L1270" s="1"/>
  <c r="S1182"/>
  <c r="T1181" s="1"/>
  <c r="S1193"/>
  <c r="T1191" s="1"/>
  <c r="K1205"/>
  <c r="L1202" s="1"/>
  <c r="O1205"/>
  <c r="P1200" s="1"/>
  <c r="K1216"/>
  <c r="L1214" s="1"/>
  <c r="K1227"/>
  <c r="L1224" s="1"/>
  <c r="O1227"/>
  <c r="P1223" s="1"/>
  <c r="S1260"/>
  <c r="T1258" s="1"/>
  <c r="K981"/>
  <c r="L978" s="1"/>
  <c r="S992"/>
  <c r="T989" s="1"/>
  <c r="G1004"/>
  <c r="H999" s="1"/>
  <c r="C1015"/>
  <c r="D1010" s="1"/>
  <c r="O1015"/>
  <c r="P1010" s="1"/>
  <c r="K1026"/>
  <c r="L1021" s="1"/>
  <c r="S1037"/>
  <c r="T1033" s="1"/>
  <c r="G1048"/>
  <c r="H1047" s="1"/>
  <c r="O1060"/>
  <c r="P1055" s="1"/>
  <c r="K1071"/>
  <c r="L1066" s="1"/>
  <c r="S1083"/>
  <c r="T1078" s="1"/>
  <c r="G1094"/>
  <c r="H1089" s="1"/>
  <c r="K1105"/>
  <c r="L1100" s="1"/>
  <c r="C1116"/>
  <c r="D1111" s="1"/>
  <c r="S1116"/>
  <c r="T1112" s="1"/>
  <c r="K1127"/>
  <c r="L1123" s="1"/>
  <c r="G1138"/>
  <c r="H1133" s="1"/>
  <c r="O981"/>
  <c r="P976" s="1"/>
  <c r="G1015"/>
  <c r="H1013" s="1"/>
  <c r="O1026"/>
  <c r="P1021" s="1"/>
  <c r="G1060"/>
  <c r="H1055" s="1"/>
  <c r="O1071"/>
  <c r="P1068" s="1"/>
  <c r="O1105"/>
  <c r="P1103" s="1"/>
  <c r="G1116"/>
  <c r="H1111" s="1"/>
  <c r="O1127"/>
  <c r="P1124" s="1"/>
  <c r="K1138"/>
  <c r="L1133" s="1"/>
  <c r="G981"/>
  <c r="H978" s="1"/>
  <c r="O992"/>
  <c r="P991" s="1"/>
  <c r="G1026"/>
  <c r="H1021" s="1"/>
  <c r="O1037"/>
  <c r="P1033" s="1"/>
  <c r="G1071"/>
  <c r="H1066" s="1"/>
  <c r="O1083"/>
  <c r="P1080" s="1"/>
  <c r="K1116"/>
  <c r="L1111" s="1"/>
  <c r="C1127"/>
  <c r="D1123" s="1"/>
  <c r="S1127"/>
  <c r="T1124" s="1"/>
  <c r="O1138"/>
  <c r="P1137" s="1"/>
  <c r="G992"/>
  <c r="H988" s="1"/>
  <c r="O1004"/>
  <c r="P999" s="1"/>
  <c r="G1037"/>
  <c r="H1033" s="1"/>
  <c r="O1048"/>
  <c r="P1044" s="1"/>
  <c r="G1083"/>
  <c r="H1082" s="1"/>
  <c r="O1094"/>
  <c r="P1090" s="1"/>
  <c r="G1105"/>
  <c r="H1100" s="1"/>
  <c r="O1116"/>
  <c r="P1114" s="1"/>
  <c r="G1127"/>
  <c r="H1123" s="1"/>
  <c r="C1138"/>
  <c r="D1133" s="1"/>
  <c r="S1138"/>
  <c r="T1134" s="1"/>
  <c r="G1182"/>
  <c r="H1177" s="1"/>
  <c r="O1193"/>
  <c r="P1188" s="1"/>
  <c r="G1227"/>
  <c r="H1226" s="1"/>
  <c r="O1238"/>
  <c r="P1233" s="1"/>
  <c r="O1304"/>
  <c r="P1301" s="1"/>
  <c r="K1304"/>
  <c r="L1301" s="1"/>
  <c r="K1149"/>
  <c r="L1144" s="1"/>
  <c r="C1160"/>
  <c r="D1157" s="1"/>
  <c r="G1238"/>
  <c r="H1233" s="1"/>
  <c r="O1249"/>
  <c r="P1246" s="1"/>
  <c r="C1271"/>
  <c r="D1266" s="1"/>
  <c r="G1271"/>
  <c r="H1266" s="1"/>
  <c r="O1149"/>
  <c r="P1148" s="1"/>
  <c r="G1160"/>
  <c r="H1157" s="1"/>
  <c r="O1171"/>
  <c r="P1170" s="1"/>
  <c r="G1205"/>
  <c r="H1200" s="1"/>
  <c r="O1216"/>
  <c r="P1212" s="1"/>
  <c r="G1249"/>
  <c r="H1244" s="1"/>
  <c r="O1260"/>
  <c r="P1257" s="1"/>
  <c r="O1271"/>
  <c r="P1267" s="1"/>
  <c r="C1282"/>
  <c r="D1277" s="1"/>
  <c r="O1282"/>
  <c r="P1280" s="1"/>
  <c r="G1293"/>
  <c r="H1288" s="1"/>
  <c r="C1293"/>
  <c r="D1288" s="1"/>
  <c r="C1315"/>
  <c r="D1310" s="1"/>
  <c r="S1315"/>
  <c r="T1310" s="1"/>
  <c r="G1315"/>
  <c r="H1310" s="1"/>
  <c r="C1326"/>
  <c r="D1321" s="1"/>
  <c r="S1326"/>
  <c r="T1321" s="1"/>
  <c r="S1282"/>
  <c r="T1280" s="1"/>
  <c r="K1293"/>
  <c r="L1291" s="1"/>
  <c r="C1304"/>
  <c r="D1300" s="1"/>
  <c r="S1304"/>
  <c r="T1302" s="1"/>
  <c r="K1315"/>
  <c r="L1314" s="1"/>
  <c r="G1326"/>
  <c r="H1321" s="1"/>
  <c r="G1282"/>
  <c r="H1277" s="1"/>
  <c r="O1293"/>
  <c r="P1291" s="1"/>
  <c r="G1304"/>
  <c r="H1300" s="1"/>
  <c r="O1315"/>
  <c r="P1314" s="1"/>
  <c r="K1326"/>
  <c r="L1325" s="1"/>
  <c r="O1326"/>
  <c r="P1322" s="1"/>
  <c r="C1565"/>
  <c r="D1563" s="1"/>
  <c r="C1514"/>
  <c r="H1513" s="1"/>
  <c r="C1637"/>
  <c r="D1631" s="1"/>
  <c r="C1346"/>
  <c r="D1337" s="1"/>
  <c r="S955"/>
  <c r="O955"/>
  <c r="K955"/>
  <c r="G955"/>
  <c r="C955"/>
  <c r="S954"/>
  <c r="O954"/>
  <c r="K954"/>
  <c r="G954"/>
  <c r="C954"/>
  <c r="S953"/>
  <c r="O953"/>
  <c r="K953"/>
  <c r="G953"/>
  <c r="C953"/>
  <c r="S952"/>
  <c r="O952"/>
  <c r="K952"/>
  <c r="G952"/>
  <c r="C952"/>
  <c r="S951"/>
  <c r="O951"/>
  <c r="K951"/>
  <c r="G951"/>
  <c r="C951"/>
  <c r="L911"/>
  <c r="L910"/>
  <c r="L909"/>
  <c r="L908"/>
  <c r="L907"/>
  <c r="S944"/>
  <c r="O944"/>
  <c r="K944"/>
  <c r="G944"/>
  <c r="C944"/>
  <c r="S943"/>
  <c r="O943"/>
  <c r="K943"/>
  <c r="G943"/>
  <c r="C943"/>
  <c r="S942"/>
  <c r="O942"/>
  <c r="K942"/>
  <c r="G942"/>
  <c r="C942"/>
  <c r="S941"/>
  <c r="O941"/>
  <c r="K941"/>
  <c r="G941"/>
  <c r="C941"/>
  <c r="S940"/>
  <c r="O940"/>
  <c r="K940"/>
  <c r="G940"/>
  <c r="C940"/>
  <c r="S933"/>
  <c r="O933"/>
  <c r="K933"/>
  <c r="G933"/>
  <c r="C933"/>
  <c r="S932"/>
  <c r="O932"/>
  <c r="K932"/>
  <c r="G932"/>
  <c r="C932"/>
  <c r="S931"/>
  <c r="O931"/>
  <c r="K931"/>
  <c r="G931"/>
  <c r="C931"/>
  <c r="S930"/>
  <c r="O930"/>
  <c r="K930"/>
  <c r="G930"/>
  <c r="C930"/>
  <c r="S929"/>
  <c r="O929"/>
  <c r="K929"/>
  <c r="G929"/>
  <c r="C929"/>
  <c r="S922"/>
  <c r="O922"/>
  <c r="K922"/>
  <c r="G922"/>
  <c r="C922"/>
  <c r="S921"/>
  <c r="O921"/>
  <c r="K921"/>
  <c r="G921"/>
  <c r="C921"/>
  <c r="S920"/>
  <c r="O920"/>
  <c r="K920"/>
  <c r="G920"/>
  <c r="C920"/>
  <c r="S919"/>
  <c r="O919"/>
  <c r="K919"/>
  <c r="G919"/>
  <c r="C919"/>
  <c r="S918"/>
  <c r="O918"/>
  <c r="K918"/>
  <c r="G918"/>
  <c r="C918"/>
  <c r="S911"/>
  <c r="O911"/>
  <c r="K911"/>
  <c r="G911"/>
  <c r="C911"/>
  <c r="S910"/>
  <c r="O910"/>
  <c r="K910"/>
  <c r="G910"/>
  <c r="C910"/>
  <c r="S909"/>
  <c r="O909"/>
  <c r="K909"/>
  <c r="G909"/>
  <c r="C909"/>
  <c r="S908"/>
  <c r="O908"/>
  <c r="K908"/>
  <c r="G908"/>
  <c r="C908"/>
  <c r="S907"/>
  <c r="O907"/>
  <c r="K907"/>
  <c r="G907"/>
  <c r="C907"/>
  <c r="S900"/>
  <c r="O900"/>
  <c r="K900"/>
  <c r="G900"/>
  <c r="C900"/>
  <c r="S899"/>
  <c r="O899"/>
  <c r="K899"/>
  <c r="G899"/>
  <c r="C899"/>
  <c r="S898"/>
  <c r="O898"/>
  <c r="K898"/>
  <c r="G898"/>
  <c r="C898"/>
  <c r="S897"/>
  <c r="O897"/>
  <c r="K897"/>
  <c r="G897"/>
  <c r="C897"/>
  <c r="S896"/>
  <c r="O896"/>
  <c r="K896"/>
  <c r="G896"/>
  <c r="C896"/>
  <c r="S889"/>
  <c r="O889"/>
  <c r="K889"/>
  <c r="G889"/>
  <c r="C889"/>
  <c r="S888"/>
  <c r="O888"/>
  <c r="K888"/>
  <c r="G888"/>
  <c r="C888"/>
  <c r="S887"/>
  <c r="O887"/>
  <c r="K887"/>
  <c r="G887"/>
  <c r="C887"/>
  <c r="S886"/>
  <c r="O886"/>
  <c r="K886"/>
  <c r="G886"/>
  <c r="C886"/>
  <c r="S885"/>
  <c r="O885"/>
  <c r="K885"/>
  <c r="G885"/>
  <c r="C885"/>
  <c r="S878"/>
  <c r="O878"/>
  <c r="K878"/>
  <c r="G878"/>
  <c r="C878"/>
  <c r="S877"/>
  <c r="O877"/>
  <c r="K877"/>
  <c r="G877"/>
  <c r="C877"/>
  <c r="S876"/>
  <c r="O876"/>
  <c r="K876"/>
  <c r="G876"/>
  <c r="C876"/>
  <c r="S875"/>
  <c r="O875"/>
  <c r="K875"/>
  <c r="G875"/>
  <c r="C875"/>
  <c r="S874"/>
  <c r="O874"/>
  <c r="K874"/>
  <c r="G874"/>
  <c r="C874"/>
  <c r="S867"/>
  <c r="O867"/>
  <c r="K867"/>
  <c r="G867"/>
  <c r="C867"/>
  <c r="S866"/>
  <c r="O866"/>
  <c r="K866"/>
  <c r="G866"/>
  <c r="C866"/>
  <c r="S865"/>
  <c r="O865"/>
  <c r="K865"/>
  <c r="G865"/>
  <c r="C865"/>
  <c r="S864"/>
  <c r="O864"/>
  <c r="K864"/>
  <c r="G864"/>
  <c r="C864"/>
  <c r="S863"/>
  <c r="O863"/>
  <c r="K863"/>
  <c r="G863"/>
  <c r="C863"/>
  <c r="S856"/>
  <c r="O856"/>
  <c r="K856"/>
  <c r="G856"/>
  <c r="C856"/>
  <c r="S855"/>
  <c r="O855"/>
  <c r="K855"/>
  <c r="G855"/>
  <c r="C855"/>
  <c r="S854"/>
  <c r="O854"/>
  <c r="K854"/>
  <c r="G854"/>
  <c r="C854"/>
  <c r="S853"/>
  <c r="O853"/>
  <c r="K853"/>
  <c r="G853"/>
  <c r="C853"/>
  <c r="S852"/>
  <c r="O852"/>
  <c r="K852"/>
  <c r="G852"/>
  <c r="C852"/>
  <c r="S845"/>
  <c r="O845"/>
  <c r="K845"/>
  <c r="G845"/>
  <c r="C845"/>
  <c r="S844"/>
  <c r="O844"/>
  <c r="K844"/>
  <c r="G844"/>
  <c r="C844"/>
  <c r="S843"/>
  <c r="O843"/>
  <c r="K843"/>
  <c r="G843"/>
  <c r="C843"/>
  <c r="S842"/>
  <c r="O842"/>
  <c r="K842"/>
  <c r="G842"/>
  <c r="C842"/>
  <c r="S841"/>
  <c r="O841"/>
  <c r="K841"/>
  <c r="G841"/>
  <c r="C841"/>
  <c r="S834"/>
  <c r="O834"/>
  <c r="K834"/>
  <c r="G834"/>
  <c r="C834"/>
  <c r="S833"/>
  <c r="O833"/>
  <c r="K833"/>
  <c r="G833"/>
  <c r="C833"/>
  <c r="S832"/>
  <c r="O832"/>
  <c r="K832"/>
  <c r="G832"/>
  <c r="C832"/>
  <c r="S831"/>
  <c r="O831"/>
  <c r="K831"/>
  <c r="G831"/>
  <c r="C831"/>
  <c r="S830"/>
  <c r="O830"/>
  <c r="K830"/>
  <c r="G830"/>
  <c r="C830"/>
  <c r="S822"/>
  <c r="O822"/>
  <c r="K822"/>
  <c r="G822"/>
  <c r="C822"/>
  <c r="S821"/>
  <c r="O821"/>
  <c r="K821"/>
  <c r="G821"/>
  <c r="C821"/>
  <c r="S820"/>
  <c r="O820"/>
  <c r="K820"/>
  <c r="G820"/>
  <c r="C820"/>
  <c r="S819"/>
  <c r="O819"/>
  <c r="K819"/>
  <c r="G819"/>
  <c r="C819"/>
  <c r="S818"/>
  <c r="O818"/>
  <c r="K818"/>
  <c r="G818"/>
  <c r="C818"/>
  <c r="O923"/>
  <c r="L786"/>
  <c r="L787"/>
  <c r="L788"/>
  <c r="L789"/>
  <c r="L785"/>
  <c r="S811"/>
  <c r="O811"/>
  <c r="K811"/>
  <c r="G811"/>
  <c r="C811"/>
  <c r="S810"/>
  <c r="O810"/>
  <c r="K810"/>
  <c r="G810"/>
  <c r="C810"/>
  <c r="S809"/>
  <c r="O809"/>
  <c r="K809"/>
  <c r="G809"/>
  <c r="C809"/>
  <c r="S808"/>
  <c r="O808"/>
  <c r="K808"/>
  <c r="G808"/>
  <c r="C808"/>
  <c r="S807"/>
  <c r="O807"/>
  <c r="K807"/>
  <c r="G807"/>
  <c r="C807"/>
  <c r="S800"/>
  <c r="O800"/>
  <c r="K800"/>
  <c r="G800"/>
  <c r="C800"/>
  <c r="S799"/>
  <c r="O799"/>
  <c r="K799"/>
  <c r="G799"/>
  <c r="C799"/>
  <c r="S798"/>
  <c r="O798"/>
  <c r="K798"/>
  <c r="G798"/>
  <c r="C798"/>
  <c r="S797"/>
  <c r="O797"/>
  <c r="K797"/>
  <c r="G797"/>
  <c r="C797"/>
  <c r="S796"/>
  <c r="O796"/>
  <c r="K796"/>
  <c r="G796"/>
  <c r="C796"/>
  <c r="S789"/>
  <c r="O789"/>
  <c r="K789"/>
  <c r="G789"/>
  <c r="C789"/>
  <c r="S788"/>
  <c r="O788"/>
  <c r="K788"/>
  <c r="G788"/>
  <c r="C788"/>
  <c r="S787"/>
  <c r="O787"/>
  <c r="K787"/>
  <c r="G787"/>
  <c r="C787"/>
  <c r="S786"/>
  <c r="O786"/>
  <c r="K786"/>
  <c r="G786"/>
  <c r="C786"/>
  <c r="S785"/>
  <c r="O785"/>
  <c r="K785"/>
  <c r="G785"/>
  <c r="C785"/>
  <c r="S778"/>
  <c r="O778"/>
  <c r="K778"/>
  <c r="G778"/>
  <c r="C778"/>
  <c r="S777"/>
  <c r="O777"/>
  <c r="K777"/>
  <c r="G777"/>
  <c r="C777"/>
  <c r="S776"/>
  <c r="O776"/>
  <c r="K776"/>
  <c r="G776"/>
  <c r="C776"/>
  <c r="S775"/>
  <c r="O775"/>
  <c r="K775"/>
  <c r="G775"/>
  <c r="C775"/>
  <c r="S774"/>
  <c r="O774"/>
  <c r="K774"/>
  <c r="G774"/>
  <c r="C774"/>
  <c r="S767"/>
  <c r="O767"/>
  <c r="K767"/>
  <c r="G767"/>
  <c r="C767"/>
  <c r="S766"/>
  <c r="O766"/>
  <c r="K766"/>
  <c r="G766"/>
  <c r="C766"/>
  <c r="S765"/>
  <c r="O765"/>
  <c r="K765"/>
  <c r="G765"/>
  <c r="C765"/>
  <c r="S764"/>
  <c r="O764"/>
  <c r="K764"/>
  <c r="G764"/>
  <c r="C764"/>
  <c r="S763"/>
  <c r="O763"/>
  <c r="K763"/>
  <c r="G763"/>
  <c r="C763"/>
  <c r="S756"/>
  <c r="O756"/>
  <c r="K756"/>
  <c r="G756"/>
  <c r="C756"/>
  <c r="S755"/>
  <c r="O755"/>
  <c r="K755"/>
  <c r="G755"/>
  <c r="C755"/>
  <c r="S754"/>
  <c r="O754"/>
  <c r="K754"/>
  <c r="G754"/>
  <c r="C754"/>
  <c r="S753"/>
  <c r="O753"/>
  <c r="K753"/>
  <c r="G753"/>
  <c r="C753"/>
  <c r="S752"/>
  <c r="O752"/>
  <c r="K752"/>
  <c r="G752"/>
  <c r="C752"/>
  <c r="S745"/>
  <c r="O745"/>
  <c r="K745"/>
  <c r="G745"/>
  <c r="C745"/>
  <c r="S744"/>
  <c r="O744"/>
  <c r="K744"/>
  <c r="G744"/>
  <c r="C744"/>
  <c r="S743"/>
  <c r="O743"/>
  <c r="K743"/>
  <c r="G743"/>
  <c r="C743"/>
  <c r="S742"/>
  <c r="O742"/>
  <c r="K742"/>
  <c r="G742"/>
  <c r="C742"/>
  <c r="S741"/>
  <c r="O741"/>
  <c r="K741"/>
  <c r="G741"/>
  <c r="C741"/>
  <c r="S734"/>
  <c r="O734"/>
  <c r="K734"/>
  <c r="G734"/>
  <c r="C734"/>
  <c r="S733"/>
  <c r="O733"/>
  <c r="K733"/>
  <c r="G733"/>
  <c r="C733"/>
  <c r="S732"/>
  <c r="O732"/>
  <c r="K732"/>
  <c r="G732"/>
  <c r="C732"/>
  <c r="S731"/>
  <c r="O731"/>
  <c r="K731"/>
  <c r="G731"/>
  <c r="C731"/>
  <c r="S730"/>
  <c r="O730"/>
  <c r="K730"/>
  <c r="G730"/>
  <c r="C730"/>
  <c r="S723"/>
  <c r="O723"/>
  <c r="K723"/>
  <c r="G723"/>
  <c r="C723"/>
  <c r="S722"/>
  <c r="O722"/>
  <c r="K722"/>
  <c r="G722"/>
  <c r="C722"/>
  <c r="S721"/>
  <c r="O721"/>
  <c r="K721"/>
  <c r="G721"/>
  <c r="C721"/>
  <c r="S720"/>
  <c r="O720"/>
  <c r="K720"/>
  <c r="G720"/>
  <c r="C720"/>
  <c r="S719"/>
  <c r="O719"/>
  <c r="K719"/>
  <c r="G719"/>
  <c r="C719"/>
  <c r="S712"/>
  <c r="O712"/>
  <c r="K712"/>
  <c r="G712"/>
  <c r="C712"/>
  <c r="S711"/>
  <c r="O711"/>
  <c r="K711"/>
  <c r="G711"/>
  <c r="C711"/>
  <c r="S710"/>
  <c r="O710"/>
  <c r="K710"/>
  <c r="G710"/>
  <c r="C710"/>
  <c r="S709"/>
  <c r="O709"/>
  <c r="K709"/>
  <c r="G709"/>
  <c r="C709"/>
  <c r="S708"/>
  <c r="O708"/>
  <c r="K708"/>
  <c r="G708"/>
  <c r="C708"/>
  <c r="S700"/>
  <c r="O700"/>
  <c r="K700"/>
  <c r="G700"/>
  <c r="C700"/>
  <c r="S699"/>
  <c r="O699"/>
  <c r="K699"/>
  <c r="G699"/>
  <c r="C699"/>
  <c r="S698"/>
  <c r="O698"/>
  <c r="K698"/>
  <c r="G698"/>
  <c r="C698"/>
  <c r="S697"/>
  <c r="O697"/>
  <c r="K697"/>
  <c r="G697"/>
  <c r="C697"/>
  <c r="S696"/>
  <c r="O696"/>
  <c r="K696"/>
  <c r="G696"/>
  <c r="C696"/>
  <c r="S689"/>
  <c r="O689"/>
  <c r="K689"/>
  <c r="G689"/>
  <c r="C689"/>
  <c r="S688"/>
  <c r="O688"/>
  <c r="K688"/>
  <c r="G688"/>
  <c r="C688"/>
  <c r="S687"/>
  <c r="O687"/>
  <c r="K687"/>
  <c r="G687"/>
  <c r="C687"/>
  <c r="S686"/>
  <c r="O686"/>
  <c r="K686"/>
  <c r="G686"/>
  <c r="C686"/>
  <c r="S685"/>
  <c r="O685"/>
  <c r="K685"/>
  <c r="G685"/>
  <c r="C685"/>
  <c r="S677"/>
  <c r="O677"/>
  <c r="K677"/>
  <c r="G677"/>
  <c r="C677"/>
  <c r="S676"/>
  <c r="O676"/>
  <c r="K676"/>
  <c r="G676"/>
  <c r="C676"/>
  <c r="S675"/>
  <c r="O675"/>
  <c r="K675"/>
  <c r="G675"/>
  <c r="C675"/>
  <c r="S674"/>
  <c r="O674"/>
  <c r="K674"/>
  <c r="G674"/>
  <c r="C674"/>
  <c r="S673"/>
  <c r="O673"/>
  <c r="K673"/>
  <c r="G673"/>
  <c r="C673"/>
  <c r="D1204" l="1"/>
  <c r="D1259"/>
  <c r="AB1524"/>
  <c r="X1606"/>
  <c r="AB1522"/>
  <c r="X1410"/>
  <c r="AB1523"/>
  <c r="AB1521"/>
  <c r="AF1605"/>
  <c r="AB1520"/>
  <c r="AB1525"/>
  <c r="D1713"/>
  <c r="P1598"/>
  <c r="AB1713"/>
  <c r="AR1713"/>
  <c r="P1597"/>
  <c r="H1211"/>
  <c r="X1413"/>
  <c r="D1616"/>
  <c r="AN1406"/>
  <c r="AV1713"/>
  <c r="L1713"/>
  <c r="H1213"/>
  <c r="H1212"/>
  <c r="H1215"/>
  <c r="AR1609"/>
  <c r="AR1605"/>
  <c r="AR1606"/>
  <c r="AJ1713"/>
  <c r="H1609"/>
  <c r="X1605"/>
  <c r="P1594"/>
  <c r="H1596"/>
  <c r="H1595"/>
  <c r="H1148"/>
  <c r="AN1411"/>
  <c r="P1605"/>
  <c r="P1606"/>
  <c r="X1609"/>
  <c r="P1609"/>
  <c r="X1608"/>
  <c r="AR1608"/>
  <c r="H1598"/>
  <c r="X1408"/>
  <c r="D1451"/>
  <c r="D1452" s="1"/>
  <c r="AJ1549"/>
  <c r="D1617"/>
  <c r="X1407"/>
  <c r="T1616"/>
  <c r="AR1698"/>
  <c r="D1698"/>
  <c r="T1698"/>
  <c r="X1412"/>
  <c r="P1596"/>
  <c r="AB1698"/>
  <c r="AJ1552"/>
  <c r="AJ1616"/>
  <c r="D1683"/>
  <c r="X1683"/>
  <c r="D1607"/>
  <c r="D1605"/>
  <c r="AF1607"/>
  <c r="D1609"/>
  <c r="D1606"/>
  <c r="X1596"/>
  <c r="P1683"/>
  <c r="AN1606"/>
  <c r="AF1608"/>
  <c r="L1598"/>
  <c r="X1595"/>
  <c r="D1584"/>
  <c r="AB1683"/>
  <c r="H1698"/>
  <c r="L1698"/>
  <c r="D1620"/>
  <c r="D1619"/>
  <c r="P1698"/>
  <c r="H1683"/>
  <c r="P1522"/>
  <c r="L1597"/>
  <c r="AJ1618"/>
  <c r="AJ1617"/>
  <c r="AV1617"/>
  <c r="AF1698"/>
  <c r="P1520"/>
  <c r="P1523"/>
  <c r="H1607"/>
  <c r="AB1605"/>
  <c r="D1586"/>
  <c r="AN1605"/>
  <c r="L1619"/>
  <c r="H1668"/>
  <c r="AJ1698"/>
  <c r="D1668"/>
  <c r="X1698"/>
  <c r="T1683"/>
  <c r="AN1698"/>
  <c r="L1683"/>
  <c r="AF1713"/>
  <c r="T1713"/>
  <c r="H1713"/>
  <c r="X1713"/>
  <c r="P1713"/>
  <c r="AN1713"/>
  <c r="L1522"/>
  <c r="AB1596"/>
  <c r="AB1597"/>
  <c r="D1594"/>
  <c r="T1597"/>
  <c r="D1211"/>
  <c r="D1200"/>
  <c r="H1144"/>
  <c r="D1024"/>
  <c r="AB1424"/>
  <c r="AJ1537"/>
  <c r="X1536"/>
  <c r="T1607"/>
  <c r="P1607"/>
  <c r="AJ1619"/>
  <c r="X1598"/>
  <c r="D1595"/>
  <c r="AN1607"/>
  <c r="D1596"/>
  <c r="L1620"/>
  <c r="T1598"/>
  <c r="H1584"/>
  <c r="D1583"/>
  <c r="AF1606"/>
  <c r="L1595"/>
  <c r="AB1594"/>
  <c r="D1201"/>
  <c r="H1145"/>
  <c r="D1203"/>
  <c r="H1147"/>
  <c r="H1511"/>
  <c r="AB1536"/>
  <c r="D1547"/>
  <c r="D1546"/>
  <c r="T1605"/>
  <c r="AV1616"/>
  <c r="H1583"/>
  <c r="L1617"/>
  <c r="X1594"/>
  <c r="H1585"/>
  <c r="AB1598"/>
  <c r="D1587"/>
  <c r="AN1609"/>
  <c r="L1596"/>
  <c r="AV1618"/>
  <c r="AB1595"/>
  <c r="D1597"/>
  <c r="D1214"/>
  <c r="D1549"/>
  <c r="AF1535"/>
  <c r="T1609"/>
  <c r="L1610"/>
  <c r="T1606"/>
  <c r="T1594"/>
  <c r="T1595"/>
  <c r="AV1619"/>
  <c r="L1618"/>
  <c r="H1586"/>
  <c r="AR1619"/>
  <c r="AR1620"/>
  <c r="AR1618"/>
  <c r="AR1617"/>
  <c r="AN1619"/>
  <c r="AN1620"/>
  <c r="AN1618"/>
  <c r="AN1616"/>
  <c r="AN1617"/>
  <c r="AF1620"/>
  <c r="AF1619"/>
  <c r="AF1617"/>
  <c r="AF1616"/>
  <c r="AF1618"/>
  <c r="AB1620"/>
  <c r="AB1619"/>
  <c r="AB1618"/>
  <c r="AB1616"/>
  <c r="AB1617"/>
  <c r="X1620"/>
  <c r="X1618"/>
  <c r="X1619"/>
  <c r="X1617"/>
  <c r="T1620"/>
  <c r="T1618"/>
  <c r="T1619"/>
  <c r="P1620"/>
  <c r="P1619"/>
  <c r="P1618"/>
  <c r="P1616"/>
  <c r="H1620"/>
  <c r="H1618"/>
  <c r="H1619"/>
  <c r="H1617"/>
  <c r="AB1606"/>
  <c r="AB1608"/>
  <c r="AB1609"/>
  <c r="H1606"/>
  <c r="H1605"/>
  <c r="AJ1608"/>
  <c r="AJ1606"/>
  <c r="AJ1607"/>
  <c r="AJ1609"/>
  <c r="AJ1605"/>
  <c r="O868"/>
  <c r="P865" s="1"/>
  <c r="AJ1533"/>
  <c r="T1520"/>
  <c r="X1538"/>
  <c r="X1539"/>
  <c r="X1533"/>
  <c r="D1520"/>
  <c r="D1539"/>
  <c r="T1526"/>
  <c r="P1524"/>
  <c r="AJ1548"/>
  <c r="AJ1551"/>
  <c r="AJ1550"/>
  <c r="X1534"/>
  <c r="AV1551"/>
  <c r="L1538"/>
  <c r="AV1550"/>
  <c r="L1525"/>
  <c r="D1552"/>
  <c r="AJ1547"/>
  <c r="P1525"/>
  <c r="AR1551"/>
  <c r="H1526"/>
  <c r="L1550"/>
  <c r="D1536"/>
  <c r="AJ1539"/>
  <c r="D1548"/>
  <c r="D1551"/>
  <c r="P1526"/>
  <c r="AR1537"/>
  <c r="AR1533"/>
  <c r="AR1539"/>
  <c r="P1536"/>
  <c r="H1534"/>
  <c r="X1522"/>
  <c r="X1523"/>
  <c r="AN1537"/>
  <c r="AN1539"/>
  <c r="P1537"/>
  <c r="P1534"/>
  <c r="D1511"/>
  <c r="H1510"/>
  <c r="H1409"/>
  <c r="X1520"/>
  <c r="AR1547"/>
  <c r="AR1535"/>
  <c r="L1539"/>
  <c r="D1537"/>
  <c r="T1525"/>
  <c r="H1522"/>
  <c r="AR1548"/>
  <c r="T1534"/>
  <c r="T1522"/>
  <c r="AV1547"/>
  <c r="L1546"/>
  <c r="AN1533"/>
  <c r="AB1538"/>
  <c r="T1536"/>
  <c r="L1534"/>
  <c r="X1521"/>
  <c r="H1525"/>
  <c r="AR1552"/>
  <c r="AJ1538"/>
  <c r="L1536"/>
  <c r="AV1546"/>
  <c r="AJ1535"/>
  <c r="T1539"/>
  <c r="L1537"/>
  <c r="D1535"/>
  <c r="L1521"/>
  <c r="AV1549"/>
  <c r="T1538"/>
  <c r="L1524"/>
  <c r="D1045"/>
  <c r="D1047"/>
  <c r="T1434"/>
  <c r="AJ1433"/>
  <c r="X1403"/>
  <c r="X1404"/>
  <c r="X1405"/>
  <c r="AJ1466"/>
  <c r="AJ1468" s="1"/>
  <c r="AF1534"/>
  <c r="AF1538"/>
  <c r="H1508"/>
  <c r="H1520"/>
  <c r="H1509"/>
  <c r="AV1552"/>
  <c r="L1551"/>
  <c r="AN1538"/>
  <c r="AB1539"/>
  <c r="T1537"/>
  <c r="L1535"/>
  <c r="D1533"/>
  <c r="T1521"/>
  <c r="D1525"/>
  <c r="L1552"/>
  <c r="H1539"/>
  <c r="L1520"/>
  <c r="AR1550"/>
  <c r="AR1538"/>
  <c r="AJ1536"/>
  <c r="AB1534"/>
  <c r="P1539"/>
  <c r="H1537"/>
  <c r="T1524"/>
  <c r="H1521"/>
  <c r="L1548"/>
  <c r="AF1533"/>
  <c r="D1538"/>
  <c r="AR1549"/>
  <c r="AB1537"/>
  <c r="T1535"/>
  <c r="X1524"/>
  <c r="H1524"/>
  <c r="AN1535"/>
  <c r="P1533"/>
  <c r="D1022"/>
  <c r="D1213"/>
  <c r="D1025"/>
  <c r="D1023"/>
  <c r="AJ1422"/>
  <c r="AJ1429"/>
  <c r="AJ1428"/>
  <c r="AJ1423"/>
  <c r="H1404"/>
  <c r="H1507"/>
  <c r="AN1536"/>
  <c r="L1547"/>
  <c r="AB1535"/>
  <c r="H1538"/>
  <c r="X1526"/>
  <c r="L1523"/>
  <c r="D1521"/>
  <c r="AF1537"/>
  <c r="H1512"/>
  <c r="AR1534"/>
  <c r="AF1539"/>
  <c r="X1537"/>
  <c r="P1535"/>
  <c r="H1533"/>
  <c r="D1524"/>
  <c r="AR1536"/>
  <c r="D1526"/>
  <c r="H1536"/>
  <c r="D1523"/>
  <c r="AN1550"/>
  <c r="AN1549"/>
  <c r="AN1551"/>
  <c r="AN1547"/>
  <c r="AN1552"/>
  <c r="AN1548"/>
  <c r="H1550"/>
  <c r="H1549"/>
  <c r="H1551"/>
  <c r="H1547"/>
  <c r="H1552"/>
  <c r="H1548"/>
  <c r="AN1546"/>
  <c r="AF1552"/>
  <c r="AF1548"/>
  <c r="AF1551"/>
  <c r="AF1547"/>
  <c r="AF1549"/>
  <c r="AF1550"/>
  <c r="AF1546"/>
  <c r="X1550"/>
  <c r="X1549"/>
  <c r="X1551"/>
  <c r="X1547"/>
  <c r="X1552"/>
  <c r="X1548"/>
  <c r="AB1551"/>
  <c r="AB1550"/>
  <c r="AB1546"/>
  <c r="AB1552"/>
  <c r="AB1548"/>
  <c r="AB1549"/>
  <c r="T1549"/>
  <c r="T1552"/>
  <c r="T1548"/>
  <c r="T1550"/>
  <c r="T1551"/>
  <c r="T1547"/>
  <c r="P1552"/>
  <c r="P1548"/>
  <c r="P1551"/>
  <c r="P1547"/>
  <c r="P1549"/>
  <c r="P1550"/>
  <c r="P1546"/>
  <c r="AB1547"/>
  <c r="T1546"/>
  <c r="D1489"/>
  <c r="D1488"/>
  <c r="D1483"/>
  <c r="D1484"/>
  <c r="D1487"/>
  <c r="D1485"/>
  <c r="D1486"/>
  <c r="D1255"/>
  <c r="D1258"/>
  <c r="D1256"/>
  <c r="H1407"/>
  <c r="AN1405"/>
  <c r="D1234"/>
  <c r="D1236"/>
  <c r="AB1434"/>
  <c r="H1366"/>
  <c r="AN1404"/>
  <c r="AR1410"/>
  <c r="AF1474"/>
  <c r="AF1476" s="1"/>
  <c r="AB1425"/>
  <c r="AB1403"/>
  <c r="AB1407"/>
  <c r="AB1410"/>
  <c r="D1002"/>
  <c r="AR1427"/>
  <c r="AB1430"/>
  <c r="X1414"/>
  <c r="X1406"/>
  <c r="X1411"/>
  <c r="AJ1427"/>
  <c r="H1467"/>
  <c r="H1468" s="1"/>
  <c r="D1458"/>
  <c r="D1460" s="1"/>
  <c r="AR1429"/>
  <c r="T1396"/>
  <c r="AB1429"/>
  <c r="AJ1434"/>
  <c r="D1475"/>
  <c r="D1476" s="1"/>
  <c r="H1474"/>
  <c r="H1476" s="1"/>
  <c r="D1247"/>
  <c r="H1413"/>
  <c r="H1394"/>
  <c r="H1414"/>
  <c r="H1408"/>
  <c r="L1467"/>
  <c r="L1468" s="1"/>
  <c r="AR1475"/>
  <c r="AR1476" s="1"/>
  <c r="D1245"/>
  <c r="D1067"/>
  <c r="D1248"/>
  <c r="D1237"/>
  <c r="D1043"/>
  <c r="AB1427"/>
  <c r="T1424"/>
  <c r="AB1422"/>
  <c r="AB1432"/>
  <c r="AB1433"/>
  <c r="H1386"/>
  <c r="AJ1425"/>
  <c r="AJ1424"/>
  <c r="H1411"/>
  <c r="H1403"/>
  <c r="AJ1430"/>
  <c r="AV1475"/>
  <c r="AN1466"/>
  <c r="AN1468" s="1"/>
  <c r="AB1475"/>
  <c r="AB1476" s="1"/>
  <c r="P1459"/>
  <c r="P1460" s="1"/>
  <c r="P1466"/>
  <c r="P1468" s="1"/>
  <c r="D1235"/>
  <c r="D1046"/>
  <c r="D1244"/>
  <c r="D1070"/>
  <c r="AB1423"/>
  <c r="T1431"/>
  <c r="AB1428"/>
  <c r="AB1426"/>
  <c r="AR1403"/>
  <c r="H1367"/>
  <c r="T1393"/>
  <c r="H1372"/>
  <c r="AR1415"/>
  <c r="H1410"/>
  <c r="H1406"/>
  <c r="AR1412"/>
  <c r="AJ1431"/>
  <c r="H1412"/>
  <c r="AJ1426"/>
  <c r="X1409"/>
  <c r="H1405"/>
  <c r="T1459"/>
  <c r="T1460" s="1"/>
  <c r="X1475"/>
  <c r="X1476" s="1"/>
  <c r="H1458"/>
  <c r="H1460" s="1"/>
  <c r="D1442"/>
  <c r="D1444" s="1"/>
  <c r="D1066"/>
  <c r="D1100"/>
  <c r="D1103"/>
  <c r="AF1404"/>
  <c r="P1412"/>
  <c r="H1387"/>
  <c r="D1374"/>
  <c r="AN1414"/>
  <c r="AR1411"/>
  <c r="AR1407"/>
  <c r="AN1415"/>
  <c r="AN1407"/>
  <c r="AB1404"/>
  <c r="AN1412"/>
  <c r="AR1409"/>
  <c r="AR1405"/>
  <c r="AN1409"/>
  <c r="P1475"/>
  <c r="P1476" s="1"/>
  <c r="AR1467"/>
  <c r="AR1468" s="1"/>
  <c r="X1466"/>
  <c r="X1468" s="1"/>
  <c r="L1475"/>
  <c r="L1476" s="1"/>
  <c r="T1466"/>
  <c r="T1468" s="1"/>
  <c r="L1458"/>
  <c r="L1460" s="1"/>
  <c r="AN1474"/>
  <c r="AN1476" s="1"/>
  <c r="AB1459"/>
  <c r="H1450"/>
  <c r="H1452" s="1"/>
  <c r="AJ1474"/>
  <c r="AJ1476" s="1"/>
  <c r="X1459"/>
  <c r="X1460" s="1"/>
  <c r="T1178"/>
  <c r="D1092"/>
  <c r="D1069"/>
  <c r="H1365"/>
  <c r="L1403"/>
  <c r="D1392"/>
  <c r="D1366"/>
  <c r="AN1410"/>
  <c r="AF1413"/>
  <c r="AN1403"/>
  <c r="AN1408"/>
  <c r="AB1405"/>
  <c r="AV1474"/>
  <c r="AB1467"/>
  <c r="AB1468" s="1"/>
  <c r="D1466"/>
  <c r="D1468" s="1"/>
  <c r="T1474"/>
  <c r="T1476" s="1"/>
  <c r="AF1409"/>
  <c r="AF1403"/>
  <c r="AF1466"/>
  <c r="AF1468" s="1"/>
  <c r="D1373"/>
  <c r="AF1412"/>
  <c r="AR1408"/>
  <c r="AR1404"/>
  <c r="AF1414"/>
  <c r="AF1410"/>
  <c r="L1422"/>
  <c r="X1390"/>
  <c r="X1385"/>
  <c r="AJ1403"/>
  <c r="AJ1408"/>
  <c r="D1562"/>
  <c r="D1102"/>
  <c r="D1036"/>
  <c r="AR1425"/>
  <c r="T1428"/>
  <c r="T1422"/>
  <c r="T1425"/>
  <c r="AR1426"/>
  <c r="X1384"/>
  <c r="T1384"/>
  <c r="P1408"/>
  <c r="T1385"/>
  <c r="T1410"/>
  <c r="T1388"/>
  <c r="D1384"/>
  <c r="T1395"/>
  <c r="D1391"/>
  <c r="L1432"/>
  <c r="H1393"/>
  <c r="D1365"/>
  <c r="AB1411"/>
  <c r="AJ1409"/>
  <c r="AB1408"/>
  <c r="AJ1406"/>
  <c r="AR1413"/>
  <c r="AB1409"/>
  <c r="AJ1407"/>
  <c r="AF1415"/>
  <c r="AJ1412"/>
  <c r="AF1407"/>
  <c r="D1215"/>
  <c r="D1032"/>
  <c r="D1104"/>
  <c r="D1001"/>
  <c r="T1423"/>
  <c r="T1432"/>
  <c r="T1426"/>
  <c r="T1429"/>
  <c r="D1405"/>
  <c r="T1406"/>
  <c r="H1395"/>
  <c r="L1433"/>
  <c r="L1424"/>
  <c r="H1385"/>
  <c r="AB1415"/>
  <c r="AJ1413"/>
  <c r="AF1408"/>
  <c r="AB1412"/>
  <c r="AJ1410"/>
  <c r="AF1405"/>
  <c r="AB1413"/>
  <c r="AJ1411"/>
  <c r="AF1406"/>
  <c r="AR1414"/>
  <c r="T1427"/>
  <c r="T1430"/>
  <c r="D1404"/>
  <c r="L1427"/>
  <c r="L1430"/>
  <c r="X1391"/>
  <c r="L1425"/>
  <c r="AJ1415"/>
  <c r="AB1414"/>
  <c r="AJ1404"/>
  <c r="D1091"/>
  <c r="D990"/>
  <c r="D988"/>
  <c r="D1386"/>
  <c r="D1390"/>
  <c r="D1394"/>
  <c r="T1405"/>
  <c r="X1388"/>
  <c r="X1392"/>
  <c r="X1396"/>
  <c r="T1390"/>
  <c r="T1394"/>
  <c r="H1374"/>
  <c r="H1369"/>
  <c r="D1368"/>
  <c r="D1372"/>
  <c r="D1376"/>
  <c r="H1368"/>
  <c r="H1375"/>
  <c r="H1371"/>
  <c r="D1367"/>
  <c r="D1371"/>
  <c r="D1375"/>
  <c r="L1431"/>
  <c r="D1429"/>
  <c r="D1413"/>
  <c r="D1409"/>
  <c r="P1404"/>
  <c r="AB1387"/>
  <c r="P1394"/>
  <c r="L1391"/>
  <c r="D1385"/>
  <c r="L1434"/>
  <c r="D1432"/>
  <c r="L1412"/>
  <c r="L1408"/>
  <c r="L1404"/>
  <c r="X1387"/>
  <c r="H1391"/>
  <c r="D1388"/>
  <c r="AV1424"/>
  <c r="D1431"/>
  <c r="D1415"/>
  <c r="D1411"/>
  <c r="D1407"/>
  <c r="D1403"/>
  <c r="X1394"/>
  <c r="T1391"/>
  <c r="L1385"/>
  <c r="D1395"/>
  <c r="H1373"/>
  <c r="AV1431"/>
  <c r="L1428"/>
  <c r="D1426"/>
  <c r="D1412"/>
  <c r="D1408"/>
  <c r="P1403"/>
  <c r="AB1384"/>
  <c r="T1386"/>
  <c r="D1377"/>
  <c r="P1384"/>
  <c r="P1388"/>
  <c r="P1392"/>
  <c r="P1396"/>
  <c r="L1386"/>
  <c r="L1390"/>
  <c r="L1394"/>
  <c r="AV1434"/>
  <c r="D1425"/>
  <c r="P1390"/>
  <c r="L1387"/>
  <c r="AV1433"/>
  <c r="D1428"/>
  <c r="AB1386"/>
  <c r="P1389"/>
  <c r="D1427"/>
  <c r="P1414"/>
  <c r="P1410"/>
  <c r="P1406"/>
  <c r="AB1393"/>
  <c r="AV1427"/>
  <c r="D1422"/>
  <c r="P1411"/>
  <c r="P1407"/>
  <c r="AB1396"/>
  <c r="P1395"/>
  <c r="L1392"/>
  <c r="T1235"/>
  <c r="T1179"/>
  <c r="D991"/>
  <c r="H1384"/>
  <c r="H1388"/>
  <c r="H1392"/>
  <c r="H1396"/>
  <c r="L1384"/>
  <c r="H1370"/>
  <c r="AV1430"/>
  <c r="L1423"/>
  <c r="L1415"/>
  <c r="L1411"/>
  <c r="L1407"/>
  <c r="AB1395"/>
  <c r="T1389"/>
  <c r="P1386"/>
  <c r="D1393"/>
  <c r="AV1429"/>
  <c r="L1426"/>
  <c r="D1424"/>
  <c r="D1410"/>
  <c r="D1406"/>
  <c r="X1395"/>
  <c r="T1392"/>
  <c r="P1385"/>
  <c r="D1396"/>
  <c r="AV1432"/>
  <c r="D1423"/>
  <c r="L1413"/>
  <c r="L1409"/>
  <c r="L1405"/>
  <c r="AB1389"/>
  <c r="X1386"/>
  <c r="L1393"/>
  <c r="H1390"/>
  <c r="D1387"/>
  <c r="D1370"/>
  <c r="AV1423"/>
  <c r="D1434"/>
  <c r="L1414"/>
  <c r="L1410"/>
  <c r="X1389"/>
  <c r="P1391"/>
  <c r="L1388"/>
  <c r="H1376"/>
  <c r="D1369"/>
  <c r="D1057"/>
  <c r="AB1390"/>
  <c r="AB1394"/>
  <c r="AV1426"/>
  <c r="D1433"/>
  <c r="T1413"/>
  <c r="T1409"/>
  <c r="AB1391"/>
  <c r="L1395"/>
  <c r="AV1425"/>
  <c r="P1413"/>
  <c r="P1409"/>
  <c r="P1405"/>
  <c r="AV1428"/>
  <c r="T1415"/>
  <c r="T1411"/>
  <c r="T1407"/>
  <c r="T1403"/>
  <c r="AB1385"/>
  <c r="L1389"/>
  <c r="T1412"/>
  <c r="T1408"/>
  <c r="T1404"/>
  <c r="AB1388"/>
  <c r="P1387"/>
  <c r="AR1431"/>
  <c r="AR1432"/>
  <c r="AR1424"/>
  <c r="AR1430"/>
  <c r="AR1434"/>
  <c r="AR1428"/>
  <c r="AR1433"/>
  <c r="AR1422"/>
  <c r="P1432"/>
  <c r="P1428"/>
  <c r="P1424"/>
  <c r="P1433"/>
  <c r="P1429"/>
  <c r="P1425"/>
  <c r="P1434"/>
  <c r="P1430"/>
  <c r="P1426"/>
  <c r="P1431"/>
  <c r="P1427"/>
  <c r="P1423"/>
  <c r="AN1434"/>
  <c r="AN1430"/>
  <c r="AN1426"/>
  <c r="AN1422"/>
  <c r="AN1431"/>
  <c r="AN1427"/>
  <c r="AN1423"/>
  <c r="AN1432"/>
  <c r="AN1428"/>
  <c r="AN1424"/>
  <c r="AN1433"/>
  <c r="AN1429"/>
  <c r="AN1425"/>
  <c r="H1434"/>
  <c r="H1430"/>
  <c r="H1426"/>
  <c r="H1431"/>
  <c r="H1427"/>
  <c r="H1423"/>
  <c r="H1432"/>
  <c r="H1428"/>
  <c r="H1424"/>
  <c r="H1433"/>
  <c r="H1429"/>
  <c r="H1425"/>
  <c r="AF1432"/>
  <c r="AF1428"/>
  <c r="AF1424"/>
  <c r="AF1433"/>
  <c r="AF1429"/>
  <c r="AF1425"/>
  <c r="AF1434"/>
  <c r="AF1430"/>
  <c r="AF1426"/>
  <c r="AF1431"/>
  <c r="AF1427"/>
  <c r="AF1423"/>
  <c r="AF1422"/>
  <c r="X1434"/>
  <c r="X1430"/>
  <c r="X1426"/>
  <c r="X1422"/>
  <c r="X1431"/>
  <c r="X1427"/>
  <c r="X1423"/>
  <c r="X1432"/>
  <c r="X1428"/>
  <c r="X1424"/>
  <c r="X1433"/>
  <c r="X1429"/>
  <c r="X1425"/>
  <c r="P1422"/>
  <c r="T1299"/>
  <c r="T1259"/>
  <c r="T1225"/>
  <c r="T1190"/>
  <c r="T1000"/>
  <c r="T1292"/>
  <c r="T1244"/>
  <c r="T1204"/>
  <c r="T1111"/>
  <c r="P1312"/>
  <c r="T1325"/>
  <c r="T1281"/>
  <c r="T1247"/>
  <c r="T1203"/>
  <c r="T1168"/>
  <c r="T1114"/>
  <c r="T1080"/>
  <c r="P1325"/>
  <c r="P1281"/>
  <c r="T1300"/>
  <c r="T1222"/>
  <c r="T1177"/>
  <c r="T1137"/>
  <c r="T1093"/>
  <c r="T1032"/>
  <c r="T991"/>
  <c r="P1303"/>
  <c r="P1269"/>
  <c r="P1235"/>
  <c r="P1201"/>
  <c r="P1166"/>
  <c r="P1126"/>
  <c r="P1092"/>
  <c r="P1057"/>
  <c r="P1022"/>
  <c r="P987"/>
  <c r="L1303"/>
  <c r="L1259"/>
  <c r="L1225"/>
  <c r="L1146"/>
  <c r="L1112"/>
  <c r="L1078"/>
  <c r="L1002"/>
  <c r="H1323"/>
  <c r="H1289"/>
  <c r="H1255"/>
  <c r="H1180"/>
  <c r="H1112"/>
  <c r="H1078"/>
  <c r="H1036"/>
  <c r="H1002"/>
  <c r="D1323"/>
  <c r="D1289"/>
  <c r="D1180"/>
  <c r="D1146"/>
  <c r="D1112"/>
  <c r="D1078"/>
  <c r="T1189"/>
  <c r="T976"/>
  <c r="P1248"/>
  <c r="P1214"/>
  <c r="P1145"/>
  <c r="P1111"/>
  <c r="P1070"/>
  <c r="P1035"/>
  <c r="P1001"/>
  <c r="L1322"/>
  <c r="L1288"/>
  <c r="L1244"/>
  <c r="L1204"/>
  <c r="L1115"/>
  <c r="L1081"/>
  <c r="L1045"/>
  <c r="L1011"/>
  <c r="L976"/>
  <c r="H1292"/>
  <c r="H1258"/>
  <c r="H1224"/>
  <c r="H1155"/>
  <c r="H1115"/>
  <c r="H1081"/>
  <c r="H1045"/>
  <c r="H1011"/>
  <c r="H976"/>
  <c r="D1292"/>
  <c r="D1224"/>
  <c r="D1189"/>
  <c r="D1155"/>
  <c r="D1115"/>
  <c r="D1081"/>
  <c r="P1311"/>
  <c r="P1247"/>
  <c r="P1213"/>
  <c r="P1144"/>
  <c r="P1104"/>
  <c r="P1069"/>
  <c r="P1034"/>
  <c r="P1000"/>
  <c r="L1321"/>
  <c r="L1267"/>
  <c r="L1233"/>
  <c r="L1148"/>
  <c r="L1114"/>
  <c r="L1080"/>
  <c r="L1044"/>
  <c r="L1010"/>
  <c r="H1325"/>
  <c r="H1291"/>
  <c r="H1257"/>
  <c r="H1223"/>
  <c r="H1114"/>
  <c r="H1080"/>
  <c r="H1044"/>
  <c r="H1010"/>
  <c r="D1325"/>
  <c r="D1291"/>
  <c r="D1223"/>
  <c r="D1188"/>
  <c r="D1148"/>
  <c r="D1114"/>
  <c r="T1133"/>
  <c r="T988"/>
  <c r="P1310"/>
  <c r="P1270"/>
  <c r="P1236"/>
  <c r="P1202"/>
  <c r="P1167"/>
  <c r="P1133"/>
  <c r="P1093"/>
  <c r="P1058"/>
  <c r="P1023"/>
  <c r="P988"/>
  <c r="L1310"/>
  <c r="L1266"/>
  <c r="L1226"/>
  <c r="L1147"/>
  <c r="L1113"/>
  <c r="L1079"/>
  <c r="L1043"/>
  <c r="L1003"/>
  <c r="H1324"/>
  <c r="H1290"/>
  <c r="H1256"/>
  <c r="H1222"/>
  <c r="H1181"/>
  <c r="H1113"/>
  <c r="H1079"/>
  <c r="H1043"/>
  <c r="H1003"/>
  <c r="D1324"/>
  <c r="D1290"/>
  <c r="D1222"/>
  <c r="D1181"/>
  <c r="D976"/>
  <c r="D1059"/>
  <c r="D979"/>
  <c r="D1147"/>
  <c r="D1113"/>
  <c r="D1079"/>
  <c r="D1512"/>
  <c r="D1508"/>
  <c r="T1323"/>
  <c r="T1289"/>
  <c r="T1255"/>
  <c r="T1215"/>
  <c r="T1180"/>
  <c r="T1322"/>
  <c r="T1278"/>
  <c r="T1234"/>
  <c r="T1200"/>
  <c r="P1302"/>
  <c r="T1311"/>
  <c r="T1277"/>
  <c r="T1237"/>
  <c r="T1192"/>
  <c r="P1321"/>
  <c r="T1324"/>
  <c r="T1290"/>
  <c r="T1246"/>
  <c r="T1212"/>
  <c r="T1167"/>
  <c r="T1123"/>
  <c r="T1089"/>
  <c r="T1126"/>
  <c r="T1092"/>
  <c r="T987"/>
  <c r="P1299"/>
  <c r="P1259"/>
  <c r="P1225"/>
  <c r="P1190"/>
  <c r="P1122"/>
  <c r="P1082"/>
  <c r="P1046"/>
  <c r="P1012"/>
  <c r="P977"/>
  <c r="L1299"/>
  <c r="L1255"/>
  <c r="L1215"/>
  <c r="L1180"/>
  <c r="L1136"/>
  <c r="L1102"/>
  <c r="L1067"/>
  <c r="L991"/>
  <c r="H1313"/>
  <c r="H1279"/>
  <c r="H1245"/>
  <c r="H1170"/>
  <c r="H1136"/>
  <c r="H1102"/>
  <c r="H1067"/>
  <c r="H1032"/>
  <c r="H991"/>
  <c r="D1313"/>
  <c r="D1279"/>
  <c r="D1170"/>
  <c r="D1136"/>
  <c r="T1169"/>
  <c r="T1035"/>
  <c r="T1001"/>
  <c r="P1278"/>
  <c r="P1244"/>
  <c r="P1204"/>
  <c r="P1169"/>
  <c r="P1135"/>
  <c r="P1101"/>
  <c r="P1066"/>
  <c r="P1025"/>
  <c r="P990"/>
  <c r="L1312"/>
  <c r="L1268"/>
  <c r="L1234"/>
  <c r="L1200"/>
  <c r="L1145"/>
  <c r="L1070"/>
  <c r="L1001"/>
  <c r="H1322"/>
  <c r="H1248"/>
  <c r="H1179"/>
  <c r="H1070"/>
  <c r="H1035"/>
  <c r="H1001"/>
  <c r="D1322"/>
  <c r="D1179"/>
  <c r="D1145"/>
  <c r="P1277"/>
  <c r="P1237"/>
  <c r="P1203"/>
  <c r="P1168"/>
  <c r="P1134"/>
  <c r="P1100"/>
  <c r="P1059"/>
  <c r="P1024"/>
  <c r="P989"/>
  <c r="L1311"/>
  <c r="L1257"/>
  <c r="L1223"/>
  <c r="L1104"/>
  <c r="L1069"/>
  <c r="L1000"/>
  <c r="H1281"/>
  <c r="H1247"/>
  <c r="H1178"/>
  <c r="H1104"/>
  <c r="H1069"/>
  <c r="H1034"/>
  <c r="H1000"/>
  <c r="D1281"/>
  <c r="D1178"/>
  <c r="T978"/>
  <c r="P1300"/>
  <c r="P1266"/>
  <c r="P1226"/>
  <c r="P1191"/>
  <c r="P1123"/>
  <c r="P1089"/>
  <c r="P1047"/>
  <c r="P1013"/>
  <c r="P978"/>
  <c r="L1300"/>
  <c r="L1256"/>
  <c r="L1222"/>
  <c r="L1181"/>
  <c r="L1137"/>
  <c r="L1103"/>
  <c r="L1068"/>
  <c r="H1314"/>
  <c r="H1280"/>
  <c r="H1246"/>
  <c r="H1137"/>
  <c r="H1103"/>
  <c r="H1068"/>
  <c r="D1314"/>
  <c r="D1280"/>
  <c r="D987"/>
  <c r="D980"/>
  <c r="D1013"/>
  <c r="D1056"/>
  <c r="D1090"/>
  <c r="D1055"/>
  <c r="D1014"/>
  <c r="D1003"/>
  <c r="D1137"/>
  <c r="D1033"/>
  <c r="T1313"/>
  <c r="T1279"/>
  <c r="T1245"/>
  <c r="T1211"/>
  <c r="T1170"/>
  <c r="T1136"/>
  <c r="T1312"/>
  <c r="T1224"/>
  <c r="T1125"/>
  <c r="T1091"/>
  <c r="P1292"/>
  <c r="T1301"/>
  <c r="T1233"/>
  <c r="T1188"/>
  <c r="T1314"/>
  <c r="T1202"/>
  <c r="T1113"/>
  <c r="T1079"/>
  <c r="T1122"/>
  <c r="T1082"/>
  <c r="T977"/>
  <c r="P1289"/>
  <c r="P1255"/>
  <c r="P1215"/>
  <c r="P1146"/>
  <c r="P1112"/>
  <c r="P1078"/>
  <c r="P1036"/>
  <c r="P1002"/>
  <c r="L1323"/>
  <c r="L1289"/>
  <c r="L1245"/>
  <c r="L1211"/>
  <c r="L1126"/>
  <c r="L1022"/>
  <c r="L987"/>
  <c r="H1303"/>
  <c r="H1269"/>
  <c r="H1235"/>
  <c r="H1201"/>
  <c r="H1166"/>
  <c r="H1126"/>
  <c r="H1092"/>
  <c r="H1057"/>
  <c r="H1022"/>
  <c r="H987"/>
  <c r="D1303"/>
  <c r="D1269"/>
  <c r="D1166"/>
  <c r="D1126"/>
  <c r="T1135"/>
  <c r="T990"/>
  <c r="P1268"/>
  <c r="P1234"/>
  <c r="P1125"/>
  <c r="P1091"/>
  <c r="P1056"/>
  <c r="P980"/>
  <c r="L1302"/>
  <c r="L1135"/>
  <c r="L1101"/>
  <c r="L1025"/>
  <c r="L990"/>
  <c r="H1312"/>
  <c r="H1278"/>
  <c r="H1204"/>
  <c r="H1169"/>
  <c r="H1135"/>
  <c r="H1101"/>
  <c r="H1025"/>
  <c r="H990"/>
  <c r="D1312"/>
  <c r="D1278"/>
  <c r="D1169"/>
  <c r="D1135"/>
  <c r="T1034"/>
  <c r="P1192"/>
  <c r="P1014"/>
  <c r="P979"/>
  <c r="L1247"/>
  <c r="L1213"/>
  <c r="L1178"/>
  <c r="L1134"/>
  <c r="L1024"/>
  <c r="L989"/>
  <c r="H1311"/>
  <c r="H1237"/>
  <c r="H1203"/>
  <c r="H1168"/>
  <c r="H1134"/>
  <c r="H1059"/>
  <c r="H1024"/>
  <c r="H989"/>
  <c r="D1311"/>
  <c r="D1168"/>
  <c r="D1134"/>
  <c r="T1256"/>
  <c r="T1003"/>
  <c r="P1324"/>
  <c r="P1290"/>
  <c r="P1256"/>
  <c r="P1222"/>
  <c r="P1147"/>
  <c r="P1113"/>
  <c r="P1079"/>
  <c r="P1043"/>
  <c r="P1003"/>
  <c r="L1324"/>
  <c r="L1290"/>
  <c r="L1246"/>
  <c r="L1212"/>
  <c r="L1177"/>
  <c r="L1023"/>
  <c r="H1270"/>
  <c r="H1236"/>
  <c r="H1202"/>
  <c r="H1093"/>
  <c r="H1058"/>
  <c r="H1023"/>
  <c r="D1270"/>
  <c r="D1012"/>
  <c r="D977"/>
  <c r="D1011"/>
  <c r="D999"/>
  <c r="D1080"/>
  <c r="D1093"/>
  <c r="T1303"/>
  <c r="P1323"/>
  <c r="T1214"/>
  <c r="T1115"/>
  <c r="T1081"/>
  <c r="P1288"/>
  <c r="T1291"/>
  <c r="T1257"/>
  <c r="T1226"/>
  <c r="T1036"/>
  <c r="T1002"/>
  <c r="P1313"/>
  <c r="P1279"/>
  <c r="P1245"/>
  <c r="P1211"/>
  <c r="P1136"/>
  <c r="P1102"/>
  <c r="P1067"/>
  <c r="P1032"/>
  <c r="L1313"/>
  <c r="L1269"/>
  <c r="L1235"/>
  <c r="L1201"/>
  <c r="L1122"/>
  <c r="L1046"/>
  <c r="L1012"/>
  <c r="L977"/>
  <c r="H1299"/>
  <c r="H1225"/>
  <c r="H1156"/>
  <c r="H1122"/>
  <c r="H1046"/>
  <c r="H1012"/>
  <c r="H977"/>
  <c r="D1299"/>
  <c r="D1225"/>
  <c r="D1190"/>
  <c r="D1156"/>
  <c r="D1122"/>
  <c r="T980"/>
  <c r="P1258"/>
  <c r="P1224"/>
  <c r="P1189"/>
  <c r="P1115"/>
  <c r="P1081"/>
  <c r="P1045"/>
  <c r="P1011"/>
  <c r="L1292"/>
  <c r="L1125"/>
  <c r="L980"/>
  <c r="H1302"/>
  <c r="H1268"/>
  <c r="H1234"/>
  <c r="H1159"/>
  <c r="H1125"/>
  <c r="H1091"/>
  <c r="H1056"/>
  <c r="H980"/>
  <c r="D1302"/>
  <c r="D1268"/>
  <c r="D1159"/>
  <c r="D1125"/>
  <c r="L1237"/>
  <c r="L1203"/>
  <c r="L1124"/>
  <c r="L1014"/>
  <c r="L979"/>
  <c r="H1301"/>
  <c r="H1267"/>
  <c r="H1158"/>
  <c r="H1124"/>
  <c r="H1090"/>
  <c r="H1014"/>
  <c r="H979"/>
  <c r="D1301"/>
  <c r="D1267"/>
  <c r="D1192"/>
  <c r="D1158"/>
  <c r="D1124"/>
  <c r="D1035"/>
  <c r="D1564"/>
  <c r="D1561"/>
  <c r="D1630"/>
  <c r="D1634"/>
  <c r="D1628"/>
  <c r="D1513"/>
  <c r="D1510"/>
  <c r="D1507"/>
  <c r="D1509"/>
  <c r="P919"/>
  <c r="P920"/>
  <c r="D1629"/>
  <c r="D1632"/>
  <c r="D1560"/>
  <c r="S923"/>
  <c r="T919" s="1"/>
  <c r="P921"/>
  <c r="P918"/>
  <c r="P922"/>
  <c r="D1334"/>
  <c r="D1336"/>
  <c r="D1338"/>
  <c r="D1340"/>
  <c r="D1342"/>
  <c r="D1344"/>
  <c r="D1341"/>
  <c r="D1335"/>
  <c r="D1345"/>
  <c r="D1633"/>
  <c r="D1339"/>
  <c r="D1635"/>
  <c r="D1636"/>
  <c r="D1333"/>
  <c r="D1343"/>
  <c r="O857"/>
  <c r="C823"/>
  <c r="D819" s="1"/>
  <c r="S823"/>
  <c r="T822" s="1"/>
  <c r="K956"/>
  <c r="S956"/>
  <c r="C956"/>
  <c r="G956"/>
  <c r="O956"/>
  <c r="K812"/>
  <c r="L810" s="1"/>
  <c r="C779"/>
  <c r="K779"/>
  <c r="G835"/>
  <c r="C812"/>
  <c r="D775"/>
  <c r="G945"/>
  <c r="C945"/>
  <c r="O945"/>
  <c r="G879"/>
  <c r="C934"/>
  <c r="G934"/>
  <c r="O912"/>
  <c r="O890"/>
  <c r="C868"/>
  <c r="G857"/>
  <c r="S846"/>
  <c r="G846"/>
  <c r="C846"/>
  <c r="O846"/>
  <c r="O835"/>
  <c r="L912"/>
  <c r="K823"/>
  <c r="K846"/>
  <c r="K857"/>
  <c r="G868"/>
  <c r="S868"/>
  <c r="O879"/>
  <c r="G890"/>
  <c r="C890"/>
  <c r="C901"/>
  <c r="K912"/>
  <c r="S912"/>
  <c r="C835"/>
  <c r="K835"/>
  <c r="S835"/>
  <c r="C857"/>
  <c r="K868"/>
  <c r="S879"/>
  <c r="S890"/>
  <c r="K890"/>
  <c r="G901"/>
  <c r="K879"/>
  <c r="S857"/>
  <c r="C879"/>
  <c r="O901"/>
  <c r="K901"/>
  <c r="G923"/>
  <c r="O934"/>
  <c r="C912"/>
  <c r="K923"/>
  <c r="S934"/>
  <c r="C923"/>
  <c r="K934"/>
  <c r="S945"/>
  <c r="S901"/>
  <c r="G912"/>
  <c r="K945"/>
  <c r="G823"/>
  <c r="O823"/>
  <c r="S812"/>
  <c r="G812"/>
  <c r="O812"/>
  <c r="C746"/>
  <c r="S746"/>
  <c r="K790"/>
  <c r="K801"/>
  <c r="C801"/>
  <c r="S801"/>
  <c r="G801"/>
  <c r="O801"/>
  <c r="K724"/>
  <c r="K735"/>
  <c r="K757"/>
  <c r="C790"/>
  <c r="S790"/>
  <c r="G790"/>
  <c r="O790"/>
  <c r="S779"/>
  <c r="G779"/>
  <c r="O779"/>
  <c r="C713"/>
  <c r="C735"/>
  <c r="S735"/>
  <c r="K768"/>
  <c r="K678"/>
  <c r="K701"/>
  <c r="S713"/>
  <c r="S724"/>
  <c r="K746"/>
  <c r="C757"/>
  <c r="S757"/>
  <c r="S690"/>
  <c r="C701"/>
  <c r="S701"/>
  <c r="K713"/>
  <c r="C768"/>
  <c r="S768"/>
  <c r="G768"/>
  <c r="O768"/>
  <c r="G757"/>
  <c r="O757"/>
  <c r="G746"/>
  <c r="O746"/>
  <c r="G735"/>
  <c r="O735"/>
  <c r="C724"/>
  <c r="L723"/>
  <c r="G724"/>
  <c r="O724"/>
  <c r="G713"/>
  <c r="O713"/>
  <c r="G701"/>
  <c r="O701"/>
  <c r="C690"/>
  <c r="K690"/>
  <c r="G690"/>
  <c r="O690"/>
  <c r="C678"/>
  <c r="S678"/>
  <c r="G678"/>
  <c r="O678"/>
  <c r="S666"/>
  <c r="O666"/>
  <c r="K666"/>
  <c r="G666"/>
  <c r="C666"/>
  <c r="S665"/>
  <c r="O665"/>
  <c r="K665"/>
  <c r="G665"/>
  <c r="C665"/>
  <c r="S664"/>
  <c r="O664"/>
  <c r="K664"/>
  <c r="G664"/>
  <c r="C664"/>
  <c r="S663"/>
  <c r="O663"/>
  <c r="K663"/>
  <c r="G663"/>
  <c r="C663"/>
  <c r="S662"/>
  <c r="O662"/>
  <c r="K662"/>
  <c r="G662"/>
  <c r="C662"/>
  <c r="S655"/>
  <c r="O655"/>
  <c r="K655"/>
  <c r="G655"/>
  <c r="C655"/>
  <c r="S654"/>
  <c r="O654"/>
  <c r="K654"/>
  <c r="G654"/>
  <c r="C654"/>
  <c r="S653"/>
  <c r="O653"/>
  <c r="K653"/>
  <c r="G653"/>
  <c r="C653"/>
  <c r="S652"/>
  <c r="O652"/>
  <c r="K652"/>
  <c r="G652"/>
  <c r="C652"/>
  <c r="S651"/>
  <c r="O651"/>
  <c r="K651"/>
  <c r="G651"/>
  <c r="C651"/>
  <c r="S644"/>
  <c r="O644"/>
  <c r="K644"/>
  <c r="G644"/>
  <c r="C644"/>
  <c r="S643"/>
  <c r="O643"/>
  <c r="K643"/>
  <c r="G643"/>
  <c r="C643"/>
  <c r="S642"/>
  <c r="O642"/>
  <c r="K642"/>
  <c r="G642"/>
  <c r="C642"/>
  <c r="S641"/>
  <c r="O641"/>
  <c r="K641"/>
  <c r="G641"/>
  <c r="C641"/>
  <c r="S640"/>
  <c r="O640"/>
  <c r="K640"/>
  <c r="G640"/>
  <c r="C640"/>
  <c r="S630"/>
  <c r="S631"/>
  <c r="S632"/>
  <c r="S633"/>
  <c r="O630"/>
  <c r="O631"/>
  <c r="O632"/>
  <c r="O633"/>
  <c r="K630"/>
  <c r="K631"/>
  <c r="K632"/>
  <c r="K633"/>
  <c r="G630"/>
  <c r="G631"/>
  <c r="G632"/>
  <c r="G633"/>
  <c r="C630"/>
  <c r="C631"/>
  <c r="C632"/>
  <c r="C633"/>
  <c r="S629"/>
  <c r="O629"/>
  <c r="K629"/>
  <c r="G629"/>
  <c r="C629"/>
  <c r="S621"/>
  <c r="O621"/>
  <c r="K621"/>
  <c r="G621"/>
  <c r="C621"/>
  <c r="S620"/>
  <c r="O620"/>
  <c r="K620"/>
  <c r="G620"/>
  <c r="C620"/>
  <c r="S619"/>
  <c r="O619"/>
  <c r="K619"/>
  <c r="G619"/>
  <c r="C619"/>
  <c r="S618"/>
  <c r="O618"/>
  <c r="K618"/>
  <c r="G618"/>
  <c r="C618"/>
  <c r="S617"/>
  <c r="O617"/>
  <c r="K617"/>
  <c r="G617"/>
  <c r="C617"/>
  <c r="S607"/>
  <c r="S608"/>
  <c r="S609"/>
  <c r="S610"/>
  <c r="O607"/>
  <c r="O608"/>
  <c r="O609"/>
  <c r="O610"/>
  <c r="K607"/>
  <c r="K608"/>
  <c r="K609"/>
  <c r="K610"/>
  <c r="G607"/>
  <c r="G608"/>
  <c r="G609"/>
  <c r="G610"/>
  <c r="C607"/>
  <c r="C608"/>
  <c r="C609"/>
  <c r="C610"/>
  <c r="S606"/>
  <c r="O606"/>
  <c r="K606"/>
  <c r="G606"/>
  <c r="C606"/>
  <c r="AB1527" l="1"/>
  <c r="P867"/>
  <c r="P866"/>
  <c r="P863"/>
  <c r="P864"/>
  <c r="H1599"/>
  <c r="X1610"/>
  <c r="P1610"/>
  <c r="P1599"/>
  <c r="AR1610"/>
  <c r="L1553"/>
  <c r="X1599"/>
  <c r="D1621"/>
  <c r="AJ1621"/>
  <c r="AV1476"/>
  <c r="X1540"/>
  <c r="T1621"/>
  <c r="AF1610"/>
  <c r="AB1610"/>
  <c r="X1621"/>
  <c r="AN1621"/>
  <c r="AR1621"/>
  <c r="D1610"/>
  <c r="L1621"/>
  <c r="AN1610"/>
  <c r="L1599"/>
  <c r="L1540"/>
  <c r="D1553"/>
  <c r="H1621"/>
  <c r="AB1621"/>
  <c r="H1588"/>
  <c r="H1553"/>
  <c r="AB1540"/>
  <c r="T1527"/>
  <c r="AJ1540"/>
  <c r="AJ1553"/>
  <c r="AV1621"/>
  <c r="D1599"/>
  <c r="AR1553"/>
  <c r="P1527"/>
  <c r="H1610"/>
  <c r="T1610"/>
  <c r="D1588"/>
  <c r="T1599"/>
  <c r="AB1599"/>
  <c r="AF1621"/>
  <c r="P1621"/>
  <c r="AJ1610"/>
  <c r="T1540"/>
  <c r="AR1540"/>
  <c r="H1514"/>
  <c r="L1527"/>
  <c r="D1527"/>
  <c r="D1540"/>
  <c r="H1527"/>
  <c r="AV1553"/>
  <c r="H1540"/>
  <c r="P1540"/>
  <c r="AF1540"/>
  <c r="AN1540"/>
  <c r="X1527"/>
  <c r="AN1553"/>
  <c r="AF1553"/>
  <c r="X1553"/>
  <c r="T1553"/>
  <c r="P1553"/>
  <c r="AB1553"/>
  <c r="D1490"/>
  <c r="AF1416"/>
  <c r="X1416"/>
  <c r="T819"/>
  <c r="T818"/>
  <c r="H1435"/>
  <c r="T821"/>
  <c r="T1435"/>
  <c r="AJ1435"/>
  <c r="AB1435"/>
  <c r="H1416"/>
  <c r="AN1416"/>
  <c r="L1435"/>
  <c r="AR1416"/>
  <c r="AB1416"/>
  <c r="T820"/>
  <c r="AR1435"/>
  <c r="AV1435"/>
  <c r="T1397"/>
  <c r="AJ1416"/>
  <c r="D1435"/>
  <c r="L1416"/>
  <c r="D1378"/>
  <c r="H1378"/>
  <c r="L1397"/>
  <c r="H1397"/>
  <c r="P1416"/>
  <c r="T920"/>
  <c r="P1435"/>
  <c r="D1397"/>
  <c r="D1514"/>
  <c r="X1397"/>
  <c r="T1416"/>
  <c r="P1397"/>
  <c r="AB1397"/>
  <c r="D1416"/>
  <c r="AN1435"/>
  <c r="X1435"/>
  <c r="AF1435"/>
  <c r="P923"/>
  <c r="T918"/>
  <c r="T921"/>
  <c r="T673"/>
  <c r="P711"/>
  <c r="L711"/>
  <c r="T710"/>
  <c r="L722"/>
  <c r="P818"/>
  <c r="P1193"/>
  <c r="T897"/>
  <c r="T930"/>
  <c r="D877"/>
  <c r="H900"/>
  <c r="D831"/>
  <c r="L819"/>
  <c r="P832"/>
  <c r="H856"/>
  <c r="D940"/>
  <c r="D809"/>
  <c r="L808"/>
  <c r="D952"/>
  <c r="D821"/>
  <c r="D1346"/>
  <c r="D1637"/>
  <c r="D1565"/>
  <c r="D674"/>
  <c r="H709"/>
  <c r="T698"/>
  <c r="L698"/>
  <c r="L1071"/>
  <c r="T1149"/>
  <c r="T944"/>
  <c r="L921"/>
  <c r="L1293"/>
  <c r="H922"/>
  <c r="T855"/>
  <c r="L885"/>
  <c r="D855"/>
  <c r="T907"/>
  <c r="H886"/>
  <c r="L855"/>
  <c r="P844"/>
  <c r="D843"/>
  <c r="D863"/>
  <c r="D930"/>
  <c r="H832"/>
  <c r="P953"/>
  <c r="T1326"/>
  <c r="P852"/>
  <c r="P675"/>
  <c r="P1048"/>
  <c r="P1071"/>
  <c r="D698"/>
  <c r="L676"/>
  <c r="D710"/>
  <c r="L942"/>
  <c r="L875"/>
  <c r="T887"/>
  <c r="T830"/>
  <c r="P878"/>
  <c r="L775"/>
  <c r="L1326"/>
  <c r="P1293"/>
  <c r="H677"/>
  <c r="H687"/>
  <c r="H699"/>
  <c r="T689"/>
  <c r="T720"/>
  <c r="L1138"/>
  <c r="H910"/>
  <c r="D920"/>
  <c r="D907"/>
  <c r="L834"/>
  <c r="T867"/>
  <c r="L845"/>
  <c r="P941"/>
  <c r="D776"/>
  <c r="T922"/>
  <c r="P1238"/>
  <c r="H921"/>
  <c r="L852"/>
  <c r="T832"/>
  <c r="H920"/>
  <c r="P834"/>
  <c r="L918"/>
  <c r="L853"/>
  <c r="T721"/>
  <c r="L920"/>
  <c r="L832"/>
  <c r="H831"/>
  <c r="L919"/>
  <c r="L831"/>
  <c r="L854"/>
  <c r="H834"/>
  <c r="P855"/>
  <c r="P831"/>
  <c r="H918"/>
  <c r="P854"/>
  <c r="P830"/>
  <c r="T852"/>
  <c r="T854"/>
  <c r="D856"/>
  <c r="L833"/>
  <c r="T853"/>
  <c r="H919"/>
  <c r="D910"/>
  <c r="T722"/>
  <c r="D820"/>
  <c r="T834"/>
  <c r="P853"/>
  <c r="P856"/>
  <c r="T831"/>
  <c r="T833"/>
  <c r="D919"/>
  <c r="T723"/>
  <c r="D818"/>
  <c r="D944"/>
  <c r="L807"/>
  <c r="D918"/>
  <c r="D854"/>
  <c r="D834"/>
  <c r="D852"/>
  <c r="L830"/>
  <c r="H854"/>
  <c r="H830"/>
  <c r="D853"/>
  <c r="D833"/>
  <c r="L922"/>
  <c r="T856"/>
  <c r="P833"/>
  <c r="D822"/>
  <c r="D867"/>
  <c r="D922"/>
  <c r="L856"/>
  <c r="H853"/>
  <c r="H833"/>
  <c r="D830"/>
  <c r="D921"/>
  <c r="H852"/>
  <c r="H855"/>
  <c r="D832"/>
  <c r="D955"/>
  <c r="D951"/>
  <c r="D954"/>
  <c r="D953"/>
  <c r="T955"/>
  <c r="T951"/>
  <c r="T954"/>
  <c r="T953"/>
  <c r="T952"/>
  <c r="P952"/>
  <c r="P955"/>
  <c r="P951"/>
  <c r="P954"/>
  <c r="L954"/>
  <c r="L953"/>
  <c r="L952"/>
  <c r="L955"/>
  <c r="H955"/>
  <c r="H954"/>
  <c r="H953"/>
  <c r="H952"/>
  <c r="L951"/>
  <c r="H951"/>
  <c r="L841"/>
  <c r="L777"/>
  <c r="L673"/>
  <c r="L809"/>
  <c r="L811"/>
  <c r="D808"/>
  <c r="H743"/>
  <c r="H744"/>
  <c r="H742"/>
  <c r="H741"/>
  <c r="H745"/>
  <c r="P763"/>
  <c r="P764"/>
  <c r="P767"/>
  <c r="P766"/>
  <c r="P765"/>
  <c r="T754"/>
  <c r="T755"/>
  <c r="T752"/>
  <c r="T753"/>
  <c r="T756"/>
  <c r="T731"/>
  <c r="T730"/>
  <c r="T734"/>
  <c r="T733"/>
  <c r="T732"/>
  <c r="L721"/>
  <c r="P786"/>
  <c r="P788"/>
  <c r="P787"/>
  <c r="P785"/>
  <c r="P789"/>
  <c r="L755"/>
  <c r="L753"/>
  <c r="L754"/>
  <c r="L752"/>
  <c r="L756"/>
  <c r="H796"/>
  <c r="H798"/>
  <c r="H799"/>
  <c r="H797"/>
  <c r="H800"/>
  <c r="L933"/>
  <c r="L929"/>
  <c r="L930"/>
  <c r="L931"/>
  <c r="P932"/>
  <c r="P929"/>
  <c r="P933"/>
  <c r="P930"/>
  <c r="P931"/>
  <c r="P899"/>
  <c r="P896"/>
  <c r="P897"/>
  <c r="P900"/>
  <c r="D888"/>
  <c r="D885"/>
  <c r="D886"/>
  <c r="D889"/>
  <c r="H843"/>
  <c r="H844"/>
  <c r="H845"/>
  <c r="H841"/>
  <c r="P885"/>
  <c r="P889"/>
  <c r="P886"/>
  <c r="P887"/>
  <c r="D931"/>
  <c r="D933"/>
  <c r="D932"/>
  <c r="D929"/>
  <c r="H944"/>
  <c r="H940"/>
  <c r="H942"/>
  <c r="H941"/>
  <c r="P898"/>
  <c r="L889"/>
  <c r="L932"/>
  <c r="L720"/>
  <c r="P733"/>
  <c r="P731"/>
  <c r="P732"/>
  <c r="P730"/>
  <c r="P734"/>
  <c r="H763"/>
  <c r="H767"/>
  <c r="H765"/>
  <c r="H766"/>
  <c r="H764"/>
  <c r="D754"/>
  <c r="D753"/>
  <c r="D756"/>
  <c r="D752"/>
  <c r="D755"/>
  <c r="D734"/>
  <c r="D731"/>
  <c r="D733"/>
  <c r="D732"/>
  <c r="D730"/>
  <c r="P778"/>
  <c r="P774"/>
  <c r="P775"/>
  <c r="P777"/>
  <c r="P776"/>
  <c r="H786"/>
  <c r="H785"/>
  <c r="H789"/>
  <c r="H787"/>
  <c r="H788"/>
  <c r="L730"/>
  <c r="L734"/>
  <c r="L732"/>
  <c r="L733"/>
  <c r="L731"/>
  <c r="T799"/>
  <c r="T796"/>
  <c r="T797"/>
  <c r="T800"/>
  <c r="T798"/>
  <c r="T742"/>
  <c r="T741"/>
  <c r="T744"/>
  <c r="T745"/>
  <c r="T743"/>
  <c r="H907"/>
  <c r="H911"/>
  <c r="H908"/>
  <c r="H909"/>
  <c r="D878"/>
  <c r="D875"/>
  <c r="D876"/>
  <c r="D874"/>
  <c r="H897"/>
  <c r="H898"/>
  <c r="H899"/>
  <c r="T864"/>
  <c r="T865"/>
  <c r="T866"/>
  <c r="T841"/>
  <c r="T844"/>
  <c r="T845"/>
  <c r="T842"/>
  <c r="P909"/>
  <c r="P910"/>
  <c r="P907"/>
  <c r="P911"/>
  <c r="H878"/>
  <c r="H877"/>
  <c r="H874"/>
  <c r="H875"/>
  <c r="D911"/>
  <c r="P888"/>
  <c r="H876"/>
  <c r="T863"/>
  <c r="H842"/>
  <c r="H734"/>
  <c r="H732"/>
  <c r="H730"/>
  <c r="H731"/>
  <c r="H733"/>
  <c r="P752"/>
  <c r="P753"/>
  <c r="P756"/>
  <c r="P755"/>
  <c r="P754"/>
  <c r="T766"/>
  <c r="T767"/>
  <c r="T765"/>
  <c r="T764"/>
  <c r="T763"/>
  <c r="L743"/>
  <c r="L741"/>
  <c r="L745"/>
  <c r="L744"/>
  <c r="L742"/>
  <c r="H777"/>
  <c r="H774"/>
  <c r="H778"/>
  <c r="H776"/>
  <c r="H775"/>
  <c r="T789"/>
  <c r="T787"/>
  <c r="T786"/>
  <c r="T788"/>
  <c r="T785"/>
  <c r="D799"/>
  <c r="D796"/>
  <c r="D797"/>
  <c r="D800"/>
  <c r="D798"/>
  <c r="D741"/>
  <c r="D744"/>
  <c r="D745"/>
  <c r="D743"/>
  <c r="D742"/>
  <c r="P807"/>
  <c r="P811"/>
  <c r="P810"/>
  <c r="P808"/>
  <c r="P809"/>
  <c r="T809"/>
  <c r="T810"/>
  <c r="T811"/>
  <c r="T808"/>
  <c r="T807"/>
  <c r="L943"/>
  <c r="L940"/>
  <c r="L944"/>
  <c r="L941"/>
  <c r="T899"/>
  <c r="T900"/>
  <c r="T898"/>
  <c r="T896"/>
  <c r="L896"/>
  <c r="L900"/>
  <c r="L897"/>
  <c r="L898"/>
  <c r="L887"/>
  <c r="L888"/>
  <c r="L886"/>
  <c r="T874"/>
  <c r="T878"/>
  <c r="T875"/>
  <c r="T876"/>
  <c r="D898"/>
  <c r="D896"/>
  <c r="D899"/>
  <c r="D900"/>
  <c r="H887"/>
  <c r="H885"/>
  <c r="H888"/>
  <c r="H889"/>
  <c r="H863"/>
  <c r="H867"/>
  <c r="H864"/>
  <c r="H865"/>
  <c r="H930"/>
  <c r="H931"/>
  <c r="H932"/>
  <c r="P942"/>
  <c r="P943"/>
  <c r="P940"/>
  <c r="P944"/>
  <c r="D897"/>
  <c r="H866"/>
  <c r="L719"/>
  <c r="P745"/>
  <c r="P743"/>
  <c r="P744"/>
  <c r="P741"/>
  <c r="P742"/>
  <c r="H753"/>
  <c r="H752"/>
  <c r="H756"/>
  <c r="H755"/>
  <c r="H754"/>
  <c r="D765"/>
  <c r="D764"/>
  <c r="D763"/>
  <c r="D766"/>
  <c r="D767"/>
  <c r="L766"/>
  <c r="L764"/>
  <c r="L765"/>
  <c r="L763"/>
  <c r="L767"/>
  <c r="T777"/>
  <c r="T774"/>
  <c r="T776"/>
  <c r="T778"/>
  <c r="T775"/>
  <c r="D789"/>
  <c r="D787"/>
  <c r="D786"/>
  <c r="D788"/>
  <c r="D785"/>
  <c r="P796"/>
  <c r="P800"/>
  <c r="P799"/>
  <c r="P797"/>
  <c r="P798"/>
  <c r="L797"/>
  <c r="L798"/>
  <c r="L796"/>
  <c r="L799"/>
  <c r="L800"/>
  <c r="H807"/>
  <c r="H810"/>
  <c r="H811"/>
  <c r="H809"/>
  <c r="H808"/>
  <c r="T941"/>
  <c r="T942"/>
  <c r="T943"/>
  <c r="T940"/>
  <c r="T931"/>
  <c r="T932"/>
  <c r="T929"/>
  <c r="T933"/>
  <c r="D908"/>
  <c r="D909"/>
  <c r="L876"/>
  <c r="L874"/>
  <c r="L877"/>
  <c r="L878"/>
  <c r="T888"/>
  <c r="T885"/>
  <c r="T886"/>
  <c r="T889"/>
  <c r="L866"/>
  <c r="L863"/>
  <c r="L864"/>
  <c r="L867"/>
  <c r="T911"/>
  <c r="T908"/>
  <c r="T909"/>
  <c r="T910"/>
  <c r="P875"/>
  <c r="P876"/>
  <c r="P877"/>
  <c r="L844"/>
  <c r="L842"/>
  <c r="L843"/>
  <c r="P843"/>
  <c r="P841"/>
  <c r="P842"/>
  <c r="P845"/>
  <c r="D841"/>
  <c r="D844"/>
  <c r="D845"/>
  <c r="D842"/>
  <c r="D864"/>
  <c r="D865"/>
  <c r="D866"/>
  <c r="D941"/>
  <c r="D942"/>
  <c r="D943"/>
  <c r="P908"/>
  <c r="L899"/>
  <c r="H896"/>
  <c r="D887"/>
  <c r="T877"/>
  <c r="P874"/>
  <c r="L865"/>
  <c r="T843"/>
  <c r="H943"/>
  <c r="H933"/>
  <c r="H929"/>
  <c r="D810"/>
  <c r="L776"/>
  <c r="D774"/>
  <c r="D777"/>
  <c r="L778"/>
  <c r="D807"/>
  <c r="L774"/>
  <c r="D778"/>
  <c r="D811"/>
  <c r="L820"/>
  <c r="P819"/>
  <c r="L822"/>
  <c r="L818"/>
  <c r="L821"/>
  <c r="P822"/>
  <c r="P820"/>
  <c r="P821"/>
  <c r="H821"/>
  <c r="H822"/>
  <c r="H819"/>
  <c r="H818"/>
  <c r="H820"/>
  <c r="P673"/>
  <c r="T688"/>
  <c r="T719"/>
  <c r="D675"/>
  <c r="H719"/>
  <c r="H708"/>
  <c r="H711"/>
  <c r="P710"/>
  <c r="L699"/>
  <c r="D673"/>
  <c r="D677"/>
  <c r="D708"/>
  <c r="D711"/>
  <c r="L697"/>
  <c r="D709"/>
  <c r="P677"/>
  <c r="T687"/>
  <c r="P700"/>
  <c r="P697"/>
  <c r="T709"/>
  <c r="L674"/>
  <c r="L677"/>
  <c r="H712"/>
  <c r="P698"/>
  <c r="T711"/>
  <c r="P708"/>
  <c r="H698"/>
  <c r="D712"/>
  <c r="H700"/>
  <c r="L712"/>
  <c r="L708"/>
  <c r="H696"/>
  <c r="T677"/>
  <c r="T685"/>
  <c r="T700"/>
  <c r="T696"/>
  <c r="L675"/>
  <c r="P699"/>
  <c r="H710"/>
  <c r="T699"/>
  <c r="P696"/>
  <c r="H697"/>
  <c r="L710"/>
  <c r="T697"/>
  <c r="T686"/>
  <c r="D700"/>
  <c r="D696"/>
  <c r="L696"/>
  <c r="T708"/>
  <c r="P712"/>
  <c r="L709"/>
  <c r="D699"/>
  <c r="L700"/>
  <c r="T712"/>
  <c r="P709"/>
  <c r="D697"/>
  <c r="D723"/>
  <c r="D722"/>
  <c r="D721"/>
  <c r="D720"/>
  <c r="P720"/>
  <c r="P723"/>
  <c r="P719"/>
  <c r="P722"/>
  <c r="P721"/>
  <c r="H722"/>
  <c r="H721"/>
  <c r="H720"/>
  <c r="H723"/>
  <c r="D719"/>
  <c r="P686"/>
  <c r="P689"/>
  <c r="P688"/>
  <c r="P687"/>
  <c r="L687"/>
  <c r="L689"/>
  <c r="L685"/>
  <c r="L688"/>
  <c r="H688"/>
  <c r="H686"/>
  <c r="H689"/>
  <c r="H685"/>
  <c r="D689"/>
  <c r="D688"/>
  <c r="D687"/>
  <c r="D686"/>
  <c r="L686"/>
  <c r="P685"/>
  <c r="D685"/>
  <c r="H674"/>
  <c r="C622"/>
  <c r="S622"/>
  <c r="T619" s="1"/>
  <c r="K667"/>
  <c r="T676"/>
  <c r="P676"/>
  <c r="T674"/>
  <c r="C667"/>
  <c r="H676"/>
  <c r="D676"/>
  <c r="T675"/>
  <c r="C645"/>
  <c r="S645"/>
  <c r="S667"/>
  <c r="P674"/>
  <c r="H675"/>
  <c r="H673"/>
  <c r="G667"/>
  <c r="O667"/>
  <c r="K645"/>
  <c r="K622"/>
  <c r="C656"/>
  <c r="K656"/>
  <c r="S656"/>
  <c r="G656"/>
  <c r="O656"/>
  <c r="G645"/>
  <c r="O645"/>
  <c r="S634"/>
  <c r="O634"/>
  <c r="K634"/>
  <c r="G634"/>
  <c r="C634"/>
  <c r="G622"/>
  <c r="O622"/>
  <c r="S611"/>
  <c r="K611"/>
  <c r="C611"/>
  <c r="G611"/>
  <c r="O611"/>
  <c r="K299"/>
  <c r="K300"/>
  <c r="K301"/>
  <c r="K302"/>
  <c r="K298"/>
  <c r="K461"/>
  <c r="K460"/>
  <c r="K566"/>
  <c r="K567"/>
  <c r="K565"/>
  <c r="AU585"/>
  <c r="AQ585"/>
  <c r="AQ576"/>
  <c r="AM585"/>
  <c r="AM576"/>
  <c r="AI576"/>
  <c r="AI585"/>
  <c r="AE585"/>
  <c r="AE576"/>
  <c r="AA567"/>
  <c r="AA576"/>
  <c r="AA585"/>
  <c r="W585"/>
  <c r="W576"/>
  <c r="W567"/>
  <c r="S567"/>
  <c r="S576"/>
  <c r="S585"/>
  <c r="O585"/>
  <c r="K585"/>
  <c r="G585"/>
  <c r="C585"/>
  <c r="C576"/>
  <c r="G576"/>
  <c r="K576"/>
  <c r="O576"/>
  <c r="O567"/>
  <c r="G567"/>
  <c r="C567"/>
  <c r="G557"/>
  <c r="C557"/>
  <c r="AU584"/>
  <c r="AQ584"/>
  <c r="AM584"/>
  <c r="AI584"/>
  <c r="AE584"/>
  <c r="AA584"/>
  <c r="W584"/>
  <c r="S584"/>
  <c r="O584"/>
  <c r="K584"/>
  <c r="G584"/>
  <c r="C584"/>
  <c r="AU583"/>
  <c r="AQ583"/>
  <c r="AM583"/>
  <c r="AI583"/>
  <c r="AI586" s="1"/>
  <c r="AE583"/>
  <c r="AA583"/>
  <c r="W583"/>
  <c r="S583"/>
  <c r="O583"/>
  <c r="K583"/>
  <c r="K586" s="1"/>
  <c r="G583"/>
  <c r="C583"/>
  <c r="AQ575"/>
  <c r="AM575"/>
  <c r="AI575"/>
  <c r="AE575"/>
  <c r="AA575"/>
  <c r="W575"/>
  <c r="S575"/>
  <c r="O575"/>
  <c r="K575"/>
  <c r="G575"/>
  <c r="C575"/>
  <c r="AQ574"/>
  <c r="AM574"/>
  <c r="AI574"/>
  <c r="AE574"/>
  <c r="AA574"/>
  <c r="W574"/>
  <c r="S574"/>
  <c r="O574"/>
  <c r="K574"/>
  <c r="G574"/>
  <c r="C574"/>
  <c r="AA566"/>
  <c r="W566"/>
  <c r="S566"/>
  <c r="O566"/>
  <c r="G566"/>
  <c r="C566"/>
  <c r="AA565"/>
  <c r="W565"/>
  <c r="S565"/>
  <c r="O565"/>
  <c r="G565"/>
  <c r="C565"/>
  <c r="G558"/>
  <c r="C558"/>
  <c r="G556"/>
  <c r="C556"/>
  <c r="AU477"/>
  <c r="AU476"/>
  <c r="AQ477"/>
  <c r="AQ476"/>
  <c r="AM477"/>
  <c r="AM476"/>
  <c r="AI477"/>
  <c r="AI476"/>
  <c r="AE477"/>
  <c r="AE476"/>
  <c r="AA477"/>
  <c r="AA476"/>
  <c r="W477"/>
  <c r="W476"/>
  <c r="S477"/>
  <c r="S476"/>
  <c r="O477"/>
  <c r="O476"/>
  <c r="K477"/>
  <c r="K476"/>
  <c r="G477"/>
  <c r="G476"/>
  <c r="C477"/>
  <c r="C476"/>
  <c r="G503"/>
  <c r="C503"/>
  <c r="C539"/>
  <c r="C527"/>
  <c r="C515"/>
  <c r="G515"/>
  <c r="G527"/>
  <c r="G539"/>
  <c r="K539"/>
  <c r="K527"/>
  <c r="K515"/>
  <c r="O515"/>
  <c r="O527"/>
  <c r="O539"/>
  <c r="S539"/>
  <c r="S527"/>
  <c r="S515"/>
  <c r="W515"/>
  <c r="W527"/>
  <c r="W539"/>
  <c r="AA539"/>
  <c r="AA527"/>
  <c r="AA515"/>
  <c r="AE527"/>
  <c r="AE539"/>
  <c r="AI539"/>
  <c r="AI527"/>
  <c r="AM527"/>
  <c r="AM539"/>
  <c r="AQ539"/>
  <c r="AQ527"/>
  <c r="AU539"/>
  <c r="AU538"/>
  <c r="AQ538"/>
  <c r="AM538"/>
  <c r="AI538"/>
  <c r="AE538"/>
  <c r="AA538"/>
  <c r="W538"/>
  <c r="S538"/>
  <c r="O538"/>
  <c r="K538"/>
  <c r="G538"/>
  <c r="C538"/>
  <c r="AU537"/>
  <c r="AQ537"/>
  <c r="AM537"/>
  <c r="AI537"/>
  <c r="AE537"/>
  <c r="AA537"/>
  <c r="W537"/>
  <c r="S537"/>
  <c r="O537"/>
  <c r="K537"/>
  <c r="G537"/>
  <c r="C537"/>
  <c r="AU536"/>
  <c r="AQ536"/>
  <c r="AM536"/>
  <c r="AI536"/>
  <c r="AE536"/>
  <c r="AA536"/>
  <c r="W536"/>
  <c r="S536"/>
  <c r="O536"/>
  <c r="K536"/>
  <c r="G536"/>
  <c r="C536"/>
  <c r="AU535"/>
  <c r="AQ535"/>
  <c r="AM535"/>
  <c r="AI535"/>
  <c r="AE535"/>
  <c r="AA535"/>
  <c r="W535"/>
  <c r="S535"/>
  <c r="O535"/>
  <c r="K535"/>
  <c r="G535"/>
  <c r="C535"/>
  <c r="AU534"/>
  <c r="AQ534"/>
  <c r="AM534"/>
  <c r="AI534"/>
  <c r="AI540" s="1"/>
  <c r="AE534"/>
  <c r="AA534"/>
  <c r="W534"/>
  <c r="S534"/>
  <c r="S540" s="1"/>
  <c r="T539" s="1"/>
  <c r="O534"/>
  <c r="K534"/>
  <c r="G534"/>
  <c r="G540" s="1"/>
  <c r="C534"/>
  <c r="C540" s="1"/>
  <c r="D539" s="1"/>
  <c r="AQ526"/>
  <c r="AM526"/>
  <c r="AI526"/>
  <c r="AE526"/>
  <c r="AA526"/>
  <c r="W526"/>
  <c r="S526"/>
  <c r="O526"/>
  <c r="K526"/>
  <c r="G526"/>
  <c r="C526"/>
  <c r="AQ525"/>
  <c r="AM525"/>
  <c r="AI525"/>
  <c r="AE525"/>
  <c r="AA525"/>
  <c r="W525"/>
  <c r="S525"/>
  <c r="O525"/>
  <c r="K525"/>
  <c r="G525"/>
  <c r="C525"/>
  <c r="AQ524"/>
  <c r="AM524"/>
  <c r="AI524"/>
  <c r="AE524"/>
  <c r="AA524"/>
  <c r="W524"/>
  <c r="S524"/>
  <c r="O524"/>
  <c r="K524"/>
  <c r="G524"/>
  <c r="C524"/>
  <c r="AQ523"/>
  <c r="AM523"/>
  <c r="AI523"/>
  <c r="AE523"/>
  <c r="AA523"/>
  <c r="W523"/>
  <c r="S523"/>
  <c r="O523"/>
  <c r="K523"/>
  <c r="G523"/>
  <c r="C523"/>
  <c r="AQ522"/>
  <c r="AM522"/>
  <c r="AI522"/>
  <c r="AE522"/>
  <c r="AA522"/>
  <c r="W522"/>
  <c r="S522"/>
  <c r="O522"/>
  <c r="K522"/>
  <c r="G522"/>
  <c r="C522"/>
  <c r="AA514"/>
  <c r="W514"/>
  <c r="S514"/>
  <c r="O514"/>
  <c r="K514"/>
  <c r="G514"/>
  <c r="C514"/>
  <c r="AA513"/>
  <c r="W513"/>
  <c r="S513"/>
  <c r="O513"/>
  <c r="K513"/>
  <c r="G513"/>
  <c r="C513"/>
  <c r="AA512"/>
  <c r="W512"/>
  <c r="S512"/>
  <c r="O512"/>
  <c r="K512"/>
  <c r="G512"/>
  <c r="C512"/>
  <c r="AA511"/>
  <c r="W511"/>
  <c r="S511"/>
  <c r="O511"/>
  <c r="K511"/>
  <c r="G511"/>
  <c r="C511"/>
  <c r="AA510"/>
  <c r="W510"/>
  <c r="S510"/>
  <c r="O510"/>
  <c r="K510"/>
  <c r="G510"/>
  <c r="C510"/>
  <c r="G502"/>
  <c r="C502"/>
  <c r="G501"/>
  <c r="C501"/>
  <c r="G500"/>
  <c r="C500"/>
  <c r="G499"/>
  <c r="C499"/>
  <c r="G498"/>
  <c r="C498"/>
  <c r="G469"/>
  <c r="G468"/>
  <c r="AQ469"/>
  <c r="AQ468"/>
  <c r="AM469"/>
  <c r="AM468"/>
  <c r="AI469"/>
  <c r="AI468"/>
  <c r="AE469"/>
  <c r="AE468"/>
  <c r="AA469"/>
  <c r="AA468"/>
  <c r="W469"/>
  <c r="W468"/>
  <c r="S469"/>
  <c r="S468"/>
  <c r="O469"/>
  <c r="O468"/>
  <c r="K469"/>
  <c r="K468"/>
  <c r="C469"/>
  <c r="C468"/>
  <c r="AA461"/>
  <c r="AA460"/>
  <c r="W461"/>
  <c r="W460"/>
  <c r="S461"/>
  <c r="S460"/>
  <c r="O461"/>
  <c r="O460"/>
  <c r="G461"/>
  <c r="G460"/>
  <c r="C461"/>
  <c r="C460"/>
  <c r="G453"/>
  <c r="G452"/>
  <c r="C453"/>
  <c r="C452"/>
  <c r="AU436"/>
  <c r="AQ436"/>
  <c r="AM436"/>
  <c r="AI436"/>
  <c r="AE436"/>
  <c r="AA436"/>
  <c r="W436"/>
  <c r="S436"/>
  <c r="O436"/>
  <c r="K436"/>
  <c r="G436"/>
  <c r="C436"/>
  <c r="AU435"/>
  <c r="AQ435"/>
  <c r="AM435"/>
  <c r="AI435"/>
  <c r="AE435"/>
  <c r="AA435"/>
  <c r="W435"/>
  <c r="S435"/>
  <c r="O435"/>
  <c r="K435"/>
  <c r="G435"/>
  <c r="C435"/>
  <c r="AU434"/>
  <c r="AQ434"/>
  <c r="AM434"/>
  <c r="AI434"/>
  <c r="AE434"/>
  <c r="AA434"/>
  <c r="W434"/>
  <c r="S434"/>
  <c r="O434"/>
  <c r="K434"/>
  <c r="G434"/>
  <c r="C434"/>
  <c r="AU433"/>
  <c r="AQ433"/>
  <c r="AM433"/>
  <c r="AI433"/>
  <c r="AE433"/>
  <c r="AA433"/>
  <c r="W433"/>
  <c r="S433"/>
  <c r="O433"/>
  <c r="K433"/>
  <c r="G433"/>
  <c r="C433"/>
  <c r="AU432"/>
  <c r="AQ432"/>
  <c r="AM432"/>
  <c r="AI432"/>
  <c r="AE432"/>
  <c r="AA432"/>
  <c r="W432"/>
  <c r="S432"/>
  <c r="O432"/>
  <c r="K432"/>
  <c r="G432"/>
  <c r="C432"/>
  <c r="AQ425"/>
  <c r="AM425"/>
  <c r="AI425"/>
  <c r="AE425"/>
  <c r="AA425"/>
  <c r="W425"/>
  <c r="S425"/>
  <c r="O425"/>
  <c r="K425"/>
  <c r="G425"/>
  <c r="C425"/>
  <c r="AQ424"/>
  <c r="AM424"/>
  <c r="AI424"/>
  <c r="AE424"/>
  <c r="AA424"/>
  <c r="W424"/>
  <c r="S424"/>
  <c r="O424"/>
  <c r="K424"/>
  <c r="G424"/>
  <c r="C424"/>
  <c r="AQ423"/>
  <c r="AM423"/>
  <c r="AI423"/>
  <c r="AE423"/>
  <c r="AA423"/>
  <c r="W423"/>
  <c r="S423"/>
  <c r="O423"/>
  <c r="K423"/>
  <c r="G423"/>
  <c r="C423"/>
  <c r="AQ422"/>
  <c r="AM422"/>
  <c r="AI422"/>
  <c r="AE422"/>
  <c r="AA422"/>
  <c r="W422"/>
  <c r="S422"/>
  <c r="O422"/>
  <c r="K422"/>
  <c r="G422"/>
  <c r="C422"/>
  <c r="AQ421"/>
  <c r="AM421"/>
  <c r="AI421"/>
  <c r="AE421"/>
  <c r="AA421"/>
  <c r="W421"/>
  <c r="S421"/>
  <c r="O421"/>
  <c r="K421"/>
  <c r="G421"/>
  <c r="C421"/>
  <c r="AA414"/>
  <c r="W414"/>
  <c r="S414"/>
  <c r="O414"/>
  <c r="K414"/>
  <c r="G414"/>
  <c r="C414"/>
  <c r="AA413"/>
  <c r="W413"/>
  <c r="S413"/>
  <c r="O413"/>
  <c r="K413"/>
  <c r="G413"/>
  <c r="C413"/>
  <c r="AA412"/>
  <c r="W412"/>
  <c r="S412"/>
  <c r="O412"/>
  <c r="K412"/>
  <c r="G412"/>
  <c r="C412"/>
  <c r="AA411"/>
  <c r="W411"/>
  <c r="S411"/>
  <c r="O411"/>
  <c r="K411"/>
  <c r="G411"/>
  <c r="C411"/>
  <c r="AA410"/>
  <c r="W410"/>
  <c r="S410"/>
  <c r="O410"/>
  <c r="K410"/>
  <c r="G410"/>
  <c r="C410"/>
  <c r="G403"/>
  <c r="C403"/>
  <c r="G402"/>
  <c r="C402"/>
  <c r="G401"/>
  <c r="C401"/>
  <c r="G400"/>
  <c r="C400"/>
  <c r="G399"/>
  <c r="C399"/>
  <c r="AU437"/>
  <c r="AM437"/>
  <c r="W437"/>
  <c r="O437"/>
  <c r="G437"/>
  <c r="AU380"/>
  <c r="AQ380"/>
  <c r="AM380"/>
  <c r="AI380"/>
  <c r="AE380"/>
  <c r="AA380"/>
  <c r="W380"/>
  <c r="S380"/>
  <c r="O380"/>
  <c r="K380"/>
  <c r="G380"/>
  <c r="C380"/>
  <c r="AU379"/>
  <c r="AQ379"/>
  <c r="AM379"/>
  <c r="AI379"/>
  <c r="AE379"/>
  <c r="AA379"/>
  <c r="W379"/>
  <c r="S379"/>
  <c r="O379"/>
  <c r="K379"/>
  <c r="G379"/>
  <c r="C379"/>
  <c r="AU378"/>
  <c r="AQ378"/>
  <c r="AM378"/>
  <c r="AI378"/>
  <c r="AE378"/>
  <c r="AA378"/>
  <c r="W378"/>
  <c r="S378"/>
  <c r="O378"/>
  <c r="K378"/>
  <c r="G378"/>
  <c r="C378"/>
  <c r="AU377"/>
  <c r="AQ377"/>
  <c r="AM377"/>
  <c r="AI377"/>
  <c r="AE377"/>
  <c r="AA377"/>
  <c r="W377"/>
  <c r="S377"/>
  <c r="O377"/>
  <c r="K377"/>
  <c r="G377"/>
  <c r="C377"/>
  <c r="AU376"/>
  <c r="AQ376"/>
  <c r="AM376"/>
  <c r="AI376"/>
  <c r="AE376"/>
  <c r="AA376"/>
  <c r="W376"/>
  <c r="S376"/>
  <c r="O376"/>
  <c r="K376"/>
  <c r="G376"/>
  <c r="C376"/>
  <c r="AQ369"/>
  <c r="AM369"/>
  <c r="AI369"/>
  <c r="AE369"/>
  <c r="AA369"/>
  <c r="W369"/>
  <c r="S369"/>
  <c r="O369"/>
  <c r="K369"/>
  <c r="G369"/>
  <c r="C369"/>
  <c r="AQ368"/>
  <c r="AM368"/>
  <c r="AI368"/>
  <c r="AE368"/>
  <c r="AA368"/>
  <c r="W368"/>
  <c r="S368"/>
  <c r="O368"/>
  <c r="K368"/>
  <c r="G368"/>
  <c r="C368"/>
  <c r="AQ367"/>
  <c r="AM367"/>
  <c r="AI367"/>
  <c r="AE367"/>
  <c r="AA367"/>
  <c r="W367"/>
  <c r="S367"/>
  <c r="O367"/>
  <c r="K367"/>
  <c r="G367"/>
  <c r="C367"/>
  <c r="AQ366"/>
  <c r="AM366"/>
  <c r="AI366"/>
  <c r="AE366"/>
  <c r="AA366"/>
  <c r="W366"/>
  <c r="S366"/>
  <c r="O366"/>
  <c r="K366"/>
  <c r="G366"/>
  <c r="C366"/>
  <c r="AQ365"/>
  <c r="AM365"/>
  <c r="AI365"/>
  <c r="AE365"/>
  <c r="AA365"/>
  <c r="W365"/>
  <c r="S365"/>
  <c r="O365"/>
  <c r="K365"/>
  <c r="G365"/>
  <c r="C365"/>
  <c r="AA358"/>
  <c r="W358"/>
  <c r="S358"/>
  <c r="O358"/>
  <c r="K358"/>
  <c r="G358"/>
  <c r="C358"/>
  <c r="AA357"/>
  <c r="W357"/>
  <c r="S357"/>
  <c r="O357"/>
  <c r="K357"/>
  <c r="G357"/>
  <c r="C357"/>
  <c r="AA356"/>
  <c r="W356"/>
  <c r="S356"/>
  <c r="O356"/>
  <c r="K356"/>
  <c r="G356"/>
  <c r="C356"/>
  <c r="AA355"/>
  <c r="W355"/>
  <c r="S355"/>
  <c r="O355"/>
  <c r="K355"/>
  <c r="G355"/>
  <c r="C355"/>
  <c r="AA354"/>
  <c r="W354"/>
  <c r="S354"/>
  <c r="O354"/>
  <c r="K354"/>
  <c r="G354"/>
  <c r="C354"/>
  <c r="G347"/>
  <c r="C347"/>
  <c r="G346"/>
  <c r="C346"/>
  <c r="G345"/>
  <c r="C345"/>
  <c r="G344"/>
  <c r="C344"/>
  <c r="G343"/>
  <c r="C343"/>
  <c r="AU381"/>
  <c r="AE381"/>
  <c r="W381"/>
  <c r="O381"/>
  <c r="AU324"/>
  <c r="AU323"/>
  <c r="AU322"/>
  <c r="AU321"/>
  <c r="AU320"/>
  <c r="AQ324"/>
  <c r="AQ323"/>
  <c r="AQ322"/>
  <c r="AQ321"/>
  <c r="AQ320"/>
  <c r="AM324"/>
  <c r="AM323"/>
  <c r="AM322"/>
  <c r="AM321"/>
  <c r="AM320"/>
  <c r="AI324"/>
  <c r="AI323"/>
  <c r="AI322"/>
  <c r="AI321"/>
  <c r="AI320"/>
  <c r="AE324"/>
  <c r="AE323"/>
  <c r="AE322"/>
  <c r="AE321"/>
  <c r="AE320"/>
  <c r="AA324"/>
  <c r="AA323"/>
  <c r="AA322"/>
  <c r="AA321"/>
  <c r="AA320"/>
  <c r="W324"/>
  <c r="W323"/>
  <c r="W322"/>
  <c r="W321"/>
  <c r="W320"/>
  <c r="S324"/>
  <c r="O324"/>
  <c r="K324"/>
  <c r="G324"/>
  <c r="C324"/>
  <c r="S323"/>
  <c r="O323"/>
  <c r="K323"/>
  <c r="G323"/>
  <c r="C323"/>
  <c r="S322"/>
  <c r="O322"/>
  <c r="K322"/>
  <c r="G322"/>
  <c r="C322"/>
  <c r="S321"/>
  <c r="O321"/>
  <c r="K321"/>
  <c r="G321"/>
  <c r="C321"/>
  <c r="S320"/>
  <c r="O320"/>
  <c r="K320"/>
  <c r="G320"/>
  <c r="C320"/>
  <c r="P868" l="1"/>
  <c r="W540"/>
  <c r="X534" s="1"/>
  <c r="G577"/>
  <c r="H575" s="1"/>
  <c r="AM577"/>
  <c r="AN575" s="1"/>
  <c r="O568"/>
  <c r="P565" s="1"/>
  <c r="T823"/>
  <c r="T857"/>
  <c r="L857"/>
  <c r="T923"/>
  <c r="D923"/>
  <c r="D857"/>
  <c r="P857"/>
  <c r="T724"/>
  <c r="T945"/>
  <c r="L835"/>
  <c r="L923"/>
  <c r="H923"/>
  <c r="T1282"/>
  <c r="T1160"/>
  <c r="P1271"/>
  <c r="P1149"/>
  <c r="P1171"/>
  <c r="P1138"/>
  <c r="L1315"/>
  <c r="L1182"/>
  <c r="L1083"/>
  <c r="L1060"/>
  <c r="H1160"/>
  <c r="H1127"/>
  <c r="H1071"/>
  <c r="H1171"/>
  <c r="H1138"/>
  <c r="H1083"/>
  <c r="D1149"/>
  <c r="D1216"/>
  <c r="D1160"/>
  <c r="D1260"/>
  <c r="D1205"/>
  <c r="D1171"/>
  <c r="D629"/>
  <c r="T632"/>
  <c r="L618"/>
  <c r="T641"/>
  <c r="D621"/>
  <c r="L724"/>
  <c r="T1293"/>
  <c r="L1216"/>
  <c r="D1271"/>
  <c r="D1293"/>
  <c r="T1116"/>
  <c r="T1060"/>
  <c r="H1094"/>
  <c r="H1048"/>
  <c r="P1260"/>
  <c r="T1260"/>
  <c r="L1271"/>
  <c r="L1304"/>
  <c r="H1182"/>
  <c r="L1127"/>
  <c r="D1083"/>
  <c r="D1071"/>
  <c r="P1127"/>
  <c r="P1060"/>
  <c r="P1326"/>
  <c r="H1315"/>
  <c r="D1238"/>
  <c r="P1216"/>
  <c r="L1193"/>
  <c r="H1271"/>
  <c r="D1249"/>
  <c r="T1304"/>
  <c r="D1116"/>
  <c r="L1094"/>
  <c r="T1083"/>
  <c r="P1116"/>
  <c r="P1083"/>
  <c r="P607"/>
  <c r="T610"/>
  <c r="H630"/>
  <c r="P644"/>
  <c r="L642"/>
  <c r="D641"/>
  <c r="L1205"/>
  <c r="T1171"/>
  <c r="D1227"/>
  <c r="L1238"/>
  <c r="H609"/>
  <c r="P620"/>
  <c r="P992"/>
  <c r="L630"/>
  <c r="H642"/>
  <c r="P664"/>
  <c r="D663"/>
  <c r="L665"/>
  <c r="P1315"/>
  <c r="P1282"/>
  <c r="T1238"/>
  <c r="D1282"/>
  <c r="H1282"/>
  <c r="L1105"/>
  <c r="T1094"/>
  <c r="D1138"/>
  <c r="H1105"/>
  <c r="H1326"/>
  <c r="L1149"/>
  <c r="P1249"/>
  <c r="T1205"/>
  <c r="L1249"/>
  <c r="P1160"/>
  <c r="L1048"/>
  <c r="L1116"/>
  <c r="P1105"/>
  <c r="P1094"/>
  <c r="H1205"/>
  <c r="T1227"/>
  <c r="P1182"/>
  <c r="D1127"/>
  <c r="H1116"/>
  <c r="D1060"/>
  <c r="D1326"/>
  <c r="H1304"/>
  <c r="H1238"/>
  <c r="P1304"/>
  <c r="H1149"/>
  <c r="T1127"/>
  <c r="T1048"/>
  <c r="D607"/>
  <c r="H619"/>
  <c r="P630"/>
  <c r="P1026"/>
  <c r="D651"/>
  <c r="T663"/>
  <c r="T621"/>
  <c r="T735"/>
  <c r="P835"/>
  <c r="T1193"/>
  <c r="T1216"/>
  <c r="T1249"/>
  <c r="T1182"/>
  <c r="H1060"/>
  <c r="H1249"/>
  <c r="H1216"/>
  <c r="T1138"/>
  <c r="P1227"/>
  <c r="D1304"/>
  <c r="L1227"/>
  <c r="H1260"/>
  <c r="L1260"/>
  <c r="H1293"/>
  <c r="T1315"/>
  <c r="H1193"/>
  <c r="L1171"/>
  <c r="D1105"/>
  <c r="T1071"/>
  <c r="D1094"/>
  <c r="D1048"/>
  <c r="D1193"/>
  <c r="D1182"/>
  <c r="D1315"/>
  <c r="H1227"/>
  <c r="P1205"/>
  <c r="T1271"/>
  <c r="T1105"/>
  <c r="D912"/>
  <c r="D768"/>
  <c r="T790"/>
  <c r="L746"/>
  <c r="T768"/>
  <c r="H857"/>
  <c r="D835"/>
  <c r="L779"/>
  <c r="T801"/>
  <c r="T835"/>
  <c r="D823"/>
  <c r="D801"/>
  <c r="L812"/>
  <c r="H956"/>
  <c r="D956"/>
  <c r="H835"/>
  <c r="H901"/>
  <c r="D868"/>
  <c r="L735"/>
  <c r="P956"/>
  <c r="T617"/>
  <c r="D945"/>
  <c r="P846"/>
  <c r="P801"/>
  <c r="T779"/>
  <c r="L768"/>
  <c r="L890"/>
  <c r="T956"/>
  <c r="P879"/>
  <c r="T912"/>
  <c r="L846"/>
  <c r="L956"/>
  <c r="L823"/>
  <c r="H934"/>
  <c r="D846"/>
  <c r="H879"/>
  <c r="P912"/>
  <c r="P890"/>
  <c r="D890"/>
  <c r="P901"/>
  <c r="D620"/>
  <c r="D812"/>
  <c r="L868"/>
  <c r="T890"/>
  <c r="L879"/>
  <c r="H812"/>
  <c r="H890"/>
  <c r="D901"/>
  <c r="L901"/>
  <c r="D879"/>
  <c r="D934"/>
  <c r="H846"/>
  <c r="P934"/>
  <c r="L934"/>
  <c r="L757"/>
  <c r="D678"/>
  <c r="T934"/>
  <c r="H868"/>
  <c r="T879"/>
  <c r="T901"/>
  <c r="T812"/>
  <c r="T846"/>
  <c r="H912"/>
  <c r="P812"/>
  <c r="T868"/>
  <c r="H945"/>
  <c r="P823"/>
  <c r="P945"/>
  <c r="H823"/>
  <c r="L945"/>
  <c r="L801"/>
  <c r="H713"/>
  <c r="D757"/>
  <c r="H631"/>
  <c r="T640"/>
  <c r="D713"/>
  <c r="H779"/>
  <c r="L790"/>
  <c r="D640"/>
  <c r="D618"/>
  <c r="T620"/>
  <c r="T690"/>
  <c r="H790"/>
  <c r="H801"/>
  <c r="T644"/>
  <c r="T678"/>
  <c r="D690"/>
  <c r="L690"/>
  <c r="T757"/>
  <c r="L678"/>
  <c r="P790"/>
  <c r="L631"/>
  <c r="D662"/>
  <c r="P663"/>
  <c r="D746"/>
  <c r="D790"/>
  <c r="T662"/>
  <c r="T746"/>
  <c r="P779"/>
  <c r="D779"/>
  <c r="H768"/>
  <c r="L701"/>
  <c r="L713"/>
  <c r="T630"/>
  <c r="D617"/>
  <c r="P678"/>
  <c r="D644"/>
  <c r="D619"/>
  <c r="D642"/>
  <c r="T665"/>
  <c r="H724"/>
  <c r="P735"/>
  <c r="D701"/>
  <c r="P757"/>
  <c r="P713"/>
  <c r="D735"/>
  <c r="H735"/>
  <c r="H757"/>
  <c r="D643"/>
  <c r="T666"/>
  <c r="P662"/>
  <c r="P621"/>
  <c r="T664"/>
  <c r="D724"/>
  <c r="T713"/>
  <c r="P746"/>
  <c r="P701"/>
  <c r="T701"/>
  <c r="H701"/>
  <c r="H746"/>
  <c r="P768"/>
  <c r="P724"/>
  <c r="P690"/>
  <c r="H690"/>
  <c r="H621"/>
  <c r="H666"/>
  <c r="H662"/>
  <c r="D609"/>
  <c r="H632"/>
  <c r="L632"/>
  <c r="P641"/>
  <c r="H617"/>
  <c r="D666"/>
  <c r="D665"/>
  <c r="D664"/>
  <c r="H618"/>
  <c r="P643"/>
  <c r="T618"/>
  <c r="H665"/>
  <c r="H664"/>
  <c r="L666"/>
  <c r="H663"/>
  <c r="P642"/>
  <c r="H620"/>
  <c r="P618"/>
  <c r="H678"/>
  <c r="T643"/>
  <c r="T642"/>
  <c r="L664"/>
  <c r="P666"/>
  <c r="L663"/>
  <c r="P665"/>
  <c r="L662"/>
  <c r="P608"/>
  <c r="L641"/>
  <c r="T631"/>
  <c r="H644"/>
  <c r="P617"/>
  <c r="D633"/>
  <c r="L617"/>
  <c r="P640"/>
  <c r="L620"/>
  <c r="L640"/>
  <c r="H640"/>
  <c r="W577"/>
  <c r="X574" s="1"/>
  <c r="L643"/>
  <c r="H643"/>
  <c r="L621"/>
  <c r="L644"/>
  <c r="D630"/>
  <c r="P619"/>
  <c r="D631"/>
  <c r="D632"/>
  <c r="K577"/>
  <c r="L575" s="1"/>
  <c r="AA577"/>
  <c r="AB575" s="1"/>
  <c r="AQ577"/>
  <c r="AR575" s="1"/>
  <c r="C586"/>
  <c r="D584" s="1"/>
  <c r="S586"/>
  <c r="T584" s="1"/>
  <c r="H641"/>
  <c r="L619"/>
  <c r="P655"/>
  <c r="P654"/>
  <c r="P653"/>
  <c r="T655"/>
  <c r="T654"/>
  <c r="T653"/>
  <c r="T652"/>
  <c r="T651"/>
  <c r="H654"/>
  <c r="H653"/>
  <c r="H652"/>
  <c r="H655"/>
  <c r="H651"/>
  <c r="L652"/>
  <c r="L655"/>
  <c r="L651"/>
  <c r="L654"/>
  <c r="P652"/>
  <c r="D655"/>
  <c r="D654"/>
  <c r="D653"/>
  <c r="D652"/>
  <c r="L653"/>
  <c r="P651"/>
  <c r="T633"/>
  <c r="T629"/>
  <c r="P631"/>
  <c r="P629"/>
  <c r="P632"/>
  <c r="P633"/>
  <c r="L633"/>
  <c r="L629"/>
  <c r="H633"/>
  <c r="H629"/>
  <c r="T609"/>
  <c r="T608"/>
  <c r="T606"/>
  <c r="T607"/>
  <c r="P610"/>
  <c r="P606"/>
  <c r="P609"/>
  <c r="L610"/>
  <c r="L606"/>
  <c r="L608"/>
  <c r="L609"/>
  <c r="L607"/>
  <c r="H608"/>
  <c r="H610"/>
  <c r="H606"/>
  <c r="H607"/>
  <c r="D608"/>
  <c r="D610"/>
  <c r="D606"/>
  <c r="AA568"/>
  <c r="AB566" s="1"/>
  <c r="O586"/>
  <c r="P583" s="1"/>
  <c r="P566"/>
  <c r="L584"/>
  <c r="AN576"/>
  <c r="L585"/>
  <c r="AJ585"/>
  <c r="AJ584"/>
  <c r="AJ583"/>
  <c r="P567"/>
  <c r="C577"/>
  <c r="D574" s="1"/>
  <c r="G586"/>
  <c r="H585" s="1"/>
  <c r="S568"/>
  <c r="T567" s="1"/>
  <c r="W586"/>
  <c r="X584" s="1"/>
  <c r="W568"/>
  <c r="X566" s="1"/>
  <c r="AE577"/>
  <c r="AF576" s="1"/>
  <c r="AM586"/>
  <c r="AN585" s="1"/>
  <c r="AA586"/>
  <c r="AB584" s="1"/>
  <c r="AI577"/>
  <c r="AJ576" s="1"/>
  <c r="AQ586"/>
  <c r="AV585" s="1"/>
  <c r="AM540"/>
  <c r="AN536" s="1"/>
  <c r="C568"/>
  <c r="D567" s="1"/>
  <c r="O577"/>
  <c r="P575" s="1"/>
  <c r="S577"/>
  <c r="T574" s="1"/>
  <c r="AE586"/>
  <c r="AF583" s="1"/>
  <c r="AU586"/>
  <c r="L583"/>
  <c r="K540"/>
  <c r="L536" s="1"/>
  <c r="G568"/>
  <c r="H567" s="1"/>
  <c r="K568"/>
  <c r="L565" s="1"/>
  <c r="C559"/>
  <c r="D556" s="1"/>
  <c r="AU478"/>
  <c r="G478"/>
  <c r="H476" s="1"/>
  <c r="O478"/>
  <c r="P477" s="1"/>
  <c r="W478"/>
  <c r="X477" s="1"/>
  <c r="AE478"/>
  <c r="AF476" s="1"/>
  <c r="AM478"/>
  <c r="AN476" s="1"/>
  <c r="C478"/>
  <c r="D476" s="1"/>
  <c r="K478"/>
  <c r="L477" s="1"/>
  <c r="S478"/>
  <c r="AA478"/>
  <c r="AB477" s="1"/>
  <c r="AI478"/>
  <c r="AJ476" s="1"/>
  <c r="AQ478"/>
  <c r="AQ528"/>
  <c r="AR525" s="1"/>
  <c r="W426"/>
  <c r="X422" s="1"/>
  <c r="C516"/>
  <c r="D514" s="1"/>
  <c r="S516"/>
  <c r="T514" s="1"/>
  <c r="G559"/>
  <c r="H556" s="1"/>
  <c r="AM370"/>
  <c r="AN367" s="1"/>
  <c r="C504"/>
  <c r="D499" s="1"/>
  <c r="G504"/>
  <c r="H501" s="1"/>
  <c r="AR523"/>
  <c r="K528"/>
  <c r="L523" s="1"/>
  <c r="AA528"/>
  <c r="AB523" s="1"/>
  <c r="AJ539"/>
  <c r="AJ538"/>
  <c r="D535"/>
  <c r="T535"/>
  <c r="AJ535"/>
  <c r="D536"/>
  <c r="T536"/>
  <c r="AJ536"/>
  <c r="D537"/>
  <c r="T537"/>
  <c r="AJ537"/>
  <c r="D538"/>
  <c r="T538"/>
  <c r="X539"/>
  <c r="H539"/>
  <c r="H535"/>
  <c r="H536"/>
  <c r="H537"/>
  <c r="H538"/>
  <c r="AE426"/>
  <c r="AF422" s="1"/>
  <c r="C528"/>
  <c r="D526" s="1"/>
  <c r="G516"/>
  <c r="H515" s="1"/>
  <c r="O540"/>
  <c r="P537" s="1"/>
  <c r="S528"/>
  <c r="T527" s="1"/>
  <c r="AA516"/>
  <c r="AB514" s="1"/>
  <c r="AE528"/>
  <c r="AF527" s="1"/>
  <c r="AM528"/>
  <c r="AN523" s="1"/>
  <c r="D534"/>
  <c r="T534"/>
  <c r="AJ534"/>
  <c r="K516"/>
  <c r="L512" s="1"/>
  <c r="O528"/>
  <c r="P526" s="1"/>
  <c r="AI528"/>
  <c r="AJ527" s="1"/>
  <c r="W516"/>
  <c r="X515" s="1"/>
  <c r="H534"/>
  <c r="O516"/>
  <c r="P511" s="1"/>
  <c r="AA540"/>
  <c r="AB536" s="1"/>
  <c r="AQ540"/>
  <c r="AR535" s="1"/>
  <c r="O370"/>
  <c r="P368" s="1"/>
  <c r="AE370"/>
  <c r="AF366" s="1"/>
  <c r="G528"/>
  <c r="H523" s="1"/>
  <c r="W528"/>
  <c r="X525" s="1"/>
  <c r="AE540"/>
  <c r="AF534" s="1"/>
  <c r="AU540"/>
  <c r="AV535" s="1"/>
  <c r="O426"/>
  <c r="P424" s="1"/>
  <c r="G370"/>
  <c r="H367" s="1"/>
  <c r="AQ470"/>
  <c r="AR469" s="1"/>
  <c r="AM470"/>
  <c r="AN468" s="1"/>
  <c r="AI470"/>
  <c r="AJ468" s="1"/>
  <c r="AE470"/>
  <c r="AF468" s="1"/>
  <c r="AA470"/>
  <c r="AB468" s="1"/>
  <c r="W470"/>
  <c r="X468" s="1"/>
  <c r="S470"/>
  <c r="T468" s="1"/>
  <c r="O470"/>
  <c r="P468" s="1"/>
  <c r="K470"/>
  <c r="L468" s="1"/>
  <c r="G470"/>
  <c r="H468" s="1"/>
  <c r="C470"/>
  <c r="D468" s="1"/>
  <c r="AA462"/>
  <c r="AB460" s="1"/>
  <c r="W462"/>
  <c r="X460" s="1"/>
  <c r="S462"/>
  <c r="T460" s="1"/>
  <c r="O462"/>
  <c r="P460" s="1"/>
  <c r="K462"/>
  <c r="L460" s="1"/>
  <c r="G462"/>
  <c r="H461" s="1"/>
  <c r="C462"/>
  <c r="D460" s="1"/>
  <c r="G454"/>
  <c r="H452" s="1"/>
  <c r="C454"/>
  <c r="D452" s="1"/>
  <c r="W359"/>
  <c r="X357" s="1"/>
  <c r="AA415"/>
  <c r="AB413" s="1"/>
  <c r="O415"/>
  <c r="P413" s="1"/>
  <c r="H432"/>
  <c r="X432"/>
  <c r="AN432"/>
  <c r="H433"/>
  <c r="X433"/>
  <c r="AN433"/>
  <c r="H434"/>
  <c r="X434"/>
  <c r="AN434"/>
  <c r="H435"/>
  <c r="X435"/>
  <c r="AN435"/>
  <c r="H436"/>
  <c r="X436"/>
  <c r="AN436"/>
  <c r="P432"/>
  <c r="AV432"/>
  <c r="P433"/>
  <c r="AV433"/>
  <c r="P434"/>
  <c r="AV434"/>
  <c r="P435"/>
  <c r="AV435"/>
  <c r="P436"/>
  <c r="AV436"/>
  <c r="G404"/>
  <c r="H403" s="1"/>
  <c r="G415"/>
  <c r="W415"/>
  <c r="X412" s="1"/>
  <c r="G348"/>
  <c r="H344" s="1"/>
  <c r="C415"/>
  <c r="D412" s="1"/>
  <c r="S415"/>
  <c r="AA426"/>
  <c r="S437"/>
  <c r="AE437"/>
  <c r="AF432" s="1"/>
  <c r="C404"/>
  <c r="D399" s="1"/>
  <c r="K415"/>
  <c r="G426"/>
  <c r="H422" s="1"/>
  <c r="S426"/>
  <c r="AM426"/>
  <c r="K437"/>
  <c r="L434" s="1"/>
  <c r="AQ437"/>
  <c r="K426"/>
  <c r="L424" s="1"/>
  <c r="AQ426"/>
  <c r="AR422" s="1"/>
  <c r="C437"/>
  <c r="AI437"/>
  <c r="C426"/>
  <c r="AI426"/>
  <c r="AA437"/>
  <c r="AB435" s="1"/>
  <c r="X376"/>
  <c r="X377"/>
  <c r="X378"/>
  <c r="X379"/>
  <c r="X380"/>
  <c r="P376"/>
  <c r="AF376"/>
  <c r="AV376"/>
  <c r="P377"/>
  <c r="AF377"/>
  <c r="AV377"/>
  <c r="P378"/>
  <c r="AF378"/>
  <c r="AV378"/>
  <c r="P379"/>
  <c r="AF379"/>
  <c r="AV379"/>
  <c r="P380"/>
  <c r="AF380"/>
  <c r="AV380"/>
  <c r="S325"/>
  <c r="T321" s="1"/>
  <c r="AI325"/>
  <c r="AJ323" s="1"/>
  <c r="S359"/>
  <c r="T358" s="1"/>
  <c r="O359"/>
  <c r="P355" s="1"/>
  <c r="C359"/>
  <c r="D357" s="1"/>
  <c r="AA359"/>
  <c r="AB354" s="1"/>
  <c r="C370"/>
  <c r="D368" s="1"/>
  <c r="W370"/>
  <c r="X369" s="1"/>
  <c r="AI370"/>
  <c r="AJ369" s="1"/>
  <c r="K381"/>
  <c r="L377" s="1"/>
  <c r="AQ381"/>
  <c r="AR379" s="1"/>
  <c r="G359"/>
  <c r="H357" s="1"/>
  <c r="C381"/>
  <c r="D378" s="1"/>
  <c r="C348"/>
  <c r="D343" s="1"/>
  <c r="K359"/>
  <c r="L357" s="1"/>
  <c r="S370"/>
  <c r="T366" s="1"/>
  <c r="AA381"/>
  <c r="AB378" s="1"/>
  <c r="G381"/>
  <c r="H376" s="1"/>
  <c r="AM381"/>
  <c r="AN377" s="1"/>
  <c r="AA370"/>
  <c r="AB368" s="1"/>
  <c r="AI381"/>
  <c r="AJ376" s="1"/>
  <c r="K370"/>
  <c r="L366" s="1"/>
  <c r="AQ370"/>
  <c r="AR366" s="1"/>
  <c r="S381"/>
  <c r="T379" s="1"/>
  <c r="K325"/>
  <c r="L320" s="1"/>
  <c r="C325"/>
  <c r="D321" s="1"/>
  <c r="AA325"/>
  <c r="AQ325"/>
  <c r="AR323" s="1"/>
  <c r="AU325"/>
  <c r="AV322" s="1"/>
  <c r="G325"/>
  <c r="H320" s="1"/>
  <c r="O325"/>
  <c r="P321" s="1"/>
  <c r="W325"/>
  <c r="X323" s="1"/>
  <c r="AE325"/>
  <c r="AF320" s="1"/>
  <c r="AM325"/>
  <c r="AN324" s="1"/>
  <c r="AQ313"/>
  <c r="AQ312"/>
  <c r="AQ311"/>
  <c r="AQ310"/>
  <c r="AQ309"/>
  <c r="AM313"/>
  <c r="AM312"/>
  <c r="AM311"/>
  <c r="AM310"/>
  <c r="AM309"/>
  <c r="AI313"/>
  <c r="AI312"/>
  <c r="AI311"/>
  <c r="AI310"/>
  <c r="AI309"/>
  <c r="AE313"/>
  <c r="AE312"/>
  <c r="AE311"/>
  <c r="AE310"/>
  <c r="AE309"/>
  <c r="AA313"/>
  <c r="AA312"/>
  <c r="AA311"/>
  <c r="AA310"/>
  <c r="AA309"/>
  <c r="W313"/>
  <c r="W312"/>
  <c r="W311"/>
  <c r="W310"/>
  <c r="W309"/>
  <c r="S313"/>
  <c r="S312"/>
  <c r="S311"/>
  <c r="S310"/>
  <c r="S309"/>
  <c r="O313"/>
  <c r="O312"/>
  <c r="O311"/>
  <c r="O310"/>
  <c r="O309"/>
  <c r="K313"/>
  <c r="K312"/>
  <c r="K311"/>
  <c r="K310"/>
  <c r="K309"/>
  <c r="G313"/>
  <c r="G312"/>
  <c r="G311"/>
  <c r="G310"/>
  <c r="G309"/>
  <c r="C313"/>
  <c r="C312"/>
  <c r="C311"/>
  <c r="C310"/>
  <c r="C309"/>
  <c r="AA302"/>
  <c r="AA301"/>
  <c r="AA300"/>
  <c r="AA299"/>
  <c r="AA298"/>
  <c r="W302"/>
  <c r="W301"/>
  <c r="W300"/>
  <c r="W299"/>
  <c r="W298"/>
  <c r="S302"/>
  <c r="S301"/>
  <c r="S300"/>
  <c r="S299"/>
  <c r="S298"/>
  <c r="O302"/>
  <c r="O301"/>
  <c r="O300"/>
  <c r="O299"/>
  <c r="O298"/>
  <c r="G302"/>
  <c r="G301"/>
  <c r="G300"/>
  <c r="G299"/>
  <c r="G298"/>
  <c r="C302"/>
  <c r="C301"/>
  <c r="C300"/>
  <c r="C299"/>
  <c r="C298"/>
  <c r="G291"/>
  <c r="G290"/>
  <c r="G289"/>
  <c r="G288"/>
  <c r="G287"/>
  <c r="C288"/>
  <c r="C289"/>
  <c r="C290"/>
  <c r="C291"/>
  <c r="C287"/>
  <c r="H574" l="1"/>
  <c r="AN574"/>
  <c r="X537"/>
  <c r="X535"/>
  <c r="X538"/>
  <c r="X536"/>
  <c r="H576"/>
  <c r="AB574"/>
  <c r="L535"/>
  <c r="X576"/>
  <c r="T622"/>
  <c r="T992"/>
  <c r="T1026"/>
  <c r="P1004"/>
  <c r="H992"/>
  <c r="L1037"/>
  <c r="P1015"/>
  <c r="T981"/>
  <c r="D992"/>
  <c r="L992"/>
  <c r="H1026"/>
  <c r="D1026"/>
  <c r="L1004"/>
  <c r="H981"/>
  <c r="L1015"/>
  <c r="H1004"/>
  <c r="P981"/>
  <c r="T1004"/>
  <c r="D1004"/>
  <c r="T1037"/>
  <c r="H1037"/>
  <c r="D981"/>
  <c r="D1037"/>
  <c r="P1037"/>
  <c r="L1026"/>
  <c r="H1015"/>
  <c r="D1015"/>
  <c r="T1015"/>
  <c r="L981"/>
  <c r="AN534"/>
  <c r="X424"/>
  <c r="X423"/>
  <c r="AN535"/>
  <c r="AR574"/>
  <c r="AR576"/>
  <c r="D645"/>
  <c r="P422"/>
  <c r="P421"/>
  <c r="X425"/>
  <c r="AN537"/>
  <c r="AN539"/>
  <c r="T583"/>
  <c r="L576"/>
  <c r="X421"/>
  <c r="AN538"/>
  <c r="P366"/>
  <c r="P645"/>
  <c r="L667"/>
  <c r="T667"/>
  <c r="D634"/>
  <c r="D622"/>
  <c r="AR527"/>
  <c r="L586"/>
  <c r="P667"/>
  <c r="T645"/>
  <c r="AR522"/>
  <c r="AR524"/>
  <c r="L574"/>
  <c r="T585"/>
  <c r="H622"/>
  <c r="AR526"/>
  <c r="H502"/>
  <c r="H499"/>
  <c r="D585"/>
  <c r="D583"/>
  <c r="X575"/>
  <c r="L645"/>
  <c r="D611"/>
  <c r="H634"/>
  <c r="T634"/>
  <c r="D667"/>
  <c r="H667"/>
  <c r="P568"/>
  <c r="P585"/>
  <c r="P611"/>
  <c r="D656"/>
  <c r="H656"/>
  <c r="AB576"/>
  <c r="AB577" s="1"/>
  <c r="P584"/>
  <c r="L611"/>
  <c r="H645"/>
  <c r="L622"/>
  <c r="L525"/>
  <c r="AB565"/>
  <c r="AB567"/>
  <c r="H611"/>
  <c r="P622"/>
  <c r="P656"/>
  <c r="T656"/>
  <c r="L656"/>
  <c r="P634"/>
  <c r="L634"/>
  <c r="T611"/>
  <c r="L522"/>
  <c r="L538"/>
  <c r="D512"/>
  <c r="AF369"/>
  <c r="L534"/>
  <c r="D510"/>
  <c r="L537"/>
  <c r="H584"/>
  <c r="L539"/>
  <c r="H477"/>
  <c r="H478" s="1"/>
  <c r="AN577"/>
  <c r="AJ586"/>
  <c r="P576"/>
  <c r="AJ575"/>
  <c r="P574"/>
  <c r="H558"/>
  <c r="X567"/>
  <c r="D558"/>
  <c r="AB585"/>
  <c r="AV584"/>
  <c r="T566"/>
  <c r="AR583"/>
  <c r="L566"/>
  <c r="H557"/>
  <c r="AN583"/>
  <c r="T575"/>
  <c r="L567"/>
  <c r="D576"/>
  <c r="AF584"/>
  <c r="H565"/>
  <c r="X585"/>
  <c r="AR584"/>
  <c r="AB583"/>
  <c r="AJ574"/>
  <c r="X565"/>
  <c r="AJ477"/>
  <c r="AJ478" s="1"/>
  <c r="AR585"/>
  <c r="AN584"/>
  <c r="X583"/>
  <c r="X586" s="1"/>
  <c r="D575"/>
  <c r="D577" s="1"/>
  <c r="H566"/>
  <c r="AV583"/>
  <c r="T576"/>
  <c r="D565"/>
  <c r="D477"/>
  <c r="D478" s="1"/>
  <c r="H583"/>
  <c r="AF574"/>
  <c r="T565"/>
  <c r="D557"/>
  <c r="AF575"/>
  <c r="D566"/>
  <c r="AF585"/>
  <c r="AR477"/>
  <c r="AV476"/>
  <c r="AV477"/>
  <c r="AF424"/>
  <c r="AN477"/>
  <c r="AN478" s="1"/>
  <c r="AB476"/>
  <c r="AB478" s="1"/>
  <c r="X476"/>
  <c r="X478" s="1"/>
  <c r="AR476"/>
  <c r="AF477"/>
  <c r="AF478" s="1"/>
  <c r="L476"/>
  <c r="L478" s="1"/>
  <c r="P476"/>
  <c r="P478" s="1"/>
  <c r="T477"/>
  <c r="T476"/>
  <c r="AR538"/>
  <c r="AB526"/>
  <c r="T512"/>
  <c r="P425"/>
  <c r="T513"/>
  <c r="T511"/>
  <c r="P423"/>
  <c r="AB522"/>
  <c r="T515"/>
  <c r="AB527"/>
  <c r="AN527"/>
  <c r="P367"/>
  <c r="P369"/>
  <c r="P365"/>
  <c r="T510"/>
  <c r="AF536"/>
  <c r="P512"/>
  <c r="D501"/>
  <c r="AB524"/>
  <c r="AB525"/>
  <c r="D500"/>
  <c r="AF367"/>
  <c r="AF368"/>
  <c r="AF421"/>
  <c r="H503"/>
  <c r="AF539"/>
  <c r="T524"/>
  <c r="D511"/>
  <c r="D502"/>
  <c r="D503"/>
  <c r="AF365"/>
  <c r="AF423"/>
  <c r="AF425"/>
  <c r="T540"/>
  <c r="D515"/>
  <c r="AN365"/>
  <c r="AN366"/>
  <c r="D513"/>
  <c r="AB534"/>
  <c r="L524"/>
  <c r="H500"/>
  <c r="AN369"/>
  <c r="P538"/>
  <c r="AF535"/>
  <c r="X514"/>
  <c r="AN522"/>
  <c r="AB538"/>
  <c r="H526"/>
  <c r="T526"/>
  <c r="D522"/>
  <c r="D527"/>
  <c r="AN524"/>
  <c r="L510"/>
  <c r="X511"/>
  <c r="AN368"/>
  <c r="AV537"/>
  <c r="P535"/>
  <c r="L526"/>
  <c r="P513"/>
  <c r="P514"/>
  <c r="P510"/>
  <c r="T523"/>
  <c r="AB539"/>
  <c r="AV536"/>
  <c r="P534"/>
  <c r="AN525"/>
  <c r="L527"/>
  <c r="AB537"/>
  <c r="AR534"/>
  <c r="AB515"/>
  <c r="X512"/>
  <c r="H540"/>
  <c r="P527"/>
  <c r="AV538"/>
  <c r="AF537"/>
  <c r="P536"/>
  <c r="AV534"/>
  <c r="H525"/>
  <c r="AF523"/>
  <c r="L511"/>
  <c r="P539"/>
  <c r="AR536"/>
  <c r="AB535"/>
  <c r="AN526"/>
  <c r="T525"/>
  <c r="X522"/>
  <c r="L515"/>
  <c r="AF525"/>
  <c r="AJ522"/>
  <c r="AB513"/>
  <c r="P515"/>
  <c r="AV539"/>
  <c r="X524"/>
  <c r="D523"/>
  <c r="L514"/>
  <c r="AJ540"/>
  <c r="AF538"/>
  <c r="AJ524"/>
  <c r="P523"/>
  <c r="X510"/>
  <c r="AB512"/>
  <c r="AR539"/>
  <c r="AR537"/>
  <c r="X526"/>
  <c r="D525"/>
  <c r="H522"/>
  <c r="X527"/>
  <c r="AJ526"/>
  <c r="P525"/>
  <c r="T522"/>
  <c r="L513"/>
  <c r="H524"/>
  <c r="AF522"/>
  <c r="X513"/>
  <c r="H510"/>
  <c r="H511"/>
  <c r="AF524"/>
  <c r="X523"/>
  <c r="AF526"/>
  <c r="AJ523"/>
  <c r="P522"/>
  <c r="H513"/>
  <c r="AB510"/>
  <c r="D540"/>
  <c r="D524"/>
  <c r="H514"/>
  <c r="AB511"/>
  <c r="AJ525"/>
  <c r="P524"/>
  <c r="H527"/>
  <c r="H512"/>
  <c r="AJ320"/>
  <c r="H368"/>
  <c r="H369"/>
  <c r="H365"/>
  <c r="H366"/>
  <c r="AB412"/>
  <c r="AB414"/>
  <c r="AB410"/>
  <c r="AB411"/>
  <c r="H498"/>
  <c r="D422"/>
  <c r="T422"/>
  <c r="H411"/>
  <c r="AJ433"/>
  <c r="AR432"/>
  <c r="T432"/>
  <c r="D435"/>
  <c r="L414"/>
  <c r="AB424"/>
  <c r="P412"/>
  <c r="X356"/>
  <c r="AJ424"/>
  <c r="AN423"/>
  <c r="T412"/>
  <c r="D498"/>
  <c r="AF469"/>
  <c r="AF470" s="1"/>
  <c r="AJ324"/>
  <c r="AR320"/>
  <c r="X413"/>
  <c r="P414"/>
  <c r="AN437"/>
  <c r="AN469"/>
  <c r="AN470" s="1"/>
  <c r="D469"/>
  <c r="D470" s="1"/>
  <c r="AJ469"/>
  <c r="AJ470" s="1"/>
  <c r="AB461"/>
  <c r="AB462" s="1"/>
  <c r="D453"/>
  <c r="D454" s="1"/>
  <c r="H460"/>
  <c r="H462" s="1"/>
  <c r="X461"/>
  <c r="X462" s="1"/>
  <c r="AB469"/>
  <c r="AB470" s="1"/>
  <c r="T461"/>
  <c r="T462" s="1"/>
  <c r="AR468"/>
  <c r="AR470" s="1"/>
  <c r="H413"/>
  <c r="X469"/>
  <c r="X470" s="1"/>
  <c r="P461"/>
  <c r="P462" s="1"/>
  <c r="T469"/>
  <c r="T470" s="1"/>
  <c r="L461"/>
  <c r="L462" s="1"/>
  <c r="P410"/>
  <c r="H453"/>
  <c r="H454" s="1"/>
  <c r="H469"/>
  <c r="H470" s="1"/>
  <c r="P469"/>
  <c r="P470" s="1"/>
  <c r="L469"/>
  <c r="L470" s="1"/>
  <c r="D461"/>
  <c r="D462" s="1"/>
  <c r="AV437"/>
  <c r="T320"/>
  <c r="T324"/>
  <c r="D423"/>
  <c r="T322"/>
  <c r="L435"/>
  <c r="AB432"/>
  <c r="X358"/>
  <c r="X355"/>
  <c r="X414"/>
  <c r="H401"/>
  <c r="AJ322"/>
  <c r="X354"/>
  <c r="D436"/>
  <c r="D400"/>
  <c r="P437"/>
  <c r="H437"/>
  <c r="H410"/>
  <c r="T323"/>
  <c r="D367"/>
  <c r="AV381"/>
  <c r="P411"/>
  <c r="AB436"/>
  <c r="AB422"/>
  <c r="L412"/>
  <c r="AJ434"/>
  <c r="AN424"/>
  <c r="T414"/>
  <c r="H412"/>
  <c r="T433"/>
  <c r="T410"/>
  <c r="X410"/>
  <c r="AR433"/>
  <c r="AR423"/>
  <c r="D432"/>
  <c r="X437"/>
  <c r="AR380"/>
  <c r="P381"/>
  <c r="H347"/>
  <c r="D410"/>
  <c r="AF435"/>
  <c r="AR425"/>
  <c r="H424"/>
  <c r="AR421"/>
  <c r="H414"/>
  <c r="H402"/>
  <c r="L436"/>
  <c r="AR434"/>
  <c r="AB433"/>
  <c r="L432"/>
  <c r="T424"/>
  <c r="L422"/>
  <c r="D414"/>
  <c r="X411"/>
  <c r="AJ425"/>
  <c r="AB423"/>
  <c r="AJ421"/>
  <c r="T411"/>
  <c r="H399"/>
  <c r="AJ435"/>
  <c r="T434"/>
  <c r="D433"/>
  <c r="AR424"/>
  <c r="H423"/>
  <c r="L410"/>
  <c r="L379"/>
  <c r="AF381"/>
  <c r="H346"/>
  <c r="X381"/>
  <c r="H345"/>
  <c r="AF434"/>
  <c r="AB425"/>
  <c r="AJ423"/>
  <c r="AB421"/>
  <c r="T413"/>
  <c r="L411"/>
  <c r="H400"/>
  <c r="AR435"/>
  <c r="AB434"/>
  <c r="L433"/>
  <c r="AN425"/>
  <c r="D424"/>
  <c r="AN421"/>
  <c r="T425"/>
  <c r="L423"/>
  <c r="T421"/>
  <c r="L413"/>
  <c r="D411"/>
  <c r="AJ436"/>
  <c r="T435"/>
  <c r="D434"/>
  <c r="AJ432"/>
  <c r="AJ422"/>
  <c r="D403"/>
  <c r="H343"/>
  <c r="AN378"/>
  <c r="AF433"/>
  <c r="L425"/>
  <c r="T423"/>
  <c r="L421"/>
  <c r="D413"/>
  <c r="AR436"/>
  <c r="H425"/>
  <c r="H421"/>
  <c r="D402"/>
  <c r="D425"/>
  <c r="AN422"/>
  <c r="D421"/>
  <c r="T436"/>
  <c r="D401"/>
  <c r="D380"/>
  <c r="AF436"/>
  <c r="H358"/>
  <c r="P357"/>
  <c r="T355"/>
  <c r="T357"/>
  <c r="AR377"/>
  <c r="T354"/>
  <c r="AN376"/>
  <c r="AJ378"/>
  <c r="P356"/>
  <c r="AR376"/>
  <c r="AN380"/>
  <c r="D369"/>
  <c r="D376"/>
  <c r="T368"/>
  <c r="H379"/>
  <c r="P358"/>
  <c r="AB369"/>
  <c r="T367"/>
  <c r="L365"/>
  <c r="AB379"/>
  <c r="L378"/>
  <c r="AJ368"/>
  <c r="AB366"/>
  <c r="D358"/>
  <c r="H355"/>
  <c r="D344"/>
  <c r="H377"/>
  <c r="T369"/>
  <c r="L367"/>
  <c r="D365"/>
  <c r="H356"/>
  <c r="T380"/>
  <c r="D379"/>
  <c r="AJ377"/>
  <c r="T376"/>
  <c r="L368"/>
  <c r="D366"/>
  <c r="T356"/>
  <c r="L354"/>
  <c r="L369"/>
  <c r="AB355"/>
  <c r="AB380"/>
  <c r="AB376"/>
  <c r="X366"/>
  <c r="D355"/>
  <c r="T377"/>
  <c r="X367"/>
  <c r="AB358"/>
  <c r="D356"/>
  <c r="D347"/>
  <c r="AN322"/>
  <c r="X368"/>
  <c r="AR365"/>
  <c r="L355"/>
  <c r="L380"/>
  <c r="AR378"/>
  <c r="AB377"/>
  <c r="L376"/>
  <c r="X365"/>
  <c r="AB356"/>
  <c r="D354"/>
  <c r="H380"/>
  <c r="H378"/>
  <c r="AR367"/>
  <c r="AJ365"/>
  <c r="AB357"/>
  <c r="P354"/>
  <c r="AJ379"/>
  <c r="T378"/>
  <c r="D377"/>
  <c r="AR368"/>
  <c r="AJ366"/>
  <c r="L358"/>
  <c r="D345"/>
  <c r="AJ321"/>
  <c r="AR369"/>
  <c r="AJ367"/>
  <c r="AB365"/>
  <c r="H354"/>
  <c r="L356"/>
  <c r="D346"/>
  <c r="AN379"/>
  <c r="AB367"/>
  <c r="T365"/>
  <c r="AJ380"/>
  <c r="L321"/>
  <c r="AN321"/>
  <c r="L323"/>
  <c r="AR322"/>
  <c r="AN320"/>
  <c r="L324"/>
  <c r="P324"/>
  <c r="P323"/>
  <c r="P322"/>
  <c r="AV320"/>
  <c r="L322"/>
  <c r="P320"/>
  <c r="D322"/>
  <c r="AR321"/>
  <c r="AR324"/>
  <c r="W303"/>
  <c r="X300" s="1"/>
  <c r="O314"/>
  <c r="P313" s="1"/>
  <c r="AE314"/>
  <c r="AF313" s="1"/>
  <c r="AN323"/>
  <c r="AF324"/>
  <c r="D323"/>
  <c r="AF323"/>
  <c r="AF322"/>
  <c r="H324"/>
  <c r="H322"/>
  <c r="H321"/>
  <c r="AV324"/>
  <c r="AV323"/>
  <c r="AB324"/>
  <c r="AB323"/>
  <c r="AB321"/>
  <c r="AB320"/>
  <c r="AF321"/>
  <c r="D324"/>
  <c r="D320"/>
  <c r="X321"/>
  <c r="X324"/>
  <c r="AV321"/>
  <c r="AB322"/>
  <c r="H323"/>
  <c r="X322"/>
  <c r="X320"/>
  <c r="G314"/>
  <c r="H309" s="1"/>
  <c r="W314"/>
  <c r="X309" s="1"/>
  <c r="AM314"/>
  <c r="AN311" s="1"/>
  <c r="S303"/>
  <c r="T301" s="1"/>
  <c r="K314"/>
  <c r="L309" s="1"/>
  <c r="AA314"/>
  <c r="AB310" s="1"/>
  <c r="AQ314"/>
  <c r="AR309" s="1"/>
  <c r="C314"/>
  <c r="D311" s="1"/>
  <c r="S314"/>
  <c r="T313" s="1"/>
  <c r="AI314"/>
  <c r="AJ313" s="1"/>
  <c r="G292"/>
  <c r="H291" s="1"/>
  <c r="K303"/>
  <c r="L300" s="1"/>
  <c r="AA303"/>
  <c r="AB302" s="1"/>
  <c r="G303"/>
  <c r="H299" s="1"/>
  <c r="O303"/>
  <c r="P301" s="1"/>
  <c r="C303"/>
  <c r="D301" s="1"/>
  <c r="C292"/>
  <c r="D288" s="1"/>
  <c r="H577" l="1"/>
  <c r="X540"/>
  <c r="X577"/>
  <c r="X426"/>
  <c r="AN540"/>
  <c r="AR577"/>
  <c r="P586"/>
  <c r="L577"/>
  <c r="AB586"/>
  <c r="AB568"/>
  <c r="D586"/>
  <c r="T586"/>
  <c r="AR528"/>
  <c r="X568"/>
  <c r="AV586"/>
  <c r="AF370"/>
  <c r="L540"/>
  <c r="P426"/>
  <c r="AR478"/>
  <c r="D559"/>
  <c r="T568"/>
  <c r="H568"/>
  <c r="P577"/>
  <c r="H504"/>
  <c r="H586"/>
  <c r="T577"/>
  <c r="AF586"/>
  <c r="AN586"/>
  <c r="AV478"/>
  <c r="AF577"/>
  <c r="D568"/>
  <c r="AR586"/>
  <c r="AJ577"/>
  <c r="AB528"/>
  <c r="T478"/>
  <c r="L568"/>
  <c r="L516"/>
  <c r="AR540"/>
  <c r="AF426"/>
  <c r="T516"/>
  <c r="P370"/>
  <c r="D504"/>
  <c r="P540"/>
  <c r="H559"/>
  <c r="AF540"/>
  <c r="AN370"/>
  <c r="D516"/>
  <c r="AB540"/>
  <c r="L528"/>
  <c r="AN528"/>
  <c r="H370"/>
  <c r="T528"/>
  <c r="P516"/>
  <c r="AJ325"/>
  <c r="X528"/>
  <c r="AB516"/>
  <c r="H528"/>
  <c r="X516"/>
  <c r="D528"/>
  <c r="AF528"/>
  <c r="P528"/>
  <c r="H516"/>
  <c r="AJ528"/>
  <c r="AV540"/>
  <c r="AB415"/>
  <c r="H359"/>
  <c r="P415"/>
  <c r="X415"/>
  <c r="X359"/>
  <c r="X299"/>
  <c r="H415"/>
  <c r="H348"/>
  <c r="T325"/>
  <c r="D381"/>
  <c r="T437"/>
  <c r="AB437"/>
  <c r="AR437"/>
  <c r="D404"/>
  <c r="P325"/>
  <c r="P309"/>
  <c r="T370"/>
  <c r="AR381"/>
  <c r="AF437"/>
  <c r="D437"/>
  <c r="T415"/>
  <c r="AB426"/>
  <c r="T426"/>
  <c r="H404"/>
  <c r="L437"/>
  <c r="D426"/>
  <c r="H426"/>
  <c r="L426"/>
  <c r="AJ437"/>
  <c r="L415"/>
  <c r="AJ426"/>
  <c r="AN426"/>
  <c r="AR426"/>
  <c r="D415"/>
  <c r="P359"/>
  <c r="H381"/>
  <c r="L370"/>
  <c r="X302"/>
  <c r="AN325"/>
  <c r="AN381"/>
  <c r="T359"/>
  <c r="AJ381"/>
  <c r="D348"/>
  <c r="AB359"/>
  <c r="AJ370"/>
  <c r="D359"/>
  <c r="AR370"/>
  <c r="D287"/>
  <c r="D289"/>
  <c r="L359"/>
  <c r="T381"/>
  <c r="D290"/>
  <c r="P310"/>
  <c r="X370"/>
  <c r="D370"/>
  <c r="L325"/>
  <c r="AB370"/>
  <c r="L381"/>
  <c r="D291"/>
  <c r="AB381"/>
  <c r="P311"/>
  <c r="P312"/>
  <c r="AF325"/>
  <c r="D310"/>
  <c r="X325"/>
  <c r="AV325"/>
  <c r="AF309"/>
  <c r="D325"/>
  <c r="AF310"/>
  <c r="X298"/>
  <c r="X301"/>
  <c r="H325"/>
  <c r="AR325"/>
  <c r="AN310"/>
  <c r="L301"/>
  <c r="L299"/>
  <c r="L312"/>
  <c r="D298"/>
  <c r="L310"/>
  <c r="AJ309"/>
  <c r="AJ311"/>
  <c r="D299"/>
  <c r="D300"/>
  <c r="AJ312"/>
  <c r="X310"/>
  <c r="P299"/>
  <c r="D309"/>
  <c r="AN309"/>
  <c r="P300"/>
  <c r="L311"/>
  <c r="AJ310"/>
  <c r="P298"/>
  <c r="AF312"/>
  <c r="AF311"/>
  <c r="AB325"/>
  <c r="H310"/>
  <c r="AB299"/>
  <c r="AB298"/>
  <c r="H312"/>
  <c r="AB300"/>
  <c r="L302"/>
  <c r="L298"/>
  <c r="AR313"/>
  <c r="AB313"/>
  <c r="L313"/>
  <c r="AB301"/>
  <c r="H302"/>
  <c r="X312"/>
  <c r="D313"/>
  <c r="X311"/>
  <c r="AR312"/>
  <c r="X313"/>
  <c r="H313"/>
  <c r="T302"/>
  <c r="H301"/>
  <c r="AB311"/>
  <c r="D312"/>
  <c r="AR311"/>
  <c r="AR310"/>
  <c r="T310"/>
  <c r="T312"/>
  <c r="T311"/>
  <c r="H300"/>
  <c r="AB312"/>
  <c r="AB309"/>
  <c r="T299"/>
  <c r="H298"/>
  <c r="T309"/>
  <c r="P302"/>
  <c r="H311"/>
  <c r="AN313"/>
  <c r="T298"/>
  <c r="D302"/>
  <c r="T300"/>
  <c r="AN312"/>
  <c r="H289"/>
  <c r="H287"/>
  <c r="H290"/>
  <c r="H288"/>
  <c r="P314" l="1"/>
  <c r="AN314"/>
  <c r="D292"/>
  <c r="T303"/>
  <c r="H314"/>
  <c r="L314"/>
  <c r="AR314"/>
  <c r="AF314"/>
  <c r="AJ314"/>
  <c r="AB314"/>
  <c r="D314"/>
  <c r="X314"/>
  <c r="T314"/>
  <c r="P303"/>
  <c r="D303"/>
  <c r="H292"/>
  <c r="X303"/>
  <c r="H303"/>
  <c r="AB303"/>
  <c r="L303"/>
  <c r="C359" i="17"/>
  <c r="B319" i="26" s="1"/>
  <c r="C358" i="17"/>
  <c r="B318" i="26" s="1"/>
  <c r="B284"/>
  <c r="C252"/>
  <c r="D252"/>
  <c r="B253"/>
  <c r="C256"/>
  <c r="D256"/>
  <c r="B257"/>
  <c r="B320" l="1"/>
  <c r="B323" s="1"/>
  <c r="C360" i="17"/>
  <c r="D358" s="1"/>
  <c r="B58" i="24"/>
  <c r="B59"/>
  <c r="B60"/>
  <c r="B61"/>
  <c r="B62"/>
  <c r="B63"/>
  <c r="B64"/>
  <c r="B57"/>
  <c r="C65"/>
  <c r="B324" i="26" l="1"/>
  <c r="D359" i="17"/>
  <c r="D360" s="1"/>
  <c r="C23" i="11"/>
  <c r="C18"/>
  <c r="C22"/>
  <c r="C20"/>
  <c r="C15"/>
  <c r="C16"/>
  <c r="C19"/>
  <c r="C24"/>
  <c r="C17"/>
  <c r="C25"/>
  <c r="C21"/>
  <c r="AU179" i="19" l="1"/>
  <c r="AU178"/>
  <c r="AU177"/>
  <c r="AU176"/>
  <c r="AU175"/>
  <c r="AU174"/>
  <c r="AU173"/>
  <c r="AU172"/>
  <c r="AU171"/>
  <c r="AU170"/>
  <c r="AU169"/>
  <c r="AU168"/>
  <c r="AQ179"/>
  <c r="AQ178"/>
  <c r="AQ177"/>
  <c r="AQ176"/>
  <c r="AQ175"/>
  <c r="AQ174"/>
  <c r="AQ173"/>
  <c r="AQ172"/>
  <c r="AQ171"/>
  <c r="AQ170"/>
  <c r="AQ169"/>
  <c r="AQ168"/>
  <c r="AM179"/>
  <c r="AM178"/>
  <c r="AM177"/>
  <c r="AM176"/>
  <c r="AM175"/>
  <c r="AM174"/>
  <c r="AM173"/>
  <c r="AM172"/>
  <c r="AM171"/>
  <c r="AM170"/>
  <c r="AM169"/>
  <c r="AM168"/>
  <c r="AI179"/>
  <c r="AI178"/>
  <c r="AI177"/>
  <c r="AI176"/>
  <c r="AI175"/>
  <c r="AI174"/>
  <c r="AI173"/>
  <c r="AI172"/>
  <c r="AI171"/>
  <c r="AI170"/>
  <c r="AI169"/>
  <c r="AI168"/>
  <c r="AE179"/>
  <c r="AE178"/>
  <c r="AE177"/>
  <c r="AE176"/>
  <c r="AE175"/>
  <c r="AE174"/>
  <c r="AE173"/>
  <c r="AE172"/>
  <c r="AE171"/>
  <c r="AE170"/>
  <c r="AE169"/>
  <c r="AE168"/>
  <c r="AA179"/>
  <c r="AA178"/>
  <c r="AA177"/>
  <c r="AA176"/>
  <c r="AA175"/>
  <c r="AA174"/>
  <c r="AA173"/>
  <c r="AA172"/>
  <c r="AA171"/>
  <c r="AA170"/>
  <c r="AA169"/>
  <c r="AA168"/>
  <c r="W179"/>
  <c r="W178"/>
  <c r="W177"/>
  <c r="W176"/>
  <c r="W175"/>
  <c r="W174"/>
  <c r="W173"/>
  <c r="W172"/>
  <c r="W171"/>
  <c r="W170"/>
  <c r="W169"/>
  <c r="W168"/>
  <c r="S179"/>
  <c r="S178"/>
  <c r="S177"/>
  <c r="S176"/>
  <c r="S175"/>
  <c r="S174"/>
  <c r="S173"/>
  <c r="S172"/>
  <c r="S171"/>
  <c r="S170"/>
  <c r="S169"/>
  <c r="S168"/>
  <c r="O179"/>
  <c r="O178"/>
  <c r="O177"/>
  <c r="O176"/>
  <c r="O175"/>
  <c r="O174"/>
  <c r="O173"/>
  <c r="O172"/>
  <c r="O171"/>
  <c r="O170"/>
  <c r="O169"/>
  <c r="O168"/>
  <c r="K179"/>
  <c r="K178"/>
  <c r="K177"/>
  <c r="K176"/>
  <c r="K175"/>
  <c r="K174"/>
  <c r="K173"/>
  <c r="K172"/>
  <c r="K171"/>
  <c r="K170"/>
  <c r="K169"/>
  <c r="K168"/>
  <c r="G179"/>
  <c r="G178"/>
  <c r="G177"/>
  <c r="G176"/>
  <c r="G175"/>
  <c r="G174"/>
  <c r="G173"/>
  <c r="G172"/>
  <c r="G171"/>
  <c r="G170"/>
  <c r="G169"/>
  <c r="G168"/>
  <c r="C179"/>
  <c r="C178"/>
  <c r="C177"/>
  <c r="C176"/>
  <c r="C175"/>
  <c r="C174"/>
  <c r="C173"/>
  <c r="C172"/>
  <c r="C171"/>
  <c r="C170"/>
  <c r="C169"/>
  <c r="C168"/>
  <c r="AQ161"/>
  <c r="AQ160"/>
  <c r="AQ159"/>
  <c r="AQ158"/>
  <c r="AQ157"/>
  <c r="AQ156"/>
  <c r="AQ155"/>
  <c r="AQ154"/>
  <c r="AQ153"/>
  <c r="AQ152"/>
  <c r="AQ151"/>
  <c r="AQ150"/>
  <c r="AM161"/>
  <c r="AM160"/>
  <c r="AM159"/>
  <c r="AM158"/>
  <c r="AM157"/>
  <c r="AM156"/>
  <c r="AM155"/>
  <c r="AM154"/>
  <c r="AM153"/>
  <c r="AM152"/>
  <c r="AM151"/>
  <c r="AM150"/>
  <c r="AI161"/>
  <c r="AI160"/>
  <c r="AI159"/>
  <c r="AI158"/>
  <c r="AI157"/>
  <c r="AI156"/>
  <c r="AI155"/>
  <c r="AI154"/>
  <c r="AI153"/>
  <c r="AI152"/>
  <c r="AI151"/>
  <c r="AI150"/>
  <c r="AE161"/>
  <c r="AE160"/>
  <c r="AE159"/>
  <c r="AE158"/>
  <c r="AE157"/>
  <c r="AE156"/>
  <c r="AE155"/>
  <c r="AE154"/>
  <c r="AE153"/>
  <c r="AE152"/>
  <c r="AE151"/>
  <c r="AE150"/>
  <c r="AA161"/>
  <c r="AA160"/>
  <c r="AA159"/>
  <c r="AA158"/>
  <c r="AA157"/>
  <c r="AA156"/>
  <c r="AA155"/>
  <c r="AA154"/>
  <c r="AA153"/>
  <c r="AA152"/>
  <c r="AA151"/>
  <c r="AA150"/>
  <c r="W161"/>
  <c r="W160"/>
  <c r="W159"/>
  <c r="W158"/>
  <c r="W157"/>
  <c r="W156"/>
  <c r="W155"/>
  <c r="W154"/>
  <c r="W153"/>
  <c r="W152"/>
  <c r="W151"/>
  <c r="W150"/>
  <c r="S161"/>
  <c r="S160"/>
  <c r="S159"/>
  <c r="S158"/>
  <c r="S157"/>
  <c r="S156"/>
  <c r="S155"/>
  <c r="S154"/>
  <c r="S153"/>
  <c r="S152"/>
  <c r="S151"/>
  <c r="S150"/>
  <c r="O161"/>
  <c r="O160"/>
  <c r="O159"/>
  <c r="O158"/>
  <c r="O157"/>
  <c r="O156"/>
  <c r="O155"/>
  <c r="O154"/>
  <c r="O153"/>
  <c r="O152"/>
  <c r="O151"/>
  <c r="O150"/>
  <c r="K161"/>
  <c r="K160"/>
  <c r="K159"/>
  <c r="K158"/>
  <c r="K157"/>
  <c r="K156"/>
  <c r="K155"/>
  <c r="K154"/>
  <c r="K153"/>
  <c r="K152"/>
  <c r="K151"/>
  <c r="K150"/>
  <c r="G161"/>
  <c r="G160"/>
  <c r="G159"/>
  <c r="G158"/>
  <c r="G157"/>
  <c r="G156"/>
  <c r="G155"/>
  <c r="G154"/>
  <c r="G153"/>
  <c r="G152"/>
  <c r="G151"/>
  <c r="G150"/>
  <c r="C161"/>
  <c r="C160"/>
  <c r="C159"/>
  <c r="C158"/>
  <c r="C157"/>
  <c r="C156"/>
  <c r="C155"/>
  <c r="C154"/>
  <c r="C153"/>
  <c r="C152"/>
  <c r="C151"/>
  <c r="C150"/>
  <c r="AA143"/>
  <c r="AA142"/>
  <c r="AA141"/>
  <c r="AA140"/>
  <c r="AA139"/>
  <c r="AA138"/>
  <c r="AA137"/>
  <c r="AA136"/>
  <c r="AA135"/>
  <c r="AA134"/>
  <c r="AA133"/>
  <c r="AA132"/>
  <c r="W143"/>
  <c r="W142"/>
  <c r="W141"/>
  <c r="W140"/>
  <c r="W139"/>
  <c r="W138"/>
  <c r="W137"/>
  <c r="W136"/>
  <c r="W135"/>
  <c r="W134"/>
  <c r="W133"/>
  <c r="W132"/>
  <c r="S143"/>
  <c r="S142"/>
  <c r="S141"/>
  <c r="S140"/>
  <c r="S139"/>
  <c r="S138"/>
  <c r="S137"/>
  <c r="S136"/>
  <c r="S135"/>
  <c r="S134"/>
  <c r="S133"/>
  <c r="S132"/>
  <c r="O143"/>
  <c r="O142"/>
  <c r="O141"/>
  <c r="O140"/>
  <c r="O139"/>
  <c r="O138"/>
  <c r="O137"/>
  <c r="O136"/>
  <c r="O135"/>
  <c r="O134"/>
  <c r="O133"/>
  <c r="O132"/>
  <c r="K143"/>
  <c r="K142"/>
  <c r="K141"/>
  <c r="K140"/>
  <c r="K139"/>
  <c r="K138"/>
  <c r="K137"/>
  <c r="K136"/>
  <c r="K135"/>
  <c r="K134"/>
  <c r="K133"/>
  <c r="K132"/>
  <c r="G143"/>
  <c r="G142"/>
  <c r="G141"/>
  <c r="G140"/>
  <c r="G139"/>
  <c r="G138"/>
  <c r="G137"/>
  <c r="G136"/>
  <c r="G135"/>
  <c r="G134"/>
  <c r="G133"/>
  <c r="G132"/>
  <c r="C143"/>
  <c r="C142"/>
  <c r="C141"/>
  <c r="C140"/>
  <c r="C139"/>
  <c r="C138"/>
  <c r="C137"/>
  <c r="C136"/>
  <c r="C135"/>
  <c r="C134"/>
  <c r="C133"/>
  <c r="C132"/>
  <c r="G125"/>
  <c r="G124"/>
  <c r="G123"/>
  <c r="G122"/>
  <c r="G121"/>
  <c r="G120"/>
  <c r="G119"/>
  <c r="G118"/>
  <c r="G117"/>
  <c r="G116"/>
  <c r="G115"/>
  <c r="G114"/>
  <c r="C125"/>
  <c r="C124"/>
  <c r="C123"/>
  <c r="C122"/>
  <c r="C121"/>
  <c r="C120"/>
  <c r="C119"/>
  <c r="C118"/>
  <c r="C117"/>
  <c r="C116"/>
  <c r="C115"/>
  <c r="C114"/>
  <c r="AU180" l="1"/>
  <c r="G180"/>
  <c r="H170" s="1"/>
  <c r="O180"/>
  <c r="W180"/>
  <c r="X168" s="1"/>
  <c r="AE180"/>
  <c r="AF168" s="1"/>
  <c r="AM180"/>
  <c r="AN168" s="1"/>
  <c r="C180"/>
  <c r="D173" s="1"/>
  <c r="K180"/>
  <c r="L168" s="1"/>
  <c r="S180"/>
  <c r="AA180"/>
  <c r="AB176" s="1"/>
  <c r="AI180"/>
  <c r="AJ171" s="1"/>
  <c r="AQ180"/>
  <c r="AV172" s="1"/>
  <c r="AQ162"/>
  <c r="AR159" s="1"/>
  <c r="AM162"/>
  <c r="AN154" s="1"/>
  <c r="AI162"/>
  <c r="AJ158" s="1"/>
  <c r="AE162"/>
  <c r="AF156" s="1"/>
  <c r="AA162"/>
  <c r="W162"/>
  <c r="X156" s="1"/>
  <c r="S162"/>
  <c r="T157" s="1"/>
  <c r="O162"/>
  <c r="P156" s="1"/>
  <c r="K162"/>
  <c r="G162"/>
  <c r="H156" s="1"/>
  <c r="C162"/>
  <c r="D157" s="1"/>
  <c r="AA144"/>
  <c r="AB138" s="1"/>
  <c r="W144"/>
  <c r="S144"/>
  <c r="T138" s="1"/>
  <c r="O144"/>
  <c r="P139" s="1"/>
  <c r="K144"/>
  <c r="L138" s="1"/>
  <c r="G144"/>
  <c r="H139" s="1"/>
  <c r="C144"/>
  <c r="D142" s="1"/>
  <c r="G126"/>
  <c r="C126"/>
  <c r="D118" s="1"/>
  <c r="AU178" i="18"/>
  <c r="AU177"/>
  <c r="AU176"/>
  <c r="AU175"/>
  <c r="AU174"/>
  <c r="AU173"/>
  <c r="AU172"/>
  <c r="AU171"/>
  <c r="AM178"/>
  <c r="AM177"/>
  <c r="AM176"/>
  <c r="AM175"/>
  <c r="AM174"/>
  <c r="AM173"/>
  <c r="AM172"/>
  <c r="AM171"/>
  <c r="AI178"/>
  <c r="AI177"/>
  <c r="AI176"/>
  <c r="AI175"/>
  <c r="AI174"/>
  <c r="AI173"/>
  <c r="AI172"/>
  <c r="AI171"/>
  <c r="AE178"/>
  <c r="AE177"/>
  <c r="AE176"/>
  <c r="AE175"/>
  <c r="AE174"/>
  <c r="AE173"/>
  <c r="AE172"/>
  <c r="AE171"/>
  <c r="AA178"/>
  <c r="AA177"/>
  <c r="AA176"/>
  <c r="AA175"/>
  <c r="AA174"/>
  <c r="AA173"/>
  <c r="AA172"/>
  <c r="AA171"/>
  <c r="W178"/>
  <c r="W177"/>
  <c r="W176"/>
  <c r="W175"/>
  <c r="W174"/>
  <c r="W173"/>
  <c r="W172"/>
  <c r="W171"/>
  <c r="S178"/>
  <c r="S177"/>
  <c r="S176"/>
  <c r="S175"/>
  <c r="S174"/>
  <c r="S173"/>
  <c r="S172"/>
  <c r="S171"/>
  <c r="O178"/>
  <c r="O177"/>
  <c r="O176"/>
  <c r="O175"/>
  <c r="O174"/>
  <c r="O173"/>
  <c r="O172"/>
  <c r="O171"/>
  <c r="K178"/>
  <c r="K177"/>
  <c r="K176"/>
  <c r="K175"/>
  <c r="K174"/>
  <c r="K173"/>
  <c r="K172"/>
  <c r="K171"/>
  <c r="G178"/>
  <c r="G177"/>
  <c r="G176"/>
  <c r="G175"/>
  <c r="G174"/>
  <c r="G173"/>
  <c r="G172"/>
  <c r="G171"/>
  <c r="C178"/>
  <c r="C177"/>
  <c r="C176"/>
  <c r="C175"/>
  <c r="C174"/>
  <c r="C173"/>
  <c r="C172"/>
  <c r="C171"/>
  <c r="AQ164"/>
  <c r="AQ163"/>
  <c r="AQ162"/>
  <c r="AQ161"/>
  <c r="AQ160"/>
  <c r="AQ159"/>
  <c r="AQ158"/>
  <c r="AQ157"/>
  <c r="AM164"/>
  <c r="AM163"/>
  <c r="AM162"/>
  <c r="AM161"/>
  <c r="AM160"/>
  <c r="AM159"/>
  <c r="AM158"/>
  <c r="AM157"/>
  <c r="AI164"/>
  <c r="AI163"/>
  <c r="AI162"/>
  <c r="AI161"/>
  <c r="AI160"/>
  <c r="AI159"/>
  <c r="AI158"/>
  <c r="AI157"/>
  <c r="AE164"/>
  <c r="AE163"/>
  <c r="AE162"/>
  <c r="AE161"/>
  <c r="AE160"/>
  <c r="AE159"/>
  <c r="AE158"/>
  <c r="AE157"/>
  <c r="AA164"/>
  <c r="AA163"/>
  <c r="AA162"/>
  <c r="AA161"/>
  <c r="AA160"/>
  <c r="AA159"/>
  <c r="AA158"/>
  <c r="AA157"/>
  <c r="W164"/>
  <c r="W163"/>
  <c r="W162"/>
  <c r="W161"/>
  <c r="W160"/>
  <c r="W159"/>
  <c r="W158"/>
  <c r="W157"/>
  <c r="S164"/>
  <c r="S163"/>
  <c r="S162"/>
  <c r="S161"/>
  <c r="S160"/>
  <c r="S159"/>
  <c r="S158"/>
  <c r="S157"/>
  <c r="O164"/>
  <c r="O163"/>
  <c r="O162"/>
  <c r="O161"/>
  <c r="O160"/>
  <c r="O159"/>
  <c r="O158"/>
  <c r="O157"/>
  <c r="K164"/>
  <c r="K163"/>
  <c r="K162"/>
  <c r="K161"/>
  <c r="K160"/>
  <c r="K159"/>
  <c r="K158"/>
  <c r="K157"/>
  <c r="G164"/>
  <c r="G163"/>
  <c r="G162"/>
  <c r="G161"/>
  <c r="G160"/>
  <c r="G159"/>
  <c r="G158"/>
  <c r="G157"/>
  <c r="C164"/>
  <c r="C163"/>
  <c r="C162"/>
  <c r="C161"/>
  <c r="C160"/>
  <c r="C159"/>
  <c r="C158"/>
  <c r="C157"/>
  <c r="AA150"/>
  <c r="AA149"/>
  <c r="AA148"/>
  <c r="AA147"/>
  <c r="AA146"/>
  <c r="AA145"/>
  <c r="AA144"/>
  <c r="AA143"/>
  <c r="W150"/>
  <c r="W149"/>
  <c r="W148"/>
  <c r="W147"/>
  <c r="W146"/>
  <c r="W145"/>
  <c r="W144"/>
  <c r="W143"/>
  <c r="S150"/>
  <c r="S149"/>
  <c r="S148"/>
  <c r="S147"/>
  <c r="S146"/>
  <c r="S145"/>
  <c r="S144"/>
  <c r="S143"/>
  <c r="O150"/>
  <c r="O149"/>
  <c r="O148"/>
  <c r="O147"/>
  <c r="O146"/>
  <c r="O145"/>
  <c r="O144"/>
  <c r="O143"/>
  <c r="K150"/>
  <c r="K149"/>
  <c r="K148"/>
  <c r="K147"/>
  <c r="K146"/>
  <c r="K145"/>
  <c r="K144"/>
  <c r="K143"/>
  <c r="G150"/>
  <c r="G149"/>
  <c r="G148"/>
  <c r="G147"/>
  <c r="G146"/>
  <c r="G145"/>
  <c r="G144"/>
  <c r="G143"/>
  <c r="C150"/>
  <c r="C149"/>
  <c r="C148"/>
  <c r="C147"/>
  <c r="C146"/>
  <c r="C145"/>
  <c r="C144"/>
  <c r="C143"/>
  <c r="G136"/>
  <c r="G135"/>
  <c r="G134"/>
  <c r="G133"/>
  <c r="G132"/>
  <c r="G131"/>
  <c r="G130"/>
  <c r="G129"/>
  <c r="C136"/>
  <c r="C135"/>
  <c r="C134"/>
  <c r="C133"/>
  <c r="C132"/>
  <c r="C131"/>
  <c r="C130"/>
  <c r="C129"/>
  <c r="C120" i="16"/>
  <c r="AU181"/>
  <c r="AU180"/>
  <c r="AU179"/>
  <c r="AU178"/>
  <c r="AU177"/>
  <c r="AU176"/>
  <c r="AU175"/>
  <c r="AU174"/>
  <c r="AU173"/>
  <c r="AU172"/>
  <c r="AU171"/>
  <c r="AQ181"/>
  <c r="AQ180"/>
  <c r="AQ179"/>
  <c r="AQ178"/>
  <c r="AQ177"/>
  <c r="AQ176"/>
  <c r="AQ175"/>
  <c r="AQ174"/>
  <c r="AQ173"/>
  <c r="AQ172"/>
  <c r="AQ171"/>
  <c r="AM181"/>
  <c r="AM180"/>
  <c r="AM179"/>
  <c r="AM178"/>
  <c r="AM177"/>
  <c r="AM176"/>
  <c r="AM175"/>
  <c r="AM174"/>
  <c r="AM173"/>
  <c r="AM172"/>
  <c r="AM171"/>
  <c r="AI181"/>
  <c r="AI180"/>
  <c r="AI179"/>
  <c r="AI178"/>
  <c r="AI177"/>
  <c r="AI176"/>
  <c r="AI175"/>
  <c r="AI174"/>
  <c r="AI173"/>
  <c r="AI172"/>
  <c r="AI171"/>
  <c r="AE181"/>
  <c r="AE180"/>
  <c r="AE179"/>
  <c r="AE178"/>
  <c r="AE177"/>
  <c r="AE176"/>
  <c r="AE175"/>
  <c r="AE174"/>
  <c r="AE172"/>
  <c r="AE173"/>
  <c r="AE171"/>
  <c r="AA181"/>
  <c r="AA180"/>
  <c r="AA179"/>
  <c r="AA178"/>
  <c r="AA177"/>
  <c r="AA176"/>
  <c r="AA175"/>
  <c r="AA174"/>
  <c r="AA173"/>
  <c r="AA172"/>
  <c r="AA171"/>
  <c r="W181"/>
  <c r="W180"/>
  <c r="W179"/>
  <c r="W178"/>
  <c r="W177"/>
  <c r="W175"/>
  <c r="W176"/>
  <c r="W174"/>
  <c r="W173"/>
  <c r="W171"/>
  <c r="W172"/>
  <c r="S181"/>
  <c r="S180"/>
  <c r="S179"/>
  <c r="S178"/>
  <c r="S177"/>
  <c r="S176"/>
  <c r="S175"/>
  <c r="S173"/>
  <c r="S174"/>
  <c r="S172"/>
  <c r="S171"/>
  <c r="O181"/>
  <c r="O180"/>
  <c r="O179"/>
  <c r="O178"/>
  <c r="O177"/>
  <c r="O176"/>
  <c r="O175"/>
  <c r="O174"/>
  <c r="O173"/>
  <c r="O172"/>
  <c r="O171"/>
  <c r="K181"/>
  <c r="K180"/>
  <c r="K179"/>
  <c r="K178"/>
  <c r="K177"/>
  <c r="K176"/>
  <c r="K175"/>
  <c r="K174"/>
  <c r="K173"/>
  <c r="K172"/>
  <c r="K171"/>
  <c r="G181"/>
  <c r="G180"/>
  <c r="G179"/>
  <c r="G177"/>
  <c r="G176"/>
  <c r="G178"/>
  <c r="G175"/>
  <c r="G174"/>
  <c r="G173"/>
  <c r="G172"/>
  <c r="G171"/>
  <c r="AI179" i="18" l="1"/>
  <c r="AJ176" s="1"/>
  <c r="X153" i="19"/>
  <c r="AV168"/>
  <c r="AN150"/>
  <c r="T135"/>
  <c r="H154"/>
  <c r="AN177"/>
  <c r="AN157"/>
  <c r="P152"/>
  <c r="AV179"/>
  <c r="AV175"/>
  <c r="AV169"/>
  <c r="AV178"/>
  <c r="AV174"/>
  <c r="AV177"/>
  <c r="AV173"/>
  <c r="AV176"/>
  <c r="AV171"/>
  <c r="AN169"/>
  <c r="AV170"/>
  <c r="H157"/>
  <c r="H158"/>
  <c r="AR179"/>
  <c r="AR175"/>
  <c r="AR171"/>
  <c r="AR168"/>
  <c r="AR178"/>
  <c r="AR174"/>
  <c r="AR170"/>
  <c r="AR172"/>
  <c r="AR177"/>
  <c r="AR173"/>
  <c r="AR169"/>
  <c r="AR176"/>
  <c r="AN178"/>
  <c r="AN176"/>
  <c r="AN174"/>
  <c r="AN172"/>
  <c r="AN170"/>
  <c r="AN179"/>
  <c r="AN175"/>
  <c r="AN171"/>
  <c r="AN173"/>
  <c r="AJ177"/>
  <c r="AJ173"/>
  <c r="AJ169"/>
  <c r="AJ178"/>
  <c r="AJ174"/>
  <c r="AJ179"/>
  <c r="AJ175"/>
  <c r="AJ176"/>
  <c r="AJ170"/>
  <c r="AJ168"/>
  <c r="AJ172"/>
  <c r="AF179"/>
  <c r="AF176"/>
  <c r="AF174"/>
  <c r="AF172"/>
  <c r="AF170"/>
  <c r="AF169"/>
  <c r="AF178"/>
  <c r="AF177"/>
  <c r="AF175"/>
  <c r="AF173"/>
  <c r="AF171"/>
  <c r="AB179"/>
  <c r="AB175"/>
  <c r="AB171"/>
  <c r="AB172"/>
  <c r="AB178"/>
  <c r="AB174"/>
  <c r="AB170"/>
  <c r="AB177"/>
  <c r="AB173"/>
  <c r="AB169"/>
  <c r="AB168"/>
  <c r="X172"/>
  <c r="X179"/>
  <c r="X177"/>
  <c r="X175"/>
  <c r="X173"/>
  <c r="X169"/>
  <c r="X178"/>
  <c r="X176"/>
  <c r="X174"/>
  <c r="X170"/>
  <c r="X171"/>
  <c r="T177"/>
  <c r="T173"/>
  <c r="T169"/>
  <c r="T178"/>
  <c r="T174"/>
  <c r="T170"/>
  <c r="T172"/>
  <c r="T179"/>
  <c r="T175"/>
  <c r="T176"/>
  <c r="T171"/>
  <c r="T168"/>
  <c r="P178"/>
  <c r="P175"/>
  <c r="P173"/>
  <c r="P170"/>
  <c r="P177"/>
  <c r="P176"/>
  <c r="P174"/>
  <c r="P171"/>
  <c r="P168"/>
  <c r="P179"/>
  <c r="P172"/>
  <c r="P169"/>
  <c r="L179"/>
  <c r="L175"/>
  <c r="L171"/>
  <c r="L173"/>
  <c r="L176"/>
  <c r="L178"/>
  <c r="L174"/>
  <c r="L170"/>
  <c r="L177"/>
  <c r="L172"/>
  <c r="L169"/>
  <c r="H179"/>
  <c r="H177"/>
  <c r="H175"/>
  <c r="H173"/>
  <c r="H171"/>
  <c r="H169"/>
  <c r="H178"/>
  <c r="H176"/>
  <c r="H174"/>
  <c r="H172"/>
  <c r="H168"/>
  <c r="D177"/>
  <c r="D178"/>
  <c r="D174"/>
  <c r="D170"/>
  <c r="D179"/>
  <c r="D175"/>
  <c r="D171"/>
  <c r="D176"/>
  <c r="D172"/>
  <c r="D168"/>
  <c r="D169"/>
  <c r="AB134"/>
  <c r="AF158"/>
  <c r="AN153"/>
  <c r="H153"/>
  <c r="D117"/>
  <c r="L134"/>
  <c r="X158"/>
  <c r="T140"/>
  <c r="X157"/>
  <c r="T139"/>
  <c r="AF152"/>
  <c r="D135"/>
  <c r="X154"/>
  <c r="T136"/>
  <c r="AF161"/>
  <c r="P161"/>
  <c r="AB143"/>
  <c r="L143"/>
  <c r="AN160"/>
  <c r="X160"/>
  <c r="H160"/>
  <c r="T142"/>
  <c r="D136"/>
  <c r="AN158"/>
  <c r="AF150"/>
  <c r="P154"/>
  <c r="AB136"/>
  <c r="L136"/>
  <c r="AF157"/>
  <c r="P157"/>
  <c r="AB139"/>
  <c r="L139"/>
  <c r="AN156"/>
  <c r="D124"/>
  <c r="D134"/>
  <c r="P150"/>
  <c r="AB132"/>
  <c r="L132"/>
  <c r="D120"/>
  <c r="D140"/>
  <c r="X133"/>
  <c r="X137"/>
  <c r="X141"/>
  <c r="L151"/>
  <c r="L155"/>
  <c r="L159"/>
  <c r="AB151"/>
  <c r="AB155"/>
  <c r="AB159"/>
  <c r="AB157"/>
  <c r="L157"/>
  <c r="AJ156"/>
  <c r="D156"/>
  <c r="AR158"/>
  <c r="AJ150"/>
  <c r="AB158"/>
  <c r="T154"/>
  <c r="D154"/>
  <c r="P136"/>
  <c r="H115"/>
  <c r="H119"/>
  <c r="H123"/>
  <c r="H118"/>
  <c r="H122"/>
  <c r="H133"/>
  <c r="H137"/>
  <c r="H141"/>
  <c r="AR153"/>
  <c r="AJ161"/>
  <c r="AB153"/>
  <c r="T161"/>
  <c r="L153"/>
  <c r="D161"/>
  <c r="X135"/>
  <c r="P143"/>
  <c r="H135"/>
  <c r="AR160"/>
  <c r="AJ152"/>
  <c r="AB160"/>
  <c r="T152"/>
  <c r="L160"/>
  <c r="D152"/>
  <c r="X142"/>
  <c r="P134"/>
  <c r="H142"/>
  <c r="H125"/>
  <c r="AR151"/>
  <c r="H124"/>
  <c r="AR154"/>
  <c r="AB154"/>
  <c r="D122"/>
  <c r="T150"/>
  <c r="L158"/>
  <c r="D150"/>
  <c r="X140"/>
  <c r="P132"/>
  <c r="H140"/>
  <c r="D132"/>
  <c r="L133"/>
  <c r="L137"/>
  <c r="L141"/>
  <c r="T133"/>
  <c r="T137"/>
  <c r="T141"/>
  <c r="AB133"/>
  <c r="AB137"/>
  <c r="AB141"/>
  <c r="H151"/>
  <c r="H155"/>
  <c r="H159"/>
  <c r="P151"/>
  <c r="P155"/>
  <c r="P159"/>
  <c r="X151"/>
  <c r="X155"/>
  <c r="X159"/>
  <c r="AF151"/>
  <c r="AF155"/>
  <c r="AF159"/>
  <c r="AN151"/>
  <c r="AN155"/>
  <c r="AN159"/>
  <c r="H132"/>
  <c r="AN161"/>
  <c r="AJ157"/>
  <c r="AF153"/>
  <c r="X161"/>
  <c r="P153"/>
  <c r="H161"/>
  <c r="AB135"/>
  <c r="T143"/>
  <c r="L135"/>
  <c r="D125"/>
  <c r="AR156"/>
  <c r="AN152"/>
  <c r="AF160"/>
  <c r="AB156"/>
  <c r="X152"/>
  <c r="P160"/>
  <c r="L156"/>
  <c r="H152"/>
  <c r="AB142"/>
  <c r="X138"/>
  <c r="T134"/>
  <c r="L142"/>
  <c r="H138"/>
  <c r="H121"/>
  <c r="D116"/>
  <c r="D143"/>
  <c r="H120"/>
  <c r="AR150"/>
  <c r="AF154"/>
  <c r="X150"/>
  <c r="P158"/>
  <c r="L154"/>
  <c r="H150"/>
  <c r="AB140"/>
  <c r="X136"/>
  <c r="T132"/>
  <c r="L140"/>
  <c r="H136"/>
  <c r="H114"/>
  <c r="P133"/>
  <c r="P137"/>
  <c r="P141"/>
  <c r="D151"/>
  <c r="D155"/>
  <c r="D159"/>
  <c r="T151"/>
  <c r="T155"/>
  <c r="T159"/>
  <c r="AJ151"/>
  <c r="AJ155"/>
  <c r="AJ159"/>
  <c r="AR157"/>
  <c r="X139"/>
  <c r="T156"/>
  <c r="P138"/>
  <c r="AR155"/>
  <c r="D115"/>
  <c r="D119"/>
  <c r="D123"/>
  <c r="D133"/>
  <c r="D137"/>
  <c r="D141"/>
  <c r="AR161"/>
  <c r="AJ153"/>
  <c r="AB161"/>
  <c r="T153"/>
  <c r="L161"/>
  <c r="D153"/>
  <c r="X143"/>
  <c r="P135"/>
  <c r="H143"/>
  <c r="D121"/>
  <c r="AR152"/>
  <c r="AJ160"/>
  <c r="AB152"/>
  <c r="T160"/>
  <c r="L152"/>
  <c r="D160"/>
  <c r="X134"/>
  <c r="P142"/>
  <c r="H134"/>
  <c r="H117"/>
  <c r="D139"/>
  <c r="H116"/>
  <c r="AJ154"/>
  <c r="D138"/>
  <c r="AB150"/>
  <c r="T158"/>
  <c r="L150"/>
  <c r="D158"/>
  <c r="X132"/>
  <c r="P140"/>
  <c r="D114"/>
  <c r="C165" i="18"/>
  <c r="D164" s="1"/>
  <c r="C179"/>
  <c r="D173" s="1"/>
  <c r="K179"/>
  <c r="L178" s="1"/>
  <c r="S179"/>
  <c r="T176" s="1"/>
  <c r="AA179"/>
  <c r="AB177" s="1"/>
  <c r="AQ179"/>
  <c r="AR177" s="1"/>
  <c r="AU179"/>
  <c r="G179"/>
  <c r="O179"/>
  <c r="P171" s="1"/>
  <c r="W179"/>
  <c r="AE179"/>
  <c r="AM179"/>
  <c r="AN175" s="1"/>
  <c r="AQ165"/>
  <c r="AR160" s="1"/>
  <c r="AM165"/>
  <c r="AN159" s="1"/>
  <c r="AI165"/>
  <c r="AJ164" s="1"/>
  <c r="AE165"/>
  <c r="AF163" s="1"/>
  <c r="AA165"/>
  <c r="AB161" s="1"/>
  <c r="W165"/>
  <c r="X159" s="1"/>
  <c r="S165"/>
  <c r="O165"/>
  <c r="P163" s="1"/>
  <c r="K165"/>
  <c r="L160" s="1"/>
  <c r="G165"/>
  <c r="H159" s="1"/>
  <c r="AA151"/>
  <c r="W151"/>
  <c r="X147" s="1"/>
  <c r="S151"/>
  <c r="T149" s="1"/>
  <c r="O151"/>
  <c r="P150" s="1"/>
  <c r="K151"/>
  <c r="L145" s="1"/>
  <c r="G151"/>
  <c r="H147" s="1"/>
  <c r="C151"/>
  <c r="G137"/>
  <c r="H135" s="1"/>
  <c r="C137"/>
  <c r="D131" s="1"/>
  <c r="K182" i="16"/>
  <c r="L172" s="1"/>
  <c r="S182"/>
  <c r="AA182"/>
  <c r="AB181" s="1"/>
  <c r="AI182"/>
  <c r="AJ173" s="1"/>
  <c r="AQ182"/>
  <c r="AR180" s="1"/>
  <c r="O182"/>
  <c r="AM182"/>
  <c r="AN171" s="1"/>
  <c r="G182"/>
  <c r="H180" s="1"/>
  <c r="L171"/>
  <c r="T171"/>
  <c r="AB171"/>
  <c r="AJ171"/>
  <c r="AR171"/>
  <c r="AU182"/>
  <c r="AV171" s="1"/>
  <c r="AE182"/>
  <c r="AF171" s="1"/>
  <c r="W182"/>
  <c r="C181"/>
  <c r="C180"/>
  <c r="C179"/>
  <c r="C178"/>
  <c r="C177"/>
  <c r="C176"/>
  <c r="C175"/>
  <c r="C174"/>
  <c r="C173"/>
  <c r="C172"/>
  <c r="C171"/>
  <c r="AQ164"/>
  <c r="AQ163"/>
  <c r="AQ162"/>
  <c r="AQ161"/>
  <c r="AQ160"/>
  <c r="AQ159"/>
  <c r="AQ158"/>
  <c r="AQ157"/>
  <c r="AQ156"/>
  <c r="AQ155"/>
  <c r="AQ154"/>
  <c r="AM164"/>
  <c r="AM163"/>
  <c r="AM162"/>
  <c r="AM161"/>
  <c r="AM160"/>
  <c r="AM159"/>
  <c r="AM158"/>
  <c r="AM157"/>
  <c r="AM156"/>
  <c r="AM155"/>
  <c r="AM154"/>
  <c r="AI164"/>
  <c r="AI163"/>
  <c r="AI162"/>
  <c r="AI161"/>
  <c r="AI160"/>
  <c r="AI159"/>
  <c r="AI158"/>
  <c r="AI157"/>
  <c r="AI156"/>
  <c r="AI155"/>
  <c r="AI154"/>
  <c r="AE164"/>
  <c r="AE163"/>
  <c r="AE162"/>
  <c r="AE161"/>
  <c r="AE160"/>
  <c r="AE159"/>
  <c r="AE158"/>
  <c r="AE157"/>
  <c r="AE156"/>
  <c r="AE155"/>
  <c r="AE154"/>
  <c r="AA164"/>
  <c r="AA163"/>
  <c r="AA162"/>
  <c r="AA161"/>
  <c r="AA160"/>
  <c r="AA159"/>
  <c r="AA158"/>
  <c r="AA157"/>
  <c r="AA156"/>
  <c r="AA155"/>
  <c r="AA154"/>
  <c r="W164"/>
  <c r="W163"/>
  <c r="W162"/>
  <c r="W161"/>
  <c r="W160"/>
  <c r="W159"/>
  <c r="W158"/>
  <c r="W157"/>
  <c r="W156"/>
  <c r="W155"/>
  <c r="W154"/>
  <c r="S164"/>
  <c r="S163"/>
  <c r="S162"/>
  <c r="S161"/>
  <c r="S160"/>
  <c r="S159"/>
  <c r="S158"/>
  <c r="S157"/>
  <c r="S156"/>
  <c r="S155"/>
  <c r="S154"/>
  <c r="O164"/>
  <c r="O163"/>
  <c r="O162"/>
  <c r="O161"/>
  <c r="O160"/>
  <c r="O159"/>
  <c r="O158"/>
  <c r="O157"/>
  <c r="O156"/>
  <c r="O155"/>
  <c r="O154"/>
  <c r="K164"/>
  <c r="K163"/>
  <c r="K162"/>
  <c r="K161"/>
  <c r="K160"/>
  <c r="K159"/>
  <c r="K158"/>
  <c r="K157"/>
  <c r="K156"/>
  <c r="K155"/>
  <c r="K154"/>
  <c r="G164"/>
  <c r="G163"/>
  <c r="G162"/>
  <c r="G156"/>
  <c r="G161"/>
  <c r="G160"/>
  <c r="G159"/>
  <c r="G155"/>
  <c r="G158"/>
  <c r="G157"/>
  <c r="G154"/>
  <c r="C164"/>
  <c r="C163"/>
  <c r="C162"/>
  <c r="C161"/>
  <c r="C160"/>
  <c r="C159"/>
  <c r="C158"/>
  <c r="C157"/>
  <c r="C155"/>
  <c r="C156"/>
  <c r="C154"/>
  <c r="AA147"/>
  <c r="AA146"/>
  <c r="AA145"/>
  <c r="AA144"/>
  <c r="AA143"/>
  <c r="AA142"/>
  <c r="AA141"/>
  <c r="AA140"/>
  <c r="AA139"/>
  <c r="AA138"/>
  <c r="AA137"/>
  <c r="W147"/>
  <c r="W146"/>
  <c r="W145"/>
  <c r="W144"/>
  <c r="W143"/>
  <c r="W142"/>
  <c r="W141"/>
  <c r="W140"/>
  <c r="W139"/>
  <c r="W138"/>
  <c r="W137"/>
  <c r="S147"/>
  <c r="S146"/>
  <c r="S145"/>
  <c r="S139"/>
  <c r="S144"/>
  <c r="S143"/>
  <c r="S142"/>
  <c r="S138"/>
  <c r="S141"/>
  <c r="S140"/>
  <c r="S137"/>
  <c r="O147"/>
  <c r="O146"/>
  <c r="O145"/>
  <c r="O144"/>
  <c r="O143"/>
  <c r="O142"/>
  <c r="O139"/>
  <c r="O140"/>
  <c r="O141"/>
  <c r="O138"/>
  <c r="O137"/>
  <c r="K147"/>
  <c r="K146"/>
  <c r="K145"/>
  <c r="K144"/>
  <c r="K142"/>
  <c r="K141"/>
  <c r="K143"/>
  <c r="K140"/>
  <c r="K139"/>
  <c r="K138"/>
  <c r="K137"/>
  <c r="G147"/>
  <c r="G146"/>
  <c r="G145"/>
  <c r="G144"/>
  <c r="G143"/>
  <c r="G142"/>
  <c r="G141"/>
  <c r="G140"/>
  <c r="G139"/>
  <c r="G138"/>
  <c r="G137"/>
  <c r="C147"/>
  <c r="C146"/>
  <c r="C145"/>
  <c r="C144"/>
  <c r="C143"/>
  <c r="C142"/>
  <c r="C141"/>
  <c r="C140"/>
  <c r="C139"/>
  <c r="C138"/>
  <c r="C137"/>
  <c r="G130"/>
  <c r="G129"/>
  <c r="G128"/>
  <c r="G124"/>
  <c r="G127"/>
  <c r="G126"/>
  <c r="G125"/>
  <c r="G123"/>
  <c r="G122"/>
  <c r="G121"/>
  <c r="G120"/>
  <c r="C130"/>
  <c r="C129"/>
  <c r="C128"/>
  <c r="C127"/>
  <c r="C126"/>
  <c r="C125"/>
  <c r="C124"/>
  <c r="C123"/>
  <c r="C122"/>
  <c r="C121"/>
  <c r="AU166" i="14"/>
  <c r="AU165"/>
  <c r="AU164"/>
  <c r="AU163"/>
  <c r="AU162"/>
  <c r="AU161"/>
  <c r="AU160"/>
  <c r="AU159"/>
  <c r="AU158"/>
  <c r="AU157"/>
  <c r="AQ166"/>
  <c r="AQ165"/>
  <c r="AQ164"/>
  <c r="AQ163"/>
  <c r="AQ162"/>
  <c r="AQ161"/>
  <c r="AQ160"/>
  <c r="AQ159"/>
  <c r="AQ158"/>
  <c r="AQ157"/>
  <c r="AM166"/>
  <c r="AM165"/>
  <c r="AM164"/>
  <c r="AM159"/>
  <c r="AM163"/>
  <c r="AM162"/>
  <c r="AM161"/>
  <c r="AM160"/>
  <c r="AM158"/>
  <c r="AM157"/>
  <c r="AI166"/>
  <c r="AI165"/>
  <c r="AI164"/>
  <c r="AI163"/>
  <c r="AI162"/>
  <c r="AI161"/>
  <c r="AI160"/>
  <c r="AI159"/>
  <c r="AI158"/>
  <c r="AI157"/>
  <c r="AE166"/>
  <c r="AE165"/>
  <c r="AE164"/>
  <c r="AE163"/>
  <c r="AE162"/>
  <c r="AE161"/>
  <c r="AE159"/>
  <c r="AE160"/>
  <c r="AE158"/>
  <c r="AE157"/>
  <c r="AA166"/>
  <c r="AA165"/>
  <c r="AA164"/>
  <c r="AA163"/>
  <c r="AA162"/>
  <c r="AA161"/>
  <c r="AA160"/>
  <c r="AA157"/>
  <c r="AA159"/>
  <c r="AA158"/>
  <c r="W166"/>
  <c r="W165"/>
  <c r="W164"/>
  <c r="W163"/>
  <c r="W162"/>
  <c r="W161"/>
  <c r="W160"/>
  <c r="W159"/>
  <c r="W158"/>
  <c r="W157"/>
  <c r="S166"/>
  <c r="S165"/>
  <c r="S164"/>
  <c r="S163"/>
  <c r="S162"/>
  <c r="S161"/>
  <c r="S160"/>
  <c r="S159"/>
  <c r="S158"/>
  <c r="S157"/>
  <c r="O166"/>
  <c r="O165"/>
  <c r="O164"/>
  <c r="O163"/>
  <c r="O162"/>
  <c r="O161"/>
  <c r="O159"/>
  <c r="O158"/>
  <c r="O160"/>
  <c r="O157"/>
  <c r="K166"/>
  <c r="K165"/>
  <c r="K164"/>
  <c r="K163"/>
  <c r="K162"/>
  <c r="K161"/>
  <c r="K160"/>
  <c r="K159"/>
  <c r="K158"/>
  <c r="K157"/>
  <c r="G166"/>
  <c r="G165"/>
  <c r="G163"/>
  <c r="G164"/>
  <c r="G161"/>
  <c r="G160"/>
  <c r="G162"/>
  <c r="G159"/>
  <c r="G158"/>
  <c r="G157"/>
  <c r="C166"/>
  <c r="C165"/>
  <c r="C164"/>
  <c r="C163"/>
  <c r="C162"/>
  <c r="C161"/>
  <c r="C160"/>
  <c r="C159"/>
  <c r="C158"/>
  <c r="C157"/>
  <c r="AQ150"/>
  <c r="AQ149"/>
  <c r="AQ148"/>
  <c r="AQ147"/>
  <c r="AQ146"/>
  <c r="AQ145"/>
  <c r="AQ144"/>
  <c r="AQ143"/>
  <c r="AQ142"/>
  <c r="AQ141"/>
  <c r="AM150"/>
  <c r="AM149"/>
  <c r="AM148"/>
  <c r="AM147"/>
  <c r="AM146"/>
  <c r="AM145"/>
  <c r="AM144"/>
  <c r="AM143"/>
  <c r="AM142"/>
  <c r="AM141"/>
  <c r="AI150"/>
  <c r="AI149"/>
  <c r="AI148"/>
  <c r="AI147"/>
  <c r="AI146"/>
  <c r="AI145"/>
  <c r="AI144"/>
  <c r="AI143"/>
  <c r="AI142"/>
  <c r="AI141"/>
  <c r="AE150"/>
  <c r="AE149"/>
  <c r="AE148"/>
  <c r="AE147"/>
  <c r="AE146"/>
  <c r="AE145"/>
  <c r="AE144"/>
  <c r="AE143"/>
  <c r="AE142"/>
  <c r="AE141"/>
  <c r="AA150"/>
  <c r="AA149"/>
  <c r="AA148"/>
  <c r="AA147"/>
  <c r="AA146"/>
  <c r="AA145"/>
  <c r="AA144"/>
  <c r="AA143"/>
  <c r="AA142"/>
  <c r="AA141"/>
  <c r="W150"/>
  <c r="W149"/>
  <c r="W148"/>
  <c r="W147"/>
  <c r="W146"/>
  <c r="W145"/>
  <c r="W144"/>
  <c r="W143"/>
  <c r="W142"/>
  <c r="W141"/>
  <c r="S150"/>
  <c r="S149"/>
  <c r="S148"/>
  <c r="S147"/>
  <c r="S146"/>
  <c r="S145"/>
  <c r="S144"/>
  <c r="S143"/>
  <c r="S142"/>
  <c r="S141"/>
  <c r="O150"/>
  <c r="O149"/>
  <c r="O148"/>
  <c r="O147"/>
  <c r="O146"/>
  <c r="O145"/>
  <c r="O144"/>
  <c r="O143"/>
  <c r="O142"/>
  <c r="O141"/>
  <c r="K150"/>
  <c r="K149"/>
  <c r="K148"/>
  <c r="K147"/>
  <c r="K146"/>
  <c r="K145"/>
  <c r="K144"/>
  <c r="K143"/>
  <c r="K142"/>
  <c r="K141"/>
  <c r="G150"/>
  <c r="G149"/>
  <c r="G148"/>
  <c r="G147"/>
  <c r="G146"/>
  <c r="G145"/>
  <c r="G144"/>
  <c r="G143"/>
  <c r="G142"/>
  <c r="G141"/>
  <c r="C150"/>
  <c r="C149"/>
  <c r="C148"/>
  <c r="C147"/>
  <c r="C146"/>
  <c r="C145"/>
  <c r="C144"/>
  <c r="C143"/>
  <c r="C142"/>
  <c r="C141"/>
  <c r="AA134"/>
  <c r="AA133"/>
  <c r="AA132"/>
  <c r="AA131"/>
  <c r="AA130"/>
  <c r="AA129"/>
  <c r="AA128"/>
  <c r="AA127"/>
  <c r="AA126"/>
  <c r="AA125"/>
  <c r="W134"/>
  <c r="W133"/>
  <c r="W132"/>
  <c r="W131"/>
  <c r="W130"/>
  <c r="W129"/>
  <c r="W128"/>
  <c r="W127"/>
  <c r="W126"/>
  <c r="W125"/>
  <c r="S134"/>
  <c r="S133"/>
  <c r="S132"/>
  <c r="S131"/>
  <c r="S130"/>
  <c r="S129"/>
  <c r="S128"/>
  <c r="S127"/>
  <c r="S126"/>
  <c r="S125"/>
  <c r="O134"/>
  <c r="O133"/>
  <c r="O132"/>
  <c r="O131"/>
  <c r="O130"/>
  <c r="O129"/>
  <c r="O128"/>
  <c r="O127"/>
  <c r="O126"/>
  <c r="O125"/>
  <c r="K128"/>
  <c r="G128"/>
  <c r="C128"/>
  <c r="K134"/>
  <c r="K133"/>
  <c r="K132"/>
  <c r="K131"/>
  <c r="K130"/>
  <c r="K129"/>
  <c r="K127"/>
  <c r="K126"/>
  <c r="K125"/>
  <c r="G134"/>
  <c r="G133"/>
  <c r="G132"/>
  <c r="G131"/>
  <c r="G130"/>
  <c r="G129"/>
  <c r="G127"/>
  <c r="G126"/>
  <c r="G125"/>
  <c r="C134"/>
  <c r="C133"/>
  <c r="C132"/>
  <c r="C131"/>
  <c r="C130"/>
  <c r="C129"/>
  <c r="C127"/>
  <c r="C126"/>
  <c r="C125"/>
  <c r="G118"/>
  <c r="G117"/>
  <c r="G115"/>
  <c r="G114"/>
  <c r="G116"/>
  <c r="G112"/>
  <c r="G113"/>
  <c r="G109"/>
  <c r="G111"/>
  <c r="G110"/>
  <c r="C118"/>
  <c r="C117"/>
  <c r="C116"/>
  <c r="C115"/>
  <c r="C112"/>
  <c r="C114"/>
  <c r="C111"/>
  <c r="C113"/>
  <c r="C110"/>
  <c r="C109"/>
  <c r="AJ174" i="18" l="1"/>
  <c r="AJ175"/>
  <c r="L177"/>
  <c r="AJ172"/>
  <c r="AJ177"/>
  <c r="AJ173"/>
  <c r="AJ171"/>
  <c r="AJ178"/>
  <c r="L171"/>
  <c r="L175"/>
  <c r="L173"/>
  <c r="H143"/>
  <c r="T177"/>
  <c r="AB173"/>
  <c r="L161"/>
  <c r="X150"/>
  <c r="D171"/>
  <c r="X143"/>
  <c r="H150"/>
  <c r="D160"/>
  <c r="P146"/>
  <c r="H132"/>
  <c r="P149"/>
  <c r="AV180" i="19"/>
  <c r="T171" i="18"/>
  <c r="T172"/>
  <c r="D157"/>
  <c r="AR161"/>
  <c r="H157"/>
  <c r="P147"/>
  <c r="H133"/>
  <c r="AB160"/>
  <c r="AR163"/>
  <c r="L172"/>
  <c r="L174"/>
  <c r="T175"/>
  <c r="AN157"/>
  <c r="D161"/>
  <c r="P143"/>
  <c r="H129"/>
  <c r="X146"/>
  <c r="H146"/>
  <c r="X149"/>
  <c r="H149"/>
  <c r="L176"/>
  <c r="T173"/>
  <c r="T174"/>
  <c r="H136"/>
  <c r="T180" i="19"/>
  <c r="X180"/>
  <c r="L180"/>
  <c r="AR180"/>
  <c r="AN180"/>
  <c r="AJ180"/>
  <c r="AF180"/>
  <c r="AB180"/>
  <c r="P180"/>
  <c r="H180"/>
  <c r="D180"/>
  <c r="L144"/>
  <c r="D126"/>
  <c r="H162"/>
  <c r="AN162"/>
  <c r="P162"/>
  <c r="AB144"/>
  <c r="L162"/>
  <c r="T162"/>
  <c r="T144"/>
  <c r="AR162"/>
  <c r="H144"/>
  <c r="AJ162"/>
  <c r="X144"/>
  <c r="AB162"/>
  <c r="H126"/>
  <c r="D144"/>
  <c r="D162"/>
  <c r="P144"/>
  <c r="X162"/>
  <c r="AF162"/>
  <c r="T158" i="18"/>
  <c r="T162"/>
  <c r="T159"/>
  <c r="T163"/>
  <c r="T157"/>
  <c r="AV178"/>
  <c r="AV176"/>
  <c r="AV177"/>
  <c r="AV174"/>
  <c r="AV171"/>
  <c r="AV175"/>
  <c r="AR178"/>
  <c r="AR176"/>
  <c r="AR174"/>
  <c r="AR172"/>
  <c r="D144"/>
  <c r="D148"/>
  <c r="D146"/>
  <c r="D143"/>
  <c r="D150"/>
  <c r="D147"/>
  <c r="T144"/>
  <c r="T148"/>
  <c r="T146"/>
  <c r="T143"/>
  <c r="T150"/>
  <c r="T147"/>
  <c r="AB144"/>
  <c r="AB148"/>
  <c r="AB146"/>
  <c r="AB143"/>
  <c r="AB150"/>
  <c r="AB147"/>
  <c r="X158"/>
  <c r="X162"/>
  <c r="X160"/>
  <c r="X161"/>
  <c r="X164"/>
  <c r="AR158"/>
  <c r="AR162"/>
  <c r="AR159"/>
  <c r="AR157"/>
  <c r="D175"/>
  <c r="AR171"/>
  <c r="AB178"/>
  <c r="AB176"/>
  <c r="AB174"/>
  <c r="AB172"/>
  <c r="X157"/>
  <c r="T164"/>
  <c r="AB149"/>
  <c r="T145"/>
  <c r="D135"/>
  <c r="P158"/>
  <c r="P162"/>
  <c r="P160"/>
  <c r="P161"/>
  <c r="P164"/>
  <c r="AJ158"/>
  <c r="AJ162"/>
  <c r="AJ163"/>
  <c r="AJ157"/>
  <c r="AB171"/>
  <c r="AR175"/>
  <c r="AJ161"/>
  <c r="T161"/>
  <c r="AJ160"/>
  <c r="T160"/>
  <c r="P159"/>
  <c r="AB145"/>
  <c r="D149"/>
  <c r="AF158"/>
  <c r="AF162"/>
  <c r="AF160"/>
  <c r="AF161"/>
  <c r="AF159"/>
  <c r="AF164"/>
  <c r="D176"/>
  <c r="D178"/>
  <c r="D172"/>
  <c r="D174"/>
  <c r="D130"/>
  <c r="D134"/>
  <c r="D132"/>
  <c r="D129"/>
  <c r="D136"/>
  <c r="D133"/>
  <c r="L144"/>
  <c r="L148"/>
  <c r="L146"/>
  <c r="L143"/>
  <c r="L150"/>
  <c r="L147"/>
  <c r="L158"/>
  <c r="L162"/>
  <c r="L159"/>
  <c r="L163"/>
  <c r="L157"/>
  <c r="H158"/>
  <c r="H162"/>
  <c r="H160"/>
  <c r="H161"/>
  <c r="H164"/>
  <c r="AB158"/>
  <c r="AB162"/>
  <c r="AB159"/>
  <c r="AB163"/>
  <c r="AB157"/>
  <c r="AN158"/>
  <c r="AN162"/>
  <c r="AN163"/>
  <c r="AN160"/>
  <c r="AN161"/>
  <c r="AN164"/>
  <c r="D177"/>
  <c r="AB175"/>
  <c r="AR173"/>
  <c r="AV172"/>
  <c r="AF157"/>
  <c r="P157"/>
  <c r="AR164"/>
  <c r="AB164"/>
  <c r="L164"/>
  <c r="AV173"/>
  <c r="X163"/>
  <c r="H163"/>
  <c r="L149"/>
  <c r="D145"/>
  <c r="AJ159"/>
  <c r="D158"/>
  <c r="D162"/>
  <c r="D163"/>
  <c r="H130"/>
  <c r="H134"/>
  <c r="H144"/>
  <c r="H148"/>
  <c r="P144"/>
  <c r="P148"/>
  <c r="X144"/>
  <c r="X148"/>
  <c r="T178"/>
  <c r="D159"/>
  <c r="X145"/>
  <c r="P145"/>
  <c r="H145"/>
  <c r="H131"/>
  <c r="AN178"/>
  <c r="AN176"/>
  <c r="AN174"/>
  <c r="AN172"/>
  <c r="AN177"/>
  <c r="AN173"/>
  <c r="AN171"/>
  <c r="AF178"/>
  <c r="AF177"/>
  <c r="AF176"/>
  <c r="AF174"/>
  <c r="AF173"/>
  <c r="AF172"/>
  <c r="AF175"/>
  <c r="AF171"/>
  <c r="X177"/>
  <c r="X173"/>
  <c r="X178"/>
  <c r="X176"/>
  <c r="X174"/>
  <c r="X172"/>
  <c r="X175"/>
  <c r="X171"/>
  <c r="P178"/>
  <c r="P177"/>
  <c r="P176"/>
  <c r="P174"/>
  <c r="P173"/>
  <c r="P172"/>
  <c r="P175"/>
  <c r="H177"/>
  <c r="H173"/>
  <c r="H178"/>
  <c r="H176"/>
  <c r="H172"/>
  <c r="H174"/>
  <c r="H175"/>
  <c r="H171"/>
  <c r="AN180" i="16"/>
  <c r="AB180"/>
  <c r="AF178"/>
  <c r="AR179"/>
  <c r="W148"/>
  <c r="X141" s="1"/>
  <c r="AR178"/>
  <c r="L173"/>
  <c r="AB179"/>
  <c r="AF179"/>
  <c r="AR176"/>
  <c r="K165"/>
  <c r="L158" s="1"/>
  <c r="AJ177"/>
  <c r="AN173"/>
  <c r="AF175"/>
  <c r="AN176"/>
  <c r="AB173"/>
  <c r="AJ178"/>
  <c r="AB175"/>
  <c r="S165"/>
  <c r="T158" s="1"/>
  <c r="AJ180"/>
  <c r="H181"/>
  <c r="AJ179"/>
  <c r="AJ174"/>
  <c r="G165"/>
  <c r="H158" s="1"/>
  <c r="AJ172"/>
  <c r="H176"/>
  <c r="AJ175"/>
  <c r="AF172"/>
  <c r="AJ181"/>
  <c r="G131"/>
  <c r="H121" s="1"/>
  <c r="X172"/>
  <c r="X179"/>
  <c r="P171"/>
  <c r="P175"/>
  <c r="P179"/>
  <c r="T177"/>
  <c r="T181"/>
  <c r="X181"/>
  <c r="T176"/>
  <c r="AV174"/>
  <c r="T179"/>
  <c r="AV181"/>
  <c r="X176"/>
  <c r="P177"/>
  <c r="P180"/>
  <c r="AQ165"/>
  <c r="AR156" s="1"/>
  <c r="L177"/>
  <c r="L181"/>
  <c r="AR174"/>
  <c r="X177"/>
  <c r="T172"/>
  <c r="AR181"/>
  <c r="X180"/>
  <c r="T175"/>
  <c r="AV177"/>
  <c r="AR172"/>
  <c r="T178"/>
  <c r="P173"/>
  <c r="AV180"/>
  <c r="AR175"/>
  <c r="X178"/>
  <c r="P176"/>
  <c r="L175"/>
  <c r="O148"/>
  <c r="P144" s="1"/>
  <c r="AA148"/>
  <c r="AB140" s="1"/>
  <c r="H174"/>
  <c r="H177"/>
  <c r="H171"/>
  <c r="H175"/>
  <c r="H179"/>
  <c r="AV179"/>
  <c r="AN181"/>
  <c r="AJ176"/>
  <c r="AB178"/>
  <c r="X173"/>
  <c r="L178"/>
  <c r="H173"/>
  <c r="AR177"/>
  <c r="AN172"/>
  <c r="AF174"/>
  <c r="X175"/>
  <c r="P178"/>
  <c r="H178"/>
  <c r="AV173"/>
  <c r="AN179"/>
  <c r="AF181"/>
  <c r="AB176"/>
  <c r="T173"/>
  <c r="L180"/>
  <c r="AV176"/>
  <c r="AN178"/>
  <c r="X174"/>
  <c r="P172"/>
  <c r="AF180"/>
  <c r="W165"/>
  <c r="X162" s="1"/>
  <c r="AV175"/>
  <c r="AN177"/>
  <c r="AB174"/>
  <c r="T180"/>
  <c r="L174"/>
  <c r="AV178"/>
  <c r="AR173"/>
  <c r="AB177"/>
  <c r="X171"/>
  <c r="P174"/>
  <c r="H172"/>
  <c r="AN175"/>
  <c r="AF177"/>
  <c r="AB172"/>
  <c r="P181"/>
  <c r="L176"/>
  <c r="AV172"/>
  <c r="AN174"/>
  <c r="AF173"/>
  <c r="T174"/>
  <c r="L179"/>
  <c r="AF176"/>
  <c r="C182"/>
  <c r="D181" s="1"/>
  <c r="AM165"/>
  <c r="AN162" s="1"/>
  <c r="AI165"/>
  <c r="AJ162" s="1"/>
  <c r="AE165"/>
  <c r="AF164" s="1"/>
  <c r="AA165"/>
  <c r="AB160" s="1"/>
  <c r="O165"/>
  <c r="P162" s="1"/>
  <c r="C165"/>
  <c r="D159" s="1"/>
  <c r="S148"/>
  <c r="T140" s="1"/>
  <c r="K148"/>
  <c r="L138" s="1"/>
  <c r="G148"/>
  <c r="H139" s="1"/>
  <c r="C148"/>
  <c r="D139" s="1"/>
  <c r="C131"/>
  <c r="D127" s="1"/>
  <c r="K151" i="14"/>
  <c r="L143" s="1"/>
  <c r="O167"/>
  <c r="P161" s="1"/>
  <c r="AU167"/>
  <c r="AV157" s="1"/>
  <c r="AQ167"/>
  <c r="AR165" s="1"/>
  <c r="AM167"/>
  <c r="AN164" s="1"/>
  <c r="AI167"/>
  <c r="AJ161" s="1"/>
  <c r="AE167"/>
  <c r="AF161" s="1"/>
  <c r="AA167"/>
  <c r="AB165" s="1"/>
  <c r="W167"/>
  <c r="X157" s="1"/>
  <c r="S167"/>
  <c r="T157" s="1"/>
  <c r="K167"/>
  <c r="L159" s="1"/>
  <c r="G167"/>
  <c r="H166" s="1"/>
  <c r="C167"/>
  <c r="AQ151"/>
  <c r="AR144" s="1"/>
  <c r="AM151"/>
  <c r="AI151"/>
  <c r="AJ143" s="1"/>
  <c r="AE151"/>
  <c r="AF149" s="1"/>
  <c r="AA151"/>
  <c r="AB143" s="1"/>
  <c r="W151"/>
  <c r="X147" s="1"/>
  <c r="S151"/>
  <c r="T145" s="1"/>
  <c r="O151"/>
  <c r="P148" s="1"/>
  <c r="G151"/>
  <c r="H147" s="1"/>
  <c r="C151"/>
  <c r="AA135"/>
  <c r="AB126" s="1"/>
  <c r="W135"/>
  <c r="X131" s="1"/>
  <c r="S135"/>
  <c r="T131" s="1"/>
  <c r="O135"/>
  <c r="P133" s="1"/>
  <c r="K135"/>
  <c r="L130" s="1"/>
  <c r="G135"/>
  <c r="C135"/>
  <c r="D130" s="1"/>
  <c r="G119"/>
  <c r="H109" s="1"/>
  <c r="C119"/>
  <c r="D117" s="1"/>
  <c r="C190" i="16"/>
  <c r="C4" i="25" s="1"/>
  <c r="C191" i="16"/>
  <c r="C5" i="25" s="1"/>
  <c r="C192" i="16"/>
  <c r="C8" i="25" s="1"/>
  <c r="C193" i="16"/>
  <c r="C6" i="25" s="1"/>
  <c r="C194" i="16"/>
  <c r="C7" i="25" s="1"/>
  <c r="X140" i="16" l="1"/>
  <c r="AJ179" i="18"/>
  <c r="L159" i="16"/>
  <c r="L156"/>
  <c r="L162"/>
  <c r="X137"/>
  <c r="T156"/>
  <c r="L163"/>
  <c r="X138"/>
  <c r="L160"/>
  <c r="H154"/>
  <c r="L155"/>
  <c r="L154"/>
  <c r="C9" i="25"/>
  <c r="C14" s="1"/>
  <c r="L146" i="14"/>
  <c r="D179" i="18"/>
  <c r="L179"/>
  <c r="T157" i="16"/>
  <c r="X143"/>
  <c r="D165" i="18"/>
  <c r="X139" i="16"/>
  <c r="X145"/>
  <c r="X146"/>
  <c r="L151" i="18"/>
  <c r="L144" i="14"/>
  <c r="X142" i="16"/>
  <c r="T179" i="18"/>
  <c r="H151"/>
  <c r="L165"/>
  <c r="AB151"/>
  <c r="D151"/>
  <c r="AR179"/>
  <c r="P179"/>
  <c r="P165"/>
  <c r="AN165"/>
  <c r="D137"/>
  <c r="AJ165"/>
  <c r="AR165"/>
  <c r="AV179"/>
  <c r="H165"/>
  <c r="X151"/>
  <c r="AB179"/>
  <c r="P151"/>
  <c r="H137"/>
  <c r="AF165"/>
  <c r="AB165"/>
  <c r="X165"/>
  <c r="T151"/>
  <c r="T165"/>
  <c r="AN179"/>
  <c r="AF179"/>
  <c r="X179"/>
  <c r="H179"/>
  <c r="L157" i="16"/>
  <c r="T164"/>
  <c r="X144"/>
  <c r="T162"/>
  <c r="L161"/>
  <c r="AV182"/>
  <c r="H161"/>
  <c r="H164"/>
  <c r="H162"/>
  <c r="AJ182"/>
  <c r="T160"/>
  <c r="X147"/>
  <c r="H182"/>
  <c r="H123"/>
  <c r="H120"/>
  <c r="D177"/>
  <c r="D179"/>
  <c r="P159"/>
  <c r="D140"/>
  <c r="AF154"/>
  <c r="H124"/>
  <c r="AN163"/>
  <c r="D146"/>
  <c r="AB155"/>
  <c r="D145"/>
  <c r="H156"/>
  <c r="T155"/>
  <c r="H163"/>
  <c r="T182"/>
  <c r="AR182"/>
  <c r="D155"/>
  <c r="AJ154"/>
  <c r="D161"/>
  <c r="H128"/>
  <c r="H159"/>
  <c r="H155"/>
  <c r="AF182"/>
  <c r="AJ160"/>
  <c r="T139"/>
  <c r="AN164"/>
  <c r="H126"/>
  <c r="AN158"/>
  <c r="T137"/>
  <c r="H160"/>
  <c r="T163"/>
  <c r="T154"/>
  <c r="AB182"/>
  <c r="D180"/>
  <c r="AF155"/>
  <c r="P141"/>
  <c r="AJ159"/>
  <c r="L144"/>
  <c r="AF160"/>
  <c r="L141"/>
  <c r="T161"/>
  <c r="T159"/>
  <c r="L164"/>
  <c r="H157"/>
  <c r="D129"/>
  <c r="D122"/>
  <c r="T141"/>
  <c r="T144"/>
  <c r="T147"/>
  <c r="D158"/>
  <c r="D162"/>
  <c r="P156"/>
  <c r="P160"/>
  <c r="P164"/>
  <c r="AB158"/>
  <c r="AB162"/>
  <c r="D178"/>
  <c r="AN182"/>
  <c r="D173"/>
  <c r="D176"/>
  <c r="P182"/>
  <c r="D175"/>
  <c r="AN161"/>
  <c r="AJ156"/>
  <c r="AB154"/>
  <c r="P155"/>
  <c r="AB146"/>
  <c r="T138"/>
  <c r="L145"/>
  <c r="H142"/>
  <c r="AN160"/>
  <c r="AJ155"/>
  <c r="AB161"/>
  <c r="P158"/>
  <c r="D156"/>
  <c r="P146"/>
  <c r="L140"/>
  <c r="AR164"/>
  <c r="AN159"/>
  <c r="AF161"/>
  <c r="AB156"/>
  <c r="P161"/>
  <c r="P137"/>
  <c r="D142"/>
  <c r="D125"/>
  <c r="AR159"/>
  <c r="AN154"/>
  <c r="AF156"/>
  <c r="D157"/>
  <c r="D137"/>
  <c r="H125"/>
  <c r="H141"/>
  <c r="H145"/>
  <c r="L182"/>
  <c r="X160"/>
  <c r="X164"/>
  <c r="AB139"/>
  <c r="AB143"/>
  <c r="AB147"/>
  <c r="AR154"/>
  <c r="D147"/>
  <c r="D143"/>
  <c r="L142"/>
  <c r="L147"/>
  <c r="L139"/>
  <c r="D174"/>
  <c r="P139"/>
  <c r="P145"/>
  <c r="D172"/>
  <c r="D171"/>
  <c r="AR162"/>
  <c r="AN157"/>
  <c r="AF163"/>
  <c r="X161"/>
  <c r="D164"/>
  <c r="AB142"/>
  <c r="P147"/>
  <c r="L143"/>
  <c r="H138"/>
  <c r="AN156"/>
  <c r="AF162"/>
  <c r="AB157"/>
  <c r="P154"/>
  <c r="AB145"/>
  <c r="P142"/>
  <c r="H137"/>
  <c r="D141"/>
  <c r="AR160"/>
  <c r="AN155"/>
  <c r="AF157"/>
  <c r="X163"/>
  <c r="P157"/>
  <c r="T146"/>
  <c r="H144"/>
  <c r="D138"/>
  <c r="D121"/>
  <c r="AR155"/>
  <c r="AJ161"/>
  <c r="AB163"/>
  <c r="X158"/>
  <c r="T145"/>
  <c r="P140"/>
  <c r="H147"/>
  <c r="D128"/>
  <c r="H146"/>
  <c r="AB137"/>
  <c r="X155"/>
  <c r="AB144"/>
  <c r="AR163"/>
  <c r="D130"/>
  <c r="D126"/>
  <c r="D120"/>
  <c r="X157"/>
  <c r="AR157"/>
  <c r="X182"/>
  <c r="AR158"/>
  <c r="AJ164"/>
  <c r="AF159"/>
  <c r="P163"/>
  <c r="D160"/>
  <c r="AB138"/>
  <c r="P143"/>
  <c r="L137"/>
  <c r="D144"/>
  <c r="AR161"/>
  <c r="AJ163"/>
  <c r="AF158"/>
  <c r="X156"/>
  <c r="D163"/>
  <c r="AB141"/>
  <c r="P138"/>
  <c r="AJ158"/>
  <c r="AB164"/>
  <c r="X159"/>
  <c r="D154"/>
  <c r="T143"/>
  <c r="H140"/>
  <c r="H122"/>
  <c r="H129"/>
  <c r="H130"/>
  <c r="AJ157"/>
  <c r="AB159"/>
  <c r="X154"/>
  <c r="T142"/>
  <c r="L146"/>
  <c r="H143"/>
  <c r="H127"/>
  <c r="D124"/>
  <c r="D123"/>
  <c r="L149" i="14"/>
  <c r="L150"/>
  <c r="L147"/>
  <c r="T148"/>
  <c r="H157"/>
  <c r="L142"/>
  <c r="L145"/>
  <c r="L148"/>
  <c r="L141"/>
  <c r="AR161"/>
  <c r="AV164"/>
  <c r="AF160"/>
  <c r="P134"/>
  <c r="T144"/>
  <c r="T149"/>
  <c r="AF158"/>
  <c r="P132"/>
  <c r="AB162"/>
  <c r="AR163"/>
  <c r="P130"/>
  <c r="P163"/>
  <c r="AR166"/>
  <c r="P158"/>
  <c r="P128"/>
  <c r="L166"/>
  <c r="AF157"/>
  <c r="AB129"/>
  <c r="AV159"/>
  <c r="L157"/>
  <c r="AB128"/>
  <c r="X134"/>
  <c r="AN166"/>
  <c r="T158"/>
  <c r="T159"/>
  <c r="H143"/>
  <c r="AN163"/>
  <c r="AB144"/>
  <c r="X132"/>
  <c r="X165"/>
  <c r="P165"/>
  <c r="AR149"/>
  <c r="X133"/>
  <c r="X126"/>
  <c r="AV162"/>
  <c r="AN158"/>
  <c r="X158"/>
  <c r="X128"/>
  <c r="L132"/>
  <c r="AJ166"/>
  <c r="AR148"/>
  <c r="AV165"/>
  <c r="AN157"/>
  <c r="X161"/>
  <c r="L163"/>
  <c r="AJ149"/>
  <c r="P129"/>
  <c r="L126"/>
  <c r="AN159"/>
  <c r="X159"/>
  <c r="AR143"/>
  <c r="H149"/>
  <c r="X166"/>
  <c r="AN165"/>
  <c r="X163"/>
  <c r="AV158"/>
  <c r="AF162"/>
  <c r="P166"/>
  <c r="T129"/>
  <c r="L127"/>
  <c r="AV161"/>
  <c r="T126"/>
  <c r="AV163"/>
  <c r="AJ165"/>
  <c r="D150"/>
  <c r="D141"/>
  <c r="AN142"/>
  <c r="AN146"/>
  <c r="AN150"/>
  <c r="AN141"/>
  <c r="H162"/>
  <c r="H163"/>
  <c r="H161"/>
  <c r="AJ162"/>
  <c r="D145"/>
  <c r="T128"/>
  <c r="P144"/>
  <c r="AR157"/>
  <c r="H164"/>
  <c r="AN149"/>
  <c r="D143"/>
  <c r="AF141"/>
  <c r="AF142"/>
  <c r="AF146"/>
  <c r="AF150"/>
  <c r="AN144"/>
  <c r="AN143"/>
  <c r="D149"/>
  <c r="AB125"/>
  <c r="AB127"/>
  <c r="AB131"/>
  <c r="AJ160"/>
  <c r="AJ164"/>
  <c r="AF148"/>
  <c r="AJ163"/>
  <c r="T142"/>
  <c r="T146"/>
  <c r="T150"/>
  <c r="T141"/>
  <c r="P142"/>
  <c r="P146"/>
  <c r="P150"/>
  <c r="P141"/>
  <c r="P143"/>
  <c r="P147"/>
  <c r="X142"/>
  <c r="X146"/>
  <c r="X150"/>
  <c r="X141"/>
  <c r="D142"/>
  <c r="D148"/>
  <c r="AF143"/>
  <c r="D147"/>
  <c r="T132"/>
  <c r="T125"/>
  <c r="T160"/>
  <c r="T164"/>
  <c r="AB160"/>
  <c r="AB164"/>
  <c r="X149"/>
  <c r="AR162"/>
  <c r="AB159"/>
  <c r="AR159"/>
  <c r="X143"/>
  <c r="L131"/>
  <c r="L129"/>
  <c r="L133"/>
  <c r="H146"/>
  <c r="H150"/>
  <c r="H141"/>
  <c r="AB142"/>
  <c r="AB146"/>
  <c r="AB150"/>
  <c r="AB141"/>
  <c r="AJ141"/>
  <c r="AJ142"/>
  <c r="AJ146"/>
  <c r="AJ150"/>
  <c r="AR141"/>
  <c r="AR142"/>
  <c r="AR146"/>
  <c r="AR150"/>
  <c r="L160"/>
  <c r="L164"/>
  <c r="P159"/>
  <c r="P164"/>
  <c r="AR164"/>
  <c r="P162"/>
  <c r="H158"/>
  <c r="AF144"/>
  <c r="X145"/>
  <c r="H145"/>
  <c r="AR158"/>
  <c r="AJ158"/>
  <c r="T166"/>
  <c r="L162"/>
  <c r="AJ148"/>
  <c r="P149"/>
  <c r="AJ159"/>
  <c r="AB163"/>
  <c r="H165"/>
  <c r="AR145"/>
  <c r="AJ145"/>
  <c r="X148"/>
  <c r="H148"/>
  <c r="AB134"/>
  <c r="T147"/>
  <c r="AB149"/>
  <c r="H142"/>
  <c r="T127"/>
  <c r="D144"/>
  <c r="T134"/>
  <c r="AJ157"/>
  <c r="AB161"/>
  <c r="T165"/>
  <c r="L165"/>
  <c r="H159"/>
  <c r="AN145"/>
  <c r="AF145"/>
  <c r="L125"/>
  <c r="P127"/>
  <c r="P131"/>
  <c r="X125"/>
  <c r="X127"/>
  <c r="X160"/>
  <c r="X164"/>
  <c r="AF159"/>
  <c r="AF164"/>
  <c r="AV166"/>
  <c r="AR160"/>
  <c r="AF166"/>
  <c r="X162"/>
  <c r="P160"/>
  <c r="AN148"/>
  <c r="AB148"/>
  <c r="D146"/>
  <c r="T133"/>
  <c r="L128"/>
  <c r="AV160"/>
  <c r="AN161"/>
  <c r="AB166"/>
  <c r="T162"/>
  <c r="L158"/>
  <c r="AJ144"/>
  <c r="P145"/>
  <c r="AN162"/>
  <c r="AF165"/>
  <c r="AB157"/>
  <c r="T163"/>
  <c r="P157"/>
  <c r="H160"/>
  <c r="AN147"/>
  <c r="AF147"/>
  <c r="X144"/>
  <c r="H144"/>
  <c r="AB130"/>
  <c r="T143"/>
  <c r="X129"/>
  <c r="AB145"/>
  <c r="AB133"/>
  <c r="L134"/>
  <c r="AB132"/>
  <c r="T130"/>
  <c r="P126"/>
  <c r="AN160"/>
  <c r="AF163"/>
  <c r="AB158"/>
  <c r="T161"/>
  <c r="L161"/>
  <c r="AR147"/>
  <c r="AJ147"/>
  <c r="AB147"/>
  <c r="X130"/>
  <c r="P125"/>
  <c r="D161"/>
  <c r="D160"/>
  <c r="D164"/>
  <c r="D162"/>
  <c r="D165"/>
  <c r="D166"/>
  <c r="D159"/>
  <c r="D163"/>
  <c r="D157"/>
  <c r="D158"/>
  <c r="D132"/>
  <c r="D129"/>
  <c r="D125"/>
  <c r="D126"/>
  <c r="H129"/>
  <c r="H133"/>
  <c r="H131"/>
  <c r="H128"/>
  <c r="H127"/>
  <c r="H126"/>
  <c r="H132"/>
  <c r="D127"/>
  <c r="D131"/>
  <c r="D133"/>
  <c r="D128"/>
  <c r="H134"/>
  <c r="D134"/>
  <c r="H125"/>
  <c r="H130"/>
  <c r="D118"/>
  <c r="H111"/>
  <c r="H115"/>
  <c r="D116"/>
  <c r="D112"/>
  <c r="H117"/>
  <c r="H113"/>
  <c r="D111"/>
  <c r="D110"/>
  <c r="H118"/>
  <c r="H112"/>
  <c r="H114"/>
  <c r="D115"/>
  <c r="D109"/>
  <c r="H116"/>
  <c r="H110"/>
  <c r="D113"/>
  <c r="D114"/>
  <c r="C195" i="16"/>
  <c r="D191" s="1"/>
  <c r="AU263" i="15"/>
  <c r="AU264"/>
  <c r="AQ264"/>
  <c r="AM264"/>
  <c r="AI264"/>
  <c r="AE264"/>
  <c r="AA267"/>
  <c r="W264"/>
  <c r="S265"/>
  <c r="O266"/>
  <c r="K264"/>
  <c r="G267"/>
  <c r="C264"/>
  <c r="AQ248"/>
  <c r="AM248"/>
  <c r="AI248"/>
  <c r="AE248"/>
  <c r="AA250"/>
  <c r="W250"/>
  <c r="S251"/>
  <c r="O248"/>
  <c r="K249"/>
  <c r="G248"/>
  <c r="C248"/>
  <c r="L165" i="16" l="1"/>
  <c r="C13" i="25"/>
  <c r="C16"/>
  <c r="C15"/>
  <c r="C12"/>
  <c r="X148" i="16"/>
  <c r="H131"/>
  <c r="AF165"/>
  <c r="H165"/>
  <c r="T165"/>
  <c r="AR165"/>
  <c r="AJ165"/>
  <c r="D165"/>
  <c r="L148"/>
  <c r="AN165"/>
  <c r="AB148"/>
  <c r="H148"/>
  <c r="D182"/>
  <c r="D148"/>
  <c r="X165"/>
  <c r="P165"/>
  <c r="P148"/>
  <c r="T148"/>
  <c r="AB165"/>
  <c r="L151" i="14"/>
  <c r="T167"/>
  <c r="AN167"/>
  <c r="X167"/>
  <c r="D167"/>
  <c r="AB167"/>
  <c r="L167"/>
  <c r="AV167"/>
  <c r="X135"/>
  <c r="AR151"/>
  <c r="AJ167"/>
  <c r="X151"/>
  <c r="AB135"/>
  <c r="AF167"/>
  <c r="AJ151"/>
  <c r="T135"/>
  <c r="P151"/>
  <c r="T151"/>
  <c r="P135"/>
  <c r="P167"/>
  <c r="AB151"/>
  <c r="H151"/>
  <c r="AF151"/>
  <c r="AR167"/>
  <c r="AN151"/>
  <c r="D151"/>
  <c r="H167"/>
  <c r="D135"/>
  <c r="D119"/>
  <c r="L135"/>
  <c r="H135"/>
  <c r="H119"/>
  <c r="D190" i="16"/>
  <c r="D192"/>
  <c r="D193"/>
  <c r="D194"/>
  <c r="C243" i="15"/>
  <c r="AE232"/>
  <c r="AA231"/>
  <c r="W235"/>
  <c r="S231"/>
  <c r="O232"/>
  <c r="K231"/>
  <c r="G230"/>
  <c r="C230"/>
  <c r="C235"/>
  <c r="C234"/>
  <c r="C233"/>
  <c r="C232"/>
  <c r="C231"/>
  <c r="C229"/>
  <c r="C228"/>
  <c r="C227"/>
  <c r="AU267"/>
  <c r="AU266"/>
  <c r="AU265"/>
  <c r="AU262"/>
  <c r="AU261"/>
  <c r="AU260"/>
  <c r="AU259"/>
  <c r="AQ267"/>
  <c r="AQ266"/>
  <c r="AQ265"/>
  <c r="AQ263"/>
  <c r="AQ262"/>
  <c r="AQ261"/>
  <c r="AQ260"/>
  <c r="AQ259"/>
  <c r="AM267"/>
  <c r="AM266"/>
  <c r="AM265"/>
  <c r="AM263"/>
  <c r="AM262"/>
  <c r="AM260"/>
  <c r="AM261"/>
  <c r="AM259"/>
  <c r="AI267"/>
  <c r="AI266"/>
  <c r="AI265"/>
  <c r="AI263"/>
  <c r="AI262"/>
  <c r="AI261"/>
  <c r="AI260"/>
  <c r="AI259"/>
  <c r="AE267"/>
  <c r="AE266"/>
  <c r="AE265"/>
  <c r="AE262"/>
  <c r="AE261"/>
  <c r="AE260"/>
  <c r="AE263"/>
  <c r="AE259"/>
  <c r="AA264"/>
  <c r="AA266"/>
  <c r="AA265"/>
  <c r="AA263"/>
  <c r="AA261"/>
  <c r="AA260"/>
  <c r="AA262"/>
  <c r="AA259"/>
  <c r="W267"/>
  <c r="W266"/>
  <c r="W265"/>
  <c r="W263"/>
  <c r="W262"/>
  <c r="W261"/>
  <c r="W260"/>
  <c r="W259"/>
  <c r="S267"/>
  <c r="S266"/>
  <c r="S264"/>
  <c r="S263"/>
  <c r="S261"/>
  <c r="S259"/>
  <c r="S262"/>
  <c r="S260"/>
  <c r="O267"/>
  <c r="O264"/>
  <c r="O265"/>
  <c r="O263"/>
  <c r="O262"/>
  <c r="O260"/>
  <c r="O261"/>
  <c r="O259"/>
  <c r="K267"/>
  <c r="K266"/>
  <c r="K265"/>
  <c r="K263"/>
  <c r="K262"/>
  <c r="K261"/>
  <c r="K260"/>
  <c r="K259"/>
  <c r="C267"/>
  <c r="C266"/>
  <c r="C265"/>
  <c r="C263"/>
  <c r="C262"/>
  <c r="C261"/>
  <c r="C260"/>
  <c r="C259"/>
  <c r="C211"/>
  <c r="G266"/>
  <c r="G265"/>
  <c r="G264"/>
  <c r="G263"/>
  <c r="G261"/>
  <c r="G260"/>
  <c r="G262"/>
  <c r="G259"/>
  <c r="AQ251"/>
  <c r="AQ250"/>
  <c r="AQ249"/>
  <c r="AQ247"/>
  <c r="AQ246"/>
  <c r="AQ245"/>
  <c r="AQ244"/>
  <c r="AQ243"/>
  <c r="AM251"/>
  <c r="AM250"/>
  <c r="AM249"/>
  <c r="AM247"/>
  <c r="AM246"/>
  <c r="AM245"/>
  <c r="AM244"/>
  <c r="AM243"/>
  <c r="AI251"/>
  <c r="AI250"/>
  <c r="AI249"/>
  <c r="AI246"/>
  <c r="AI245"/>
  <c r="AI244"/>
  <c r="AI247"/>
  <c r="AI243"/>
  <c r="AE243"/>
  <c r="AE251"/>
  <c r="AE250"/>
  <c r="AE249"/>
  <c r="AE247"/>
  <c r="AE246"/>
  <c r="AE245"/>
  <c r="AE244"/>
  <c r="W249"/>
  <c r="AA251"/>
  <c r="AA246"/>
  <c r="AA248"/>
  <c r="AA249"/>
  <c r="AA245"/>
  <c r="AA243"/>
  <c r="AA247"/>
  <c r="AA244"/>
  <c r="W251"/>
  <c r="W248"/>
  <c r="W247"/>
  <c r="W246"/>
  <c r="W244"/>
  <c r="W245"/>
  <c r="W243"/>
  <c r="S250"/>
  <c r="S249"/>
  <c r="S248"/>
  <c r="S247"/>
  <c r="S245"/>
  <c r="S244"/>
  <c r="S246"/>
  <c r="S243"/>
  <c r="O251"/>
  <c r="O250"/>
  <c r="O249"/>
  <c r="O247"/>
  <c r="O246"/>
  <c r="O244"/>
  <c r="O245"/>
  <c r="O243"/>
  <c r="K251"/>
  <c r="K250"/>
  <c r="K246"/>
  <c r="K248"/>
  <c r="K247"/>
  <c r="K244"/>
  <c r="K245"/>
  <c r="K243"/>
  <c r="G251"/>
  <c r="G250"/>
  <c r="G249"/>
  <c r="G246"/>
  <c r="G247"/>
  <c r="G245"/>
  <c r="G244"/>
  <c r="G243"/>
  <c r="C251"/>
  <c r="C244"/>
  <c r="AE235"/>
  <c r="AE230"/>
  <c r="AA235"/>
  <c r="AA228"/>
  <c r="W234"/>
  <c r="W230"/>
  <c r="S235"/>
  <c r="S230"/>
  <c r="O235"/>
  <c r="O230"/>
  <c r="K235"/>
  <c r="K234"/>
  <c r="G235"/>
  <c r="G234"/>
  <c r="G219"/>
  <c r="G214"/>
  <c r="C219"/>
  <c r="C213"/>
  <c r="C250"/>
  <c r="C249"/>
  <c r="C247"/>
  <c r="C246"/>
  <c r="C245"/>
  <c r="AE234"/>
  <c r="AE229"/>
  <c r="AE233"/>
  <c r="AE231"/>
  <c r="AE228"/>
  <c r="AE227"/>
  <c r="AA234"/>
  <c r="AA233"/>
  <c r="AA232"/>
  <c r="AA230"/>
  <c r="AA229"/>
  <c r="AA227"/>
  <c r="W233"/>
  <c r="W232"/>
  <c r="W231"/>
  <c r="W229"/>
  <c r="W228"/>
  <c r="W227"/>
  <c r="S234"/>
  <c r="S233"/>
  <c r="S232"/>
  <c r="S229"/>
  <c r="S227"/>
  <c r="S228"/>
  <c r="O234"/>
  <c r="O233"/>
  <c r="O231"/>
  <c r="O229"/>
  <c r="O228"/>
  <c r="O227"/>
  <c r="K233"/>
  <c r="K232"/>
  <c r="K230"/>
  <c r="K229"/>
  <c r="K228"/>
  <c r="K227"/>
  <c r="G233"/>
  <c r="G232"/>
  <c r="G231"/>
  <c r="G229"/>
  <c r="G228"/>
  <c r="G227"/>
  <c r="G211"/>
  <c r="G213"/>
  <c r="G218"/>
  <c r="G217"/>
  <c r="G215"/>
  <c r="G216"/>
  <c r="G212"/>
  <c r="C217"/>
  <c r="C218"/>
  <c r="C216"/>
  <c r="C215"/>
  <c r="C214"/>
  <c r="C212"/>
  <c r="D195" i="16" l="1"/>
  <c r="G253" i="15"/>
  <c r="H251" s="1"/>
  <c r="K253"/>
  <c r="L247" s="1"/>
  <c r="K237"/>
  <c r="L235" s="1"/>
  <c r="AQ269"/>
  <c r="AR260" s="1"/>
  <c r="AU269"/>
  <c r="AV262" s="1"/>
  <c r="C237"/>
  <c r="C253"/>
  <c r="D244" s="1"/>
  <c r="AE237"/>
  <c r="AF235" s="1"/>
  <c r="W269"/>
  <c r="X265" s="1"/>
  <c r="AQ253"/>
  <c r="AR245" s="1"/>
  <c r="G221"/>
  <c r="H217" s="1"/>
  <c r="AI269"/>
  <c r="AJ259" s="1"/>
  <c r="C269"/>
  <c r="D266" s="1"/>
  <c r="O237"/>
  <c r="P235" s="1"/>
  <c r="S269"/>
  <c r="T267" s="1"/>
  <c r="AM269"/>
  <c r="AN261" s="1"/>
  <c r="G269"/>
  <c r="H263" s="1"/>
  <c r="AA269"/>
  <c r="AB259" s="1"/>
  <c r="C221"/>
  <c r="D221" s="1"/>
  <c r="W237"/>
  <c r="X230" s="1"/>
  <c r="K269"/>
  <c r="L265" s="1"/>
  <c r="O269"/>
  <c r="P261" s="1"/>
  <c r="O253"/>
  <c r="P244" s="1"/>
  <c r="W253"/>
  <c r="X247" s="1"/>
  <c r="AA253"/>
  <c r="AB246" s="1"/>
  <c r="AI253"/>
  <c r="AJ251" s="1"/>
  <c r="AM253"/>
  <c r="AN251" s="1"/>
  <c r="AE253"/>
  <c r="AF251" s="1"/>
  <c r="S253"/>
  <c r="T245" s="1"/>
  <c r="S237"/>
  <c r="T235" s="1"/>
  <c r="AA237"/>
  <c r="AB228" s="1"/>
  <c r="G237"/>
  <c r="H235" s="1"/>
  <c r="AE269"/>
  <c r="AF260" s="1"/>
  <c r="AV264" l="1"/>
  <c r="AV266"/>
  <c r="AV267"/>
  <c r="AR262"/>
  <c r="AR263"/>
  <c r="AR266"/>
  <c r="AR267"/>
  <c r="AN259"/>
  <c r="X259"/>
  <c r="X260"/>
  <c r="T260"/>
  <c r="T264"/>
  <c r="T263"/>
  <c r="T259"/>
  <c r="D264"/>
  <c r="AR251"/>
  <c r="AR250"/>
  <c r="X263"/>
  <c r="AR265"/>
  <c r="AV261"/>
  <c r="AV263"/>
  <c r="AV260"/>
  <c r="AR259"/>
  <c r="X266"/>
  <c r="AV259"/>
  <c r="AR261"/>
  <c r="AV265"/>
  <c r="AR264"/>
  <c r="X267"/>
  <c r="H265"/>
  <c r="H261"/>
  <c r="AN249"/>
  <c r="X262"/>
  <c r="H259"/>
  <c r="H260"/>
  <c r="H264"/>
  <c r="AB264"/>
  <c r="D230"/>
  <c r="X264"/>
  <c r="X261"/>
  <c r="H262"/>
  <c r="H267"/>
  <c r="H266"/>
  <c r="D259"/>
  <c r="L263"/>
  <c r="D265"/>
  <c r="D261"/>
  <c r="T262"/>
  <c r="D260"/>
  <c r="L260"/>
  <c r="T265"/>
  <c r="D263"/>
  <c r="L261"/>
  <c r="D267"/>
  <c r="L267"/>
  <c r="T266"/>
  <c r="D228"/>
  <c r="D262"/>
  <c r="L259"/>
  <c r="T261"/>
  <c r="AN260"/>
  <c r="D235"/>
  <c r="D243"/>
  <c r="D229"/>
  <c r="D234"/>
  <c r="D233"/>
  <c r="D227"/>
  <c r="D232"/>
  <c r="D237"/>
  <c r="D231"/>
  <c r="AJ247"/>
  <c r="AB244"/>
  <c r="P243"/>
  <c r="H243"/>
  <c r="AN267"/>
  <c r="AN266"/>
  <c r="AN262"/>
  <c r="AN265"/>
  <c r="AN264"/>
  <c r="AN263"/>
  <c r="AJ266"/>
  <c r="AJ267"/>
  <c r="AJ264"/>
  <c r="AJ262"/>
  <c r="AJ260"/>
  <c r="AJ265"/>
  <c r="AJ263"/>
  <c r="AJ261"/>
  <c r="AF264"/>
  <c r="AF261"/>
  <c r="AF262"/>
  <c r="AF259"/>
  <c r="AF266"/>
  <c r="AF265"/>
  <c r="AF263"/>
  <c r="AF267"/>
  <c r="AB262"/>
  <c r="AB267"/>
  <c r="AB266"/>
  <c r="AB265"/>
  <c r="AB260"/>
  <c r="AB263"/>
  <c r="AB261"/>
  <c r="P264"/>
  <c r="P263"/>
  <c r="P262"/>
  <c r="P260"/>
  <c r="P266"/>
  <c r="P265"/>
  <c r="P267"/>
  <c r="P259"/>
  <c r="L266"/>
  <c r="L262"/>
  <c r="L264"/>
  <c r="L251"/>
  <c r="P251"/>
  <c r="AB251"/>
  <c r="D245"/>
  <c r="AB231"/>
  <c r="AF250"/>
  <c r="H247"/>
  <c r="T249"/>
  <c r="AJ250"/>
  <c r="T243"/>
  <c r="AN250"/>
  <c r="AF245"/>
  <c r="D219"/>
  <c r="AB235"/>
  <c r="D251"/>
  <c r="X248"/>
  <c r="X244"/>
  <c r="AF228"/>
  <c r="AF230"/>
  <c r="T230"/>
  <c r="T228"/>
  <c r="P230"/>
  <c r="L230"/>
  <c r="L234"/>
  <c r="X234"/>
  <c r="X231"/>
  <c r="H234"/>
  <c r="H237"/>
  <c r="D213"/>
  <c r="H219"/>
  <c r="H214"/>
  <c r="AR249"/>
  <c r="AR244"/>
  <c r="AN248"/>
  <c r="P247"/>
  <c r="AN243"/>
  <c r="X229"/>
  <c r="AF244"/>
  <c r="P245"/>
  <c r="AF227"/>
  <c r="AJ243"/>
  <c r="AJ246"/>
  <c r="AF249"/>
  <c r="P250"/>
  <c r="P246"/>
  <c r="AR243"/>
  <c r="T250"/>
  <c r="AF246"/>
  <c r="AR248"/>
  <c r="T248"/>
  <c r="X246"/>
  <c r="X250"/>
  <c r="X249"/>
  <c r="AB232"/>
  <c r="AJ249"/>
  <c r="X245"/>
  <c r="AJ245"/>
  <c r="P249"/>
  <c r="AJ244"/>
  <c r="AF243"/>
  <c r="AN246"/>
  <c r="AN247"/>
  <c r="AF248"/>
  <c r="AJ248"/>
  <c r="AR246"/>
  <c r="X228"/>
  <c r="X251"/>
  <c r="AF247"/>
  <c r="AN245"/>
  <c r="X243"/>
  <c r="T247"/>
  <c r="T251"/>
  <c r="AB233"/>
  <c r="T244"/>
  <c r="T246"/>
  <c r="AN244"/>
  <c r="AR247"/>
  <c r="P248"/>
  <c r="AB248"/>
  <c r="AB250"/>
  <c r="AB249"/>
  <c r="AB245"/>
  <c r="AB243"/>
  <c r="AB247"/>
  <c r="L246"/>
  <c r="L244"/>
  <c r="L250"/>
  <c r="L245"/>
  <c r="L248"/>
  <c r="L249"/>
  <c r="L243"/>
  <c r="H250"/>
  <c r="H249"/>
  <c r="H244"/>
  <c r="H246"/>
  <c r="H248"/>
  <c r="H245"/>
  <c r="P231"/>
  <c r="P237"/>
  <c r="P227"/>
  <c r="D250"/>
  <c r="AF233"/>
  <c r="D247"/>
  <c r="T233"/>
  <c r="D246"/>
  <c r="AF229"/>
  <c r="AF232"/>
  <c r="L232"/>
  <c r="L237"/>
  <c r="L228"/>
  <c r="AB234"/>
  <c r="AB230"/>
  <c r="X235"/>
  <c r="T227"/>
  <c r="D248"/>
  <c r="X232"/>
  <c r="P228"/>
  <c r="AB227"/>
  <c r="L233"/>
  <c r="AF231"/>
  <c r="AF234"/>
  <c r="T229"/>
  <c r="T234"/>
  <c r="H233"/>
  <c r="L227"/>
  <c r="L231"/>
  <c r="AB229"/>
  <c r="L229"/>
  <c r="H232"/>
  <c r="X233"/>
  <c r="T232"/>
  <c r="P233"/>
  <c r="X227"/>
  <c r="P232"/>
  <c r="D249"/>
  <c r="P229"/>
  <c r="P234"/>
  <c r="T231"/>
  <c r="H231"/>
  <c r="D212"/>
  <c r="H229"/>
  <c r="H228"/>
  <c r="H230"/>
  <c r="H227"/>
  <c r="H221"/>
  <c r="H212"/>
  <c r="H213"/>
  <c r="H215"/>
  <c r="H216"/>
  <c r="H211"/>
  <c r="H218"/>
  <c r="D218"/>
  <c r="D216"/>
  <c r="D211"/>
  <c r="D215"/>
  <c r="D214"/>
  <c r="D217"/>
  <c r="L269" l="1"/>
  <c r="AV269"/>
  <c r="AR269"/>
  <c r="X269"/>
  <c r="H269"/>
  <c r="D253"/>
  <c r="AJ269"/>
  <c r="T269"/>
  <c r="D269"/>
  <c r="AB269"/>
  <c r="AN269"/>
  <c r="AF269"/>
  <c r="P269"/>
  <c r="AJ253"/>
  <c r="AR253"/>
  <c r="AB253"/>
  <c r="AN253"/>
  <c r="AF253"/>
  <c r="T253"/>
  <c r="P253"/>
  <c r="X253"/>
  <c r="L253"/>
  <c r="H253"/>
  <c r="T237"/>
  <c r="AB237"/>
  <c r="AF237"/>
  <c r="X237"/>
  <c r="C357" i="19" l="1"/>
  <c r="L237" i="25" s="1"/>
  <c r="C355" i="19"/>
  <c r="L238" i="25" s="1"/>
  <c r="C354" i="19"/>
  <c r="L236" i="25" s="1"/>
  <c r="C353" i="19"/>
  <c r="L235" i="25" s="1"/>
  <c r="C352" i="19"/>
  <c r="L232" i="25" s="1"/>
  <c r="C356" i="19"/>
  <c r="L234" i="25" s="1"/>
  <c r="C351" i="19"/>
  <c r="L231" i="25" s="1"/>
  <c r="C350" i="19"/>
  <c r="L233" i="25" s="1"/>
  <c r="C349" i="19"/>
  <c r="L230" i="25" s="1"/>
  <c r="C336" i="19"/>
  <c r="D319" i="26" s="1"/>
  <c r="C335" i="19"/>
  <c r="D318" i="26" s="1"/>
  <c r="C300" i="19"/>
  <c r="C299"/>
  <c r="C287"/>
  <c r="C288"/>
  <c r="C289"/>
  <c r="C290"/>
  <c r="C291"/>
  <c r="C286"/>
  <c r="C278"/>
  <c r="I365" i="25" s="1"/>
  <c r="C276" i="19"/>
  <c r="I366" i="25" s="1"/>
  <c r="C277" i="19"/>
  <c r="I362" i="25" s="1"/>
  <c r="C275" i="19"/>
  <c r="I363" i="25" s="1"/>
  <c r="C274" i="19"/>
  <c r="I364" i="25" s="1"/>
  <c r="S266" i="19"/>
  <c r="AI128" i="26" s="1"/>
  <c r="O266" i="19"/>
  <c r="AB128" i="26" s="1"/>
  <c r="K266" i="19"/>
  <c r="U128" i="26" s="1"/>
  <c r="G266" i="19"/>
  <c r="N128" i="26" s="1"/>
  <c r="C266" i="19"/>
  <c r="G128" i="26" s="1"/>
  <c r="S265" i="19"/>
  <c r="AI127" i="26" s="1"/>
  <c r="O265" i="19"/>
  <c r="AB127" i="26" s="1"/>
  <c r="K265" i="19"/>
  <c r="U127" i="26" s="1"/>
  <c r="G265" i="19"/>
  <c r="N127" i="26" s="1"/>
  <c r="C265" i="19"/>
  <c r="G127" i="26" s="1"/>
  <c r="S264" i="19"/>
  <c r="AI126" i="26" s="1"/>
  <c r="O264" i="19"/>
  <c r="AB126" i="26" s="1"/>
  <c r="K264" i="19"/>
  <c r="U126" i="26" s="1"/>
  <c r="G264" i="19"/>
  <c r="N126" i="26" s="1"/>
  <c r="C264" i="19"/>
  <c r="G126" i="26" s="1"/>
  <c r="S263" i="19"/>
  <c r="AI125" i="26" s="1"/>
  <c r="O263" i="19"/>
  <c r="AB125" i="26" s="1"/>
  <c r="K263" i="19"/>
  <c r="U125" i="26" s="1"/>
  <c r="G263" i="19"/>
  <c r="N125" i="26" s="1"/>
  <c r="C263" i="19"/>
  <c r="G125" i="26" s="1"/>
  <c r="S262" i="19"/>
  <c r="AI124" i="26" s="1"/>
  <c r="O262" i="19"/>
  <c r="AB124" i="26" s="1"/>
  <c r="K262" i="19"/>
  <c r="U124" i="26" s="1"/>
  <c r="G262" i="19"/>
  <c r="N124" i="26" s="1"/>
  <c r="C262" i="19"/>
  <c r="G124" i="26" s="1"/>
  <c r="S253" i="19"/>
  <c r="O253"/>
  <c r="K253"/>
  <c r="G253"/>
  <c r="C253"/>
  <c r="S252"/>
  <c r="AI78" i="26" s="1"/>
  <c r="O252" i="19"/>
  <c r="AB78" i="26" s="1"/>
  <c r="K252" i="19"/>
  <c r="U78" i="26" s="1"/>
  <c r="G252" i="19"/>
  <c r="N78" i="26" s="1"/>
  <c r="C252" i="19"/>
  <c r="G78" i="26" s="1"/>
  <c r="S251" i="19"/>
  <c r="AI77" i="26" s="1"/>
  <c r="O251" i="19"/>
  <c r="AB77" i="26" s="1"/>
  <c r="K251" i="19"/>
  <c r="U77" i="26" s="1"/>
  <c r="G251" i="19"/>
  <c r="N77" i="26" s="1"/>
  <c r="C251" i="19"/>
  <c r="G77" i="26" s="1"/>
  <c r="S250" i="19"/>
  <c r="AI76" i="26" s="1"/>
  <c r="O250" i="19"/>
  <c r="AB76" i="26" s="1"/>
  <c r="K250" i="19"/>
  <c r="U76" i="26" s="1"/>
  <c r="G250" i="19"/>
  <c r="N76" i="26" s="1"/>
  <c r="C250" i="19"/>
  <c r="G76" i="26" s="1"/>
  <c r="S249" i="19"/>
  <c r="AI75" i="26" s="1"/>
  <c r="O249" i="19"/>
  <c r="AB75" i="26" s="1"/>
  <c r="K249" i="19"/>
  <c r="U75" i="26" s="1"/>
  <c r="G249" i="19"/>
  <c r="N75" i="26" s="1"/>
  <c r="C249" i="19"/>
  <c r="G75" i="26" s="1"/>
  <c r="S248" i="19"/>
  <c r="AI74" i="26" s="1"/>
  <c r="O248" i="19"/>
  <c r="AB74" i="26" s="1"/>
  <c r="K248" i="19"/>
  <c r="U74" i="26" s="1"/>
  <c r="G248" i="19"/>
  <c r="N74" i="26" s="1"/>
  <c r="C248" i="19"/>
  <c r="G74" i="26" s="1"/>
  <c r="C239" i="19"/>
  <c r="D284" i="26" s="1"/>
  <c r="C238" i="19"/>
  <c r="D283" i="26" s="1"/>
  <c r="C237" i="19"/>
  <c r="D282" i="26" s="1"/>
  <c r="C236" i="19"/>
  <c r="D281" i="26" s="1"/>
  <c r="C235" i="19"/>
  <c r="D280" i="26" s="1"/>
  <c r="C227" i="19"/>
  <c r="D260" i="26" s="1"/>
  <c r="C226" i="19"/>
  <c r="D259" i="26" s="1"/>
  <c r="C225" i="19"/>
  <c r="D258" i="26" s="1"/>
  <c r="C224" i="19"/>
  <c r="D257" i="26" s="1"/>
  <c r="C223" i="19"/>
  <c r="D255" i="26" s="1"/>
  <c r="C222" i="19"/>
  <c r="D254" i="26" s="1"/>
  <c r="C221" i="19"/>
  <c r="D253" i="26" s="1"/>
  <c r="C220" i="19"/>
  <c r="D251" i="26" s="1"/>
  <c r="C212" i="19"/>
  <c r="D221" i="26" s="1"/>
  <c r="C211" i="19"/>
  <c r="D220" i="26" s="1"/>
  <c r="C203" i="19"/>
  <c r="E180" i="26" s="1"/>
  <c r="C202" i="19"/>
  <c r="E179" i="26" s="1"/>
  <c r="C201" i="19"/>
  <c r="E178" i="26" s="1"/>
  <c r="C200" i="19"/>
  <c r="E177" i="26" s="1"/>
  <c r="C199" i="19"/>
  <c r="E176" i="26" s="1"/>
  <c r="C191" i="19"/>
  <c r="I6" i="26" s="1"/>
  <c r="C190" i="19"/>
  <c r="I7" i="26" s="1"/>
  <c r="C189" i="19"/>
  <c r="I8" i="26" s="1"/>
  <c r="C188" i="19"/>
  <c r="I5" i="26" s="1"/>
  <c r="C187" i="19"/>
  <c r="I4" i="26" s="1"/>
  <c r="C79" i="19"/>
  <c r="C70"/>
  <c r="C78"/>
  <c r="C73"/>
  <c r="C77"/>
  <c r="C69"/>
  <c r="C76"/>
  <c r="C72"/>
  <c r="C68"/>
  <c r="C75"/>
  <c r="C74"/>
  <c r="C71"/>
  <c r="C60"/>
  <c r="C59"/>
  <c r="C58"/>
  <c r="C50"/>
  <c r="C49"/>
  <c r="C48"/>
  <c r="C47"/>
  <c r="C46"/>
  <c r="C45"/>
  <c r="C44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B31" i="24" s="1"/>
  <c r="C1449" i="18"/>
  <c r="C1450"/>
  <c r="F237" i="25" s="1"/>
  <c r="C1447" i="18"/>
  <c r="F235" i="25" s="1"/>
  <c r="C1446" i="18"/>
  <c r="F232" i="25" s="1"/>
  <c r="C1448" i="18"/>
  <c r="F236" i="25" s="1"/>
  <c r="C1445" i="18"/>
  <c r="F234" i="25" s="1"/>
  <c r="C1443" i="18"/>
  <c r="F233" i="25" s="1"/>
  <c r="C1444" i="18"/>
  <c r="F231" i="25" s="1"/>
  <c r="F230"/>
  <c r="C319" i="26"/>
  <c r="C318"/>
  <c r="H365" i="25"/>
  <c r="H362"/>
  <c r="H366"/>
  <c r="H364"/>
  <c r="H363"/>
  <c r="S563" i="18"/>
  <c r="O563"/>
  <c r="K563"/>
  <c r="G563"/>
  <c r="C563"/>
  <c r="S933"/>
  <c r="AH128" i="26" s="1"/>
  <c r="O933" i="18"/>
  <c r="AA128" i="26" s="1"/>
  <c r="K933" i="18"/>
  <c r="T128" i="26" s="1"/>
  <c r="G933" i="18"/>
  <c r="M128" i="26" s="1"/>
  <c r="C933" i="18"/>
  <c r="F128" i="26" s="1"/>
  <c r="S932" i="18"/>
  <c r="AH127" i="26" s="1"/>
  <c r="O932" i="18"/>
  <c r="AA127" i="26" s="1"/>
  <c r="K932" i="18"/>
  <c r="T127" i="26" s="1"/>
  <c r="G932" i="18"/>
  <c r="M127" i="26" s="1"/>
  <c r="C932" i="18"/>
  <c r="F127" i="26" s="1"/>
  <c r="S931" i="18"/>
  <c r="AH126" i="26" s="1"/>
  <c r="O931" i="18"/>
  <c r="AA126" i="26" s="1"/>
  <c r="K931" i="18"/>
  <c r="T126" i="26" s="1"/>
  <c r="G931" i="18"/>
  <c r="M126" i="26" s="1"/>
  <c r="C931" i="18"/>
  <c r="F126" i="26" s="1"/>
  <c r="S930" i="18"/>
  <c r="AH125" i="26" s="1"/>
  <c r="O930" i="18"/>
  <c r="AA125" i="26" s="1"/>
  <c r="K930" i="18"/>
  <c r="T125" i="26" s="1"/>
  <c r="G930" i="18"/>
  <c r="M125" i="26" s="1"/>
  <c r="C930" i="18"/>
  <c r="F125" i="26" s="1"/>
  <c r="S929" i="18"/>
  <c r="AH124" i="26" s="1"/>
  <c r="O929" i="18"/>
  <c r="AA124" i="26" s="1"/>
  <c r="K929" i="18"/>
  <c r="T124" i="26" s="1"/>
  <c r="G929" i="18"/>
  <c r="M124" i="26" s="1"/>
  <c r="C929" i="18"/>
  <c r="F124" i="26" s="1"/>
  <c r="S562" i="18"/>
  <c r="AH78" i="26" s="1"/>
  <c r="O562" i="18"/>
  <c r="AA78" i="26" s="1"/>
  <c r="K562" i="18"/>
  <c r="T78" i="26" s="1"/>
  <c r="G562" i="18"/>
  <c r="M78" i="26" s="1"/>
  <c r="C562" i="18"/>
  <c r="F78" i="26" s="1"/>
  <c r="S561" i="18"/>
  <c r="AH77" i="26" s="1"/>
  <c r="O561" i="18"/>
  <c r="AA77" i="26" s="1"/>
  <c r="K561" i="18"/>
  <c r="T77" i="26" s="1"/>
  <c r="G561" i="18"/>
  <c r="M77" i="26" s="1"/>
  <c r="C561" i="18"/>
  <c r="F77" i="26" s="1"/>
  <c r="S560" i="18"/>
  <c r="AH76" i="26" s="1"/>
  <c r="O560" i="18"/>
  <c r="AA76" i="26" s="1"/>
  <c r="K560" i="18"/>
  <c r="T76" i="26" s="1"/>
  <c r="G560" i="18"/>
  <c r="M76" i="26" s="1"/>
  <c r="C560" i="18"/>
  <c r="F76" i="26" s="1"/>
  <c r="S559" i="18"/>
  <c r="AH75" i="26" s="1"/>
  <c r="O559" i="18"/>
  <c r="AA75" i="26" s="1"/>
  <c r="K559" i="18"/>
  <c r="T75" i="26" s="1"/>
  <c r="G559" i="18"/>
  <c r="M75" i="26" s="1"/>
  <c r="C559" i="18"/>
  <c r="F75" i="26" s="1"/>
  <c r="S558" i="18"/>
  <c r="AH74" i="26" s="1"/>
  <c r="O558" i="18"/>
  <c r="AA74" i="26" s="1"/>
  <c r="K558" i="18"/>
  <c r="T74" i="26" s="1"/>
  <c r="G558" i="18"/>
  <c r="M74" i="26" s="1"/>
  <c r="C558" i="18"/>
  <c r="F74" i="26" s="1"/>
  <c r="C467" i="18"/>
  <c r="C468"/>
  <c r="C469"/>
  <c r="C470"/>
  <c r="C471"/>
  <c r="C472"/>
  <c r="C473"/>
  <c r="C474"/>
  <c r="C475"/>
  <c r="C476"/>
  <c r="C477"/>
  <c r="C466"/>
  <c r="C414"/>
  <c r="C284" i="26" s="1"/>
  <c r="C413" i="18"/>
  <c r="C283" i="26" s="1"/>
  <c r="C412" i="18"/>
  <c r="C282" i="26" s="1"/>
  <c r="C411" i="18"/>
  <c r="C281" i="26" s="1"/>
  <c r="C410" i="18"/>
  <c r="C280" i="26" s="1"/>
  <c r="C346" i="18"/>
  <c r="C260" i="26" s="1"/>
  <c r="C345" i="18"/>
  <c r="C259" i="26" s="1"/>
  <c r="C344" i="18"/>
  <c r="C258" i="26" s="1"/>
  <c r="C343" i="18"/>
  <c r="C257" i="26" s="1"/>
  <c r="C342" i="18"/>
  <c r="C255" i="26" s="1"/>
  <c r="C341" i="18"/>
  <c r="C254" i="26" s="1"/>
  <c r="C340" i="18"/>
  <c r="C253" i="26" s="1"/>
  <c r="C339" i="18"/>
  <c r="C251" i="26" s="1"/>
  <c r="C299" i="18"/>
  <c r="C221" i="26" s="1"/>
  <c r="C298" i="18"/>
  <c r="C220" i="26" s="1"/>
  <c r="C246" i="18"/>
  <c r="D180" i="26" s="1"/>
  <c r="C245" i="18"/>
  <c r="D179" i="26" s="1"/>
  <c r="C244" i="18"/>
  <c r="D178" i="26" s="1"/>
  <c r="C243" i="18"/>
  <c r="D177" i="26" s="1"/>
  <c r="C242" i="18"/>
  <c r="D176" i="26" s="1"/>
  <c r="C190" i="18"/>
  <c r="H6" i="26" s="1"/>
  <c r="C189" i="18"/>
  <c r="H7" i="26" s="1"/>
  <c r="C188" i="18"/>
  <c r="H8" i="26" s="1"/>
  <c r="C187" i="18"/>
  <c r="H5" i="26" s="1"/>
  <c r="C186" i="18"/>
  <c r="H4" i="26" s="1"/>
  <c r="C96" i="18"/>
  <c r="C95"/>
  <c r="C91"/>
  <c r="C92"/>
  <c r="C90"/>
  <c r="C89"/>
  <c r="C93"/>
  <c r="C94"/>
  <c r="N129" i="26" l="1"/>
  <c r="N138" s="1"/>
  <c r="U129"/>
  <c r="U138" s="1"/>
  <c r="AB129"/>
  <c r="AB138" s="1"/>
  <c r="G129"/>
  <c r="G138" s="1"/>
  <c r="AI129"/>
  <c r="AI138" s="1"/>
  <c r="F238" i="25"/>
  <c r="F239" s="1"/>
  <c r="G232" s="1"/>
  <c r="M129" i="26"/>
  <c r="M138" s="1"/>
  <c r="T129"/>
  <c r="T138" s="1"/>
  <c r="AA129"/>
  <c r="AA138" s="1"/>
  <c r="F129"/>
  <c r="F138" s="1"/>
  <c r="AH129"/>
  <c r="AH138" s="1"/>
  <c r="D320"/>
  <c r="D324" s="1"/>
  <c r="C320"/>
  <c r="C324" s="1"/>
  <c r="D285"/>
  <c r="D290" s="1"/>
  <c r="C285"/>
  <c r="C291" s="1"/>
  <c r="D261"/>
  <c r="D264" s="1"/>
  <c r="C261"/>
  <c r="C264" s="1"/>
  <c r="D222"/>
  <c r="D225" s="1"/>
  <c r="C222"/>
  <c r="C226" s="1"/>
  <c r="E181"/>
  <c r="E187" s="1"/>
  <c r="D181"/>
  <c r="D186" s="1"/>
  <c r="G79"/>
  <c r="AI79"/>
  <c r="N79"/>
  <c r="I367" i="25"/>
  <c r="AB79" i="26"/>
  <c r="U79"/>
  <c r="T79"/>
  <c r="AA79"/>
  <c r="F79"/>
  <c r="AH79"/>
  <c r="M79"/>
  <c r="H9"/>
  <c r="H12" s="1"/>
  <c r="H367" i="25"/>
  <c r="I9" i="26"/>
  <c r="I12" s="1"/>
  <c r="L239" i="25"/>
  <c r="M230" s="1"/>
  <c r="C240" i="19"/>
  <c r="D236" s="1"/>
  <c r="D27"/>
  <c r="C358"/>
  <c r="D354" s="1"/>
  <c r="C337"/>
  <c r="C292"/>
  <c r="D290" s="1"/>
  <c r="C301"/>
  <c r="D300" s="1"/>
  <c r="C267"/>
  <c r="D265" s="1"/>
  <c r="S267"/>
  <c r="T266" s="1"/>
  <c r="D19"/>
  <c r="D5"/>
  <c r="D11"/>
  <c r="D15"/>
  <c r="D35"/>
  <c r="D31"/>
  <c r="D8"/>
  <c r="C80"/>
  <c r="D73" s="1"/>
  <c r="C204"/>
  <c r="D201" s="1"/>
  <c r="C51"/>
  <c r="D45" s="1"/>
  <c r="C192"/>
  <c r="D191" s="1"/>
  <c r="C279"/>
  <c r="D278" s="1"/>
  <c r="C213"/>
  <c r="D211" s="1"/>
  <c r="K267"/>
  <c r="L263" s="1"/>
  <c r="G254"/>
  <c r="H251" s="1"/>
  <c r="O254"/>
  <c r="P251" s="1"/>
  <c r="G267"/>
  <c r="H265" s="1"/>
  <c r="O267"/>
  <c r="C254"/>
  <c r="D252" s="1"/>
  <c r="K254"/>
  <c r="L252" s="1"/>
  <c r="S254"/>
  <c r="T251" s="1"/>
  <c r="C228"/>
  <c r="D225" s="1"/>
  <c r="D18"/>
  <c r="D23"/>
  <c r="D34"/>
  <c r="D7"/>
  <c r="C61"/>
  <c r="D30"/>
  <c r="D24"/>
  <c r="D10"/>
  <c r="D26"/>
  <c r="D32"/>
  <c r="D6"/>
  <c r="D22"/>
  <c r="D16"/>
  <c r="D37"/>
  <c r="D14"/>
  <c r="D12"/>
  <c r="D20"/>
  <c r="D28"/>
  <c r="D36"/>
  <c r="D9"/>
  <c r="D13"/>
  <c r="D17"/>
  <c r="D21"/>
  <c r="D25"/>
  <c r="D29"/>
  <c r="D33"/>
  <c r="C564" i="18"/>
  <c r="D563" s="1"/>
  <c r="S564"/>
  <c r="T563" s="1"/>
  <c r="C1451"/>
  <c r="G564"/>
  <c r="H563" s="1"/>
  <c r="K564"/>
  <c r="L563" s="1"/>
  <c r="O564"/>
  <c r="P563" s="1"/>
  <c r="C478"/>
  <c r="D472" s="1"/>
  <c r="C247"/>
  <c r="D244" s="1"/>
  <c r="C934"/>
  <c r="D933" s="1"/>
  <c r="O934"/>
  <c r="P932" s="1"/>
  <c r="C191"/>
  <c r="D186" s="1"/>
  <c r="G934"/>
  <c r="H931" s="1"/>
  <c r="S934"/>
  <c r="T933" s="1"/>
  <c r="K934"/>
  <c r="L931" s="1"/>
  <c r="C415"/>
  <c r="D410" s="1"/>
  <c r="C347"/>
  <c r="D345" s="1"/>
  <c r="C300"/>
  <c r="D299" s="1"/>
  <c r="C97"/>
  <c r="D89" s="1"/>
  <c r="C81"/>
  <c r="C80"/>
  <c r="C79"/>
  <c r="C54"/>
  <c r="C49"/>
  <c r="C44"/>
  <c r="C55"/>
  <c r="C56"/>
  <c r="C45"/>
  <c r="C57"/>
  <c r="C58"/>
  <c r="C50"/>
  <c r="C59"/>
  <c r="C60"/>
  <c r="C46"/>
  <c r="C61"/>
  <c r="C62"/>
  <c r="C51"/>
  <c r="C47"/>
  <c r="C63"/>
  <c r="C64"/>
  <c r="C65"/>
  <c r="C48"/>
  <c r="C66"/>
  <c r="C67"/>
  <c r="C68"/>
  <c r="C52"/>
  <c r="C69"/>
  <c r="C70"/>
  <c r="C71"/>
  <c r="C53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B30" i="24" s="1"/>
  <c r="C350" i="17"/>
  <c r="D238" i="25" s="1"/>
  <c r="C349" i="17"/>
  <c r="D237" i="25" s="1"/>
  <c r="C348" i="17"/>
  <c r="D235" i="25" s="1"/>
  <c r="C347" i="17"/>
  <c r="D232" i="25" s="1"/>
  <c r="C346" i="17"/>
  <c r="D236" i="25" s="1"/>
  <c r="C345" i="17"/>
  <c r="D234" i="25" s="1"/>
  <c r="C344" i="17"/>
  <c r="D233" i="25" s="1"/>
  <c r="C343" i="17"/>
  <c r="D231" i="25" s="1"/>
  <c r="C342" i="17"/>
  <c r="D230" i="25" s="1"/>
  <c r="C318" i="17"/>
  <c r="C317"/>
  <c r="C308"/>
  <c r="C306"/>
  <c r="C304"/>
  <c r="C307"/>
  <c r="C309"/>
  <c r="C305"/>
  <c r="C296"/>
  <c r="C295"/>
  <c r="C284"/>
  <c r="C285"/>
  <c r="C286"/>
  <c r="C287"/>
  <c r="C283"/>
  <c r="C275"/>
  <c r="C274"/>
  <c r="C260"/>
  <c r="C261"/>
  <c r="C262"/>
  <c r="C263"/>
  <c r="C264"/>
  <c r="C265"/>
  <c r="C266"/>
  <c r="C259"/>
  <c r="C248"/>
  <c r="G366" i="25" s="1"/>
  <c r="C250" i="17"/>
  <c r="G365" i="25" s="1"/>
  <c r="C249" i="17"/>
  <c r="G362" i="25" s="1"/>
  <c r="C247" i="17"/>
  <c r="G364" i="25" s="1"/>
  <c r="C246" i="17"/>
  <c r="G363" i="25" s="1"/>
  <c r="S238" i="17"/>
  <c r="AG128" i="26" s="1"/>
  <c r="O238" i="17"/>
  <c r="Z128" i="26" s="1"/>
  <c r="K238" i="17"/>
  <c r="S128" i="26" s="1"/>
  <c r="G238" i="17"/>
  <c r="L128" i="26" s="1"/>
  <c r="C238" i="17"/>
  <c r="E128" i="26" s="1"/>
  <c r="S237" i="17"/>
  <c r="AG127" i="26" s="1"/>
  <c r="O237" i="17"/>
  <c r="Z127" i="26" s="1"/>
  <c r="K237" i="17"/>
  <c r="S127" i="26" s="1"/>
  <c r="G237" i="17"/>
  <c r="L127" i="26" s="1"/>
  <c r="C237" i="17"/>
  <c r="E127" i="26" s="1"/>
  <c r="S236" i="17"/>
  <c r="AG126" i="26" s="1"/>
  <c r="O236" i="17"/>
  <c r="Z126" i="26" s="1"/>
  <c r="K236" i="17"/>
  <c r="S126" i="26" s="1"/>
  <c r="G236" i="17"/>
  <c r="L126" i="26" s="1"/>
  <c r="C236" i="17"/>
  <c r="E126" i="26" s="1"/>
  <c r="S235" i="17"/>
  <c r="AG125" i="26" s="1"/>
  <c r="O235" i="17"/>
  <c r="Z125" i="26" s="1"/>
  <c r="K235" i="17"/>
  <c r="S125" i="26" s="1"/>
  <c r="G235" i="17"/>
  <c r="L125" i="26" s="1"/>
  <c r="C235" i="17"/>
  <c r="E125" i="26" s="1"/>
  <c r="S234" i="17"/>
  <c r="AG124" i="26" s="1"/>
  <c r="O234" i="17"/>
  <c r="Z124" i="26" s="1"/>
  <c r="K234" i="17"/>
  <c r="S124" i="26" s="1"/>
  <c r="G234" i="17"/>
  <c r="L124" i="26" s="1"/>
  <c r="C234" i="17"/>
  <c r="E124" i="26" s="1"/>
  <c r="S225" i="17"/>
  <c r="AG78" i="26" s="1"/>
  <c r="O225" i="17"/>
  <c r="Z78" i="26" s="1"/>
  <c r="K225" i="17"/>
  <c r="S78" i="26" s="1"/>
  <c r="G225" i="17"/>
  <c r="L78" i="26" s="1"/>
  <c r="C225" i="17"/>
  <c r="E78" i="26" s="1"/>
  <c r="S224" i="17"/>
  <c r="AG77" i="26" s="1"/>
  <c r="O224" i="17"/>
  <c r="Z77" i="26" s="1"/>
  <c r="K224" i="17"/>
  <c r="S77" i="26" s="1"/>
  <c r="G224" i="17"/>
  <c r="L77" i="26" s="1"/>
  <c r="C224" i="17"/>
  <c r="E77" i="26" s="1"/>
  <c r="S223" i="17"/>
  <c r="AG76" i="26" s="1"/>
  <c r="O223" i="17"/>
  <c r="Z76" i="26" s="1"/>
  <c r="K223" i="17"/>
  <c r="S76" i="26" s="1"/>
  <c r="G223" i="17"/>
  <c r="L76" i="26" s="1"/>
  <c r="C223" i="17"/>
  <c r="E76" i="26" s="1"/>
  <c r="S222" i="17"/>
  <c r="AG75" i="26" s="1"/>
  <c r="O222" i="17"/>
  <c r="Z75" i="26" s="1"/>
  <c r="K222" i="17"/>
  <c r="S75" i="26" s="1"/>
  <c r="G222" i="17"/>
  <c r="L75" i="26" s="1"/>
  <c r="C222" i="17"/>
  <c r="E75" i="26" s="1"/>
  <c r="S221" i="17"/>
  <c r="AG74" i="26" s="1"/>
  <c r="O221" i="17"/>
  <c r="Z74" i="26" s="1"/>
  <c r="K221" i="17"/>
  <c r="S74" i="26" s="1"/>
  <c r="G221" i="17"/>
  <c r="L74" i="26" s="1"/>
  <c r="C221" i="17"/>
  <c r="E74" i="26" s="1"/>
  <c r="C210" i="17"/>
  <c r="B281" i="26" s="1"/>
  <c r="C211" i="17"/>
  <c r="B282" i="26" s="1"/>
  <c r="C212" i="17"/>
  <c r="B283" i="26" s="1"/>
  <c r="C209" i="17"/>
  <c r="B280" i="26" s="1"/>
  <c r="C195" i="17"/>
  <c r="B252" i="26" s="1"/>
  <c r="C196" i="17"/>
  <c r="B254" i="26" s="1"/>
  <c r="C197" i="17"/>
  <c r="B255" i="26" s="1"/>
  <c r="C198" i="17"/>
  <c r="B256" i="26" s="1"/>
  <c r="C199" i="17"/>
  <c r="B258" i="26" s="1"/>
  <c r="C200" i="17"/>
  <c r="B259" i="26" s="1"/>
  <c r="C201" i="17"/>
  <c r="B260" i="26" s="1"/>
  <c r="C194" i="17"/>
  <c r="B251" i="26" s="1"/>
  <c r="C186" i="17"/>
  <c r="B221" i="26" s="1"/>
  <c r="C185" i="17"/>
  <c r="B220" i="26" s="1"/>
  <c r="C177" i="17"/>
  <c r="C180" i="26" s="1"/>
  <c r="C176" i="17"/>
  <c r="C179" i="26" s="1"/>
  <c r="C175" i="17"/>
  <c r="C178" i="26" s="1"/>
  <c r="C174" i="17"/>
  <c r="C177" i="26" s="1"/>
  <c r="C173" i="17"/>
  <c r="C176" i="26" s="1"/>
  <c r="C165" i="17"/>
  <c r="G6" i="26" s="1"/>
  <c r="C164" i="17"/>
  <c r="G7" i="26" s="1"/>
  <c r="C163" i="17"/>
  <c r="G8" i="26" s="1"/>
  <c r="C162" i="17"/>
  <c r="G5" i="26" s="1"/>
  <c r="C161" i="17"/>
  <c r="G4" i="26" s="1"/>
  <c r="C153" i="17"/>
  <c r="E75" i="25" s="1"/>
  <c r="C152" i="17"/>
  <c r="E74" i="25" s="1"/>
  <c r="C151" i="17"/>
  <c r="E76" i="25" s="1"/>
  <c r="C150" i="17"/>
  <c r="E73" i="25" s="1"/>
  <c r="C149" i="17"/>
  <c r="E72" i="25" s="1"/>
  <c r="C141" i="17"/>
  <c r="E7" i="25" s="1"/>
  <c r="C140" i="17"/>
  <c r="E6" i="25" s="1"/>
  <c r="C139" i="17"/>
  <c r="E8" i="25" s="1"/>
  <c r="C138" i="17"/>
  <c r="E5" i="25" s="1"/>
  <c r="C137" i="17"/>
  <c r="E4" i="25" s="1"/>
  <c r="C87" i="17"/>
  <c r="C84"/>
  <c r="C90"/>
  <c r="C86"/>
  <c r="C91"/>
  <c r="C89"/>
  <c r="C88"/>
  <c r="C85"/>
  <c r="C83"/>
  <c r="C81"/>
  <c r="C82"/>
  <c r="C73"/>
  <c r="C72"/>
  <c r="C71"/>
  <c r="C44"/>
  <c r="C49"/>
  <c r="C50"/>
  <c r="C51"/>
  <c r="C52"/>
  <c r="C46"/>
  <c r="C53"/>
  <c r="C54"/>
  <c r="C55"/>
  <c r="C56"/>
  <c r="C57"/>
  <c r="C45"/>
  <c r="C58"/>
  <c r="C59"/>
  <c r="C47"/>
  <c r="C60"/>
  <c r="C61"/>
  <c r="C62"/>
  <c r="C63"/>
  <c r="C48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B29" i="24" s="1"/>
  <c r="C350" i="16"/>
  <c r="J238" i="25" s="1"/>
  <c r="C349" i="16"/>
  <c r="J237" i="25" s="1"/>
  <c r="C346" i="16"/>
  <c r="J236" i="25" s="1"/>
  <c r="C348" i="16"/>
  <c r="J235" i="25" s="1"/>
  <c r="C345" i="16"/>
  <c r="J234" i="25" s="1"/>
  <c r="C344" i="16"/>
  <c r="J233" i="25" s="1"/>
  <c r="C347" i="16"/>
  <c r="J232" i="25" s="1"/>
  <c r="C343" i="16"/>
  <c r="J231" i="25" s="1"/>
  <c r="C342" i="16"/>
  <c r="J230" i="25" s="1"/>
  <c r="C333" i="16"/>
  <c r="F365" i="25" s="1"/>
  <c r="C334" i="16"/>
  <c r="F366" i="25" s="1"/>
  <c r="C332" i="16"/>
  <c r="F362" i="25" s="1"/>
  <c r="C330" i="16"/>
  <c r="F363" i="25" s="1"/>
  <c r="C331" i="16"/>
  <c r="F364" i="25" s="1"/>
  <c r="C321" i="16"/>
  <c r="B323" i="25" s="1"/>
  <c r="C320" i="16"/>
  <c r="C319"/>
  <c r="C318"/>
  <c r="C317"/>
  <c r="C316"/>
  <c r="C315"/>
  <c r="C307"/>
  <c r="D290" i="25" s="1"/>
  <c r="C306" i="16"/>
  <c r="D289" i="25" s="1"/>
  <c r="C296" i="16"/>
  <c r="C361" i="26" s="1"/>
  <c r="C295" i="16"/>
  <c r="C360" i="26" s="1"/>
  <c r="C294" i="16"/>
  <c r="C359" i="26" s="1"/>
  <c r="C293" i="16"/>
  <c r="C358" i="26" s="1"/>
  <c r="C292" i="16"/>
  <c r="C357" i="26" s="1"/>
  <c r="C289" i="16"/>
  <c r="C356" i="26" s="1"/>
  <c r="C288" i="16"/>
  <c r="C355" i="26" s="1"/>
  <c r="C291" i="16"/>
  <c r="C354" i="26" s="1"/>
  <c r="C284" i="16"/>
  <c r="C353" i="26" s="1"/>
  <c r="C286" i="16"/>
  <c r="C352" i="26" s="1"/>
  <c r="C290" i="16"/>
  <c r="C351" i="26" s="1"/>
  <c r="C287" i="16"/>
  <c r="C350" i="26" s="1"/>
  <c r="C285" i="16"/>
  <c r="C349" i="26" s="1"/>
  <c r="S276" i="16"/>
  <c r="AF128" i="26" s="1"/>
  <c r="O276" i="16"/>
  <c r="Y128" i="26" s="1"/>
  <c r="K276" i="16"/>
  <c r="R128" i="26" s="1"/>
  <c r="G276" i="16"/>
  <c r="K128" i="26" s="1"/>
  <c r="C276" i="16"/>
  <c r="D128" i="26" s="1"/>
  <c r="S275" i="16"/>
  <c r="AF127" i="26" s="1"/>
  <c r="O275" i="16"/>
  <c r="Y127" i="26" s="1"/>
  <c r="K275" i="16"/>
  <c r="R127" i="26" s="1"/>
  <c r="G275" i="16"/>
  <c r="K127" i="26" s="1"/>
  <c r="C275" i="16"/>
  <c r="D127" i="26" s="1"/>
  <c r="S274" i="16"/>
  <c r="AF126" i="26" s="1"/>
  <c r="O274" i="16"/>
  <c r="Y126" i="26" s="1"/>
  <c r="K274" i="16"/>
  <c r="R126" i="26" s="1"/>
  <c r="G274" i="16"/>
  <c r="K126" i="26" s="1"/>
  <c r="C274" i="16"/>
  <c r="D126" i="26" s="1"/>
  <c r="S273" i="16"/>
  <c r="AF125" i="26" s="1"/>
  <c r="O273" i="16"/>
  <c r="Y125" i="26" s="1"/>
  <c r="K273" i="16"/>
  <c r="R125" i="26" s="1"/>
  <c r="G273" i="16"/>
  <c r="K125" i="26" s="1"/>
  <c r="C273" i="16"/>
  <c r="D125" i="26" s="1"/>
  <c r="S272" i="16"/>
  <c r="AF124" i="26" s="1"/>
  <c r="O272" i="16"/>
  <c r="Y124" i="26" s="1"/>
  <c r="K272" i="16"/>
  <c r="R124" i="26" s="1"/>
  <c r="G272" i="16"/>
  <c r="K124" i="26" s="1"/>
  <c r="C272" i="16"/>
  <c r="D124" i="26" s="1"/>
  <c r="S263" i="16"/>
  <c r="AF78" i="26" s="1"/>
  <c r="O263" i="16"/>
  <c r="Y78" i="26" s="1"/>
  <c r="K263" i="16"/>
  <c r="R78" i="26" s="1"/>
  <c r="G263" i="16"/>
  <c r="K78" i="26" s="1"/>
  <c r="C263" i="16"/>
  <c r="D78" i="26" s="1"/>
  <c r="S262" i="16"/>
  <c r="AF77" i="26" s="1"/>
  <c r="O262" i="16"/>
  <c r="Y77" i="26" s="1"/>
  <c r="K262" i="16"/>
  <c r="R77" i="26" s="1"/>
  <c r="G262" i="16"/>
  <c r="K77" i="26" s="1"/>
  <c r="C262" i="16"/>
  <c r="D77" i="26" s="1"/>
  <c r="S261" i="16"/>
  <c r="AF76" i="26" s="1"/>
  <c r="O261" i="16"/>
  <c r="Y76" i="26" s="1"/>
  <c r="K261" i="16"/>
  <c r="R76" i="26" s="1"/>
  <c r="G261" i="16"/>
  <c r="K76" i="26" s="1"/>
  <c r="C261" i="16"/>
  <c r="D76" i="26" s="1"/>
  <c r="S260" i="16"/>
  <c r="AF75" i="26" s="1"/>
  <c r="O260" i="16"/>
  <c r="Y75" i="26" s="1"/>
  <c r="K260" i="16"/>
  <c r="R75" i="26" s="1"/>
  <c r="G260" i="16"/>
  <c r="K75" i="26" s="1"/>
  <c r="C260" i="16"/>
  <c r="D75" i="26" s="1"/>
  <c r="S259" i="16"/>
  <c r="AF74" i="26" s="1"/>
  <c r="O259" i="16"/>
  <c r="Y74" i="26" s="1"/>
  <c r="K259" i="16"/>
  <c r="R74" i="26" s="1"/>
  <c r="G259" i="16"/>
  <c r="K74" i="26" s="1"/>
  <c r="C259" i="16"/>
  <c r="D74" i="26" s="1"/>
  <c r="C250" i="16"/>
  <c r="D169" i="25" s="1"/>
  <c r="C249" i="16"/>
  <c r="D168" i="25" s="1"/>
  <c r="C248" i="16"/>
  <c r="D167" i="25" s="1"/>
  <c r="C240" i="16"/>
  <c r="D200" i="25" s="1"/>
  <c r="C239" i="16"/>
  <c r="D199" i="25" s="1"/>
  <c r="C238" i="16"/>
  <c r="D198" i="25" s="1"/>
  <c r="C237" i="16"/>
  <c r="D197" i="25" s="1"/>
  <c r="C236" i="16"/>
  <c r="D196" i="25" s="1"/>
  <c r="C235" i="16"/>
  <c r="D195" i="25" s="1"/>
  <c r="C227" i="16"/>
  <c r="D141" i="25" s="1"/>
  <c r="C226" i="16"/>
  <c r="D140" i="25" s="1"/>
  <c r="C218" i="16"/>
  <c r="F6" i="26" s="1"/>
  <c r="C217" i="16"/>
  <c r="F7" i="26" s="1"/>
  <c r="C216" i="16"/>
  <c r="F8" i="26" s="1"/>
  <c r="C215" i="16"/>
  <c r="F5" i="26" s="1"/>
  <c r="C214" i="16"/>
  <c r="F4" i="26" s="1"/>
  <c r="C206" i="16"/>
  <c r="C75" i="25" s="1"/>
  <c r="C205" i="16"/>
  <c r="C74" i="25" s="1"/>
  <c r="C204" i="16"/>
  <c r="C76" i="25" s="1"/>
  <c r="C203" i="16"/>
  <c r="C73" i="25" s="1"/>
  <c r="C202" i="16"/>
  <c r="C72" i="25" s="1"/>
  <c r="C83" i="16"/>
  <c r="C82"/>
  <c r="C81"/>
  <c r="C79"/>
  <c r="C77"/>
  <c r="C86"/>
  <c r="C85"/>
  <c r="C80"/>
  <c r="C84"/>
  <c r="C78"/>
  <c r="C76"/>
  <c r="C68"/>
  <c r="C67"/>
  <c r="C66"/>
  <c r="C46"/>
  <c r="C47"/>
  <c r="C48"/>
  <c r="C49"/>
  <c r="C50"/>
  <c r="C51"/>
  <c r="C52"/>
  <c r="C53"/>
  <c r="C54"/>
  <c r="C55"/>
  <c r="C56"/>
  <c r="C45"/>
  <c r="C57"/>
  <c r="C58"/>
  <c r="C44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B3" i="24" s="1"/>
  <c r="B236" i="25"/>
  <c r="B234"/>
  <c r="B237"/>
  <c r="B235"/>
  <c r="B238"/>
  <c r="B231"/>
  <c r="B232"/>
  <c r="B233"/>
  <c r="B230"/>
  <c r="E363"/>
  <c r="E366"/>
  <c r="E365"/>
  <c r="E362"/>
  <c r="E364"/>
  <c r="B317"/>
  <c r="B320"/>
  <c r="B319"/>
  <c r="B318"/>
  <c r="B322"/>
  <c r="B321"/>
  <c r="B290"/>
  <c r="B289"/>
  <c r="B361" i="26"/>
  <c r="B356"/>
  <c r="B353"/>
  <c r="D353" s="1"/>
  <c r="B350"/>
  <c r="B359"/>
  <c r="D359" s="1"/>
  <c r="B351"/>
  <c r="B354"/>
  <c r="B349"/>
  <c r="B352"/>
  <c r="B355"/>
  <c r="B360"/>
  <c r="B357"/>
  <c r="B358"/>
  <c r="S965" i="15"/>
  <c r="AE125" i="26" s="1"/>
  <c r="S966" i="15"/>
  <c r="AE126" i="26" s="1"/>
  <c r="S967" i="15"/>
  <c r="AE127" i="26" s="1"/>
  <c r="S968" i="15"/>
  <c r="AE128" i="26" s="1"/>
  <c r="S964" i="15"/>
  <c r="AE124" i="26" s="1"/>
  <c r="O965" i="15"/>
  <c r="X125" i="26" s="1"/>
  <c r="O966" i="15"/>
  <c r="X126" i="26" s="1"/>
  <c r="O967" i="15"/>
  <c r="X127" i="26" s="1"/>
  <c r="O968" i="15"/>
  <c r="X128" i="26" s="1"/>
  <c r="O964" i="15"/>
  <c r="X124" i="26" s="1"/>
  <c r="K965" i="15"/>
  <c r="Q125" i="26" s="1"/>
  <c r="K966" i="15"/>
  <c r="Q126" i="26" s="1"/>
  <c r="K967" i="15"/>
  <c r="Q127" i="26" s="1"/>
  <c r="K968" i="15"/>
  <c r="Q128" i="26" s="1"/>
  <c r="K964" i="15"/>
  <c r="Q124" i="26" s="1"/>
  <c r="G965" i="15"/>
  <c r="J125" i="26" s="1"/>
  <c r="G966" i="15"/>
  <c r="J126" i="26" s="1"/>
  <c r="G967" i="15"/>
  <c r="J127" i="26" s="1"/>
  <c r="G968" i="15"/>
  <c r="J128" i="26" s="1"/>
  <c r="G964" i="15"/>
  <c r="J124" i="26" s="1"/>
  <c r="C965" i="15"/>
  <c r="C125" i="26" s="1"/>
  <c r="C966" i="15"/>
  <c r="C126" i="26" s="1"/>
  <c r="C967" i="15"/>
  <c r="C127" i="26" s="1"/>
  <c r="C968" i="15"/>
  <c r="C128" i="26" s="1"/>
  <c r="C964" i="15"/>
  <c r="C124" i="26" s="1"/>
  <c r="S595" i="15"/>
  <c r="AE75" i="26" s="1"/>
  <c r="S596" i="15"/>
  <c r="AE76" i="26" s="1"/>
  <c r="S597" i="15"/>
  <c r="AE77" i="26" s="1"/>
  <c r="S598" i="15"/>
  <c r="AE78" i="26" s="1"/>
  <c r="S594" i="15"/>
  <c r="AE74" i="26" s="1"/>
  <c r="O595" i="15"/>
  <c r="X75" i="26" s="1"/>
  <c r="O596" i="15"/>
  <c r="X76" i="26" s="1"/>
  <c r="O597" i="15"/>
  <c r="X77" i="26" s="1"/>
  <c r="O598" i="15"/>
  <c r="X78" i="26" s="1"/>
  <c r="O594" i="15"/>
  <c r="X74" i="26" s="1"/>
  <c r="K595" i="15"/>
  <c r="Q75" i="26" s="1"/>
  <c r="K596" i="15"/>
  <c r="Q76" i="26" s="1"/>
  <c r="K597" i="15"/>
  <c r="Q77" i="26" s="1"/>
  <c r="K598" i="15"/>
  <c r="Q78" i="26" s="1"/>
  <c r="K594" i="15"/>
  <c r="Q74" i="26" s="1"/>
  <c r="G595" i="15"/>
  <c r="J75" i="26" s="1"/>
  <c r="G596" i="15"/>
  <c r="J76" i="26" s="1"/>
  <c r="G597" i="15"/>
  <c r="J77" i="26" s="1"/>
  <c r="G598" i="15"/>
  <c r="J78" i="26" s="1"/>
  <c r="G594" i="15"/>
  <c r="J74" i="26" s="1"/>
  <c r="C595" i="15"/>
  <c r="C75" i="26" s="1"/>
  <c r="C596" i="15"/>
  <c r="C76" i="26" s="1"/>
  <c r="C597" i="15"/>
  <c r="C77" i="26" s="1"/>
  <c r="C598" i="15"/>
  <c r="C78" i="26" s="1"/>
  <c r="C594" i="15"/>
  <c r="C74" i="26" s="1"/>
  <c r="C548" i="15"/>
  <c r="B168" i="25" s="1"/>
  <c r="C549" i="15"/>
  <c r="B169" i="25" s="1"/>
  <c r="C547" i="15"/>
  <c r="B167" i="25" s="1"/>
  <c r="C487" i="15"/>
  <c r="B196" i="25" s="1"/>
  <c r="C488" i="15"/>
  <c r="B197" i="25" s="1"/>
  <c r="C489" i="15"/>
  <c r="B198" i="25" s="1"/>
  <c r="C490" i="15"/>
  <c r="B199" i="25" s="1"/>
  <c r="C491" i="15"/>
  <c r="B200" i="25" s="1"/>
  <c r="C486" i="15"/>
  <c r="B195" i="25" s="1"/>
  <c r="C445" i="15"/>
  <c r="B141" i="25" s="1"/>
  <c r="C444" i="15"/>
  <c r="B140" i="25" s="1"/>
  <c r="C392" i="15"/>
  <c r="E6" i="26" s="1"/>
  <c r="C391" i="15"/>
  <c r="E7" i="26" s="1"/>
  <c r="C390" i="15"/>
  <c r="E8" i="26" s="1"/>
  <c r="C389" i="15"/>
  <c r="E5" i="26" s="1"/>
  <c r="C388" i="15"/>
  <c r="E4" i="26" s="1"/>
  <c r="C147" i="15"/>
  <c r="C336"/>
  <c r="B75" i="25" s="1"/>
  <c r="C335" i="15"/>
  <c r="B74" i="25" s="1"/>
  <c r="C334" i="15"/>
  <c r="B76" i="25" s="1"/>
  <c r="C333" i="15"/>
  <c r="B73" i="25" s="1"/>
  <c r="C332" i="15"/>
  <c r="B72" i="25" s="1"/>
  <c r="C280" i="15"/>
  <c r="B7" i="25" s="1"/>
  <c r="C279" i="15"/>
  <c r="B6" i="25" s="1"/>
  <c r="C278" i="15"/>
  <c r="B8" i="25" s="1"/>
  <c r="C277" i="15"/>
  <c r="B5" i="25" s="1"/>
  <c r="C276" i="15"/>
  <c r="B4" i="25" s="1"/>
  <c r="C148" i="15"/>
  <c r="C150"/>
  <c r="C146"/>
  <c r="C153"/>
  <c r="C152"/>
  <c r="C149"/>
  <c r="C151"/>
  <c r="C145"/>
  <c r="C137"/>
  <c r="C136"/>
  <c r="C135"/>
  <c r="C56"/>
  <c r="C64"/>
  <c r="C65"/>
  <c r="C79"/>
  <c r="C80"/>
  <c r="C81"/>
  <c r="C82"/>
  <c r="C66"/>
  <c r="C49"/>
  <c r="C67"/>
  <c r="C57"/>
  <c r="C83"/>
  <c r="C84"/>
  <c r="C50"/>
  <c r="C85"/>
  <c r="C58"/>
  <c r="C86"/>
  <c r="C87"/>
  <c r="C88"/>
  <c r="C68"/>
  <c r="C89"/>
  <c r="C90"/>
  <c r="C69"/>
  <c r="C45"/>
  <c r="C44"/>
  <c r="C91"/>
  <c r="C92"/>
  <c r="C93"/>
  <c r="C53"/>
  <c r="C51"/>
  <c r="C94"/>
  <c r="C95"/>
  <c r="C46"/>
  <c r="C96"/>
  <c r="C97"/>
  <c r="C70"/>
  <c r="C98"/>
  <c r="C71"/>
  <c r="C99"/>
  <c r="C100"/>
  <c r="C101"/>
  <c r="C102"/>
  <c r="C72"/>
  <c r="C59"/>
  <c r="C60"/>
  <c r="C103"/>
  <c r="C104"/>
  <c r="C105"/>
  <c r="C47"/>
  <c r="C73"/>
  <c r="C106"/>
  <c r="C107"/>
  <c r="C108"/>
  <c r="C109"/>
  <c r="C74"/>
  <c r="C48"/>
  <c r="C61"/>
  <c r="C54"/>
  <c r="C55"/>
  <c r="C110"/>
  <c r="C52"/>
  <c r="C111"/>
  <c r="C112"/>
  <c r="C75"/>
  <c r="C113"/>
  <c r="C76"/>
  <c r="C114"/>
  <c r="C115"/>
  <c r="C116"/>
  <c r="C117"/>
  <c r="C118"/>
  <c r="C62"/>
  <c r="C119"/>
  <c r="C77"/>
  <c r="C120"/>
  <c r="C121"/>
  <c r="C122"/>
  <c r="C123"/>
  <c r="C78"/>
  <c r="C124"/>
  <c r="C125"/>
  <c r="C126"/>
  <c r="C127"/>
  <c r="C63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B2" i="24" s="1"/>
  <c r="C308" i="14"/>
  <c r="H234" i="25" s="1"/>
  <c r="C306" i="14"/>
  <c r="H235" i="25" s="1"/>
  <c r="C302" i="14"/>
  <c r="H233" i="25" s="1"/>
  <c r="C309" i="14"/>
  <c r="H236" i="25" s="1"/>
  <c r="C307" i="14"/>
  <c r="H237" i="25" s="1"/>
  <c r="C305" i="14"/>
  <c r="H238" i="25" s="1"/>
  <c r="C304" i="14"/>
  <c r="H231" i="25" s="1"/>
  <c r="C301" i="14"/>
  <c r="H230" i="25" s="1"/>
  <c r="C303" i="14"/>
  <c r="H232" i="25" s="1"/>
  <c r="C290" i="14"/>
  <c r="D363" i="25" s="1"/>
  <c r="C291" i="14"/>
  <c r="D366" i="25" s="1"/>
  <c r="C292" i="14"/>
  <c r="D365" i="25" s="1"/>
  <c r="C293" i="14"/>
  <c r="D362" i="25" s="1"/>
  <c r="C289" i="14"/>
  <c r="D364" i="25" s="1"/>
  <c r="C258" i="14"/>
  <c r="C257"/>
  <c r="C223"/>
  <c r="C222"/>
  <c r="C220"/>
  <c r="C218"/>
  <c r="C217"/>
  <c r="C221"/>
  <c r="C216"/>
  <c r="C219"/>
  <c r="C187"/>
  <c r="C188"/>
  <c r="C189"/>
  <c r="C190"/>
  <c r="C186"/>
  <c r="C178"/>
  <c r="D6" i="26" s="1"/>
  <c r="C177" i="14"/>
  <c r="D7" i="26" s="1"/>
  <c r="C176" i="14"/>
  <c r="D8" i="26" s="1"/>
  <c r="C175" i="14"/>
  <c r="D5" i="26" s="1"/>
  <c r="C174" i="14"/>
  <c r="D4" i="26" s="1"/>
  <c r="C71" i="14"/>
  <c r="C75"/>
  <c r="C72"/>
  <c r="C77"/>
  <c r="C68"/>
  <c r="C70"/>
  <c r="C73"/>
  <c r="C69"/>
  <c r="C76"/>
  <c r="C74"/>
  <c r="D357" i="26" l="1"/>
  <c r="N135"/>
  <c r="D361"/>
  <c r="D355"/>
  <c r="D351"/>
  <c r="N137"/>
  <c r="N134"/>
  <c r="N136"/>
  <c r="N133"/>
  <c r="G133"/>
  <c r="G135"/>
  <c r="U135"/>
  <c r="G136"/>
  <c r="D129"/>
  <c r="D138" s="1"/>
  <c r="AF129"/>
  <c r="AF138" s="1"/>
  <c r="E129"/>
  <c r="E138" s="1"/>
  <c r="AG129"/>
  <c r="AG138" s="1"/>
  <c r="AI136"/>
  <c r="AB133"/>
  <c r="AI135"/>
  <c r="AI134"/>
  <c r="K129"/>
  <c r="K138" s="1"/>
  <c r="AF134"/>
  <c r="L129"/>
  <c r="L138" s="1"/>
  <c r="G134"/>
  <c r="R129"/>
  <c r="R138" s="1"/>
  <c r="AF135"/>
  <c r="S129"/>
  <c r="S138" s="1"/>
  <c r="AI137"/>
  <c r="AB134"/>
  <c r="U137"/>
  <c r="U136"/>
  <c r="Y129"/>
  <c r="Y138" s="1"/>
  <c r="Z129"/>
  <c r="Z138" s="1"/>
  <c r="G137"/>
  <c r="AI133"/>
  <c r="AB137"/>
  <c r="U134"/>
  <c r="AB136"/>
  <c r="U133"/>
  <c r="AB135"/>
  <c r="D1443" i="18"/>
  <c r="D1442"/>
  <c r="T136" i="26"/>
  <c r="T135"/>
  <c r="T134"/>
  <c r="T133"/>
  <c r="F135"/>
  <c r="F137"/>
  <c r="F136"/>
  <c r="T137"/>
  <c r="M136"/>
  <c r="F133"/>
  <c r="M137"/>
  <c r="AA136"/>
  <c r="M135"/>
  <c r="F134"/>
  <c r="M134"/>
  <c r="M133"/>
  <c r="AH134"/>
  <c r="AA137"/>
  <c r="AA135"/>
  <c r="AH135"/>
  <c r="AH137"/>
  <c r="AA134"/>
  <c r="AH136"/>
  <c r="AA133"/>
  <c r="AH133"/>
  <c r="Q129"/>
  <c r="Q138" s="1"/>
  <c r="X129"/>
  <c r="X138" s="1"/>
  <c r="C129"/>
  <c r="C138" s="1"/>
  <c r="AE129"/>
  <c r="AE138" s="1"/>
  <c r="J129"/>
  <c r="J138" s="1"/>
  <c r="D350"/>
  <c r="AH88"/>
  <c r="F145"/>
  <c r="U88"/>
  <c r="G143"/>
  <c r="AI88"/>
  <c r="G145"/>
  <c r="F88"/>
  <c r="F141"/>
  <c r="AB88"/>
  <c r="G144"/>
  <c r="G88"/>
  <c r="G141"/>
  <c r="AA88"/>
  <c r="F144"/>
  <c r="M88"/>
  <c r="F142"/>
  <c r="T88"/>
  <c r="F143"/>
  <c r="N88"/>
  <c r="G142"/>
  <c r="D358"/>
  <c r="D354"/>
  <c r="D349"/>
  <c r="B362"/>
  <c r="D352"/>
  <c r="D356"/>
  <c r="D360"/>
  <c r="C362"/>
  <c r="D323"/>
  <c r="C290"/>
  <c r="D288"/>
  <c r="C323"/>
  <c r="E188"/>
  <c r="D273"/>
  <c r="C288"/>
  <c r="D271"/>
  <c r="C289"/>
  <c r="C292"/>
  <c r="E186"/>
  <c r="D226"/>
  <c r="D272"/>
  <c r="D291"/>
  <c r="D289"/>
  <c r="D292"/>
  <c r="B285"/>
  <c r="B292" s="1"/>
  <c r="B261"/>
  <c r="B268" s="1"/>
  <c r="D188"/>
  <c r="C272"/>
  <c r="C271"/>
  <c r="C270"/>
  <c r="C225"/>
  <c r="C267"/>
  <c r="C266"/>
  <c r="D265"/>
  <c r="D269"/>
  <c r="C265"/>
  <c r="C269"/>
  <c r="C273"/>
  <c r="D268"/>
  <c r="D267"/>
  <c r="D266"/>
  <c r="D270"/>
  <c r="C268"/>
  <c r="E191"/>
  <c r="D185"/>
  <c r="B222"/>
  <c r="B225" s="1"/>
  <c r="AH84"/>
  <c r="AH83"/>
  <c r="G86"/>
  <c r="E185"/>
  <c r="D191"/>
  <c r="E184"/>
  <c r="C181"/>
  <c r="C187" s="1"/>
  <c r="D187"/>
  <c r="F92"/>
  <c r="F95"/>
  <c r="U83"/>
  <c r="D184"/>
  <c r="AH87"/>
  <c r="T85"/>
  <c r="AA84"/>
  <c r="U87"/>
  <c r="AI83"/>
  <c r="T84"/>
  <c r="T86"/>
  <c r="AI84"/>
  <c r="H13"/>
  <c r="N84"/>
  <c r="G87"/>
  <c r="F93"/>
  <c r="F87"/>
  <c r="AA87"/>
  <c r="AH85"/>
  <c r="AB86"/>
  <c r="N86"/>
  <c r="G92"/>
  <c r="AA85"/>
  <c r="AA86"/>
  <c r="F94"/>
  <c r="N87"/>
  <c r="I13"/>
  <c r="G84"/>
  <c r="AB87"/>
  <c r="G91"/>
  <c r="I15"/>
  <c r="I14"/>
  <c r="AI85"/>
  <c r="AB83"/>
  <c r="U86"/>
  <c r="N85"/>
  <c r="U85"/>
  <c r="G95"/>
  <c r="AI86"/>
  <c r="I16"/>
  <c r="G85"/>
  <c r="G93"/>
  <c r="G94"/>
  <c r="AB85"/>
  <c r="N83"/>
  <c r="AI87"/>
  <c r="AB84"/>
  <c r="G83"/>
  <c r="U84"/>
  <c r="M87"/>
  <c r="F84"/>
  <c r="T87"/>
  <c r="M86"/>
  <c r="F91"/>
  <c r="AH86"/>
  <c r="AA83"/>
  <c r="T83"/>
  <c r="H16"/>
  <c r="H14"/>
  <c r="M83"/>
  <c r="F85"/>
  <c r="F86"/>
  <c r="H15"/>
  <c r="F83"/>
  <c r="M84"/>
  <c r="M85"/>
  <c r="K79"/>
  <c r="R79"/>
  <c r="Y79"/>
  <c r="D79"/>
  <c r="AF79"/>
  <c r="X79"/>
  <c r="C79"/>
  <c r="AE79"/>
  <c r="J79"/>
  <c r="Q79"/>
  <c r="L79"/>
  <c r="S79"/>
  <c r="Z79"/>
  <c r="E79"/>
  <c r="AG79"/>
  <c r="E9"/>
  <c r="E14" s="1"/>
  <c r="F367" i="25"/>
  <c r="E367"/>
  <c r="F9" i="26"/>
  <c r="F14" s="1"/>
  <c r="G9"/>
  <c r="G15" s="1"/>
  <c r="G367" i="25"/>
  <c r="D9" i="26"/>
  <c r="D14" s="1"/>
  <c r="D367" i="25"/>
  <c r="G236"/>
  <c r="B324"/>
  <c r="C318" s="1"/>
  <c r="B291"/>
  <c r="C289" s="1"/>
  <c r="D291"/>
  <c r="E289" s="1"/>
  <c r="G230"/>
  <c r="G238"/>
  <c r="G234"/>
  <c r="G233"/>
  <c r="G231"/>
  <c r="B239"/>
  <c r="C230" s="1"/>
  <c r="M237"/>
  <c r="M238"/>
  <c r="M236"/>
  <c r="M235"/>
  <c r="D239"/>
  <c r="E234" s="1"/>
  <c r="M232"/>
  <c r="M234"/>
  <c r="M231"/>
  <c r="M233"/>
  <c r="J239"/>
  <c r="K232" s="1"/>
  <c r="G237"/>
  <c r="G235"/>
  <c r="H239"/>
  <c r="I233" s="1"/>
  <c r="D201"/>
  <c r="E195" s="1"/>
  <c r="B201"/>
  <c r="C199" s="1"/>
  <c r="B170"/>
  <c r="C167" s="1"/>
  <c r="D170"/>
  <c r="E167" s="1"/>
  <c r="B142"/>
  <c r="C140" s="1"/>
  <c r="D142"/>
  <c r="E140" s="1"/>
  <c r="C77"/>
  <c r="C80" s="1"/>
  <c r="E77"/>
  <c r="E80" s="1"/>
  <c r="B77"/>
  <c r="B82" s="1"/>
  <c r="B9"/>
  <c r="B13" s="1"/>
  <c r="E9"/>
  <c r="E16" s="1"/>
  <c r="B32" i="24"/>
  <c r="C31" s="1"/>
  <c r="D239" i="19"/>
  <c r="D238"/>
  <c r="D4"/>
  <c r="D356"/>
  <c r="D349"/>
  <c r="P560" i="18"/>
  <c r="D561"/>
  <c r="D235" i="19"/>
  <c r="D299"/>
  <c r="D301" s="1"/>
  <c r="D237"/>
  <c r="D353"/>
  <c r="D350"/>
  <c r="T264"/>
  <c r="D336"/>
  <c r="D335"/>
  <c r="T262"/>
  <c r="D274"/>
  <c r="D352"/>
  <c r="D357"/>
  <c r="D355"/>
  <c r="D351"/>
  <c r="P250"/>
  <c r="D288"/>
  <c r="D286"/>
  <c r="D289"/>
  <c r="D287"/>
  <c r="T265"/>
  <c r="D291"/>
  <c r="T263"/>
  <c r="H253"/>
  <c r="H248"/>
  <c r="D199"/>
  <c r="D263"/>
  <c r="D266"/>
  <c r="D277"/>
  <c r="D264"/>
  <c r="H250"/>
  <c r="D262"/>
  <c r="D187"/>
  <c r="D220"/>
  <c r="L266"/>
  <c r="D75"/>
  <c r="H249"/>
  <c r="D190"/>
  <c r="D248"/>
  <c r="D77"/>
  <c r="D202"/>
  <c r="T252"/>
  <c r="L248"/>
  <c r="D68"/>
  <c r="D251"/>
  <c r="L250"/>
  <c r="L251"/>
  <c r="P253"/>
  <c r="L265"/>
  <c r="D189"/>
  <c r="L264"/>
  <c r="D50"/>
  <c r="D44"/>
  <c r="D249"/>
  <c r="D253"/>
  <c r="P263"/>
  <c r="P262"/>
  <c r="D212"/>
  <c r="D213" s="1"/>
  <c r="D71"/>
  <c r="D70"/>
  <c r="D74"/>
  <c r="D78"/>
  <c r="D72"/>
  <c r="D224"/>
  <c r="D76"/>
  <c r="D79"/>
  <c r="L262"/>
  <c r="D203"/>
  <c r="D250"/>
  <c r="D223"/>
  <c r="H252"/>
  <c r="P265"/>
  <c r="P249"/>
  <c r="H266"/>
  <c r="D49"/>
  <c r="T249"/>
  <c r="T253"/>
  <c r="H262"/>
  <c r="D222"/>
  <c r="H264"/>
  <c r="D221"/>
  <c r="D46"/>
  <c r="D48"/>
  <c r="D47"/>
  <c r="L249"/>
  <c r="L253"/>
  <c r="P264"/>
  <c r="P252"/>
  <c r="P248"/>
  <c r="D188"/>
  <c r="D200"/>
  <c r="H263"/>
  <c r="T248"/>
  <c r="D276"/>
  <c r="T250"/>
  <c r="D227"/>
  <c r="P266"/>
  <c r="D226"/>
  <c r="D275"/>
  <c r="D69"/>
  <c r="D59"/>
  <c r="D58"/>
  <c r="D60"/>
  <c r="D1446" i="18"/>
  <c r="T561"/>
  <c r="D1445"/>
  <c r="D1447"/>
  <c r="D1450"/>
  <c r="D1448"/>
  <c r="D1449"/>
  <c r="D1444"/>
  <c r="H562"/>
  <c r="D17"/>
  <c r="D28"/>
  <c r="D36"/>
  <c r="D470"/>
  <c r="D15"/>
  <c r="L932"/>
  <c r="D7"/>
  <c r="D298"/>
  <c r="D558"/>
  <c r="D467"/>
  <c r="D477"/>
  <c r="D466"/>
  <c r="P558"/>
  <c r="T932"/>
  <c r="C82"/>
  <c r="D81" s="1"/>
  <c r="D300"/>
  <c r="D932"/>
  <c r="D474"/>
  <c r="T931"/>
  <c r="P931"/>
  <c r="D559"/>
  <c r="D468"/>
  <c r="D476"/>
  <c r="H932"/>
  <c r="D475"/>
  <c r="D931"/>
  <c r="P561"/>
  <c r="D469"/>
  <c r="D562"/>
  <c r="D560"/>
  <c r="D412"/>
  <c r="P929"/>
  <c r="D471"/>
  <c r="T929"/>
  <c r="D473"/>
  <c r="H558"/>
  <c r="T562"/>
  <c r="T558"/>
  <c r="D340"/>
  <c r="H560"/>
  <c r="D339"/>
  <c r="D346"/>
  <c r="D189"/>
  <c r="D341"/>
  <c r="L559"/>
  <c r="L558"/>
  <c r="H561"/>
  <c r="D246"/>
  <c r="D245"/>
  <c r="T560"/>
  <c r="D342"/>
  <c r="D23"/>
  <c r="D31"/>
  <c r="D930"/>
  <c r="D242"/>
  <c r="P930"/>
  <c r="P933"/>
  <c r="L930"/>
  <c r="L560"/>
  <c r="D411"/>
  <c r="D187"/>
  <c r="L929"/>
  <c r="D414"/>
  <c r="D190"/>
  <c r="T930"/>
  <c r="H559"/>
  <c r="D929"/>
  <c r="D243"/>
  <c r="D25"/>
  <c r="H930"/>
  <c r="H929"/>
  <c r="L561"/>
  <c r="P559"/>
  <c r="D344"/>
  <c r="L933"/>
  <c r="P562"/>
  <c r="D343"/>
  <c r="H933"/>
  <c r="L562"/>
  <c r="D413"/>
  <c r="T559"/>
  <c r="D188"/>
  <c r="C72"/>
  <c r="D63" s="1"/>
  <c r="D96"/>
  <c r="D92"/>
  <c r="D8"/>
  <c r="D90"/>
  <c r="D91"/>
  <c r="C276" i="17"/>
  <c r="D274" s="1"/>
  <c r="D95" i="18"/>
  <c r="D94"/>
  <c r="D93"/>
  <c r="D35"/>
  <c r="D20"/>
  <c r="D12"/>
  <c r="D33"/>
  <c r="D6"/>
  <c r="D10"/>
  <c r="D14"/>
  <c r="D18"/>
  <c r="D22"/>
  <c r="D26"/>
  <c r="D30"/>
  <c r="D34"/>
  <c r="D11"/>
  <c r="D16"/>
  <c r="D21"/>
  <c r="D27"/>
  <c r="D32"/>
  <c r="D37"/>
  <c r="D13"/>
  <c r="D19"/>
  <c r="D24"/>
  <c r="D29"/>
  <c r="D5"/>
  <c r="D9"/>
  <c r="C351" i="17"/>
  <c r="D348" s="1"/>
  <c r="C226"/>
  <c r="D222" s="1"/>
  <c r="C288"/>
  <c r="D286" s="1"/>
  <c r="C213"/>
  <c r="D209" s="1"/>
  <c r="C267"/>
  <c r="D263" s="1"/>
  <c r="C310"/>
  <c r="D309" s="1"/>
  <c r="C187"/>
  <c r="D185" s="1"/>
  <c r="C319"/>
  <c r="D317" s="1"/>
  <c r="C297"/>
  <c r="D296" s="1"/>
  <c r="S226"/>
  <c r="T224" s="1"/>
  <c r="K226"/>
  <c r="L224" s="1"/>
  <c r="K239"/>
  <c r="L238" s="1"/>
  <c r="C166"/>
  <c r="D164" s="1"/>
  <c r="C202"/>
  <c r="D198" s="1"/>
  <c r="C251"/>
  <c r="D248" s="1"/>
  <c r="C154"/>
  <c r="D152" s="1"/>
  <c r="C239"/>
  <c r="D236" s="1"/>
  <c r="S239"/>
  <c r="T236" s="1"/>
  <c r="G226"/>
  <c r="H223" s="1"/>
  <c r="O226"/>
  <c r="P225" s="1"/>
  <c r="G239"/>
  <c r="H237" s="1"/>
  <c r="O239"/>
  <c r="P237" s="1"/>
  <c r="C178"/>
  <c r="C142"/>
  <c r="D137" s="1"/>
  <c r="C92"/>
  <c r="D89" s="1"/>
  <c r="C64"/>
  <c r="D49" s="1"/>
  <c r="C74"/>
  <c r="D73" s="1"/>
  <c r="C335" i="16"/>
  <c r="D333" s="1"/>
  <c r="D37"/>
  <c r="C251"/>
  <c r="D250" s="1"/>
  <c r="D30" i="17"/>
  <c r="D8"/>
  <c r="D12"/>
  <c r="D5"/>
  <c r="D9"/>
  <c r="D7"/>
  <c r="D11"/>
  <c r="D16"/>
  <c r="D24"/>
  <c r="D32"/>
  <c r="D37"/>
  <c r="D18"/>
  <c r="D26"/>
  <c r="D34"/>
  <c r="D13"/>
  <c r="D20"/>
  <c r="D28"/>
  <c r="D36"/>
  <c r="D6"/>
  <c r="D10"/>
  <c r="D14"/>
  <c r="D22"/>
  <c r="D15"/>
  <c r="D17"/>
  <c r="D19"/>
  <c r="D21"/>
  <c r="D23"/>
  <c r="D25"/>
  <c r="D27"/>
  <c r="D29"/>
  <c r="D31"/>
  <c r="D33"/>
  <c r="D35"/>
  <c r="C351" i="16"/>
  <c r="C207"/>
  <c r="D204" s="1"/>
  <c r="C69"/>
  <c r="D68" s="1"/>
  <c r="S264"/>
  <c r="T260" s="1"/>
  <c r="C59"/>
  <c r="D54" s="1"/>
  <c r="D16"/>
  <c r="C87"/>
  <c r="D27"/>
  <c r="C219"/>
  <c r="D217" s="1"/>
  <c r="C264"/>
  <c r="D261" s="1"/>
  <c r="K264"/>
  <c r="L262" s="1"/>
  <c r="K277"/>
  <c r="L274" s="1"/>
  <c r="D8"/>
  <c r="C297"/>
  <c r="D296" s="1"/>
  <c r="C322"/>
  <c r="D315" s="1"/>
  <c r="C308"/>
  <c r="D306" s="1"/>
  <c r="C277"/>
  <c r="D276" s="1"/>
  <c r="S277"/>
  <c r="T276" s="1"/>
  <c r="G264"/>
  <c r="H259" s="1"/>
  <c r="O264"/>
  <c r="P261" s="1"/>
  <c r="G277"/>
  <c r="H272" s="1"/>
  <c r="O277"/>
  <c r="P275" s="1"/>
  <c r="C228"/>
  <c r="D227" s="1"/>
  <c r="C241"/>
  <c r="D238" s="1"/>
  <c r="D32"/>
  <c r="D22"/>
  <c r="D12"/>
  <c r="D19"/>
  <c r="D24"/>
  <c r="D30"/>
  <c r="D35"/>
  <c r="D6"/>
  <c r="D10"/>
  <c r="D14"/>
  <c r="D7"/>
  <c r="D15"/>
  <c r="D20"/>
  <c r="D26"/>
  <c r="D31"/>
  <c r="D36"/>
  <c r="D35" i="15"/>
  <c r="D11" i="16"/>
  <c r="D18"/>
  <c r="D23"/>
  <c r="D28"/>
  <c r="D34"/>
  <c r="D5"/>
  <c r="D9"/>
  <c r="D13"/>
  <c r="D17"/>
  <c r="D21"/>
  <c r="D25"/>
  <c r="D29"/>
  <c r="D33"/>
  <c r="C550" i="15"/>
  <c r="D548" s="1"/>
  <c r="K599"/>
  <c r="L597" s="1"/>
  <c r="C337"/>
  <c r="D333" s="1"/>
  <c r="S969"/>
  <c r="T966" s="1"/>
  <c r="K969"/>
  <c r="L967" s="1"/>
  <c r="C969"/>
  <c r="D967" s="1"/>
  <c r="G969"/>
  <c r="H966" s="1"/>
  <c r="O969"/>
  <c r="P966" s="1"/>
  <c r="S599"/>
  <c r="T597" s="1"/>
  <c r="O599"/>
  <c r="P596" s="1"/>
  <c r="G599"/>
  <c r="H594" s="1"/>
  <c r="C599"/>
  <c r="D598" s="1"/>
  <c r="C492"/>
  <c r="D490" s="1"/>
  <c r="C281"/>
  <c r="D280" s="1"/>
  <c r="C446"/>
  <c r="D444" s="1"/>
  <c r="C393"/>
  <c r="D390" s="1"/>
  <c r="D16"/>
  <c r="D28"/>
  <c r="D8"/>
  <c r="D21"/>
  <c r="D32"/>
  <c r="D11"/>
  <c r="D24"/>
  <c r="D34"/>
  <c r="D10"/>
  <c r="C154"/>
  <c r="D146" s="1"/>
  <c r="D6"/>
  <c r="D13"/>
  <c r="D26"/>
  <c r="D36"/>
  <c r="D19"/>
  <c r="D14"/>
  <c r="D30"/>
  <c r="C128"/>
  <c r="D109" s="1"/>
  <c r="C138"/>
  <c r="D135" s="1"/>
  <c r="D18"/>
  <c r="D22"/>
  <c r="D9"/>
  <c r="D15"/>
  <c r="D20"/>
  <c r="D25"/>
  <c r="D29"/>
  <c r="D33"/>
  <c r="D37"/>
  <c r="D7"/>
  <c r="D12"/>
  <c r="D17"/>
  <c r="D23"/>
  <c r="D27"/>
  <c r="D31"/>
  <c r="D5"/>
  <c r="C310" i="14"/>
  <c r="D304" s="1"/>
  <c r="C294"/>
  <c r="D290" s="1"/>
  <c r="C259"/>
  <c r="D258" s="1"/>
  <c r="C224"/>
  <c r="D219" s="1"/>
  <c r="C191"/>
  <c r="D190" s="1"/>
  <c r="C179"/>
  <c r="D178" s="1"/>
  <c r="C78"/>
  <c r="D72" s="1"/>
  <c r="C60"/>
  <c r="C59"/>
  <c r="C58"/>
  <c r="C45"/>
  <c r="C46"/>
  <c r="C47"/>
  <c r="C48"/>
  <c r="C49"/>
  <c r="C50"/>
  <c r="C44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D32" s="1"/>
  <c r="C126" i="13"/>
  <c r="N230" i="25" s="1"/>
  <c r="C127" i="13"/>
  <c r="N231" i="25" s="1"/>
  <c r="P231" s="1"/>
  <c r="C128" i="13"/>
  <c r="N238" i="25" s="1"/>
  <c r="C129" i="13"/>
  <c r="N237" i="25" s="1"/>
  <c r="C130" i="13"/>
  <c r="N236" i="25" s="1"/>
  <c r="P236" s="1"/>
  <c r="C131" i="13"/>
  <c r="N233" i="25" s="1"/>
  <c r="C132" i="13"/>
  <c r="N235" i="25" s="1"/>
  <c r="C133" i="13"/>
  <c r="N234" i="25" s="1"/>
  <c r="C125" i="13"/>
  <c r="N232" i="25" s="1"/>
  <c r="P232" s="1"/>
  <c r="C116" i="13"/>
  <c r="C363" i="25" s="1"/>
  <c r="C113" i="13"/>
  <c r="C362" i="25" s="1"/>
  <c r="C114" i="13"/>
  <c r="C365" i="25" s="1"/>
  <c r="C115" i="13"/>
  <c r="C366" i="25" s="1"/>
  <c r="C112" i="13"/>
  <c r="C364" i="25" s="1"/>
  <c r="C104" i="13"/>
  <c r="C103"/>
  <c r="C102"/>
  <c r="C94"/>
  <c r="C101"/>
  <c r="C100"/>
  <c r="C92"/>
  <c r="C99"/>
  <c r="C98"/>
  <c r="C93"/>
  <c r="C97"/>
  <c r="C96"/>
  <c r="C95"/>
  <c r="C81"/>
  <c r="C5" i="26" s="1"/>
  <c r="C82" i="13"/>
  <c r="C8" i="26" s="1"/>
  <c r="C83" i="13"/>
  <c r="C7" i="26" s="1"/>
  <c r="C84" i="13"/>
  <c r="C6" i="26" s="1"/>
  <c r="C80" i="13"/>
  <c r="C4" i="26" s="1"/>
  <c r="C65" i="13"/>
  <c r="C71"/>
  <c r="C64"/>
  <c r="C70"/>
  <c r="C69"/>
  <c r="C68"/>
  <c r="C63"/>
  <c r="C67"/>
  <c r="C66"/>
  <c r="C54"/>
  <c r="C55"/>
  <c r="C53"/>
  <c r="C45"/>
  <c r="C44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C131" i="12"/>
  <c r="C125"/>
  <c r="C130"/>
  <c r="C129"/>
  <c r="C128"/>
  <c r="C124"/>
  <c r="C127"/>
  <c r="C126"/>
  <c r="C112"/>
  <c r="B363" i="25" s="1"/>
  <c r="C115" i="12"/>
  <c r="B366" i="25" s="1"/>
  <c r="C114" i="12"/>
  <c r="B365" i="25" s="1"/>
  <c r="C111" i="12"/>
  <c r="B362" i="25" s="1"/>
  <c r="C113" i="12"/>
  <c r="B364" i="25" s="1"/>
  <c r="C103" i="12"/>
  <c r="B6" i="26" s="1"/>
  <c r="C102" i="12"/>
  <c r="B7" i="26" s="1"/>
  <c r="C101" i="12"/>
  <c r="B8" i="26" s="1"/>
  <c r="C100" i="12"/>
  <c r="B5" i="26" s="1"/>
  <c r="C99" i="12"/>
  <c r="B4" i="26" s="1"/>
  <c r="C91" i="12"/>
  <c r="D75" i="25" s="1"/>
  <c r="C90" i="12"/>
  <c r="D74" i="25" s="1"/>
  <c r="F74" s="1"/>
  <c r="C89" i="12"/>
  <c r="D76" i="25" s="1"/>
  <c r="C88" i="12"/>
  <c r="D73" i="25" s="1"/>
  <c r="C87" i="12"/>
  <c r="D72" i="25" s="1"/>
  <c r="C76" i="12"/>
  <c r="D5" i="25" s="1"/>
  <c r="C77" i="12"/>
  <c r="D8" i="25" s="1"/>
  <c r="F8" s="1"/>
  <c r="C78" i="12"/>
  <c r="D6" i="25" s="1"/>
  <c r="C79" i="12"/>
  <c r="D7" i="25" s="1"/>
  <c r="C75" i="12"/>
  <c r="D4" i="25" s="1"/>
  <c r="C65" i="12"/>
  <c r="C62"/>
  <c r="C63"/>
  <c r="C66"/>
  <c r="C67"/>
  <c r="C64"/>
  <c r="C53"/>
  <c r="C54"/>
  <c r="C52"/>
  <c r="C44"/>
  <c r="C45" s="1"/>
  <c r="D44" s="1"/>
  <c r="D45" s="1"/>
  <c r="C27"/>
  <c r="C28"/>
  <c r="C29"/>
  <c r="C30"/>
  <c r="C31"/>
  <c r="C32"/>
  <c r="C33"/>
  <c r="C34"/>
  <c r="C35"/>
  <c r="C36"/>
  <c r="C37"/>
  <c r="C26"/>
  <c r="C16"/>
  <c r="C17"/>
  <c r="C18"/>
  <c r="C19"/>
  <c r="C20"/>
  <c r="C21"/>
  <c r="C22"/>
  <c r="C23"/>
  <c r="C24"/>
  <c r="C25"/>
  <c r="C15"/>
  <c r="C8"/>
  <c r="C9"/>
  <c r="C10"/>
  <c r="C11"/>
  <c r="C12"/>
  <c r="C13"/>
  <c r="C14"/>
  <c r="C7"/>
  <c r="C6"/>
  <c r="C5"/>
  <c r="C4"/>
  <c r="B4" i="24" s="1"/>
  <c r="C1305" i="11"/>
  <c r="D1305"/>
  <c r="E1305"/>
  <c r="F1305"/>
  <c r="G1305"/>
  <c r="H1305"/>
  <c r="I1305"/>
  <c r="J1305"/>
  <c r="K1305"/>
  <c r="L1305"/>
  <c r="M1305"/>
  <c r="N1305"/>
  <c r="C1306"/>
  <c r="D1306"/>
  <c r="E1306"/>
  <c r="F1306"/>
  <c r="G1306"/>
  <c r="H1306"/>
  <c r="I1306"/>
  <c r="J1306"/>
  <c r="K1306"/>
  <c r="L1306"/>
  <c r="M1306"/>
  <c r="N1306"/>
  <c r="C1307"/>
  <c r="D1307"/>
  <c r="E1307"/>
  <c r="F1307"/>
  <c r="G1307"/>
  <c r="H1307"/>
  <c r="I1307"/>
  <c r="J1307"/>
  <c r="K1307"/>
  <c r="L1307"/>
  <c r="M1307"/>
  <c r="N1307"/>
  <c r="C1308"/>
  <c r="D1308"/>
  <c r="E1308"/>
  <c r="F1308"/>
  <c r="G1308"/>
  <c r="H1308"/>
  <c r="I1308"/>
  <c r="J1308"/>
  <c r="K1308"/>
  <c r="L1308"/>
  <c r="M1308"/>
  <c r="N1308"/>
  <c r="C1309"/>
  <c r="D1309"/>
  <c r="E1309"/>
  <c r="F1309"/>
  <c r="G1309"/>
  <c r="H1309"/>
  <c r="I1309"/>
  <c r="J1309"/>
  <c r="K1309"/>
  <c r="L1309"/>
  <c r="M1309"/>
  <c r="N1309"/>
  <c r="C1310"/>
  <c r="D1310"/>
  <c r="E1310"/>
  <c r="F1310"/>
  <c r="G1310"/>
  <c r="H1310"/>
  <c r="I1310"/>
  <c r="J1310"/>
  <c r="K1310"/>
  <c r="L1310"/>
  <c r="M1310"/>
  <c r="N1310"/>
  <c r="C1311"/>
  <c r="D1311"/>
  <c r="E1311"/>
  <c r="F1311"/>
  <c r="G1311"/>
  <c r="H1311"/>
  <c r="I1311"/>
  <c r="J1311"/>
  <c r="K1311"/>
  <c r="L1311"/>
  <c r="M1311"/>
  <c r="N1311"/>
  <c r="C1312"/>
  <c r="D1312"/>
  <c r="E1312"/>
  <c r="F1312"/>
  <c r="G1312"/>
  <c r="H1312"/>
  <c r="I1312"/>
  <c r="J1312"/>
  <c r="K1312"/>
  <c r="L1312"/>
  <c r="M1312"/>
  <c r="N1312"/>
  <c r="C1313"/>
  <c r="D1313"/>
  <c r="E1313"/>
  <c r="F1313"/>
  <c r="G1313"/>
  <c r="H1313"/>
  <c r="I1313"/>
  <c r="J1313"/>
  <c r="K1313"/>
  <c r="L1313"/>
  <c r="M1313"/>
  <c r="N1313"/>
  <c r="C1314"/>
  <c r="D1314"/>
  <c r="E1314"/>
  <c r="F1314"/>
  <c r="G1314"/>
  <c r="H1314"/>
  <c r="I1314"/>
  <c r="J1314"/>
  <c r="K1314"/>
  <c r="L1314"/>
  <c r="M1314"/>
  <c r="N1314"/>
  <c r="D1304"/>
  <c r="E1304"/>
  <c r="F1304"/>
  <c r="G1304"/>
  <c r="H1304"/>
  <c r="I1304"/>
  <c r="J1304"/>
  <c r="K1304"/>
  <c r="L1304"/>
  <c r="M1304"/>
  <c r="N1304"/>
  <c r="C1304"/>
  <c r="C1085"/>
  <c r="D1085"/>
  <c r="E1085"/>
  <c r="F1085"/>
  <c r="G1085"/>
  <c r="H1085"/>
  <c r="I1085"/>
  <c r="J1085"/>
  <c r="C1086"/>
  <c r="D1086"/>
  <c r="E1086"/>
  <c r="F1086"/>
  <c r="G1086"/>
  <c r="H1086"/>
  <c r="I1086"/>
  <c r="J1086"/>
  <c r="C1087"/>
  <c r="D1087"/>
  <c r="E1087"/>
  <c r="F1087"/>
  <c r="G1087"/>
  <c r="H1087"/>
  <c r="I1087"/>
  <c r="J1087"/>
  <c r="C1088"/>
  <c r="D1088"/>
  <c r="E1088"/>
  <c r="F1088"/>
  <c r="G1088"/>
  <c r="H1088"/>
  <c r="I1088"/>
  <c r="J1088"/>
  <c r="C1089"/>
  <c r="D1089"/>
  <c r="E1089"/>
  <c r="F1089"/>
  <c r="G1089"/>
  <c r="H1089"/>
  <c r="I1089"/>
  <c r="J1089"/>
  <c r="C1090"/>
  <c r="D1090"/>
  <c r="E1090"/>
  <c r="F1090"/>
  <c r="G1090"/>
  <c r="H1090"/>
  <c r="I1090"/>
  <c r="J1090"/>
  <c r="C1091"/>
  <c r="D1091"/>
  <c r="E1091"/>
  <c r="F1091"/>
  <c r="G1091"/>
  <c r="H1091"/>
  <c r="I1091"/>
  <c r="J1091"/>
  <c r="C1092"/>
  <c r="D1092"/>
  <c r="E1092"/>
  <c r="F1092"/>
  <c r="G1092"/>
  <c r="H1092"/>
  <c r="I1092"/>
  <c r="J1092"/>
  <c r="C1093"/>
  <c r="D1093"/>
  <c r="E1093"/>
  <c r="F1093"/>
  <c r="G1093"/>
  <c r="H1093"/>
  <c r="I1093"/>
  <c r="J1093"/>
  <c r="C1094"/>
  <c r="D1094"/>
  <c r="E1094"/>
  <c r="F1094"/>
  <c r="G1094"/>
  <c r="H1094"/>
  <c r="I1094"/>
  <c r="J1094"/>
  <c r="C1095"/>
  <c r="D1095"/>
  <c r="E1095"/>
  <c r="F1095"/>
  <c r="G1095"/>
  <c r="H1095"/>
  <c r="I1095"/>
  <c r="J1095"/>
  <c r="C1096"/>
  <c r="D1096"/>
  <c r="E1096"/>
  <c r="F1096"/>
  <c r="G1096"/>
  <c r="H1096"/>
  <c r="I1096"/>
  <c r="J1096"/>
  <c r="C1097"/>
  <c r="D1097"/>
  <c r="E1097"/>
  <c r="F1097"/>
  <c r="G1097"/>
  <c r="H1097"/>
  <c r="I1097"/>
  <c r="J1097"/>
  <c r="C1098"/>
  <c r="D1098"/>
  <c r="E1098"/>
  <c r="F1098"/>
  <c r="G1098"/>
  <c r="H1098"/>
  <c r="I1098"/>
  <c r="J1098"/>
  <c r="C1099"/>
  <c r="D1099"/>
  <c r="E1099"/>
  <c r="F1099"/>
  <c r="G1099"/>
  <c r="H1099"/>
  <c r="I1099"/>
  <c r="J1099"/>
  <c r="C1100"/>
  <c r="D1100"/>
  <c r="E1100"/>
  <c r="F1100"/>
  <c r="G1100"/>
  <c r="H1100"/>
  <c r="I1100"/>
  <c r="J1100"/>
  <c r="C1101"/>
  <c r="D1101"/>
  <c r="E1101"/>
  <c r="F1101"/>
  <c r="G1101"/>
  <c r="H1101"/>
  <c r="I1101"/>
  <c r="J1101"/>
  <c r="C1102"/>
  <c r="D1102"/>
  <c r="E1102"/>
  <c r="F1102"/>
  <c r="G1102"/>
  <c r="H1102"/>
  <c r="I1102"/>
  <c r="J1102"/>
  <c r="C1103"/>
  <c r="D1103"/>
  <c r="E1103"/>
  <c r="F1103"/>
  <c r="G1103"/>
  <c r="H1103"/>
  <c r="I1103"/>
  <c r="J1103"/>
  <c r="C1104"/>
  <c r="D1104"/>
  <c r="E1104"/>
  <c r="F1104"/>
  <c r="G1104"/>
  <c r="H1104"/>
  <c r="I1104"/>
  <c r="J1104"/>
  <c r="C1105"/>
  <c r="D1105"/>
  <c r="E1105"/>
  <c r="F1105"/>
  <c r="G1105"/>
  <c r="H1105"/>
  <c r="I1105"/>
  <c r="J1105"/>
  <c r="C1106"/>
  <c r="D1106"/>
  <c r="E1106"/>
  <c r="F1106"/>
  <c r="G1106"/>
  <c r="H1106"/>
  <c r="I1106"/>
  <c r="J1106"/>
  <c r="C1107"/>
  <c r="D1107"/>
  <c r="E1107"/>
  <c r="F1107"/>
  <c r="G1107"/>
  <c r="H1107"/>
  <c r="I1107"/>
  <c r="J1107"/>
  <c r="C1108"/>
  <c r="D1108"/>
  <c r="E1108"/>
  <c r="F1108"/>
  <c r="G1108"/>
  <c r="H1108"/>
  <c r="I1108"/>
  <c r="J1108"/>
  <c r="C1109"/>
  <c r="D1109"/>
  <c r="E1109"/>
  <c r="F1109"/>
  <c r="G1109"/>
  <c r="H1109"/>
  <c r="I1109"/>
  <c r="J1109"/>
  <c r="C1110"/>
  <c r="D1110"/>
  <c r="E1110"/>
  <c r="F1110"/>
  <c r="G1110"/>
  <c r="H1110"/>
  <c r="I1110"/>
  <c r="J1110"/>
  <c r="C1111"/>
  <c r="D1111"/>
  <c r="E1111"/>
  <c r="F1111"/>
  <c r="G1111"/>
  <c r="H1111"/>
  <c r="I1111"/>
  <c r="J1111"/>
  <c r="C1112"/>
  <c r="D1112"/>
  <c r="E1112"/>
  <c r="F1112"/>
  <c r="G1112"/>
  <c r="H1112"/>
  <c r="I1112"/>
  <c r="J1112"/>
  <c r="C1113"/>
  <c r="D1113"/>
  <c r="E1113"/>
  <c r="F1113"/>
  <c r="G1113"/>
  <c r="H1113"/>
  <c r="I1113"/>
  <c r="J1113"/>
  <c r="C1114"/>
  <c r="D1114"/>
  <c r="E1114"/>
  <c r="F1114"/>
  <c r="G1114"/>
  <c r="H1114"/>
  <c r="I1114"/>
  <c r="J1114"/>
  <c r="C1115"/>
  <c r="D1115"/>
  <c r="E1115"/>
  <c r="F1115"/>
  <c r="G1115"/>
  <c r="H1115"/>
  <c r="I1115"/>
  <c r="J1115"/>
  <c r="C1116"/>
  <c r="D1116"/>
  <c r="E1116"/>
  <c r="F1116"/>
  <c r="G1116"/>
  <c r="H1116"/>
  <c r="I1116"/>
  <c r="J1116"/>
  <c r="C1117"/>
  <c r="D1117"/>
  <c r="E1117"/>
  <c r="F1117"/>
  <c r="G1117"/>
  <c r="H1117"/>
  <c r="I1117"/>
  <c r="J1117"/>
  <c r="C1118"/>
  <c r="D1118"/>
  <c r="E1118"/>
  <c r="F1118"/>
  <c r="G1118"/>
  <c r="H1118"/>
  <c r="I1118"/>
  <c r="J1118"/>
  <c r="C1119"/>
  <c r="D1119"/>
  <c r="E1119"/>
  <c r="F1119"/>
  <c r="G1119"/>
  <c r="H1119"/>
  <c r="I1119"/>
  <c r="J1119"/>
  <c r="C1120"/>
  <c r="D1120"/>
  <c r="E1120"/>
  <c r="F1120"/>
  <c r="G1120"/>
  <c r="H1120"/>
  <c r="I1120"/>
  <c r="J1120"/>
  <c r="C1121"/>
  <c r="D1121"/>
  <c r="E1121"/>
  <c r="F1121"/>
  <c r="G1121"/>
  <c r="H1121"/>
  <c r="I1121"/>
  <c r="J1121"/>
  <c r="C1122"/>
  <c r="D1122"/>
  <c r="E1122"/>
  <c r="F1122"/>
  <c r="G1122"/>
  <c r="H1122"/>
  <c r="I1122"/>
  <c r="J1122"/>
  <c r="C1123"/>
  <c r="D1123"/>
  <c r="E1123"/>
  <c r="F1123"/>
  <c r="G1123"/>
  <c r="H1123"/>
  <c r="I1123"/>
  <c r="J1123"/>
  <c r="C1124"/>
  <c r="D1124"/>
  <c r="E1124"/>
  <c r="F1124"/>
  <c r="G1124"/>
  <c r="H1124"/>
  <c r="I1124"/>
  <c r="J1124"/>
  <c r="C1125"/>
  <c r="D1125"/>
  <c r="E1125"/>
  <c r="F1125"/>
  <c r="G1125"/>
  <c r="H1125"/>
  <c r="I1125"/>
  <c r="J1125"/>
  <c r="C1126"/>
  <c r="D1126"/>
  <c r="E1126"/>
  <c r="F1126"/>
  <c r="G1126"/>
  <c r="H1126"/>
  <c r="I1126"/>
  <c r="J1126"/>
  <c r="C1127"/>
  <c r="D1127"/>
  <c r="E1127"/>
  <c r="F1127"/>
  <c r="G1127"/>
  <c r="H1127"/>
  <c r="I1127"/>
  <c r="J1127"/>
  <c r="C1128"/>
  <c r="D1128"/>
  <c r="E1128"/>
  <c r="F1128"/>
  <c r="G1128"/>
  <c r="H1128"/>
  <c r="I1128"/>
  <c r="J1128"/>
  <c r="C1129"/>
  <c r="D1129"/>
  <c r="E1129"/>
  <c r="F1129"/>
  <c r="G1129"/>
  <c r="H1129"/>
  <c r="I1129"/>
  <c r="J1129"/>
  <c r="C1130"/>
  <c r="D1130"/>
  <c r="E1130"/>
  <c r="F1130"/>
  <c r="G1130"/>
  <c r="H1130"/>
  <c r="I1130"/>
  <c r="J1130"/>
  <c r="C1131"/>
  <c r="D1131"/>
  <c r="E1131"/>
  <c r="F1131"/>
  <c r="G1131"/>
  <c r="H1131"/>
  <c r="I1131"/>
  <c r="J1131"/>
  <c r="C1132"/>
  <c r="D1132"/>
  <c r="E1132"/>
  <c r="F1132"/>
  <c r="G1132"/>
  <c r="H1132"/>
  <c r="I1132"/>
  <c r="J1132"/>
  <c r="C1133"/>
  <c r="D1133"/>
  <c r="E1133"/>
  <c r="F1133"/>
  <c r="G1133"/>
  <c r="H1133"/>
  <c r="I1133"/>
  <c r="J1133"/>
  <c r="C1134"/>
  <c r="D1134"/>
  <c r="E1134"/>
  <c r="F1134"/>
  <c r="G1134"/>
  <c r="H1134"/>
  <c r="I1134"/>
  <c r="J1134"/>
  <c r="C1135"/>
  <c r="D1135"/>
  <c r="E1135"/>
  <c r="F1135"/>
  <c r="G1135"/>
  <c r="H1135"/>
  <c r="I1135"/>
  <c r="J1135"/>
  <c r="C1136"/>
  <c r="D1136"/>
  <c r="E1136"/>
  <c r="F1136"/>
  <c r="G1136"/>
  <c r="H1136"/>
  <c r="I1136"/>
  <c r="J1136"/>
  <c r="C1137"/>
  <c r="D1137"/>
  <c r="E1137"/>
  <c r="F1137"/>
  <c r="G1137"/>
  <c r="H1137"/>
  <c r="I1137"/>
  <c r="J1137"/>
  <c r="C1138"/>
  <c r="D1138"/>
  <c r="E1138"/>
  <c r="F1138"/>
  <c r="G1138"/>
  <c r="H1138"/>
  <c r="I1138"/>
  <c r="J1138"/>
  <c r="C1139"/>
  <c r="D1139"/>
  <c r="E1139"/>
  <c r="F1139"/>
  <c r="G1139"/>
  <c r="H1139"/>
  <c r="I1139"/>
  <c r="J1139"/>
  <c r="C1140"/>
  <c r="D1140"/>
  <c r="E1140"/>
  <c r="F1140"/>
  <c r="G1140"/>
  <c r="H1140"/>
  <c r="I1140"/>
  <c r="J1140"/>
  <c r="C1141"/>
  <c r="D1141"/>
  <c r="E1141"/>
  <c r="F1141"/>
  <c r="G1141"/>
  <c r="H1141"/>
  <c r="I1141"/>
  <c r="J1141"/>
  <c r="C1142"/>
  <c r="D1142"/>
  <c r="E1142"/>
  <c r="F1142"/>
  <c r="G1142"/>
  <c r="H1142"/>
  <c r="I1142"/>
  <c r="J1142"/>
  <c r="C1143"/>
  <c r="D1143"/>
  <c r="E1143"/>
  <c r="F1143"/>
  <c r="G1143"/>
  <c r="H1143"/>
  <c r="I1143"/>
  <c r="J1143"/>
  <c r="C1144"/>
  <c r="D1144"/>
  <c r="E1144"/>
  <c r="F1144"/>
  <c r="G1144"/>
  <c r="H1144"/>
  <c r="I1144"/>
  <c r="J1144"/>
  <c r="C1145"/>
  <c r="D1145"/>
  <c r="E1145"/>
  <c r="F1145"/>
  <c r="G1145"/>
  <c r="H1145"/>
  <c r="I1145"/>
  <c r="J1145"/>
  <c r="C1146"/>
  <c r="D1146"/>
  <c r="E1146"/>
  <c r="F1146"/>
  <c r="G1146"/>
  <c r="H1146"/>
  <c r="I1146"/>
  <c r="J1146"/>
  <c r="C1147"/>
  <c r="D1147"/>
  <c r="E1147"/>
  <c r="F1147"/>
  <c r="G1147"/>
  <c r="H1147"/>
  <c r="I1147"/>
  <c r="J1147"/>
  <c r="C1148"/>
  <c r="D1148"/>
  <c r="E1148"/>
  <c r="F1148"/>
  <c r="G1148"/>
  <c r="H1148"/>
  <c r="I1148"/>
  <c r="J1148"/>
  <c r="C1149"/>
  <c r="D1149"/>
  <c r="E1149"/>
  <c r="F1149"/>
  <c r="G1149"/>
  <c r="H1149"/>
  <c r="I1149"/>
  <c r="J1149"/>
  <c r="C1150"/>
  <c r="D1150"/>
  <c r="E1150"/>
  <c r="F1150"/>
  <c r="G1150"/>
  <c r="H1150"/>
  <c r="I1150"/>
  <c r="J1150"/>
  <c r="C1151"/>
  <c r="D1151"/>
  <c r="E1151"/>
  <c r="F1151"/>
  <c r="G1151"/>
  <c r="H1151"/>
  <c r="I1151"/>
  <c r="J1151"/>
  <c r="C1152"/>
  <c r="D1152"/>
  <c r="E1152"/>
  <c r="F1152"/>
  <c r="G1152"/>
  <c r="H1152"/>
  <c r="I1152"/>
  <c r="J1152"/>
  <c r="C1153"/>
  <c r="D1153"/>
  <c r="E1153"/>
  <c r="F1153"/>
  <c r="G1153"/>
  <c r="H1153"/>
  <c r="I1153"/>
  <c r="J1153"/>
  <c r="C1154"/>
  <c r="D1154"/>
  <c r="E1154"/>
  <c r="F1154"/>
  <c r="G1154"/>
  <c r="H1154"/>
  <c r="I1154"/>
  <c r="J1154"/>
  <c r="C1155"/>
  <c r="D1155"/>
  <c r="E1155"/>
  <c r="F1155"/>
  <c r="G1155"/>
  <c r="H1155"/>
  <c r="I1155"/>
  <c r="J1155"/>
  <c r="C1156"/>
  <c r="D1156"/>
  <c r="E1156"/>
  <c r="F1156"/>
  <c r="G1156"/>
  <c r="H1156"/>
  <c r="I1156"/>
  <c r="J1156"/>
  <c r="C1157"/>
  <c r="D1157"/>
  <c r="E1157"/>
  <c r="F1157"/>
  <c r="G1157"/>
  <c r="H1157"/>
  <c r="I1157"/>
  <c r="J1157"/>
  <c r="C1158"/>
  <c r="D1158"/>
  <c r="E1158"/>
  <c r="F1158"/>
  <c r="G1158"/>
  <c r="H1158"/>
  <c r="I1158"/>
  <c r="J1158"/>
  <c r="C1159"/>
  <c r="D1159"/>
  <c r="E1159"/>
  <c r="F1159"/>
  <c r="G1159"/>
  <c r="H1159"/>
  <c r="I1159"/>
  <c r="J1159"/>
  <c r="C1160"/>
  <c r="D1160"/>
  <c r="E1160"/>
  <c r="F1160"/>
  <c r="G1160"/>
  <c r="H1160"/>
  <c r="I1160"/>
  <c r="J1160"/>
  <c r="C1161"/>
  <c r="D1161"/>
  <c r="E1161"/>
  <c r="F1161"/>
  <c r="G1161"/>
  <c r="H1161"/>
  <c r="I1161"/>
  <c r="J1161"/>
  <c r="C1162"/>
  <c r="D1162"/>
  <c r="E1162"/>
  <c r="F1162"/>
  <c r="G1162"/>
  <c r="H1162"/>
  <c r="I1162"/>
  <c r="J1162"/>
  <c r="C1163"/>
  <c r="D1163"/>
  <c r="E1163"/>
  <c r="F1163"/>
  <c r="G1163"/>
  <c r="H1163"/>
  <c r="I1163"/>
  <c r="J1163"/>
  <c r="C1164"/>
  <c r="D1164"/>
  <c r="E1164"/>
  <c r="F1164"/>
  <c r="G1164"/>
  <c r="H1164"/>
  <c r="I1164"/>
  <c r="J1164"/>
  <c r="C1165"/>
  <c r="D1165"/>
  <c r="E1165"/>
  <c r="F1165"/>
  <c r="G1165"/>
  <c r="H1165"/>
  <c r="I1165"/>
  <c r="J1165"/>
  <c r="C1166"/>
  <c r="D1166"/>
  <c r="E1166"/>
  <c r="F1166"/>
  <c r="G1166"/>
  <c r="H1166"/>
  <c r="I1166"/>
  <c r="J1166"/>
  <c r="C1167"/>
  <c r="D1167"/>
  <c r="E1167"/>
  <c r="F1167"/>
  <c r="G1167"/>
  <c r="H1167"/>
  <c r="I1167"/>
  <c r="J1167"/>
  <c r="C1168"/>
  <c r="D1168"/>
  <c r="E1168"/>
  <c r="F1168"/>
  <c r="G1168"/>
  <c r="H1168"/>
  <c r="I1168"/>
  <c r="J1168"/>
  <c r="C1169"/>
  <c r="D1169"/>
  <c r="E1169"/>
  <c r="F1169"/>
  <c r="G1169"/>
  <c r="H1169"/>
  <c r="I1169"/>
  <c r="J1169"/>
  <c r="C1170"/>
  <c r="D1170"/>
  <c r="E1170"/>
  <c r="F1170"/>
  <c r="G1170"/>
  <c r="H1170"/>
  <c r="I1170"/>
  <c r="J1170"/>
  <c r="C1171"/>
  <c r="D1171"/>
  <c r="E1171"/>
  <c r="F1171"/>
  <c r="G1171"/>
  <c r="H1171"/>
  <c r="I1171"/>
  <c r="J1171"/>
  <c r="C1172"/>
  <c r="D1172"/>
  <c r="E1172"/>
  <c r="F1172"/>
  <c r="G1172"/>
  <c r="H1172"/>
  <c r="I1172"/>
  <c r="J1172"/>
  <c r="C1173"/>
  <c r="D1173"/>
  <c r="E1173"/>
  <c r="F1173"/>
  <c r="G1173"/>
  <c r="H1173"/>
  <c r="I1173"/>
  <c r="J1173"/>
  <c r="C1174"/>
  <c r="D1174"/>
  <c r="E1174"/>
  <c r="F1174"/>
  <c r="G1174"/>
  <c r="H1174"/>
  <c r="I1174"/>
  <c r="J1174"/>
  <c r="C1175"/>
  <c r="D1175"/>
  <c r="E1175"/>
  <c r="F1175"/>
  <c r="G1175"/>
  <c r="H1175"/>
  <c r="I1175"/>
  <c r="J1175"/>
  <c r="C1176"/>
  <c r="D1176"/>
  <c r="E1176"/>
  <c r="F1176"/>
  <c r="G1176"/>
  <c r="H1176"/>
  <c r="I1176"/>
  <c r="J1176"/>
  <c r="C1177"/>
  <c r="D1177"/>
  <c r="E1177"/>
  <c r="F1177"/>
  <c r="G1177"/>
  <c r="H1177"/>
  <c r="I1177"/>
  <c r="J1177"/>
  <c r="C1178"/>
  <c r="D1178"/>
  <c r="E1178"/>
  <c r="F1178"/>
  <c r="G1178"/>
  <c r="H1178"/>
  <c r="I1178"/>
  <c r="J1178"/>
  <c r="C1179"/>
  <c r="D1179"/>
  <c r="E1179"/>
  <c r="F1179"/>
  <c r="G1179"/>
  <c r="H1179"/>
  <c r="I1179"/>
  <c r="J1179"/>
  <c r="C1180"/>
  <c r="D1180"/>
  <c r="E1180"/>
  <c r="F1180"/>
  <c r="G1180"/>
  <c r="H1180"/>
  <c r="I1180"/>
  <c r="J1180"/>
  <c r="C1181"/>
  <c r="D1181"/>
  <c r="E1181"/>
  <c r="F1181"/>
  <c r="G1181"/>
  <c r="H1181"/>
  <c r="I1181"/>
  <c r="J1181"/>
  <c r="C1182"/>
  <c r="D1182"/>
  <c r="E1182"/>
  <c r="F1182"/>
  <c r="G1182"/>
  <c r="H1182"/>
  <c r="I1182"/>
  <c r="J1182"/>
  <c r="C1183"/>
  <c r="D1183"/>
  <c r="E1183"/>
  <c r="F1183"/>
  <c r="G1183"/>
  <c r="H1183"/>
  <c r="I1183"/>
  <c r="J1183"/>
  <c r="C1184"/>
  <c r="D1184"/>
  <c r="E1184"/>
  <c r="F1184"/>
  <c r="G1184"/>
  <c r="H1184"/>
  <c r="I1184"/>
  <c r="J1184"/>
  <c r="C1076"/>
  <c r="D1076"/>
  <c r="E1076"/>
  <c r="F1076"/>
  <c r="G1076"/>
  <c r="H1076"/>
  <c r="I1076"/>
  <c r="J1076"/>
  <c r="C1077"/>
  <c r="D1077"/>
  <c r="E1077"/>
  <c r="F1077"/>
  <c r="G1077"/>
  <c r="H1077"/>
  <c r="I1077"/>
  <c r="J1077"/>
  <c r="C1078"/>
  <c r="D1078"/>
  <c r="E1078"/>
  <c r="F1078"/>
  <c r="G1078"/>
  <c r="H1078"/>
  <c r="I1078"/>
  <c r="J1078"/>
  <c r="C1079"/>
  <c r="D1079"/>
  <c r="E1079"/>
  <c r="F1079"/>
  <c r="G1079"/>
  <c r="H1079"/>
  <c r="I1079"/>
  <c r="J1079"/>
  <c r="C1080"/>
  <c r="D1080"/>
  <c r="E1080"/>
  <c r="F1080"/>
  <c r="G1080"/>
  <c r="H1080"/>
  <c r="I1080"/>
  <c r="J1080"/>
  <c r="C1081"/>
  <c r="D1081"/>
  <c r="E1081"/>
  <c r="F1081"/>
  <c r="G1081"/>
  <c r="H1081"/>
  <c r="I1081"/>
  <c r="J1081"/>
  <c r="C1082"/>
  <c r="D1082"/>
  <c r="E1082"/>
  <c r="F1082"/>
  <c r="G1082"/>
  <c r="H1082"/>
  <c r="I1082"/>
  <c r="J1082"/>
  <c r="C1083"/>
  <c r="D1083"/>
  <c r="E1083"/>
  <c r="F1083"/>
  <c r="G1083"/>
  <c r="H1083"/>
  <c r="I1083"/>
  <c r="J1083"/>
  <c r="C1084"/>
  <c r="D1084"/>
  <c r="E1084"/>
  <c r="F1084"/>
  <c r="G1084"/>
  <c r="H1084"/>
  <c r="I1084"/>
  <c r="J1084"/>
  <c r="D1075"/>
  <c r="E1075"/>
  <c r="F1075"/>
  <c r="G1075"/>
  <c r="H1075"/>
  <c r="I1075"/>
  <c r="J1075"/>
  <c r="C1075"/>
  <c r="C1001"/>
  <c r="D1001"/>
  <c r="E1001"/>
  <c r="F1001"/>
  <c r="G1001"/>
  <c r="H1001"/>
  <c r="I1001"/>
  <c r="J1001"/>
  <c r="C1002"/>
  <c r="C1025" s="1"/>
  <c r="D1002"/>
  <c r="D1025" s="1"/>
  <c r="E1002"/>
  <c r="E1025" s="1"/>
  <c r="F1002"/>
  <c r="F1025" s="1"/>
  <c r="G1002"/>
  <c r="G1025" s="1"/>
  <c r="H1002"/>
  <c r="H1025" s="1"/>
  <c r="I1002"/>
  <c r="I1025" s="1"/>
  <c r="J1002"/>
  <c r="J1025" s="1"/>
  <c r="C1003"/>
  <c r="D1003"/>
  <c r="E1003"/>
  <c r="F1003"/>
  <c r="G1003"/>
  <c r="H1003"/>
  <c r="I1003"/>
  <c r="J1003"/>
  <c r="C1004"/>
  <c r="D1004"/>
  <c r="E1004"/>
  <c r="F1004"/>
  <c r="G1004"/>
  <c r="H1004"/>
  <c r="I1004"/>
  <c r="J1004"/>
  <c r="C1005"/>
  <c r="C1026" s="1"/>
  <c r="D1005"/>
  <c r="D1026" s="1"/>
  <c r="E1005"/>
  <c r="E1026" s="1"/>
  <c r="F1005"/>
  <c r="F1026" s="1"/>
  <c r="G1005"/>
  <c r="G1026" s="1"/>
  <c r="H1005"/>
  <c r="H1026" s="1"/>
  <c r="I1005"/>
  <c r="I1026" s="1"/>
  <c r="J1005"/>
  <c r="J1026" s="1"/>
  <c r="C1006"/>
  <c r="D1006"/>
  <c r="E1006"/>
  <c r="F1006"/>
  <c r="G1006"/>
  <c r="H1006"/>
  <c r="I1006"/>
  <c r="J1006"/>
  <c r="C1007"/>
  <c r="D1007"/>
  <c r="E1007"/>
  <c r="F1007"/>
  <c r="G1007"/>
  <c r="H1007"/>
  <c r="I1007"/>
  <c r="J1007"/>
  <c r="D1000"/>
  <c r="E1000"/>
  <c r="F1000"/>
  <c r="G1000"/>
  <c r="H1000"/>
  <c r="I1000"/>
  <c r="J1000"/>
  <c r="C1000"/>
  <c r="C970"/>
  <c r="D970"/>
  <c r="E970"/>
  <c r="F970"/>
  <c r="G970"/>
  <c r="H970"/>
  <c r="I970"/>
  <c r="J970"/>
  <c r="C971"/>
  <c r="D971"/>
  <c r="E971"/>
  <c r="F971"/>
  <c r="G971"/>
  <c r="H971"/>
  <c r="I971"/>
  <c r="J971"/>
  <c r="C972"/>
  <c r="D972"/>
  <c r="E972"/>
  <c r="F972"/>
  <c r="G972"/>
  <c r="H972"/>
  <c r="I972"/>
  <c r="J972"/>
  <c r="C973"/>
  <c r="D973"/>
  <c r="E973"/>
  <c r="F973"/>
  <c r="G973"/>
  <c r="H973"/>
  <c r="I973"/>
  <c r="J973"/>
  <c r="C974"/>
  <c r="D974"/>
  <c r="E974"/>
  <c r="F974"/>
  <c r="G974"/>
  <c r="H974"/>
  <c r="I974"/>
  <c r="J974"/>
  <c r="C975"/>
  <c r="D975"/>
  <c r="E975"/>
  <c r="F975"/>
  <c r="G975"/>
  <c r="H975"/>
  <c r="I975"/>
  <c r="J975"/>
  <c r="C976"/>
  <c r="D976"/>
  <c r="E976"/>
  <c r="F976"/>
  <c r="G976"/>
  <c r="H976"/>
  <c r="I976"/>
  <c r="J976"/>
  <c r="C977"/>
  <c r="D977"/>
  <c r="E977"/>
  <c r="F977"/>
  <c r="G977"/>
  <c r="H977"/>
  <c r="I977"/>
  <c r="J977"/>
  <c r="C978"/>
  <c r="D978"/>
  <c r="E978"/>
  <c r="F978"/>
  <c r="G978"/>
  <c r="H978"/>
  <c r="I978"/>
  <c r="J978"/>
  <c r="C979"/>
  <c r="D979"/>
  <c r="E979"/>
  <c r="F979"/>
  <c r="G979"/>
  <c r="H979"/>
  <c r="I979"/>
  <c r="J979"/>
  <c r="D969"/>
  <c r="E969"/>
  <c r="F969"/>
  <c r="G969"/>
  <c r="H969"/>
  <c r="I969"/>
  <c r="J969"/>
  <c r="C969"/>
  <c r="C945"/>
  <c r="D945"/>
  <c r="C946"/>
  <c r="D946"/>
  <c r="C947"/>
  <c r="D947"/>
  <c r="C948"/>
  <c r="D948"/>
  <c r="C949"/>
  <c r="D949"/>
  <c r="C950"/>
  <c r="D950"/>
  <c r="C951"/>
  <c r="D951"/>
  <c r="D944"/>
  <c r="C944"/>
  <c r="C914"/>
  <c r="D914"/>
  <c r="C915"/>
  <c r="D915"/>
  <c r="C916"/>
  <c r="D916"/>
  <c r="C917"/>
  <c r="D917"/>
  <c r="C918"/>
  <c r="D918"/>
  <c r="C919"/>
  <c r="D919"/>
  <c r="C920"/>
  <c r="D920"/>
  <c r="C921"/>
  <c r="D921"/>
  <c r="C922"/>
  <c r="D922"/>
  <c r="C923"/>
  <c r="D923"/>
  <c r="D913"/>
  <c r="C913"/>
  <c r="C889"/>
  <c r="D889"/>
  <c r="C890"/>
  <c r="D890"/>
  <c r="C891"/>
  <c r="D891"/>
  <c r="C892"/>
  <c r="D892"/>
  <c r="C893"/>
  <c r="D893"/>
  <c r="C894"/>
  <c r="D894"/>
  <c r="C895"/>
  <c r="D895"/>
  <c r="D888"/>
  <c r="C888"/>
  <c r="C324"/>
  <c r="D324"/>
  <c r="E324"/>
  <c r="E549" s="1"/>
  <c r="F324"/>
  <c r="G324"/>
  <c r="H324"/>
  <c r="F549" s="1"/>
  <c r="I324"/>
  <c r="J324"/>
  <c r="C325"/>
  <c r="D325"/>
  <c r="E325"/>
  <c r="E550" s="1"/>
  <c r="F325"/>
  <c r="G325"/>
  <c r="H325"/>
  <c r="F550" s="1"/>
  <c r="I325"/>
  <c r="J325"/>
  <c r="C326"/>
  <c r="D326"/>
  <c r="E326"/>
  <c r="E551" s="1"/>
  <c r="F326"/>
  <c r="G326"/>
  <c r="H326"/>
  <c r="F551" s="1"/>
  <c r="I326"/>
  <c r="J326"/>
  <c r="C327"/>
  <c r="D327"/>
  <c r="E327"/>
  <c r="E552" s="1"/>
  <c r="F327"/>
  <c r="G327"/>
  <c r="H327"/>
  <c r="F552" s="1"/>
  <c r="I327"/>
  <c r="J327"/>
  <c r="C328"/>
  <c r="D328"/>
  <c r="E328"/>
  <c r="E553" s="1"/>
  <c r="F328"/>
  <c r="G328"/>
  <c r="H328"/>
  <c r="F553" s="1"/>
  <c r="I328"/>
  <c r="J328"/>
  <c r="C329"/>
  <c r="D329"/>
  <c r="E329"/>
  <c r="E554" s="1"/>
  <c r="F329"/>
  <c r="G329"/>
  <c r="H329"/>
  <c r="F554" s="1"/>
  <c r="I329"/>
  <c r="J329"/>
  <c r="C330"/>
  <c r="D330"/>
  <c r="E330"/>
  <c r="E555" s="1"/>
  <c r="F330"/>
  <c r="G330"/>
  <c r="H330"/>
  <c r="F555" s="1"/>
  <c r="I330"/>
  <c r="J330"/>
  <c r="C331"/>
  <c r="D331"/>
  <c r="E331"/>
  <c r="E556" s="1"/>
  <c r="F331"/>
  <c r="G331"/>
  <c r="H331"/>
  <c r="F556" s="1"/>
  <c r="I331"/>
  <c r="J331"/>
  <c r="C332"/>
  <c r="D332"/>
  <c r="E332"/>
  <c r="E557" s="1"/>
  <c r="F332"/>
  <c r="G332"/>
  <c r="H332"/>
  <c r="F557" s="1"/>
  <c r="I332"/>
  <c r="J332"/>
  <c r="C333"/>
  <c r="D333"/>
  <c r="E333"/>
  <c r="E558" s="1"/>
  <c r="F333"/>
  <c r="G333"/>
  <c r="H333"/>
  <c r="F558" s="1"/>
  <c r="I333"/>
  <c r="J333"/>
  <c r="C334"/>
  <c r="D334"/>
  <c r="E334"/>
  <c r="E559" s="1"/>
  <c r="F334"/>
  <c r="G334"/>
  <c r="H334"/>
  <c r="F559" s="1"/>
  <c r="I334"/>
  <c r="J334"/>
  <c r="C335"/>
  <c r="D335"/>
  <c r="E335"/>
  <c r="E560" s="1"/>
  <c r="F335"/>
  <c r="G335"/>
  <c r="H335"/>
  <c r="F560" s="1"/>
  <c r="I335"/>
  <c r="J335"/>
  <c r="C336"/>
  <c r="D336"/>
  <c r="E336"/>
  <c r="E561" s="1"/>
  <c r="F336"/>
  <c r="G336"/>
  <c r="H336"/>
  <c r="F561" s="1"/>
  <c r="I336"/>
  <c r="J336"/>
  <c r="C337"/>
  <c r="D337"/>
  <c r="E337"/>
  <c r="E562" s="1"/>
  <c r="F337"/>
  <c r="G337"/>
  <c r="H337"/>
  <c r="F562" s="1"/>
  <c r="I337"/>
  <c r="J337"/>
  <c r="C338"/>
  <c r="D338"/>
  <c r="E338"/>
  <c r="E563" s="1"/>
  <c r="F338"/>
  <c r="G338"/>
  <c r="H338"/>
  <c r="F563" s="1"/>
  <c r="I338"/>
  <c r="J338"/>
  <c r="C339"/>
  <c r="D339"/>
  <c r="E339"/>
  <c r="E564" s="1"/>
  <c r="F339"/>
  <c r="G339"/>
  <c r="H339"/>
  <c r="F564" s="1"/>
  <c r="I339"/>
  <c r="J339"/>
  <c r="C340"/>
  <c r="D340"/>
  <c r="E340"/>
  <c r="E565" s="1"/>
  <c r="F340"/>
  <c r="G340"/>
  <c r="H340"/>
  <c r="F565" s="1"/>
  <c r="I340"/>
  <c r="J340"/>
  <c r="C341"/>
  <c r="D341"/>
  <c r="E341"/>
  <c r="E566" s="1"/>
  <c r="F341"/>
  <c r="G341"/>
  <c r="H341"/>
  <c r="F566" s="1"/>
  <c r="I341"/>
  <c r="J341"/>
  <c r="C342"/>
  <c r="D342"/>
  <c r="E342"/>
  <c r="E567" s="1"/>
  <c r="F342"/>
  <c r="G342"/>
  <c r="H342"/>
  <c r="F567" s="1"/>
  <c r="I342"/>
  <c r="J342"/>
  <c r="C343"/>
  <c r="D343"/>
  <c r="E343"/>
  <c r="E568" s="1"/>
  <c r="F343"/>
  <c r="G343"/>
  <c r="H343"/>
  <c r="F568" s="1"/>
  <c r="I343"/>
  <c r="J343"/>
  <c r="C344"/>
  <c r="D344"/>
  <c r="E344"/>
  <c r="E569" s="1"/>
  <c r="F344"/>
  <c r="G344"/>
  <c r="H344"/>
  <c r="F569" s="1"/>
  <c r="I344"/>
  <c r="J344"/>
  <c r="C345"/>
  <c r="D345"/>
  <c r="E345"/>
  <c r="E570" s="1"/>
  <c r="F345"/>
  <c r="G345"/>
  <c r="H345"/>
  <c r="F570" s="1"/>
  <c r="I345"/>
  <c r="J345"/>
  <c r="C346"/>
  <c r="D346"/>
  <c r="E346"/>
  <c r="E571" s="1"/>
  <c r="F346"/>
  <c r="G346"/>
  <c r="H346"/>
  <c r="F571" s="1"/>
  <c r="I346"/>
  <c r="J346"/>
  <c r="C347"/>
  <c r="D347"/>
  <c r="E347"/>
  <c r="E572" s="1"/>
  <c r="F347"/>
  <c r="G347"/>
  <c r="H347"/>
  <c r="F572" s="1"/>
  <c r="I347"/>
  <c r="J347"/>
  <c r="C348"/>
  <c r="D348"/>
  <c r="E348"/>
  <c r="E573" s="1"/>
  <c r="F348"/>
  <c r="G348"/>
  <c r="H348"/>
  <c r="F573" s="1"/>
  <c r="I348"/>
  <c r="J348"/>
  <c r="C349"/>
  <c r="D349"/>
  <c r="E349"/>
  <c r="E574" s="1"/>
  <c r="F349"/>
  <c r="G349"/>
  <c r="H349"/>
  <c r="F574" s="1"/>
  <c r="I349"/>
  <c r="J349"/>
  <c r="C350"/>
  <c r="D350"/>
  <c r="E350"/>
  <c r="E575" s="1"/>
  <c r="F350"/>
  <c r="G350"/>
  <c r="H350"/>
  <c r="F575" s="1"/>
  <c r="I350"/>
  <c r="J350"/>
  <c r="C351"/>
  <c r="D351"/>
  <c r="E351"/>
  <c r="E576" s="1"/>
  <c r="F351"/>
  <c r="G351"/>
  <c r="H351"/>
  <c r="F576" s="1"/>
  <c r="I351"/>
  <c r="J351"/>
  <c r="C352"/>
  <c r="D352"/>
  <c r="E352"/>
  <c r="E577" s="1"/>
  <c r="F352"/>
  <c r="G352"/>
  <c r="H352"/>
  <c r="F577" s="1"/>
  <c r="I352"/>
  <c r="J352"/>
  <c r="C353"/>
  <c r="D353"/>
  <c r="E353"/>
  <c r="E578" s="1"/>
  <c r="F353"/>
  <c r="G353"/>
  <c r="H353"/>
  <c r="F578" s="1"/>
  <c r="I353"/>
  <c r="J353"/>
  <c r="C354"/>
  <c r="D354"/>
  <c r="E354"/>
  <c r="E579" s="1"/>
  <c r="F354"/>
  <c r="G354"/>
  <c r="H354"/>
  <c r="F579" s="1"/>
  <c r="I354"/>
  <c r="J354"/>
  <c r="C355"/>
  <c r="D355"/>
  <c r="E355"/>
  <c r="E580" s="1"/>
  <c r="F355"/>
  <c r="G355"/>
  <c r="H355"/>
  <c r="F580" s="1"/>
  <c r="I355"/>
  <c r="J355"/>
  <c r="C356"/>
  <c r="D356"/>
  <c r="E356"/>
  <c r="E581" s="1"/>
  <c r="F356"/>
  <c r="G356"/>
  <c r="H356"/>
  <c r="F581" s="1"/>
  <c r="I356"/>
  <c r="J356"/>
  <c r="C357"/>
  <c r="D357"/>
  <c r="E357"/>
  <c r="E582" s="1"/>
  <c r="F357"/>
  <c r="G357"/>
  <c r="H357"/>
  <c r="F582" s="1"/>
  <c r="I357"/>
  <c r="J357"/>
  <c r="C358"/>
  <c r="D358"/>
  <c r="E358"/>
  <c r="E583" s="1"/>
  <c r="F358"/>
  <c r="G358"/>
  <c r="H358"/>
  <c r="F583" s="1"/>
  <c r="I358"/>
  <c r="J358"/>
  <c r="C359"/>
  <c r="D359"/>
  <c r="E359"/>
  <c r="E584" s="1"/>
  <c r="F359"/>
  <c r="G359"/>
  <c r="H359"/>
  <c r="F584" s="1"/>
  <c r="I359"/>
  <c r="J359"/>
  <c r="C360"/>
  <c r="D360"/>
  <c r="E360"/>
  <c r="E585" s="1"/>
  <c r="F360"/>
  <c r="G360"/>
  <c r="H360"/>
  <c r="F585" s="1"/>
  <c r="I360"/>
  <c r="J360"/>
  <c r="C361"/>
  <c r="D361"/>
  <c r="E361"/>
  <c r="E586" s="1"/>
  <c r="F361"/>
  <c r="G361"/>
  <c r="H361"/>
  <c r="F586" s="1"/>
  <c r="I361"/>
  <c r="J361"/>
  <c r="C362"/>
  <c r="D362"/>
  <c r="E362"/>
  <c r="E587" s="1"/>
  <c r="F362"/>
  <c r="G362"/>
  <c r="H362"/>
  <c r="F587" s="1"/>
  <c r="I362"/>
  <c r="J362"/>
  <c r="C363"/>
  <c r="D363"/>
  <c r="E363"/>
  <c r="E588" s="1"/>
  <c r="F363"/>
  <c r="G363"/>
  <c r="H363"/>
  <c r="F588" s="1"/>
  <c r="I363"/>
  <c r="J363"/>
  <c r="C364"/>
  <c r="D364"/>
  <c r="E364"/>
  <c r="E589" s="1"/>
  <c r="F364"/>
  <c r="G364"/>
  <c r="H364"/>
  <c r="F589" s="1"/>
  <c r="I364"/>
  <c r="J364"/>
  <c r="C365"/>
  <c r="D365"/>
  <c r="E365"/>
  <c r="E590" s="1"/>
  <c r="F365"/>
  <c r="G365"/>
  <c r="H365"/>
  <c r="F590" s="1"/>
  <c r="I365"/>
  <c r="J365"/>
  <c r="C366"/>
  <c r="D366"/>
  <c r="E366"/>
  <c r="E591" s="1"/>
  <c r="F366"/>
  <c r="G366"/>
  <c r="H366"/>
  <c r="F591" s="1"/>
  <c r="I366"/>
  <c r="J366"/>
  <c r="C367"/>
  <c r="D367"/>
  <c r="E367"/>
  <c r="E592" s="1"/>
  <c r="F367"/>
  <c r="G367"/>
  <c r="H367"/>
  <c r="F592" s="1"/>
  <c r="I367"/>
  <c r="J367"/>
  <c r="C368"/>
  <c r="D368"/>
  <c r="E368"/>
  <c r="E593" s="1"/>
  <c r="F368"/>
  <c r="G368"/>
  <c r="H368"/>
  <c r="F593" s="1"/>
  <c r="I368"/>
  <c r="J368"/>
  <c r="C369"/>
  <c r="D369"/>
  <c r="E369"/>
  <c r="E594" s="1"/>
  <c r="F369"/>
  <c r="G369"/>
  <c r="H369"/>
  <c r="F594" s="1"/>
  <c r="I369"/>
  <c r="J369"/>
  <c r="C370"/>
  <c r="D370"/>
  <c r="E370"/>
  <c r="E595" s="1"/>
  <c r="F370"/>
  <c r="G370"/>
  <c r="H370"/>
  <c r="F595" s="1"/>
  <c r="I370"/>
  <c r="J370"/>
  <c r="C371"/>
  <c r="D371"/>
  <c r="E371"/>
  <c r="E596" s="1"/>
  <c r="F371"/>
  <c r="G371"/>
  <c r="H371"/>
  <c r="F596" s="1"/>
  <c r="I371"/>
  <c r="J371"/>
  <c r="C372"/>
  <c r="D372"/>
  <c r="E372"/>
  <c r="E597" s="1"/>
  <c r="F372"/>
  <c r="G372"/>
  <c r="H372"/>
  <c r="F597" s="1"/>
  <c r="I372"/>
  <c r="J372"/>
  <c r="C373"/>
  <c r="D373"/>
  <c r="E373"/>
  <c r="E598" s="1"/>
  <c r="F373"/>
  <c r="G373"/>
  <c r="H373"/>
  <c r="F598" s="1"/>
  <c r="I373"/>
  <c r="J373"/>
  <c r="C374"/>
  <c r="D374"/>
  <c r="E374"/>
  <c r="E599" s="1"/>
  <c r="F374"/>
  <c r="G374"/>
  <c r="H374"/>
  <c r="F599" s="1"/>
  <c r="I374"/>
  <c r="J374"/>
  <c r="C375"/>
  <c r="D375"/>
  <c r="E375"/>
  <c r="E600" s="1"/>
  <c r="F375"/>
  <c r="G375"/>
  <c r="H375"/>
  <c r="F600" s="1"/>
  <c r="I375"/>
  <c r="J375"/>
  <c r="C376"/>
  <c r="D376"/>
  <c r="E376"/>
  <c r="E601" s="1"/>
  <c r="F376"/>
  <c r="G376"/>
  <c r="H376"/>
  <c r="F601" s="1"/>
  <c r="I376"/>
  <c r="J376"/>
  <c r="C377"/>
  <c r="D377"/>
  <c r="E377"/>
  <c r="E602" s="1"/>
  <c r="F377"/>
  <c r="G377"/>
  <c r="H377"/>
  <c r="F602" s="1"/>
  <c r="I377"/>
  <c r="J377"/>
  <c r="C378"/>
  <c r="D378"/>
  <c r="E378"/>
  <c r="E603" s="1"/>
  <c r="F378"/>
  <c r="G378"/>
  <c r="H378"/>
  <c r="F603" s="1"/>
  <c r="I378"/>
  <c r="J378"/>
  <c r="C379"/>
  <c r="D379"/>
  <c r="E379"/>
  <c r="E604" s="1"/>
  <c r="F379"/>
  <c r="G379"/>
  <c r="H379"/>
  <c r="F604" s="1"/>
  <c r="I379"/>
  <c r="J379"/>
  <c r="C380"/>
  <c r="D380"/>
  <c r="E380"/>
  <c r="E605" s="1"/>
  <c r="F380"/>
  <c r="G380"/>
  <c r="H380"/>
  <c r="F605" s="1"/>
  <c r="I380"/>
  <c r="J380"/>
  <c r="C381"/>
  <c r="D381"/>
  <c r="E381"/>
  <c r="E606" s="1"/>
  <c r="F381"/>
  <c r="G381"/>
  <c r="H381"/>
  <c r="F606" s="1"/>
  <c r="I381"/>
  <c r="J381"/>
  <c r="C382"/>
  <c r="D382"/>
  <c r="E382"/>
  <c r="E607" s="1"/>
  <c r="F382"/>
  <c r="G382"/>
  <c r="H382"/>
  <c r="F607" s="1"/>
  <c r="I382"/>
  <c r="J382"/>
  <c r="C383"/>
  <c r="D383"/>
  <c r="E383"/>
  <c r="E608" s="1"/>
  <c r="F383"/>
  <c r="G383"/>
  <c r="H383"/>
  <c r="F608" s="1"/>
  <c r="I383"/>
  <c r="J383"/>
  <c r="C384"/>
  <c r="D384"/>
  <c r="E384"/>
  <c r="E609" s="1"/>
  <c r="F384"/>
  <c r="G384"/>
  <c r="H384"/>
  <c r="F609" s="1"/>
  <c r="I384"/>
  <c r="J384"/>
  <c r="C385"/>
  <c r="D385"/>
  <c r="E385"/>
  <c r="E610" s="1"/>
  <c r="F385"/>
  <c r="G385"/>
  <c r="H385"/>
  <c r="F610" s="1"/>
  <c r="I385"/>
  <c r="J385"/>
  <c r="C386"/>
  <c r="D386"/>
  <c r="E386"/>
  <c r="E611" s="1"/>
  <c r="F386"/>
  <c r="G386"/>
  <c r="H386"/>
  <c r="F611" s="1"/>
  <c r="I386"/>
  <c r="J386"/>
  <c r="C387"/>
  <c r="D387"/>
  <c r="E387"/>
  <c r="E612" s="1"/>
  <c r="F387"/>
  <c r="G387"/>
  <c r="H387"/>
  <c r="F612" s="1"/>
  <c r="I387"/>
  <c r="J387"/>
  <c r="C388"/>
  <c r="D388"/>
  <c r="E388"/>
  <c r="E613" s="1"/>
  <c r="F388"/>
  <c r="G388"/>
  <c r="H388"/>
  <c r="F613" s="1"/>
  <c r="I388"/>
  <c r="J388"/>
  <c r="C389"/>
  <c r="D389"/>
  <c r="E389"/>
  <c r="E614" s="1"/>
  <c r="F389"/>
  <c r="G389"/>
  <c r="H389"/>
  <c r="F614" s="1"/>
  <c r="I389"/>
  <c r="J389"/>
  <c r="C390"/>
  <c r="D390"/>
  <c r="E390"/>
  <c r="E615" s="1"/>
  <c r="F390"/>
  <c r="G390"/>
  <c r="H390"/>
  <c r="F615" s="1"/>
  <c r="I390"/>
  <c r="J390"/>
  <c r="C391"/>
  <c r="D391"/>
  <c r="E391"/>
  <c r="E616" s="1"/>
  <c r="F391"/>
  <c r="G391"/>
  <c r="H391"/>
  <c r="F616" s="1"/>
  <c r="I391"/>
  <c r="J391"/>
  <c r="C392"/>
  <c r="D392"/>
  <c r="E392"/>
  <c r="E617" s="1"/>
  <c r="F392"/>
  <c r="G392"/>
  <c r="H392"/>
  <c r="F617" s="1"/>
  <c r="I392"/>
  <c r="J392"/>
  <c r="C393"/>
  <c r="D393"/>
  <c r="E393"/>
  <c r="E618" s="1"/>
  <c r="F393"/>
  <c r="G393"/>
  <c r="H393"/>
  <c r="F618" s="1"/>
  <c r="I393"/>
  <c r="J393"/>
  <c r="C394"/>
  <c r="D394"/>
  <c r="E394"/>
  <c r="E619" s="1"/>
  <c r="F394"/>
  <c r="G394"/>
  <c r="H394"/>
  <c r="F619" s="1"/>
  <c r="I394"/>
  <c r="J394"/>
  <c r="C395"/>
  <c r="D395"/>
  <c r="E395"/>
  <c r="E620" s="1"/>
  <c r="F395"/>
  <c r="G395"/>
  <c r="H395"/>
  <c r="F620" s="1"/>
  <c r="I395"/>
  <c r="J395"/>
  <c r="C396"/>
  <c r="D396"/>
  <c r="E396"/>
  <c r="E621" s="1"/>
  <c r="F396"/>
  <c r="G396"/>
  <c r="H396"/>
  <c r="F621" s="1"/>
  <c r="I396"/>
  <c r="J396"/>
  <c r="C397"/>
  <c r="D397"/>
  <c r="E397"/>
  <c r="E622" s="1"/>
  <c r="F397"/>
  <c r="G397"/>
  <c r="H397"/>
  <c r="F622" s="1"/>
  <c r="I397"/>
  <c r="J397"/>
  <c r="C398"/>
  <c r="D398"/>
  <c r="E398"/>
  <c r="E623" s="1"/>
  <c r="F398"/>
  <c r="G398"/>
  <c r="H398"/>
  <c r="F623" s="1"/>
  <c r="I398"/>
  <c r="J398"/>
  <c r="C399"/>
  <c r="D399"/>
  <c r="E399"/>
  <c r="E624" s="1"/>
  <c r="F399"/>
  <c r="G399"/>
  <c r="H399"/>
  <c r="F624" s="1"/>
  <c r="I399"/>
  <c r="J399"/>
  <c r="C400"/>
  <c r="D400"/>
  <c r="E400"/>
  <c r="E625" s="1"/>
  <c r="F400"/>
  <c r="G400"/>
  <c r="H400"/>
  <c r="F625" s="1"/>
  <c r="I400"/>
  <c r="J400"/>
  <c r="C401"/>
  <c r="D401"/>
  <c r="E401"/>
  <c r="E626" s="1"/>
  <c r="F401"/>
  <c r="G401"/>
  <c r="H401"/>
  <c r="F626" s="1"/>
  <c r="I401"/>
  <c r="J401"/>
  <c r="C402"/>
  <c r="D402"/>
  <c r="E402"/>
  <c r="E627" s="1"/>
  <c r="F402"/>
  <c r="G402"/>
  <c r="H402"/>
  <c r="F627" s="1"/>
  <c r="I402"/>
  <c r="J402"/>
  <c r="C403"/>
  <c r="D403"/>
  <c r="E403"/>
  <c r="E628" s="1"/>
  <c r="F403"/>
  <c r="G403"/>
  <c r="H403"/>
  <c r="F628" s="1"/>
  <c r="I403"/>
  <c r="J403"/>
  <c r="C404"/>
  <c r="D404"/>
  <c r="E404"/>
  <c r="E629" s="1"/>
  <c r="F404"/>
  <c r="G404"/>
  <c r="H404"/>
  <c r="F629" s="1"/>
  <c r="I404"/>
  <c r="J404"/>
  <c r="C405"/>
  <c r="D405"/>
  <c r="E405"/>
  <c r="E630" s="1"/>
  <c r="F405"/>
  <c r="G405"/>
  <c r="H405"/>
  <c r="F630" s="1"/>
  <c r="I405"/>
  <c r="J405"/>
  <c r="C406"/>
  <c r="D406"/>
  <c r="E406"/>
  <c r="E631" s="1"/>
  <c r="F406"/>
  <c r="G406"/>
  <c r="H406"/>
  <c r="F631" s="1"/>
  <c r="I406"/>
  <c r="J406"/>
  <c r="C407"/>
  <c r="D407"/>
  <c r="E407"/>
  <c r="E632" s="1"/>
  <c r="F407"/>
  <c r="G407"/>
  <c r="H407"/>
  <c r="F632" s="1"/>
  <c r="I407"/>
  <c r="J407"/>
  <c r="C408"/>
  <c r="D408"/>
  <c r="E408"/>
  <c r="E633" s="1"/>
  <c r="F408"/>
  <c r="G408"/>
  <c r="H408"/>
  <c r="F633" s="1"/>
  <c r="I408"/>
  <c r="J408"/>
  <c r="C409"/>
  <c r="D409"/>
  <c r="E409"/>
  <c r="E634" s="1"/>
  <c r="F409"/>
  <c r="G409"/>
  <c r="H409"/>
  <c r="F634" s="1"/>
  <c r="I409"/>
  <c r="J409"/>
  <c r="C410"/>
  <c r="D410"/>
  <c r="E410"/>
  <c r="E635" s="1"/>
  <c r="F410"/>
  <c r="G410"/>
  <c r="H410"/>
  <c r="F635" s="1"/>
  <c r="I410"/>
  <c r="J410"/>
  <c r="C411"/>
  <c r="D411"/>
  <c r="E411"/>
  <c r="E636" s="1"/>
  <c r="F411"/>
  <c r="G411"/>
  <c r="H411"/>
  <c r="F636" s="1"/>
  <c r="I411"/>
  <c r="J411"/>
  <c r="C412"/>
  <c r="D412"/>
  <c r="E412"/>
  <c r="E637" s="1"/>
  <c r="F412"/>
  <c r="G412"/>
  <c r="H412"/>
  <c r="F637" s="1"/>
  <c r="I412"/>
  <c r="J412"/>
  <c r="C413"/>
  <c r="D413"/>
  <c r="E413"/>
  <c r="E638" s="1"/>
  <c r="F413"/>
  <c r="G413"/>
  <c r="H413"/>
  <c r="F638" s="1"/>
  <c r="I413"/>
  <c r="J413"/>
  <c r="C414"/>
  <c r="D414"/>
  <c r="E414"/>
  <c r="E639" s="1"/>
  <c r="F414"/>
  <c r="G414"/>
  <c r="H414"/>
  <c r="F639" s="1"/>
  <c r="I414"/>
  <c r="J414"/>
  <c r="C415"/>
  <c r="D415"/>
  <c r="E415"/>
  <c r="E640" s="1"/>
  <c r="F415"/>
  <c r="G415"/>
  <c r="H415"/>
  <c r="F640" s="1"/>
  <c r="I415"/>
  <c r="J415"/>
  <c r="C416"/>
  <c r="D416"/>
  <c r="E416"/>
  <c r="E641" s="1"/>
  <c r="F416"/>
  <c r="G416"/>
  <c r="H416"/>
  <c r="F641" s="1"/>
  <c r="I416"/>
  <c r="J416"/>
  <c r="C417"/>
  <c r="D417"/>
  <c r="E417"/>
  <c r="E642" s="1"/>
  <c r="F417"/>
  <c r="G417"/>
  <c r="H417"/>
  <c r="F642" s="1"/>
  <c r="I417"/>
  <c r="J417"/>
  <c r="C418"/>
  <c r="D418"/>
  <c r="E418"/>
  <c r="E643" s="1"/>
  <c r="F418"/>
  <c r="G418"/>
  <c r="H418"/>
  <c r="F643" s="1"/>
  <c r="I418"/>
  <c r="J418"/>
  <c r="C419"/>
  <c r="D419"/>
  <c r="E419"/>
  <c r="E644" s="1"/>
  <c r="F419"/>
  <c r="G419"/>
  <c r="H419"/>
  <c r="F644" s="1"/>
  <c r="I419"/>
  <c r="J419"/>
  <c r="C420"/>
  <c r="D420"/>
  <c r="E420"/>
  <c r="E645" s="1"/>
  <c r="F420"/>
  <c r="G420"/>
  <c r="H420"/>
  <c r="F645" s="1"/>
  <c r="I420"/>
  <c r="J420"/>
  <c r="C421"/>
  <c r="D421"/>
  <c r="E421"/>
  <c r="E646" s="1"/>
  <c r="F421"/>
  <c r="G421"/>
  <c r="H421"/>
  <c r="F646" s="1"/>
  <c r="I421"/>
  <c r="J421"/>
  <c r="C422"/>
  <c r="D422"/>
  <c r="E422"/>
  <c r="E647" s="1"/>
  <c r="F422"/>
  <c r="G422"/>
  <c r="H422"/>
  <c r="F647" s="1"/>
  <c r="I422"/>
  <c r="J422"/>
  <c r="C423"/>
  <c r="D423"/>
  <c r="E423"/>
  <c r="E648" s="1"/>
  <c r="F423"/>
  <c r="G423"/>
  <c r="H423"/>
  <c r="F648" s="1"/>
  <c r="I423"/>
  <c r="J423"/>
  <c r="C424"/>
  <c r="D424"/>
  <c r="E424"/>
  <c r="E649" s="1"/>
  <c r="F424"/>
  <c r="G424"/>
  <c r="H424"/>
  <c r="F649" s="1"/>
  <c r="I424"/>
  <c r="J424"/>
  <c r="C425"/>
  <c r="D425"/>
  <c r="E425"/>
  <c r="E650" s="1"/>
  <c r="F425"/>
  <c r="G425"/>
  <c r="H425"/>
  <c r="F650" s="1"/>
  <c r="I425"/>
  <c r="J425"/>
  <c r="C426"/>
  <c r="D426"/>
  <c r="E426"/>
  <c r="E651" s="1"/>
  <c r="F426"/>
  <c r="G426"/>
  <c r="H426"/>
  <c r="F651" s="1"/>
  <c r="I426"/>
  <c r="J426"/>
  <c r="C427"/>
  <c r="D427"/>
  <c r="E427"/>
  <c r="E652" s="1"/>
  <c r="F427"/>
  <c r="G427"/>
  <c r="H427"/>
  <c r="F652" s="1"/>
  <c r="I427"/>
  <c r="J427"/>
  <c r="C428"/>
  <c r="D428"/>
  <c r="E428"/>
  <c r="E653" s="1"/>
  <c r="F428"/>
  <c r="G428"/>
  <c r="H428"/>
  <c r="F653" s="1"/>
  <c r="I428"/>
  <c r="J428"/>
  <c r="C429"/>
  <c r="D429"/>
  <c r="E429"/>
  <c r="E654" s="1"/>
  <c r="F429"/>
  <c r="G429"/>
  <c r="H429"/>
  <c r="F654" s="1"/>
  <c r="I429"/>
  <c r="J429"/>
  <c r="C430"/>
  <c r="D430"/>
  <c r="E430"/>
  <c r="E655" s="1"/>
  <c r="F430"/>
  <c r="G430"/>
  <c r="H430"/>
  <c r="F655" s="1"/>
  <c r="I430"/>
  <c r="J430"/>
  <c r="C431"/>
  <c r="D431"/>
  <c r="E431"/>
  <c r="E656" s="1"/>
  <c r="F431"/>
  <c r="G431"/>
  <c r="H431"/>
  <c r="F656" s="1"/>
  <c r="I431"/>
  <c r="J431"/>
  <c r="E323"/>
  <c r="E548" s="1"/>
  <c r="F323"/>
  <c r="G323"/>
  <c r="H323"/>
  <c r="F548" s="1"/>
  <c r="I323"/>
  <c r="J323"/>
  <c r="D323"/>
  <c r="C323"/>
  <c r="C315"/>
  <c r="C316"/>
  <c r="C314"/>
  <c r="C268"/>
  <c r="C269"/>
  <c r="C281" s="1"/>
  <c r="C270"/>
  <c r="C271"/>
  <c r="C272"/>
  <c r="C282" s="1"/>
  <c r="C273"/>
  <c r="C274"/>
  <c r="C267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151"/>
  <c r="C26"/>
  <c r="C33"/>
  <c r="C27"/>
  <c r="C28"/>
  <c r="C32"/>
  <c r="C30"/>
  <c r="C29"/>
  <c r="C34"/>
  <c r="C31"/>
  <c r="C36"/>
  <c r="C37"/>
  <c r="C35"/>
  <c r="C8"/>
  <c r="C9"/>
  <c r="C10"/>
  <c r="C11"/>
  <c r="D61" i="24" s="1"/>
  <c r="E61" s="1"/>
  <c r="C12" i="11"/>
  <c r="D62" i="24" s="1"/>
  <c r="E62" s="1"/>
  <c r="C13" i="11"/>
  <c r="D63" i="24" s="1"/>
  <c r="E63" s="1"/>
  <c r="C14" i="11"/>
  <c r="D64" i="24" s="1"/>
  <c r="E64" s="1"/>
  <c r="C7" i="11"/>
  <c r="C6"/>
  <c r="C5"/>
  <c r="C4"/>
  <c r="L135" i="26" l="1"/>
  <c r="J365" i="25"/>
  <c r="J366"/>
  <c r="AF136" i="26"/>
  <c r="AG136"/>
  <c r="K135"/>
  <c r="D135"/>
  <c r="D134"/>
  <c r="AF137"/>
  <c r="AF133"/>
  <c r="D136"/>
  <c r="L134"/>
  <c r="K134"/>
  <c r="R134"/>
  <c r="K133"/>
  <c r="E137"/>
  <c r="E136"/>
  <c r="E135"/>
  <c r="E134"/>
  <c r="E133"/>
  <c r="J364" i="25"/>
  <c r="J363"/>
  <c r="R137" i="26"/>
  <c r="R133"/>
  <c r="D137"/>
  <c r="R136"/>
  <c r="L137"/>
  <c r="L133"/>
  <c r="L136"/>
  <c r="S134"/>
  <c r="S137"/>
  <c r="S136"/>
  <c r="Z133"/>
  <c r="Y136"/>
  <c r="Y135"/>
  <c r="S135"/>
  <c r="K136"/>
  <c r="Y137"/>
  <c r="Z136"/>
  <c r="S133"/>
  <c r="Z135"/>
  <c r="AG137"/>
  <c r="Z134"/>
  <c r="R135"/>
  <c r="D133"/>
  <c r="Z137"/>
  <c r="Y133"/>
  <c r="AG135"/>
  <c r="AG134"/>
  <c r="K137"/>
  <c r="AG133"/>
  <c r="Y134"/>
  <c r="Q136"/>
  <c r="J134"/>
  <c r="AE133"/>
  <c r="AE136"/>
  <c r="J133"/>
  <c r="AE135"/>
  <c r="X135"/>
  <c r="AE137"/>
  <c r="AE134"/>
  <c r="J135"/>
  <c r="Q137"/>
  <c r="J137"/>
  <c r="Q135"/>
  <c r="C137"/>
  <c r="X137"/>
  <c r="C133"/>
  <c r="X133"/>
  <c r="C135"/>
  <c r="Q133"/>
  <c r="X136"/>
  <c r="C134"/>
  <c r="X134"/>
  <c r="J136"/>
  <c r="Q134"/>
  <c r="C136"/>
  <c r="AG88"/>
  <c r="E145"/>
  <c r="L88"/>
  <c r="E142"/>
  <c r="C88"/>
  <c r="C141"/>
  <c r="Y88"/>
  <c r="D144"/>
  <c r="E88"/>
  <c r="E141"/>
  <c r="Q88"/>
  <c r="C143"/>
  <c r="X88"/>
  <c r="C144"/>
  <c r="R88"/>
  <c r="D143"/>
  <c r="Z88"/>
  <c r="E144"/>
  <c r="J88"/>
  <c r="C142"/>
  <c r="AF88"/>
  <c r="D145"/>
  <c r="K88"/>
  <c r="D142"/>
  <c r="S88"/>
  <c r="E143"/>
  <c r="AE88"/>
  <c r="C145"/>
  <c r="D88"/>
  <c r="D141"/>
  <c r="D362"/>
  <c r="B265"/>
  <c r="B288"/>
  <c r="B290"/>
  <c r="B291"/>
  <c r="B289"/>
  <c r="C274"/>
  <c r="D274"/>
  <c r="B266"/>
  <c r="B270"/>
  <c r="B264"/>
  <c r="E290" i="25"/>
  <c r="E291" s="1"/>
  <c r="B271" i="26"/>
  <c r="B267"/>
  <c r="B273"/>
  <c r="B272"/>
  <c r="B269"/>
  <c r="B226"/>
  <c r="AE86"/>
  <c r="AE87"/>
  <c r="C186"/>
  <c r="C188"/>
  <c r="D87"/>
  <c r="C191"/>
  <c r="C185"/>
  <c r="C184"/>
  <c r="K86"/>
  <c r="D91"/>
  <c r="Y83"/>
  <c r="K87"/>
  <c r="K83"/>
  <c r="Y84"/>
  <c r="Y87"/>
  <c r="D94"/>
  <c r="Y85"/>
  <c r="D92"/>
  <c r="K85"/>
  <c r="K84"/>
  <c r="D84"/>
  <c r="E87"/>
  <c r="D95"/>
  <c r="E91"/>
  <c r="D85"/>
  <c r="L84"/>
  <c r="E92"/>
  <c r="J87"/>
  <c r="AE83"/>
  <c r="L86"/>
  <c r="L85"/>
  <c r="L87"/>
  <c r="X85"/>
  <c r="X86"/>
  <c r="R85"/>
  <c r="R84"/>
  <c r="R87"/>
  <c r="D93"/>
  <c r="Z85"/>
  <c r="E235" i="25"/>
  <c r="Z83" i="26"/>
  <c r="S83"/>
  <c r="E233" i="25"/>
  <c r="E232"/>
  <c r="S85" i="26"/>
  <c r="E94"/>
  <c r="E93"/>
  <c r="L83"/>
  <c r="Z84"/>
  <c r="F13"/>
  <c r="AF87"/>
  <c r="D83"/>
  <c r="AF86"/>
  <c r="Y86"/>
  <c r="R83"/>
  <c r="R86"/>
  <c r="AF83"/>
  <c r="D86"/>
  <c r="AF85"/>
  <c r="AF84"/>
  <c r="C94"/>
  <c r="J83"/>
  <c r="X87"/>
  <c r="Q87"/>
  <c r="C92"/>
  <c r="C95"/>
  <c r="X84"/>
  <c r="Q83"/>
  <c r="J84"/>
  <c r="AE84"/>
  <c r="AE85"/>
  <c r="C86"/>
  <c r="C87"/>
  <c r="C84"/>
  <c r="C93"/>
  <c r="Q86"/>
  <c r="C83"/>
  <c r="J86"/>
  <c r="E12"/>
  <c r="Q84"/>
  <c r="Q85"/>
  <c r="J85"/>
  <c r="C91"/>
  <c r="X83"/>
  <c r="C85"/>
  <c r="C1024" i="11"/>
  <c r="G1024"/>
  <c r="I1024"/>
  <c r="E1024"/>
  <c r="H1024"/>
  <c r="D1024"/>
  <c r="C656"/>
  <c r="C655"/>
  <c r="C654"/>
  <c r="C653"/>
  <c r="C652"/>
  <c r="C651"/>
  <c r="C650"/>
  <c r="C649"/>
  <c r="C648"/>
  <c r="C647"/>
  <c r="C646"/>
  <c r="C645"/>
  <c r="C644"/>
  <c r="C643"/>
  <c r="C642"/>
  <c r="C641"/>
  <c r="C640"/>
  <c r="C639"/>
  <c r="C638"/>
  <c r="C637"/>
  <c r="C636"/>
  <c r="C635"/>
  <c r="C634"/>
  <c r="C633"/>
  <c r="C632"/>
  <c r="C631"/>
  <c r="C630"/>
  <c r="C629"/>
  <c r="C628"/>
  <c r="C627"/>
  <c r="C626"/>
  <c r="C625"/>
  <c r="C624"/>
  <c r="C623"/>
  <c r="C622"/>
  <c r="C621"/>
  <c r="C620"/>
  <c r="C619"/>
  <c r="C618"/>
  <c r="C617"/>
  <c r="C616"/>
  <c r="C615"/>
  <c r="C614"/>
  <c r="C613"/>
  <c r="C612"/>
  <c r="E231" i="25"/>
  <c r="E95" i="26"/>
  <c r="Z87"/>
  <c r="S84"/>
  <c r="S87"/>
  <c r="E84"/>
  <c r="AG87"/>
  <c r="E83"/>
  <c r="AG86"/>
  <c r="Z86"/>
  <c r="S86"/>
  <c r="G13"/>
  <c r="AG83"/>
  <c r="E86"/>
  <c r="AG85"/>
  <c r="E85"/>
  <c r="AG84"/>
  <c r="J5"/>
  <c r="D13"/>
  <c r="G14"/>
  <c r="F12"/>
  <c r="F15"/>
  <c r="G16"/>
  <c r="J8"/>
  <c r="J362" i="25"/>
  <c r="B367"/>
  <c r="C9" i="26"/>
  <c r="C16" s="1"/>
  <c r="J7"/>
  <c r="C367" i="25"/>
  <c r="E15" i="26"/>
  <c r="D12"/>
  <c r="G12"/>
  <c r="E16"/>
  <c r="E13"/>
  <c r="F16"/>
  <c r="D16"/>
  <c r="J4"/>
  <c r="B9"/>
  <c r="B13" s="1"/>
  <c r="J6"/>
  <c r="C321" i="25"/>
  <c r="D15" i="26"/>
  <c r="C317" i="25"/>
  <c r="C322"/>
  <c r="K235"/>
  <c r="C323"/>
  <c r="C319"/>
  <c r="C320"/>
  <c r="C290"/>
  <c r="C291" s="1"/>
  <c r="E238"/>
  <c r="C231"/>
  <c r="C235"/>
  <c r="G239"/>
  <c r="C237"/>
  <c r="C233"/>
  <c r="C200"/>
  <c r="K234"/>
  <c r="I237"/>
  <c r="C238"/>
  <c r="K231"/>
  <c r="I230"/>
  <c r="K236"/>
  <c r="C234"/>
  <c r="K238"/>
  <c r="C232"/>
  <c r="K237"/>
  <c r="C236"/>
  <c r="E198"/>
  <c r="I235"/>
  <c r="K230"/>
  <c r="I232"/>
  <c r="E236"/>
  <c r="K233"/>
  <c r="P234"/>
  <c r="I236"/>
  <c r="I231"/>
  <c r="I238"/>
  <c r="E230"/>
  <c r="E237"/>
  <c r="P237"/>
  <c r="I234"/>
  <c r="M239"/>
  <c r="P235"/>
  <c r="N239"/>
  <c r="O237" s="1"/>
  <c r="P233"/>
  <c r="P238"/>
  <c r="P230"/>
  <c r="E200"/>
  <c r="C42" i="11"/>
  <c r="D42" s="1"/>
  <c r="D57" i="24"/>
  <c r="C45" i="11"/>
  <c r="D45" s="1"/>
  <c r="D60" i="24"/>
  <c r="E60" s="1"/>
  <c r="C44" i="11"/>
  <c r="D44" s="1"/>
  <c r="D59" i="24"/>
  <c r="E59" s="1"/>
  <c r="C43" i="11"/>
  <c r="D43" s="1"/>
  <c r="D58" i="24"/>
  <c r="E58" s="1"/>
  <c r="E196" i="25"/>
  <c r="E197"/>
  <c r="E199"/>
  <c r="C141"/>
  <c r="C142" s="1"/>
  <c r="C169"/>
  <c r="C197"/>
  <c r="C82"/>
  <c r="C168"/>
  <c r="C196"/>
  <c r="C195"/>
  <c r="C198"/>
  <c r="B83"/>
  <c r="E168"/>
  <c r="E169"/>
  <c r="J1024" i="11"/>
  <c r="F1024"/>
  <c r="B16" i="25"/>
  <c r="B14"/>
  <c r="B84"/>
  <c r="C81"/>
  <c r="C83"/>
  <c r="B15"/>
  <c r="E141"/>
  <c r="E142" s="1"/>
  <c r="B12"/>
  <c r="C84"/>
  <c r="B81"/>
  <c r="B80"/>
  <c r="D77"/>
  <c r="D82" s="1"/>
  <c r="E83"/>
  <c r="E82"/>
  <c r="E84"/>
  <c r="E81"/>
  <c r="F72"/>
  <c r="F76"/>
  <c r="F73"/>
  <c r="F75"/>
  <c r="E14"/>
  <c r="E12"/>
  <c r="D9"/>
  <c r="D12" s="1"/>
  <c r="F5"/>
  <c r="F6"/>
  <c r="E13"/>
  <c r="D16"/>
  <c r="E15"/>
  <c r="F7"/>
  <c r="F4"/>
  <c r="J1023" i="11"/>
  <c r="F1023"/>
  <c r="F1027" s="1"/>
  <c r="F1034" s="1"/>
  <c r="B5" i="24"/>
  <c r="C4" s="1"/>
  <c r="I1023" i="11"/>
  <c r="E1023"/>
  <c r="H1023"/>
  <c r="D1023"/>
  <c r="C30" i="24"/>
  <c r="G1023" i="11"/>
  <c r="C1023"/>
  <c r="C29" i="24"/>
  <c r="K1026" i="11"/>
  <c r="K1025"/>
  <c r="C611"/>
  <c r="C610"/>
  <c r="C609"/>
  <c r="C608"/>
  <c r="C607"/>
  <c r="C606"/>
  <c r="C605"/>
  <c r="C604"/>
  <c r="C603"/>
  <c r="C602"/>
  <c r="C601"/>
  <c r="C600"/>
  <c r="C599"/>
  <c r="C598"/>
  <c r="C597"/>
  <c r="C596"/>
  <c r="C595"/>
  <c r="C594"/>
  <c r="C593"/>
  <c r="C592"/>
  <c r="C591"/>
  <c r="C590"/>
  <c r="C589"/>
  <c r="C588"/>
  <c r="C587"/>
  <c r="C586"/>
  <c r="C585"/>
  <c r="C584"/>
  <c r="C583"/>
  <c r="C582"/>
  <c r="C581"/>
  <c r="C580"/>
  <c r="C579"/>
  <c r="C578"/>
  <c r="C577"/>
  <c r="C576"/>
  <c r="C575"/>
  <c r="C574"/>
  <c r="C573"/>
  <c r="C572"/>
  <c r="C571"/>
  <c r="C570"/>
  <c r="C569"/>
  <c r="C568"/>
  <c r="C567"/>
  <c r="C566"/>
  <c r="C565"/>
  <c r="C564"/>
  <c r="C563"/>
  <c r="C562"/>
  <c r="C561"/>
  <c r="C560"/>
  <c r="C559"/>
  <c r="C558"/>
  <c r="C557"/>
  <c r="C556"/>
  <c r="C555"/>
  <c r="C554"/>
  <c r="C553"/>
  <c r="C552"/>
  <c r="C551"/>
  <c r="C550"/>
  <c r="C549"/>
  <c r="D548"/>
  <c r="C279"/>
  <c r="F657"/>
  <c r="F749" s="1"/>
  <c r="C280"/>
  <c r="C548"/>
  <c r="E657"/>
  <c r="D656"/>
  <c r="D655"/>
  <c r="D654"/>
  <c r="D653"/>
  <c r="G653" s="1"/>
  <c r="D652"/>
  <c r="D651"/>
  <c r="D650"/>
  <c r="D649"/>
  <c r="D648"/>
  <c r="D647"/>
  <c r="D646"/>
  <c r="D645"/>
  <c r="G645" s="1"/>
  <c r="D644"/>
  <c r="D643"/>
  <c r="D642"/>
  <c r="D641"/>
  <c r="G641" s="1"/>
  <c r="D640"/>
  <c r="D639"/>
  <c r="D638"/>
  <c r="D637"/>
  <c r="G637" s="1"/>
  <c r="D636"/>
  <c r="D635"/>
  <c r="D634"/>
  <c r="D633"/>
  <c r="D632"/>
  <c r="D631"/>
  <c r="D630"/>
  <c r="D629"/>
  <c r="G629" s="1"/>
  <c r="D628"/>
  <c r="D627"/>
  <c r="D626"/>
  <c r="D625"/>
  <c r="G625" s="1"/>
  <c r="D624"/>
  <c r="D623"/>
  <c r="D622"/>
  <c r="D621"/>
  <c r="G621" s="1"/>
  <c r="D620"/>
  <c r="D619"/>
  <c r="D618"/>
  <c r="D617"/>
  <c r="D616"/>
  <c r="D615"/>
  <c r="D614"/>
  <c r="D613"/>
  <c r="D612"/>
  <c r="D611"/>
  <c r="D610"/>
  <c r="D609"/>
  <c r="D608"/>
  <c r="D607"/>
  <c r="D606"/>
  <c r="D605"/>
  <c r="D604"/>
  <c r="D603"/>
  <c r="D602"/>
  <c r="D601"/>
  <c r="D600"/>
  <c r="D599"/>
  <c r="D598"/>
  <c r="D597"/>
  <c r="D596"/>
  <c r="D595"/>
  <c r="D594"/>
  <c r="D593"/>
  <c r="D592"/>
  <c r="D591"/>
  <c r="D590"/>
  <c r="D589"/>
  <c r="D588"/>
  <c r="D587"/>
  <c r="D586"/>
  <c r="D585"/>
  <c r="D584"/>
  <c r="D583"/>
  <c r="D582"/>
  <c r="D581"/>
  <c r="D580"/>
  <c r="D579"/>
  <c r="D578"/>
  <c r="D577"/>
  <c r="D576"/>
  <c r="D575"/>
  <c r="D574"/>
  <c r="D573"/>
  <c r="D572"/>
  <c r="D571"/>
  <c r="D570"/>
  <c r="D569"/>
  <c r="D568"/>
  <c r="D567"/>
  <c r="D566"/>
  <c r="D565"/>
  <c r="D564"/>
  <c r="D563"/>
  <c r="D562"/>
  <c r="D561"/>
  <c r="D560"/>
  <c r="D559"/>
  <c r="D558"/>
  <c r="D557"/>
  <c r="D556"/>
  <c r="D555"/>
  <c r="D554"/>
  <c r="D553"/>
  <c r="D552"/>
  <c r="D551"/>
  <c r="D550"/>
  <c r="D549"/>
  <c r="C47"/>
  <c r="D47" s="1"/>
  <c r="C46"/>
  <c r="D46" s="1"/>
  <c r="D82" i="16"/>
  <c r="D24" i="13"/>
  <c r="D240" i="19"/>
  <c r="D337"/>
  <c r="D358"/>
  <c r="D267"/>
  <c r="T267"/>
  <c r="D292"/>
  <c r="D254"/>
  <c r="D279"/>
  <c r="H254"/>
  <c r="D192"/>
  <c r="H267"/>
  <c r="D80"/>
  <c r="D204"/>
  <c r="D228"/>
  <c r="L267"/>
  <c r="T254"/>
  <c r="P254"/>
  <c r="L254"/>
  <c r="P267"/>
  <c r="D51"/>
  <c r="D61"/>
  <c r="D1451" i="18"/>
  <c r="D53"/>
  <c r="L564"/>
  <c r="T934"/>
  <c r="D79"/>
  <c r="D80"/>
  <c r="D66"/>
  <c r="P934"/>
  <c r="D56"/>
  <c r="P564"/>
  <c r="D564"/>
  <c r="D415"/>
  <c r="D51"/>
  <c r="D60"/>
  <c r="D55"/>
  <c r="D191"/>
  <c r="D247"/>
  <c r="D275" i="17"/>
  <c r="D276" s="1"/>
  <c r="D4" i="18"/>
  <c r="D44"/>
  <c r="D54"/>
  <c r="D65"/>
  <c r="L934"/>
  <c r="D58"/>
  <c r="D61"/>
  <c r="D62"/>
  <c r="D478"/>
  <c r="D69"/>
  <c r="D49"/>
  <c r="D67"/>
  <c r="D52"/>
  <c r="D47"/>
  <c r="D68"/>
  <c r="D347"/>
  <c r="D46"/>
  <c r="D50"/>
  <c r="D57"/>
  <c r="D45"/>
  <c r="D70"/>
  <c r="D48"/>
  <c r="D71"/>
  <c r="H934"/>
  <c r="H564"/>
  <c r="D59"/>
  <c r="D64"/>
  <c r="D934"/>
  <c r="T564"/>
  <c r="D97"/>
  <c r="D343" i="17"/>
  <c r="D349"/>
  <c r="D350"/>
  <c r="D346"/>
  <c r="D345"/>
  <c r="D342"/>
  <c r="D347"/>
  <c r="D344"/>
  <c r="D224"/>
  <c r="D212"/>
  <c r="T223"/>
  <c r="L221"/>
  <c r="T225"/>
  <c r="D211"/>
  <c r="D210"/>
  <c r="D318"/>
  <c r="D319" s="1"/>
  <c r="D62"/>
  <c r="T221"/>
  <c r="D225"/>
  <c r="D260"/>
  <c r="D249"/>
  <c r="D221"/>
  <c r="T222"/>
  <c r="D186"/>
  <c r="D187" s="1"/>
  <c r="D259"/>
  <c r="D223"/>
  <c r="D307"/>
  <c r="H222"/>
  <c r="D285"/>
  <c r="D284"/>
  <c r="D283"/>
  <c r="D306"/>
  <c r="D304"/>
  <c r="D295"/>
  <c r="D297" s="1"/>
  <c r="D308"/>
  <c r="D262"/>
  <c r="D266"/>
  <c r="D261"/>
  <c r="D265"/>
  <c r="D305"/>
  <c r="D287"/>
  <c r="D264"/>
  <c r="D57"/>
  <c r="L237"/>
  <c r="H225"/>
  <c r="H224"/>
  <c r="H235"/>
  <c r="D194"/>
  <c r="H221"/>
  <c r="L235"/>
  <c r="L234"/>
  <c r="H234"/>
  <c r="H236"/>
  <c r="L225"/>
  <c r="L223"/>
  <c r="D175"/>
  <c r="D196"/>
  <c r="L236"/>
  <c r="L222"/>
  <c r="D250"/>
  <c r="D246"/>
  <c r="H238"/>
  <c r="D163"/>
  <c r="T237"/>
  <c r="D247"/>
  <c r="D165"/>
  <c r="P236"/>
  <c r="D149"/>
  <c r="D234"/>
  <c r="D173"/>
  <c r="D176"/>
  <c r="D195"/>
  <c r="D197"/>
  <c r="D201"/>
  <c r="D174"/>
  <c r="T235"/>
  <c r="D141"/>
  <c r="D200"/>
  <c r="D237"/>
  <c r="P222"/>
  <c r="D162"/>
  <c r="D161"/>
  <c r="D235"/>
  <c r="D199"/>
  <c r="D138"/>
  <c r="P223"/>
  <c r="P235"/>
  <c r="P234"/>
  <c r="D153"/>
  <c r="D151"/>
  <c r="D150"/>
  <c r="T238"/>
  <c r="D177"/>
  <c r="D238"/>
  <c r="P238"/>
  <c r="D140"/>
  <c r="P221"/>
  <c r="D139"/>
  <c r="P224"/>
  <c r="T234"/>
  <c r="D87"/>
  <c r="D81"/>
  <c r="D90"/>
  <c r="D91"/>
  <c r="D60"/>
  <c r="D44"/>
  <c r="D4"/>
  <c r="D53"/>
  <c r="D48"/>
  <c r="D86"/>
  <c r="D71"/>
  <c r="D52"/>
  <c r="D50"/>
  <c r="D47"/>
  <c r="D51"/>
  <c r="D55"/>
  <c r="D63"/>
  <c r="D83"/>
  <c r="D56"/>
  <c r="D54"/>
  <c r="D85"/>
  <c r="D88"/>
  <c r="D58"/>
  <c r="D46"/>
  <c r="D72"/>
  <c r="D84"/>
  <c r="D45"/>
  <c r="D82"/>
  <c r="D61"/>
  <c r="D59"/>
  <c r="D66" i="16"/>
  <c r="D248"/>
  <c r="D249"/>
  <c r="D205"/>
  <c r="D203"/>
  <c r="D206"/>
  <c r="D345"/>
  <c r="D350"/>
  <c r="D349"/>
  <c r="D202"/>
  <c r="D348"/>
  <c r="D344"/>
  <c r="D318"/>
  <c r="D343"/>
  <c r="D346"/>
  <c r="L275"/>
  <c r="D342"/>
  <c r="D347"/>
  <c r="D330"/>
  <c r="D331"/>
  <c r="D332"/>
  <c r="D334"/>
  <c r="T263"/>
  <c r="D321"/>
  <c r="D320"/>
  <c r="H261"/>
  <c r="D317"/>
  <c r="D316"/>
  <c r="D67"/>
  <c r="D319"/>
  <c r="P273"/>
  <c r="P274"/>
  <c r="T259"/>
  <c r="D76"/>
  <c r="T261"/>
  <c r="D307"/>
  <c r="D308" s="1"/>
  <c r="L273"/>
  <c r="T262"/>
  <c r="H260"/>
  <c r="D295"/>
  <c r="H262"/>
  <c r="L276"/>
  <c r="D235"/>
  <c r="D285"/>
  <c r="P276"/>
  <c r="D240"/>
  <c r="L272"/>
  <c r="D84"/>
  <c r="L263"/>
  <c r="D226"/>
  <c r="D228" s="1"/>
  <c r="D237"/>
  <c r="D293"/>
  <c r="D51"/>
  <c r="D44"/>
  <c r="D49"/>
  <c r="T275"/>
  <c r="P272"/>
  <c r="L261"/>
  <c r="D236"/>
  <c r="D79"/>
  <c r="D55"/>
  <c r="H263"/>
  <c r="D294"/>
  <c r="T274"/>
  <c r="P263"/>
  <c r="L260"/>
  <c r="D48"/>
  <c r="D292"/>
  <c r="D215"/>
  <c r="D291"/>
  <c r="T273"/>
  <c r="P262"/>
  <c r="L259"/>
  <c r="D53"/>
  <c r="T272"/>
  <c r="D81"/>
  <c r="D85"/>
  <c r="D289"/>
  <c r="D275"/>
  <c r="P260"/>
  <c r="D218"/>
  <c r="D80"/>
  <c r="D58"/>
  <c r="D288"/>
  <c r="D274"/>
  <c r="P259"/>
  <c r="D83"/>
  <c r="D52"/>
  <c r="H275"/>
  <c r="D50"/>
  <c r="D287"/>
  <c r="D273"/>
  <c r="D216"/>
  <c r="D86"/>
  <c r="D45"/>
  <c r="D46"/>
  <c r="D286"/>
  <c r="H274"/>
  <c r="D263"/>
  <c r="D259"/>
  <c r="D214"/>
  <c r="D47"/>
  <c r="D284"/>
  <c r="D260"/>
  <c r="D290"/>
  <c r="H273"/>
  <c r="D262"/>
  <c r="D239"/>
  <c r="D77"/>
  <c r="D56"/>
  <c r="D272"/>
  <c r="D57"/>
  <c r="H276"/>
  <c r="D78"/>
  <c r="D4"/>
  <c r="D549" i="15"/>
  <c r="L595"/>
  <c r="D335"/>
  <c r="D547"/>
  <c r="P964"/>
  <c r="T967"/>
  <c r="P968"/>
  <c r="L598"/>
  <c r="D968"/>
  <c r="L596"/>
  <c r="P598"/>
  <c r="T596"/>
  <c r="L594"/>
  <c r="D965"/>
  <c r="D594"/>
  <c r="P594"/>
  <c r="P967"/>
  <c r="D597"/>
  <c r="P597"/>
  <c r="H967"/>
  <c r="L965"/>
  <c r="H597"/>
  <c r="H965"/>
  <c r="D332"/>
  <c r="D334"/>
  <c r="T965"/>
  <c r="T964"/>
  <c r="P965"/>
  <c r="D966"/>
  <c r="L964"/>
  <c r="P595"/>
  <c r="D596"/>
  <c r="T968"/>
  <c r="H964"/>
  <c r="H598"/>
  <c r="D964"/>
  <c r="H595"/>
  <c r="D336"/>
  <c r="T595"/>
  <c r="H596"/>
  <c r="H968"/>
  <c r="T598"/>
  <c r="L968"/>
  <c r="T594"/>
  <c r="D595"/>
  <c r="L966"/>
  <c r="D487"/>
  <c r="D277"/>
  <c r="D491"/>
  <c r="D488"/>
  <c r="D489"/>
  <c r="D486"/>
  <c r="D279"/>
  <c r="D278"/>
  <c r="D276"/>
  <c r="D445"/>
  <c r="D446" s="1"/>
  <c r="D388"/>
  <c r="D391"/>
  <c r="D392"/>
  <c r="D389"/>
  <c r="D308" i="14"/>
  <c r="D307"/>
  <c r="D149" i="15"/>
  <c r="D153"/>
  <c r="D148"/>
  <c r="D147"/>
  <c r="D302" i="14"/>
  <c r="D152" i="15"/>
  <c r="D150"/>
  <c r="D4"/>
  <c r="D301" i="14"/>
  <c r="D145" i="15"/>
  <c r="D151"/>
  <c r="D136"/>
  <c r="D56"/>
  <c r="D80"/>
  <c r="D49"/>
  <c r="D84"/>
  <c r="D86"/>
  <c r="D89"/>
  <c r="D44"/>
  <c r="D57"/>
  <c r="D92"/>
  <c r="D72"/>
  <c r="D55"/>
  <c r="D120"/>
  <c r="D66"/>
  <c r="D45"/>
  <c r="D100"/>
  <c r="D48"/>
  <c r="D62"/>
  <c r="D53"/>
  <c r="D60"/>
  <c r="D52"/>
  <c r="D122"/>
  <c r="D81"/>
  <c r="D90"/>
  <c r="D71"/>
  <c r="D117"/>
  <c r="D94"/>
  <c r="D112"/>
  <c r="D78"/>
  <c r="D93"/>
  <c r="D110"/>
  <c r="D113"/>
  <c r="D77"/>
  <c r="D65"/>
  <c r="D88"/>
  <c r="D97"/>
  <c r="D106"/>
  <c r="D114"/>
  <c r="D127"/>
  <c r="D58"/>
  <c r="D95"/>
  <c r="D105"/>
  <c r="D75"/>
  <c r="D124"/>
  <c r="D98"/>
  <c r="D108"/>
  <c r="D116"/>
  <c r="D137"/>
  <c r="D50"/>
  <c r="D51"/>
  <c r="D103"/>
  <c r="D111"/>
  <c r="D123"/>
  <c r="D85"/>
  <c r="D104"/>
  <c r="D83"/>
  <c r="D59"/>
  <c r="D121"/>
  <c r="D46"/>
  <c r="D47"/>
  <c r="D125"/>
  <c r="D67"/>
  <c r="D91"/>
  <c r="D102"/>
  <c r="D54"/>
  <c r="D82"/>
  <c r="D69"/>
  <c r="D99"/>
  <c r="D74"/>
  <c r="D118"/>
  <c r="D79"/>
  <c r="D68"/>
  <c r="D70"/>
  <c r="D107"/>
  <c r="D115"/>
  <c r="D63"/>
  <c r="D101"/>
  <c r="D61"/>
  <c r="D119"/>
  <c r="D64"/>
  <c r="D87"/>
  <c r="D96"/>
  <c r="D73"/>
  <c r="D76"/>
  <c r="D126"/>
  <c r="D306" i="14"/>
  <c r="D305"/>
  <c r="D309"/>
  <c r="D303"/>
  <c r="D292"/>
  <c r="D293"/>
  <c r="D289"/>
  <c r="D291"/>
  <c r="D217"/>
  <c r="D222"/>
  <c r="D257"/>
  <c r="D259" s="1"/>
  <c r="D220"/>
  <c r="D8"/>
  <c r="D223"/>
  <c r="D218"/>
  <c r="D189"/>
  <c r="D76"/>
  <c r="D216"/>
  <c r="D221"/>
  <c r="D188"/>
  <c r="D177"/>
  <c r="D176"/>
  <c r="D187"/>
  <c r="D186"/>
  <c r="D24"/>
  <c r="D68"/>
  <c r="D174"/>
  <c r="D23" i="13"/>
  <c r="D8"/>
  <c r="D12"/>
  <c r="D36"/>
  <c r="D33"/>
  <c r="D175" i="14"/>
  <c r="D25" i="13"/>
  <c r="C51" i="14"/>
  <c r="D46" s="1"/>
  <c r="C117" i="13"/>
  <c r="D114" s="1"/>
  <c r="D74" i="14"/>
  <c r="D15" i="13"/>
  <c r="D19"/>
  <c r="D31"/>
  <c r="D37" i="14"/>
  <c r="D73"/>
  <c r="C46" i="13"/>
  <c r="D44" s="1"/>
  <c r="C105"/>
  <c r="D97" s="1"/>
  <c r="C61" i="14"/>
  <c r="D59" s="1"/>
  <c r="C104" i="12"/>
  <c r="D101" s="1"/>
  <c r="D35" i="13"/>
  <c r="D12" i="14"/>
  <c r="D20"/>
  <c r="D28"/>
  <c r="D36"/>
  <c r="D75"/>
  <c r="D77"/>
  <c r="D5" i="13"/>
  <c r="D9"/>
  <c r="D13"/>
  <c r="D17"/>
  <c r="D29"/>
  <c r="D16" i="14"/>
  <c r="D71"/>
  <c r="D70"/>
  <c r="D69"/>
  <c r="D20" i="13"/>
  <c r="D28"/>
  <c r="D6"/>
  <c r="D10"/>
  <c r="D14"/>
  <c r="D18"/>
  <c r="D22"/>
  <c r="D26"/>
  <c r="D30"/>
  <c r="D34"/>
  <c r="C134"/>
  <c r="D9" i="14"/>
  <c r="D17"/>
  <c r="D25"/>
  <c r="D33"/>
  <c r="G980" i="11"/>
  <c r="G984" s="1"/>
  <c r="C116" i="12"/>
  <c r="D113" s="1"/>
  <c r="C72" i="13"/>
  <c r="D70" s="1"/>
  <c r="D6" i="14"/>
  <c r="D10"/>
  <c r="D14"/>
  <c r="D18"/>
  <c r="D22"/>
  <c r="D26"/>
  <c r="D30"/>
  <c r="D34"/>
  <c r="D37" i="13"/>
  <c r="D5" i="14"/>
  <c r="D13"/>
  <c r="D21"/>
  <c r="D29"/>
  <c r="D7"/>
  <c r="D11"/>
  <c r="D15"/>
  <c r="D19"/>
  <c r="D23"/>
  <c r="D27"/>
  <c r="D31"/>
  <c r="D35"/>
  <c r="C85" i="13"/>
  <c r="D83" s="1"/>
  <c r="C56"/>
  <c r="C132" i="12"/>
  <c r="D124" s="1"/>
  <c r="D11" i="13"/>
  <c r="D16"/>
  <c r="D21"/>
  <c r="D27"/>
  <c r="D32"/>
  <c r="D7"/>
  <c r="C92" i="12"/>
  <c r="D91" s="1"/>
  <c r="C80"/>
  <c r="C68"/>
  <c r="D66" s="1"/>
  <c r="D6" i="11"/>
  <c r="D12"/>
  <c r="D8"/>
  <c r="D17"/>
  <c r="D15"/>
  <c r="D35"/>
  <c r="D34"/>
  <c r="D28"/>
  <c r="E923"/>
  <c r="E921"/>
  <c r="E917"/>
  <c r="E915"/>
  <c r="E945"/>
  <c r="E1008"/>
  <c r="E1013" s="1"/>
  <c r="D896"/>
  <c r="D901" s="1"/>
  <c r="D8" i="12"/>
  <c r="C55"/>
  <c r="D54" s="1"/>
  <c r="D14"/>
  <c r="D10"/>
  <c r="D25"/>
  <c r="D21"/>
  <c r="D17"/>
  <c r="D36"/>
  <c r="D32"/>
  <c r="D28"/>
  <c r="D7" i="11"/>
  <c r="D11"/>
  <c r="D23"/>
  <c r="D24"/>
  <c r="D20"/>
  <c r="D37"/>
  <c r="D29"/>
  <c r="D27"/>
  <c r="D952"/>
  <c r="D957" s="1"/>
  <c r="E950"/>
  <c r="E948"/>
  <c r="E946"/>
  <c r="D5" i="12"/>
  <c r="D13"/>
  <c r="D9"/>
  <c r="D35"/>
  <c r="D31"/>
  <c r="D27"/>
  <c r="D6"/>
  <c r="D23"/>
  <c r="D19"/>
  <c r="D26"/>
  <c r="D34"/>
  <c r="D30"/>
  <c r="D5" i="11"/>
  <c r="D13"/>
  <c r="D9"/>
  <c r="D25"/>
  <c r="D16"/>
  <c r="D18"/>
  <c r="D31"/>
  <c r="D32"/>
  <c r="D26"/>
  <c r="D7" i="12"/>
  <c r="D11"/>
  <c r="D15"/>
  <c r="D22"/>
  <c r="D18"/>
  <c r="D37"/>
  <c r="D33"/>
  <c r="D29"/>
  <c r="D24"/>
  <c r="D20"/>
  <c r="D16"/>
  <c r="D12"/>
  <c r="C317" i="11"/>
  <c r="D315" s="1"/>
  <c r="C952"/>
  <c r="C955" s="1"/>
  <c r="H980"/>
  <c r="H990" s="1"/>
  <c r="D980"/>
  <c r="D993" s="1"/>
  <c r="O1306"/>
  <c r="E919"/>
  <c r="O1307"/>
  <c r="O1305"/>
  <c r="I432"/>
  <c r="I527" s="1"/>
  <c r="K428"/>
  <c r="K424"/>
  <c r="K422"/>
  <c r="K421"/>
  <c r="K418"/>
  <c r="K412"/>
  <c r="K409"/>
  <c r="K406"/>
  <c r="K405"/>
  <c r="K393"/>
  <c r="K390"/>
  <c r="K386"/>
  <c r="K381"/>
  <c r="K378"/>
  <c r="K377"/>
  <c r="K374"/>
  <c r="K366"/>
  <c r="K360"/>
  <c r="K357"/>
  <c r="K354"/>
  <c r="K323"/>
  <c r="D14"/>
  <c r="D10"/>
  <c r="D21"/>
  <c r="D19"/>
  <c r="D22"/>
  <c r="D36"/>
  <c r="D30"/>
  <c r="D33"/>
  <c r="C275"/>
  <c r="D268" s="1"/>
  <c r="D432"/>
  <c r="D534" s="1"/>
  <c r="G432"/>
  <c r="G541" s="1"/>
  <c r="K431"/>
  <c r="K427"/>
  <c r="K423"/>
  <c r="K419"/>
  <c r="K415"/>
  <c r="K411"/>
  <c r="K407"/>
  <c r="K403"/>
  <c r="K399"/>
  <c r="K395"/>
  <c r="K391"/>
  <c r="D924"/>
  <c r="D927" s="1"/>
  <c r="E922"/>
  <c r="E920"/>
  <c r="E918"/>
  <c r="E914"/>
  <c r="E916"/>
  <c r="J432"/>
  <c r="J524" s="1"/>
  <c r="F432"/>
  <c r="F536" s="1"/>
  <c r="E432"/>
  <c r="E456" s="1"/>
  <c r="K429"/>
  <c r="K425"/>
  <c r="K416"/>
  <c r="K413"/>
  <c r="K410"/>
  <c r="K400"/>
  <c r="K397"/>
  <c r="K396"/>
  <c r="K394"/>
  <c r="K388"/>
  <c r="K385"/>
  <c r="K382"/>
  <c r="K376"/>
  <c r="K373"/>
  <c r="K370"/>
  <c r="K369"/>
  <c r="K365"/>
  <c r="K362"/>
  <c r="K356"/>
  <c r="G466"/>
  <c r="K352"/>
  <c r="K351"/>
  <c r="K350"/>
  <c r="K349"/>
  <c r="K347"/>
  <c r="K346"/>
  <c r="K345"/>
  <c r="K343"/>
  <c r="K342"/>
  <c r="K341"/>
  <c r="K339"/>
  <c r="K338"/>
  <c r="K337"/>
  <c r="K335"/>
  <c r="K334"/>
  <c r="K333"/>
  <c r="K331"/>
  <c r="K330"/>
  <c r="K329"/>
  <c r="K327"/>
  <c r="K326"/>
  <c r="K325"/>
  <c r="J980"/>
  <c r="J988" s="1"/>
  <c r="F980"/>
  <c r="F986" s="1"/>
  <c r="K979"/>
  <c r="K975"/>
  <c r="K971"/>
  <c r="K430"/>
  <c r="K426"/>
  <c r="K420"/>
  <c r="K417"/>
  <c r="K414"/>
  <c r="K408"/>
  <c r="K404"/>
  <c r="K402"/>
  <c r="K401"/>
  <c r="K398"/>
  <c r="K392"/>
  <c r="K389"/>
  <c r="K384"/>
  <c r="K380"/>
  <c r="K372"/>
  <c r="K368"/>
  <c r="K364"/>
  <c r="K361"/>
  <c r="K358"/>
  <c r="K353"/>
  <c r="H432"/>
  <c r="H455" s="1"/>
  <c r="J1185"/>
  <c r="J1197" s="1"/>
  <c r="F1185"/>
  <c r="F1197" s="1"/>
  <c r="K1178"/>
  <c r="K1167"/>
  <c r="E894"/>
  <c r="C896"/>
  <c r="C903" s="1"/>
  <c r="E890"/>
  <c r="E892"/>
  <c r="K387"/>
  <c r="K383"/>
  <c r="K379"/>
  <c r="K375"/>
  <c r="K371"/>
  <c r="K367"/>
  <c r="K363"/>
  <c r="K359"/>
  <c r="K1156"/>
  <c r="I980"/>
  <c r="I987" s="1"/>
  <c r="E980"/>
  <c r="E991" s="1"/>
  <c r="K1006"/>
  <c r="E895"/>
  <c r="E891"/>
  <c r="E889"/>
  <c r="E913"/>
  <c r="E944"/>
  <c r="K978"/>
  <c r="K977"/>
  <c r="K976"/>
  <c r="K974"/>
  <c r="K973"/>
  <c r="K972"/>
  <c r="K970"/>
  <c r="K1002"/>
  <c r="K1082"/>
  <c r="K355"/>
  <c r="K348"/>
  <c r="K344"/>
  <c r="K340"/>
  <c r="K336"/>
  <c r="K332"/>
  <c r="K328"/>
  <c r="K324"/>
  <c r="E888"/>
  <c r="E893"/>
  <c r="C924"/>
  <c r="E949"/>
  <c r="K969"/>
  <c r="C980"/>
  <c r="I1008"/>
  <c r="I1011" s="1"/>
  <c r="K1146"/>
  <c r="K1135"/>
  <c r="K1124"/>
  <c r="K1114"/>
  <c r="K1092"/>
  <c r="M1315"/>
  <c r="M1319" s="1"/>
  <c r="I1315"/>
  <c r="I1319" s="1"/>
  <c r="E1315"/>
  <c r="E1319" s="1"/>
  <c r="E951"/>
  <c r="E947"/>
  <c r="H1008"/>
  <c r="D1008"/>
  <c r="D1013" s="1"/>
  <c r="K1005"/>
  <c r="K1001"/>
  <c r="I1185"/>
  <c r="I1265" s="1"/>
  <c r="E1185"/>
  <c r="E1286" s="1"/>
  <c r="C1008"/>
  <c r="C1018" s="1"/>
  <c r="G1008"/>
  <c r="G1014" s="1"/>
  <c r="K1000"/>
  <c r="K1004"/>
  <c r="H1185"/>
  <c r="H1193" s="1"/>
  <c r="D1185"/>
  <c r="D1198" s="1"/>
  <c r="K1084"/>
  <c r="K1083"/>
  <c r="K1081"/>
  <c r="K1080"/>
  <c r="K1079"/>
  <c r="K1078"/>
  <c r="K1077"/>
  <c r="K1076"/>
  <c r="K1184"/>
  <c r="K1183"/>
  <c r="K1182"/>
  <c r="K1181"/>
  <c r="K1180"/>
  <c r="K1179"/>
  <c r="K1177"/>
  <c r="K1176"/>
  <c r="K1175"/>
  <c r="K1174"/>
  <c r="K1173"/>
  <c r="K1172"/>
  <c r="K1171"/>
  <c r="K1170"/>
  <c r="K1169"/>
  <c r="K1164"/>
  <c r="K1154"/>
  <c r="K1143"/>
  <c r="K1132"/>
  <c r="K1122"/>
  <c r="K1111"/>
  <c r="K1100"/>
  <c r="K1090"/>
  <c r="J1008"/>
  <c r="J1012" s="1"/>
  <c r="F1008"/>
  <c r="K1007"/>
  <c r="K1003"/>
  <c r="K1075"/>
  <c r="C1185"/>
  <c r="C1192" s="1"/>
  <c r="G1185"/>
  <c r="G1193" s="1"/>
  <c r="K1103"/>
  <c r="K1168"/>
  <c r="K1166"/>
  <c r="K1165"/>
  <c r="K1163"/>
  <c r="K1161"/>
  <c r="K1160"/>
  <c r="K1158"/>
  <c r="K1157"/>
  <c r="K1155"/>
  <c r="K1153"/>
  <c r="K1152"/>
  <c r="K1150"/>
  <c r="K1149"/>
  <c r="K1147"/>
  <c r="K1145"/>
  <c r="K1144"/>
  <c r="K1142"/>
  <c r="K1141"/>
  <c r="K1139"/>
  <c r="K1137"/>
  <c r="K1136"/>
  <c r="K1134"/>
  <c r="K1133"/>
  <c r="K1131"/>
  <c r="K1129"/>
  <c r="K1128"/>
  <c r="K1126"/>
  <c r="K1125"/>
  <c r="K1123"/>
  <c r="K1121"/>
  <c r="K1120"/>
  <c r="K1118"/>
  <c r="K1117"/>
  <c r="K1115"/>
  <c r="K1113"/>
  <c r="K1112"/>
  <c r="K1110"/>
  <c r="K1109"/>
  <c r="K1107"/>
  <c r="K1105"/>
  <c r="K1104"/>
  <c r="K1102"/>
  <c r="K1101"/>
  <c r="K1099"/>
  <c r="K1097"/>
  <c r="K1096"/>
  <c r="K1094"/>
  <c r="K1093"/>
  <c r="K1091"/>
  <c r="K1089"/>
  <c r="K1088"/>
  <c r="K1086"/>
  <c r="K1085"/>
  <c r="K1162"/>
  <c r="K1151"/>
  <c r="K1140"/>
  <c r="K1130"/>
  <c r="K1119"/>
  <c r="K1108"/>
  <c r="K1098"/>
  <c r="K1087"/>
  <c r="K1159"/>
  <c r="K1148"/>
  <c r="K1138"/>
  <c r="K1127"/>
  <c r="K1116"/>
  <c r="K1106"/>
  <c r="K1095"/>
  <c r="O1304"/>
  <c r="C1315"/>
  <c r="C1318" s="1"/>
  <c r="K1315"/>
  <c r="K1322" s="1"/>
  <c r="G1315"/>
  <c r="G1318" s="1"/>
  <c r="N1315"/>
  <c r="N1320" s="1"/>
  <c r="J1315"/>
  <c r="J1327" s="1"/>
  <c r="F1315"/>
  <c r="F1325" s="1"/>
  <c r="L1315"/>
  <c r="L1318" s="1"/>
  <c r="H1315"/>
  <c r="H1325" s="1"/>
  <c r="D1315"/>
  <c r="D1325" s="1"/>
  <c r="O1314"/>
  <c r="O1313"/>
  <c r="O1311"/>
  <c r="O1310"/>
  <c r="O1309"/>
  <c r="O1312"/>
  <c r="O1308"/>
  <c r="C432"/>
  <c r="D261"/>
  <c r="E1027" l="1"/>
  <c r="E1033" s="1"/>
  <c r="G1027"/>
  <c r="G1032" s="1"/>
  <c r="H1027"/>
  <c r="H1032" s="1"/>
  <c r="I1027"/>
  <c r="I1034" s="1"/>
  <c r="G648"/>
  <c r="G652"/>
  <c r="D1027"/>
  <c r="D1034" s="1"/>
  <c r="B373" i="26"/>
  <c r="B369"/>
  <c r="B374"/>
  <c r="B375"/>
  <c r="B371"/>
  <c r="B377"/>
  <c r="B366"/>
  <c r="B370"/>
  <c r="B367"/>
  <c r="B365"/>
  <c r="B372"/>
  <c r="B368"/>
  <c r="B376"/>
  <c r="B274"/>
  <c r="B12"/>
  <c r="C15"/>
  <c r="C12"/>
  <c r="B16"/>
  <c r="J9"/>
  <c r="B49" s="1"/>
  <c r="B15"/>
  <c r="B14"/>
  <c r="C14"/>
  <c r="C13"/>
  <c r="J367" i="25"/>
  <c r="C324"/>
  <c r="E239"/>
  <c r="C170"/>
  <c r="C239"/>
  <c r="K1024" i="11"/>
  <c r="O236" i="25"/>
  <c r="O232"/>
  <c r="E201"/>
  <c r="O234"/>
  <c r="O231"/>
  <c r="O238"/>
  <c r="I239"/>
  <c r="P239"/>
  <c r="B251" s="1"/>
  <c r="O230"/>
  <c r="O233"/>
  <c r="O235"/>
  <c r="K239"/>
  <c r="F662" i="11"/>
  <c r="D65" i="24"/>
  <c r="E65" s="1"/>
  <c r="E57"/>
  <c r="F754" i="11"/>
  <c r="C201" i="25"/>
  <c r="F683" i="11"/>
  <c r="F752"/>
  <c r="F766"/>
  <c r="F673"/>
  <c r="F759"/>
  <c r="F666"/>
  <c r="F713"/>
  <c r="F760"/>
  <c r="F671"/>
  <c r="E170" i="25"/>
  <c r="F664" i="11"/>
  <c r="F672"/>
  <c r="F688"/>
  <c r="F758"/>
  <c r="F767"/>
  <c r="F667"/>
  <c r="F680"/>
  <c r="F719"/>
  <c r="F756"/>
  <c r="F764"/>
  <c r="F663"/>
  <c r="F668"/>
  <c r="F676"/>
  <c r="F691"/>
  <c r="F696"/>
  <c r="F762"/>
  <c r="F661"/>
  <c r="F665"/>
  <c r="F669"/>
  <c r="F675"/>
  <c r="F684"/>
  <c r="F699"/>
  <c r="D83" i="25"/>
  <c r="F692" i="11"/>
  <c r="F703"/>
  <c r="F729"/>
  <c r="F679"/>
  <c r="F687"/>
  <c r="F695"/>
  <c r="F707"/>
  <c r="C32" i="24"/>
  <c r="D84" i="25"/>
  <c r="F700" i="11"/>
  <c r="F704"/>
  <c r="F709"/>
  <c r="F714"/>
  <c r="F722"/>
  <c r="F744"/>
  <c r="F677"/>
  <c r="F681"/>
  <c r="F685"/>
  <c r="F689"/>
  <c r="F693"/>
  <c r="F697"/>
  <c r="F701"/>
  <c r="F705"/>
  <c r="F710"/>
  <c r="F715"/>
  <c r="F723"/>
  <c r="C1027"/>
  <c r="C1033" s="1"/>
  <c r="F77" i="25"/>
  <c r="B113" s="1"/>
  <c r="D81"/>
  <c r="D80"/>
  <c r="F670" i="11"/>
  <c r="F674"/>
  <c r="F678"/>
  <c r="F682"/>
  <c r="F686"/>
  <c r="F690"/>
  <c r="F694"/>
  <c r="F698"/>
  <c r="F702"/>
  <c r="F706"/>
  <c r="F711"/>
  <c r="F718"/>
  <c r="F727"/>
  <c r="F717"/>
  <c r="F721"/>
  <c r="F726"/>
  <c r="F735"/>
  <c r="F739"/>
  <c r="F708"/>
  <c r="F712"/>
  <c r="F716"/>
  <c r="F720"/>
  <c r="F725"/>
  <c r="F731"/>
  <c r="F750"/>
  <c r="F1031"/>
  <c r="D14" i="25"/>
  <c r="F733" i="11"/>
  <c r="F737"/>
  <c r="F742"/>
  <c r="F747"/>
  <c r="F761"/>
  <c r="D13" i="25"/>
  <c r="F730" i="11"/>
  <c r="F734"/>
  <c r="F738"/>
  <c r="F743"/>
  <c r="F748"/>
  <c r="F1033"/>
  <c r="F9" i="25"/>
  <c r="B47" s="1"/>
  <c r="D15"/>
  <c r="F724" i="11"/>
  <c r="F728"/>
  <c r="F732"/>
  <c r="F736"/>
  <c r="F740"/>
  <c r="F746"/>
  <c r="F768"/>
  <c r="K1023"/>
  <c r="E1032"/>
  <c r="G551"/>
  <c r="G555"/>
  <c r="G559"/>
  <c r="G563"/>
  <c r="F765"/>
  <c r="F660"/>
  <c r="J1027"/>
  <c r="J1031" s="1"/>
  <c r="H1034"/>
  <c r="F1032"/>
  <c r="C3" i="24"/>
  <c r="C2"/>
  <c r="F753" i="11"/>
  <c r="F741"/>
  <c r="F745"/>
  <c r="G552"/>
  <c r="G556"/>
  <c r="G560"/>
  <c r="G564"/>
  <c r="G568"/>
  <c r="G572"/>
  <c r="G576"/>
  <c r="G580"/>
  <c r="G584"/>
  <c r="G588"/>
  <c r="G592"/>
  <c r="G596"/>
  <c r="G600"/>
  <c r="G604"/>
  <c r="G608"/>
  <c r="G612"/>
  <c r="G616"/>
  <c r="G620"/>
  <c r="G549"/>
  <c r="G553"/>
  <c r="G557"/>
  <c r="G561"/>
  <c r="G565"/>
  <c r="G569"/>
  <c r="G573"/>
  <c r="G577"/>
  <c r="G581"/>
  <c r="G585"/>
  <c r="G589"/>
  <c r="G593"/>
  <c r="G597"/>
  <c r="G601"/>
  <c r="G605"/>
  <c r="G609"/>
  <c r="G613"/>
  <c r="E767"/>
  <c r="E763"/>
  <c r="E759"/>
  <c r="E755"/>
  <c r="E751"/>
  <c r="E747"/>
  <c r="E743"/>
  <c r="E739"/>
  <c r="E735"/>
  <c r="E731"/>
  <c r="E727"/>
  <c r="E723"/>
  <c r="E719"/>
  <c r="E715"/>
  <c r="E711"/>
  <c r="E707"/>
  <c r="E703"/>
  <c r="E699"/>
  <c r="E695"/>
  <c r="E691"/>
  <c r="E687"/>
  <c r="E683"/>
  <c r="E679"/>
  <c r="E675"/>
  <c r="E671"/>
  <c r="E667"/>
  <c r="E663"/>
  <c r="E766"/>
  <c r="E762"/>
  <c r="E758"/>
  <c r="E754"/>
  <c r="E750"/>
  <c r="E746"/>
  <c r="E742"/>
  <c r="E738"/>
  <c r="E734"/>
  <c r="E730"/>
  <c r="E726"/>
  <c r="E722"/>
  <c r="E718"/>
  <c r="E714"/>
  <c r="E710"/>
  <c r="E706"/>
  <c r="E702"/>
  <c r="E698"/>
  <c r="E694"/>
  <c r="E690"/>
  <c r="E686"/>
  <c r="E682"/>
  <c r="E678"/>
  <c r="E674"/>
  <c r="E670"/>
  <c r="E666"/>
  <c r="E662"/>
  <c r="E660"/>
  <c r="E765"/>
  <c r="E761"/>
  <c r="E757"/>
  <c r="E753"/>
  <c r="E749"/>
  <c r="E745"/>
  <c r="E741"/>
  <c r="E737"/>
  <c r="E733"/>
  <c r="E729"/>
  <c r="E725"/>
  <c r="E721"/>
  <c r="E717"/>
  <c r="E713"/>
  <c r="E709"/>
  <c r="E705"/>
  <c r="E701"/>
  <c r="E697"/>
  <c r="E693"/>
  <c r="E689"/>
  <c r="E685"/>
  <c r="E681"/>
  <c r="E677"/>
  <c r="E673"/>
  <c r="E669"/>
  <c r="E665"/>
  <c r="E661"/>
  <c r="E768"/>
  <c r="E764"/>
  <c r="E760"/>
  <c r="E756"/>
  <c r="E752"/>
  <c r="E748"/>
  <c r="E744"/>
  <c r="E740"/>
  <c r="E736"/>
  <c r="E732"/>
  <c r="E728"/>
  <c r="E724"/>
  <c r="E720"/>
  <c r="E716"/>
  <c r="E712"/>
  <c r="E708"/>
  <c r="E704"/>
  <c r="E700"/>
  <c r="E696"/>
  <c r="E692"/>
  <c r="E688"/>
  <c r="E684"/>
  <c r="E680"/>
  <c r="E676"/>
  <c r="E672"/>
  <c r="E668"/>
  <c r="E664"/>
  <c r="G550"/>
  <c r="G554"/>
  <c r="G558"/>
  <c r="G562"/>
  <c r="G566"/>
  <c r="G570"/>
  <c r="G574"/>
  <c r="G578"/>
  <c r="G582"/>
  <c r="G586"/>
  <c r="G590"/>
  <c r="G594"/>
  <c r="G598"/>
  <c r="G602"/>
  <c r="G606"/>
  <c r="G610"/>
  <c r="G614"/>
  <c r="G618"/>
  <c r="G622"/>
  <c r="G626"/>
  <c r="G630"/>
  <c r="G634"/>
  <c r="G638"/>
  <c r="G642"/>
  <c r="G646"/>
  <c r="G650"/>
  <c r="G654"/>
  <c r="G567"/>
  <c r="G571"/>
  <c r="G575"/>
  <c r="G579"/>
  <c r="G583"/>
  <c r="G587"/>
  <c r="G591"/>
  <c r="G595"/>
  <c r="G599"/>
  <c r="G603"/>
  <c r="G607"/>
  <c r="G611"/>
  <c r="G615"/>
  <c r="G619"/>
  <c r="G623"/>
  <c r="G627"/>
  <c r="G631"/>
  <c r="G635"/>
  <c r="G639"/>
  <c r="G643"/>
  <c r="G647"/>
  <c r="F751"/>
  <c r="F763"/>
  <c r="F755"/>
  <c r="G651"/>
  <c r="G548"/>
  <c r="C657"/>
  <c r="C283"/>
  <c r="D280" s="1"/>
  <c r="F757"/>
  <c r="G617"/>
  <c r="G633"/>
  <c r="G640"/>
  <c r="G644"/>
  <c r="G656"/>
  <c r="G655"/>
  <c r="G624"/>
  <c r="G628"/>
  <c r="G632"/>
  <c r="G636"/>
  <c r="D657"/>
  <c r="D733" s="1"/>
  <c r="G649"/>
  <c r="D131" i="16"/>
  <c r="D47" i="14"/>
  <c r="C1210" i="11"/>
  <c r="D1266"/>
  <c r="D69" i="16"/>
  <c r="D213" i="17"/>
  <c r="D104" i="13"/>
  <c r="D82" i="18"/>
  <c r="G983" i="11"/>
  <c r="G477"/>
  <c r="G447"/>
  <c r="G452"/>
  <c r="G513"/>
  <c r="P599" i="15"/>
  <c r="J1221" i="11"/>
  <c r="D72" i="18"/>
  <c r="D351" i="17"/>
  <c r="T239"/>
  <c r="T226"/>
  <c r="D226"/>
  <c r="P226"/>
  <c r="H239"/>
  <c r="D310"/>
  <c r="L226"/>
  <c r="D267"/>
  <c r="D288"/>
  <c r="H226"/>
  <c r="D166"/>
  <c r="L239"/>
  <c r="D142"/>
  <c r="P239"/>
  <c r="D239"/>
  <c r="D251"/>
  <c r="D202"/>
  <c r="D154"/>
  <c r="D178"/>
  <c r="D92"/>
  <c r="D64"/>
  <c r="D74"/>
  <c r="D335" i="16"/>
  <c r="D251"/>
  <c r="D207"/>
  <c r="T277"/>
  <c r="I1325" i="11"/>
  <c r="D219" i="16"/>
  <c r="D351"/>
  <c r="D277"/>
  <c r="P277"/>
  <c r="L277"/>
  <c r="D322"/>
  <c r="D241"/>
  <c r="L264"/>
  <c r="T264"/>
  <c r="H264"/>
  <c r="H277"/>
  <c r="D87"/>
  <c r="D297"/>
  <c r="P264"/>
  <c r="D59"/>
  <c r="D264"/>
  <c r="D550" i="15"/>
  <c r="D337"/>
  <c r="D599"/>
  <c r="G991" i="11"/>
  <c r="P969" i="15"/>
  <c r="D969"/>
  <c r="L599"/>
  <c r="H599"/>
  <c r="H969"/>
  <c r="L969"/>
  <c r="T969"/>
  <c r="T599"/>
  <c r="D492"/>
  <c r="D281"/>
  <c r="F1201" i="11"/>
  <c r="G987"/>
  <c r="G993"/>
  <c r="C1203"/>
  <c r="C1207"/>
  <c r="F537"/>
  <c r="G499"/>
  <c r="G436"/>
  <c r="G463"/>
  <c r="G989"/>
  <c r="G992"/>
  <c r="G985"/>
  <c r="G505"/>
  <c r="G988"/>
  <c r="G986"/>
  <c r="G488"/>
  <c r="G990"/>
  <c r="D393" i="15"/>
  <c r="D310" i="14"/>
  <c r="D154" i="15"/>
  <c r="D138"/>
  <c r="D128"/>
  <c r="D294" i="14"/>
  <c r="G471" i="11"/>
  <c r="G508"/>
  <c r="G524"/>
  <c r="G530"/>
  <c r="G540"/>
  <c r="G440"/>
  <c r="G442"/>
  <c r="G445"/>
  <c r="G448"/>
  <c r="G450"/>
  <c r="G456"/>
  <c r="G458"/>
  <c r="G461"/>
  <c r="G510"/>
  <c r="G1232"/>
  <c r="G493"/>
  <c r="G502"/>
  <c r="G481"/>
  <c r="G492"/>
  <c r="D116" i="13"/>
  <c r="I457" i="11"/>
  <c r="I480"/>
  <c r="G485"/>
  <c r="G518"/>
  <c r="G527"/>
  <c r="G534"/>
  <c r="G438"/>
  <c r="G441"/>
  <c r="G443"/>
  <c r="G449"/>
  <c r="G451"/>
  <c r="G454"/>
  <c r="G457"/>
  <c r="G459"/>
  <c r="G465"/>
  <c r="G475"/>
  <c r="D99" i="12"/>
  <c r="D102"/>
  <c r="F1277" i="11"/>
  <c r="D112" i="13"/>
  <c r="D113"/>
  <c r="D115"/>
  <c r="C1220" i="11"/>
  <c r="C1211"/>
  <c r="D224" i="14"/>
  <c r="C1215" i="11"/>
  <c r="C1271"/>
  <c r="C1227"/>
  <c r="D94" i="13"/>
  <c r="D44" i="14"/>
  <c r="C1200" i="11"/>
  <c r="C1208"/>
  <c r="C1278"/>
  <c r="C1224"/>
  <c r="C1257"/>
  <c r="D114" i="12"/>
  <c r="D4" i="13"/>
  <c r="D101"/>
  <c r="D45" i="14"/>
  <c r="D191"/>
  <c r="D48"/>
  <c r="D49"/>
  <c r="D50"/>
  <c r="D179"/>
  <c r="G1258" i="11"/>
  <c r="D100" i="13"/>
  <c r="C1322" i="11"/>
  <c r="F456"/>
  <c r="D111" i="12"/>
  <c r="D92" i="13"/>
  <c r="D93"/>
  <c r="D99"/>
  <c r="D98"/>
  <c r="C1323" i="11"/>
  <c r="F503"/>
  <c r="D112" i="12"/>
  <c r="D4" i="14"/>
  <c r="D96" i="13"/>
  <c r="D95"/>
  <c r="C1248" i="11"/>
  <c r="C1268"/>
  <c r="F516"/>
  <c r="D115" i="12"/>
  <c r="D102" i="13"/>
  <c r="D103"/>
  <c r="C1325" i="11"/>
  <c r="C1270"/>
  <c r="D66" i="13"/>
  <c r="C1225" i="11"/>
  <c r="C1229"/>
  <c r="D60" i="14"/>
  <c r="D78"/>
  <c r="C1241" i="11"/>
  <c r="C1250"/>
  <c r="C1255"/>
  <c r="C1258"/>
  <c r="C1279"/>
  <c r="D103" i="12"/>
  <c r="D45" i="13"/>
  <c r="D46" s="1"/>
  <c r="D100" i="12"/>
  <c r="D58" i="14"/>
  <c r="C1262" i="11"/>
  <c r="G523"/>
  <c r="D87" i="12"/>
  <c r="D129"/>
  <c r="D129" i="13"/>
  <c r="D133"/>
  <c r="D128"/>
  <c r="D132"/>
  <c r="D126"/>
  <c r="F1204" i="11"/>
  <c r="F1226"/>
  <c r="D441"/>
  <c r="F467"/>
  <c r="F511"/>
  <c r="F520"/>
  <c r="D131" i="12"/>
  <c r="D65" i="13"/>
  <c r="D67"/>
  <c r="D130"/>
  <c r="D81"/>
  <c r="D64"/>
  <c r="F1284" i="11"/>
  <c r="F1206"/>
  <c r="F1252"/>
  <c r="C1266"/>
  <c r="C1274"/>
  <c r="C1281"/>
  <c r="H451"/>
  <c r="F440"/>
  <c r="F475"/>
  <c r="F506"/>
  <c r="F526"/>
  <c r="G532"/>
  <c r="D460"/>
  <c r="D125" i="12"/>
  <c r="D127"/>
  <c r="D125" i="13"/>
  <c r="D127"/>
  <c r="D71"/>
  <c r="D63"/>
  <c r="D84"/>
  <c r="D82"/>
  <c r="G1323" i="11"/>
  <c r="I1323"/>
  <c r="F1215"/>
  <c r="F1263"/>
  <c r="D1233"/>
  <c r="D466"/>
  <c r="F446"/>
  <c r="F495"/>
  <c r="F508"/>
  <c r="F530"/>
  <c r="D474"/>
  <c r="D89" i="12"/>
  <c r="D69" i="13"/>
  <c r="D131"/>
  <c r="D68"/>
  <c r="D80"/>
  <c r="D53"/>
  <c r="D54"/>
  <c r="D55"/>
  <c r="H1245" i="11"/>
  <c r="G520"/>
  <c r="G526"/>
  <c r="D497"/>
  <c r="D126" i="12"/>
  <c r="D130"/>
  <c r="D537" i="11"/>
  <c r="D88" i="12"/>
  <c r="D128"/>
  <c r="D90"/>
  <c r="J516" i="11"/>
  <c r="D78" i="12"/>
  <c r="D79"/>
  <c r="C1327" i="11"/>
  <c r="N1322"/>
  <c r="C1198"/>
  <c r="C1240"/>
  <c r="C1249"/>
  <c r="H1211"/>
  <c r="H1263"/>
  <c r="E444"/>
  <c r="E438"/>
  <c r="J477"/>
  <c r="G472"/>
  <c r="G479"/>
  <c r="G483"/>
  <c r="G489"/>
  <c r="G498"/>
  <c r="G506"/>
  <c r="D906"/>
  <c r="D506"/>
  <c r="D76" i="12"/>
  <c r="D273" i="11"/>
  <c r="G1328"/>
  <c r="M1321"/>
  <c r="J1233"/>
  <c r="J1274"/>
  <c r="H1229"/>
  <c r="D75" i="12"/>
  <c r="G1325" i="11"/>
  <c r="J1251"/>
  <c r="H1274"/>
  <c r="G486"/>
  <c r="G504"/>
  <c r="G542"/>
  <c r="D77" i="12"/>
  <c r="D267" i="11"/>
  <c r="D269"/>
  <c r="G1326"/>
  <c r="M1325"/>
  <c r="H1215"/>
  <c r="H1250"/>
  <c r="H1277"/>
  <c r="D270"/>
  <c r="D272"/>
  <c r="F1319"/>
  <c r="G1322"/>
  <c r="G1324"/>
  <c r="M1323"/>
  <c r="M1327"/>
  <c r="H1220"/>
  <c r="H1237"/>
  <c r="H1254"/>
  <c r="H1266"/>
  <c r="H1282"/>
  <c r="E1016"/>
  <c r="D271"/>
  <c r="D1318"/>
  <c r="M1324"/>
  <c r="M1328"/>
  <c r="H1200"/>
  <c r="F1212"/>
  <c r="F1271"/>
  <c r="F1190"/>
  <c r="C1199"/>
  <c r="C1202"/>
  <c r="C1213"/>
  <c r="C1216"/>
  <c r="G1221"/>
  <c r="C1232"/>
  <c r="C1234"/>
  <c r="G1239"/>
  <c r="C1247"/>
  <c r="C1261"/>
  <c r="C1263"/>
  <c r="H1207"/>
  <c r="H1225"/>
  <c r="H1241"/>
  <c r="H1259"/>
  <c r="H1271"/>
  <c r="H1288"/>
  <c r="H442"/>
  <c r="D900"/>
  <c r="I472"/>
  <c r="F460"/>
  <c r="F487"/>
  <c r="F515"/>
  <c r="G468"/>
  <c r="G474"/>
  <c r="G482"/>
  <c r="G490"/>
  <c r="G497"/>
  <c r="G511"/>
  <c r="G514"/>
  <c r="G521"/>
  <c r="G536"/>
  <c r="G543"/>
  <c r="G437"/>
  <c r="G439"/>
  <c r="G444"/>
  <c r="G446"/>
  <c r="G453"/>
  <c r="G455"/>
  <c r="G460"/>
  <c r="G462"/>
  <c r="G469"/>
  <c r="G495"/>
  <c r="G501"/>
  <c r="G516"/>
  <c r="G535"/>
  <c r="I536"/>
  <c r="I1321"/>
  <c r="I1328"/>
  <c r="D1276"/>
  <c r="D902"/>
  <c r="D903"/>
  <c r="D485"/>
  <c r="I1320"/>
  <c r="I1324"/>
  <c r="I1326"/>
  <c r="D904"/>
  <c r="D905"/>
  <c r="I1322"/>
  <c r="I1327"/>
  <c r="D1273"/>
  <c r="D899"/>
  <c r="J1213"/>
  <c r="J1225"/>
  <c r="J1238"/>
  <c r="J1264"/>
  <c r="G1227"/>
  <c r="G1230"/>
  <c r="G1237"/>
  <c r="D956"/>
  <c r="E1011"/>
  <c r="E1017"/>
  <c r="D958"/>
  <c r="J1242"/>
  <c r="J1255"/>
  <c r="J1270"/>
  <c r="G1218"/>
  <c r="G1272"/>
  <c r="G1275"/>
  <c r="J1263"/>
  <c r="D960"/>
  <c r="E1012"/>
  <c r="E1018"/>
  <c r="E1015"/>
  <c r="G487"/>
  <c r="G494"/>
  <c r="G509"/>
  <c r="G522"/>
  <c r="D316"/>
  <c r="D959"/>
  <c r="J1200"/>
  <c r="J1209"/>
  <c r="J1216"/>
  <c r="J1228"/>
  <c r="J1246"/>
  <c r="J1260"/>
  <c r="J1292"/>
  <c r="G1201"/>
  <c r="G1203"/>
  <c r="G1216"/>
  <c r="G1223"/>
  <c r="G1246"/>
  <c r="G1250"/>
  <c r="G1264"/>
  <c r="G1266"/>
  <c r="J1296"/>
  <c r="D955"/>
  <c r="D961"/>
  <c r="E1014"/>
  <c r="G529"/>
  <c r="G538"/>
  <c r="D521"/>
  <c r="D62" i="12"/>
  <c r="C1015" i="11"/>
  <c r="H1201"/>
  <c r="J1203"/>
  <c r="J1206"/>
  <c r="J1210"/>
  <c r="J1214"/>
  <c r="J1217"/>
  <c r="J1222"/>
  <c r="J1229"/>
  <c r="J1234"/>
  <c r="J1239"/>
  <c r="J1243"/>
  <c r="J1247"/>
  <c r="J1256"/>
  <c r="J1261"/>
  <c r="J1265"/>
  <c r="J1284"/>
  <c r="J1295"/>
  <c r="G1206"/>
  <c r="G1208"/>
  <c r="G1212"/>
  <c r="G1219"/>
  <c r="G1225"/>
  <c r="G1235"/>
  <c r="G1241"/>
  <c r="G1244"/>
  <c r="G1259"/>
  <c r="H1203"/>
  <c r="H1208"/>
  <c r="H1212"/>
  <c r="H1216"/>
  <c r="H1221"/>
  <c r="H1226"/>
  <c r="H1230"/>
  <c r="H1233"/>
  <c r="H1238"/>
  <c r="H1242"/>
  <c r="H1246"/>
  <c r="H1251"/>
  <c r="H1256"/>
  <c r="H1260"/>
  <c r="H1264"/>
  <c r="H1267"/>
  <c r="H1272"/>
  <c r="H1275"/>
  <c r="H1278"/>
  <c r="H1284"/>
  <c r="H1289"/>
  <c r="J1269"/>
  <c r="J1192"/>
  <c r="D457"/>
  <c r="J483"/>
  <c r="J529"/>
  <c r="D440"/>
  <c r="D462"/>
  <c r="D477"/>
  <c r="D489"/>
  <c r="D498"/>
  <c r="D510"/>
  <c r="D526"/>
  <c r="D538"/>
  <c r="D64" i="12"/>
  <c r="E1199" i="11"/>
  <c r="K1327"/>
  <c r="E1322"/>
  <c r="J1198"/>
  <c r="F1328"/>
  <c r="J1201"/>
  <c r="J1204"/>
  <c r="J1207"/>
  <c r="J1211"/>
  <c r="J1219"/>
  <c r="J1223"/>
  <c r="J1226"/>
  <c r="J1230"/>
  <c r="J1235"/>
  <c r="J1240"/>
  <c r="J1244"/>
  <c r="J1248"/>
  <c r="J1253"/>
  <c r="J1258"/>
  <c r="J1262"/>
  <c r="J1266"/>
  <c r="J1271"/>
  <c r="J1278"/>
  <c r="J1287"/>
  <c r="G1198"/>
  <c r="G1200"/>
  <c r="G1204"/>
  <c r="G1217"/>
  <c r="G1222"/>
  <c r="G1224"/>
  <c r="G1231"/>
  <c r="G1233"/>
  <c r="G1238"/>
  <c r="G1240"/>
  <c r="G1245"/>
  <c r="G1252"/>
  <c r="G1277"/>
  <c r="H1204"/>
  <c r="H1209"/>
  <c r="H1213"/>
  <c r="H1218"/>
  <c r="H1222"/>
  <c r="H1227"/>
  <c r="H1231"/>
  <c r="H1234"/>
  <c r="H1239"/>
  <c r="H1243"/>
  <c r="H1247"/>
  <c r="H1252"/>
  <c r="H1257"/>
  <c r="H1261"/>
  <c r="H1265"/>
  <c r="H1269"/>
  <c r="H1280"/>
  <c r="H1285"/>
  <c r="J1281"/>
  <c r="J1194"/>
  <c r="H1249"/>
  <c r="D447"/>
  <c r="D461"/>
  <c r="J467"/>
  <c r="J503"/>
  <c r="J521"/>
  <c r="D446"/>
  <c r="D467"/>
  <c r="D481"/>
  <c r="D490"/>
  <c r="D501"/>
  <c r="D514"/>
  <c r="D529"/>
  <c r="D542"/>
  <c r="D4"/>
  <c r="D65" i="12"/>
  <c r="D63"/>
  <c r="H1199" i="11"/>
  <c r="J1199"/>
  <c r="J1202"/>
  <c r="J1205"/>
  <c r="J1208"/>
  <c r="J1215"/>
  <c r="J1220"/>
  <c r="J1224"/>
  <c r="J1227"/>
  <c r="J1232"/>
  <c r="J1236"/>
  <c r="J1241"/>
  <c r="J1245"/>
  <c r="J1249"/>
  <c r="J1254"/>
  <c r="J1259"/>
  <c r="J1267"/>
  <c r="J1273"/>
  <c r="J1280"/>
  <c r="J1289"/>
  <c r="J1190"/>
  <c r="G1205"/>
  <c r="G1209"/>
  <c r="G1211"/>
  <c r="G1213"/>
  <c r="G1220"/>
  <c r="G1236"/>
  <c r="G1243"/>
  <c r="G1253"/>
  <c r="G1256"/>
  <c r="G1269"/>
  <c r="H1205"/>
  <c r="H1210"/>
  <c r="H1214"/>
  <c r="H1219"/>
  <c r="H1224"/>
  <c r="H1228"/>
  <c r="H1232"/>
  <c r="H1235"/>
  <c r="H1240"/>
  <c r="H1244"/>
  <c r="H1248"/>
  <c r="H1253"/>
  <c r="H1258"/>
  <c r="H1262"/>
  <c r="H1270"/>
  <c r="H1273"/>
  <c r="H1276"/>
  <c r="H1281"/>
  <c r="H1286"/>
  <c r="J1231"/>
  <c r="J1288"/>
  <c r="H1188"/>
  <c r="H1255"/>
  <c r="D439"/>
  <c r="D451"/>
  <c r="D463"/>
  <c r="J493"/>
  <c r="D452"/>
  <c r="D473"/>
  <c r="D482"/>
  <c r="D493"/>
  <c r="D505"/>
  <c r="D518"/>
  <c r="D530"/>
  <c r="D67" i="12"/>
  <c r="D989" i="11"/>
  <c r="F1210"/>
  <c r="F1213"/>
  <c r="F1219"/>
  <c r="F1221"/>
  <c r="F1224"/>
  <c r="F1239"/>
  <c r="F1244"/>
  <c r="F1250"/>
  <c r="F1253"/>
  <c r="F1293"/>
  <c r="F1211"/>
  <c r="H1189"/>
  <c r="D983"/>
  <c r="E1213"/>
  <c r="D928"/>
  <c r="D454"/>
  <c r="D469"/>
  <c r="D478"/>
  <c r="D486"/>
  <c r="D494"/>
  <c r="D502"/>
  <c r="D513"/>
  <c r="D522"/>
  <c r="D990"/>
  <c r="D962"/>
  <c r="E1321"/>
  <c r="E1325"/>
  <c r="E1327"/>
  <c r="F1200"/>
  <c r="F1202"/>
  <c r="F1234"/>
  <c r="F1237"/>
  <c r="F1242"/>
  <c r="F1248"/>
  <c r="F1251"/>
  <c r="F1257"/>
  <c r="F1265"/>
  <c r="F1268"/>
  <c r="F1195"/>
  <c r="H1191"/>
  <c r="E1249"/>
  <c r="D932"/>
  <c r="E1264"/>
  <c r="F1199"/>
  <c r="F1324"/>
  <c r="F1217"/>
  <c r="F1220"/>
  <c r="F1228"/>
  <c r="F1232"/>
  <c r="F1238"/>
  <c r="F1240"/>
  <c r="F1282"/>
  <c r="F1296"/>
  <c r="E1228"/>
  <c r="E1251"/>
  <c r="D936"/>
  <c r="D4" i="12"/>
  <c r="D52"/>
  <c r="D53"/>
  <c r="J1318" i="11"/>
  <c r="J1328"/>
  <c r="H437"/>
  <c r="H445"/>
  <c r="I443"/>
  <c r="I464"/>
  <c r="I474"/>
  <c r="I492"/>
  <c r="F1281"/>
  <c r="F1287"/>
  <c r="F1266"/>
  <c r="F1264"/>
  <c r="F1261"/>
  <c r="F1255"/>
  <c r="F1193"/>
  <c r="F1289"/>
  <c r="F1241"/>
  <c r="F1294"/>
  <c r="F1290"/>
  <c r="F1279"/>
  <c r="F543"/>
  <c r="F435"/>
  <c r="F541"/>
  <c r="F528"/>
  <c r="F524"/>
  <c r="F512"/>
  <c r="F491"/>
  <c r="F483"/>
  <c r="F454"/>
  <c r="F438"/>
  <c r="F540"/>
  <c r="F532"/>
  <c r="F522"/>
  <c r="F518"/>
  <c r="F502"/>
  <c r="F507"/>
  <c r="F499"/>
  <c r="F479"/>
  <c r="F471"/>
  <c r="F448"/>
  <c r="I473"/>
  <c r="D540"/>
  <c r="D536"/>
  <c r="D532"/>
  <c r="D528"/>
  <c r="D524"/>
  <c r="D520"/>
  <c r="D516"/>
  <c r="D512"/>
  <c r="D508"/>
  <c r="D504"/>
  <c r="D500"/>
  <c r="D496"/>
  <c r="D492"/>
  <c r="D488"/>
  <c r="D484"/>
  <c r="D480"/>
  <c r="D476"/>
  <c r="D472"/>
  <c r="D465"/>
  <c r="D458"/>
  <c r="D450"/>
  <c r="D438"/>
  <c r="D470"/>
  <c r="D464"/>
  <c r="D455"/>
  <c r="D449"/>
  <c r="D445"/>
  <c r="D437"/>
  <c r="D543"/>
  <c r="D539"/>
  <c r="D535"/>
  <c r="D531"/>
  <c r="D527"/>
  <c r="D523"/>
  <c r="D519"/>
  <c r="D515"/>
  <c r="D511"/>
  <c r="D507"/>
  <c r="D503"/>
  <c r="D499"/>
  <c r="D495"/>
  <c r="D491"/>
  <c r="D487"/>
  <c r="D483"/>
  <c r="D479"/>
  <c r="D475"/>
  <c r="D471"/>
  <c r="D456"/>
  <c r="D448"/>
  <c r="D468"/>
  <c r="D459"/>
  <c r="D453"/>
  <c r="D443"/>
  <c r="D1246"/>
  <c r="D1286"/>
  <c r="D1206"/>
  <c r="D1213"/>
  <c r="H493"/>
  <c r="H459"/>
  <c r="H440"/>
  <c r="H463"/>
  <c r="H447"/>
  <c r="H439"/>
  <c r="E985"/>
  <c r="I435"/>
  <c r="I495"/>
  <c r="I476"/>
  <c r="I461"/>
  <c r="I451"/>
  <c r="I441"/>
  <c r="I538"/>
  <c r="I529"/>
  <c r="I522"/>
  <c r="I513"/>
  <c r="I505"/>
  <c r="I485"/>
  <c r="I498"/>
  <c r="I488"/>
  <c r="I482"/>
  <c r="I470"/>
  <c r="I459"/>
  <c r="I449"/>
  <c r="I439"/>
  <c r="H466"/>
  <c r="I445"/>
  <c r="I466"/>
  <c r="I486"/>
  <c r="J1196"/>
  <c r="J1193"/>
  <c r="J1291"/>
  <c r="J1250"/>
  <c r="J1189"/>
  <c r="J1294"/>
  <c r="J1290"/>
  <c r="J1283"/>
  <c r="J1279"/>
  <c r="J1276"/>
  <c r="J1272"/>
  <c r="J1268"/>
  <c r="J1257"/>
  <c r="J1252"/>
  <c r="J1195"/>
  <c r="J1277"/>
  <c r="J1191"/>
  <c r="J1297"/>
  <c r="J1286"/>
  <c r="J1282"/>
  <c r="J1275"/>
  <c r="J543"/>
  <c r="J540"/>
  <c r="J532"/>
  <c r="J518"/>
  <c r="J504"/>
  <c r="J509"/>
  <c r="J499"/>
  <c r="J471"/>
  <c r="J535"/>
  <c r="J526"/>
  <c r="J508"/>
  <c r="J487"/>
  <c r="J462"/>
  <c r="I479"/>
  <c r="I509"/>
  <c r="I520"/>
  <c r="C960"/>
  <c r="C956"/>
  <c r="C961"/>
  <c r="C957"/>
  <c r="C959"/>
  <c r="J1320"/>
  <c r="J1321"/>
  <c r="G1327"/>
  <c r="D1200"/>
  <c r="J1324"/>
  <c r="D1244"/>
  <c r="D1269"/>
  <c r="D1278"/>
  <c r="E924"/>
  <c r="E937" s="1"/>
  <c r="I455"/>
  <c r="H435"/>
  <c r="F992"/>
  <c r="F990"/>
  <c r="D509"/>
  <c r="D517"/>
  <c r="D525"/>
  <c r="D533"/>
  <c r="D541"/>
  <c r="I501"/>
  <c r="I543"/>
  <c r="D985"/>
  <c r="D991"/>
  <c r="D992"/>
  <c r="D988"/>
  <c r="D987"/>
  <c r="D986"/>
  <c r="D984"/>
  <c r="C958"/>
  <c r="H1290"/>
  <c r="H1197"/>
  <c r="E1215"/>
  <c r="E1242"/>
  <c r="G435"/>
  <c r="G478"/>
  <c r="G500"/>
  <c r="H1292"/>
  <c r="E952"/>
  <c r="E956" s="1"/>
  <c r="G470"/>
  <c r="G539"/>
  <c r="N1327"/>
  <c r="N1326"/>
  <c r="C993"/>
  <c r="C989"/>
  <c r="C983"/>
  <c r="C987"/>
  <c r="C986"/>
  <c r="J983"/>
  <c r="J992"/>
  <c r="J990"/>
  <c r="K1326"/>
  <c r="F1323"/>
  <c r="C991"/>
  <c r="G1011"/>
  <c r="G1016"/>
  <c r="E1280"/>
  <c r="F1196"/>
  <c r="F1194"/>
  <c r="F1192"/>
  <c r="F1222"/>
  <c r="F1276"/>
  <c r="F1274"/>
  <c r="F1269"/>
  <c r="F1262"/>
  <c r="F1260"/>
  <c r="F1258"/>
  <c r="F1256"/>
  <c r="F1249"/>
  <c r="F1247"/>
  <c r="F1245"/>
  <c r="F1243"/>
  <c r="F1236"/>
  <c r="F1231"/>
  <c r="F1229"/>
  <c r="F1227"/>
  <c r="F1225"/>
  <c r="F1223"/>
  <c r="F1218"/>
  <c r="F1216"/>
  <c r="F1214"/>
  <c r="F1209"/>
  <c r="F1207"/>
  <c r="F1205"/>
  <c r="F1292"/>
  <c r="F1285"/>
  <c r="F1273"/>
  <c r="F1254"/>
  <c r="I992"/>
  <c r="E538"/>
  <c r="E495"/>
  <c r="E460"/>
  <c r="E501"/>
  <c r="E489"/>
  <c r="E485"/>
  <c r="E465"/>
  <c r="E450"/>
  <c r="E440"/>
  <c r="H985"/>
  <c r="H991"/>
  <c r="H983"/>
  <c r="H992"/>
  <c r="H989"/>
  <c r="H986"/>
  <c r="H988"/>
  <c r="D274"/>
  <c r="C1324"/>
  <c r="H1318"/>
  <c r="E1320"/>
  <c r="F1320"/>
  <c r="N1321"/>
  <c r="K1323"/>
  <c r="E1323"/>
  <c r="E1326"/>
  <c r="J1323"/>
  <c r="D1199"/>
  <c r="D1201"/>
  <c r="N1325"/>
  <c r="F1208"/>
  <c r="F1230"/>
  <c r="F1233"/>
  <c r="F1246"/>
  <c r="F1259"/>
  <c r="F1270"/>
  <c r="F1272"/>
  <c r="F1275"/>
  <c r="F1278"/>
  <c r="F1280"/>
  <c r="F1283"/>
  <c r="F1286"/>
  <c r="F1288"/>
  <c r="F1291"/>
  <c r="F1189"/>
  <c r="F1191"/>
  <c r="D1204"/>
  <c r="D1211"/>
  <c r="F1235"/>
  <c r="F1267"/>
  <c r="F1295"/>
  <c r="C990"/>
  <c r="E1205"/>
  <c r="E1221"/>
  <c r="E1230"/>
  <c r="E1244"/>
  <c r="E1257"/>
  <c r="J991"/>
  <c r="E1269"/>
  <c r="E469"/>
  <c r="E473"/>
  <c r="E479"/>
  <c r="E483"/>
  <c r="J458"/>
  <c r="J473"/>
  <c r="J489"/>
  <c r="J505"/>
  <c r="F1188"/>
  <c r="J519"/>
  <c r="J527"/>
  <c r="D314"/>
  <c r="H984"/>
  <c r="H987"/>
  <c r="I983"/>
  <c r="I985"/>
  <c r="I990"/>
  <c r="I1014"/>
  <c r="C1328"/>
  <c r="F1322"/>
  <c r="C1326"/>
  <c r="F1327"/>
  <c r="D1195"/>
  <c r="D1264"/>
  <c r="D1258"/>
  <c r="D1255"/>
  <c r="D1238"/>
  <c r="D1231"/>
  <c r="D1225"/>
  <c r="D1218"/>
  <c r="D1281"/>
  <c r="D1262"/>
  <c r="D1256"/>
  <c r="D1248"/>
  <c r="D1229"/>
  <c r="D1222"/>
  <c r="D1215"/>
  <c r="E1289"/>
  <c r="E1290"/>
  <c r="E1282"/>
  <c r="E1277"/>
  <c r="E1271"/>
  <c r="E1266"/>
  <c r="E1259"/>
  <c r="E1253"/>
  <c r="E1246"/>
  <c r="E1238"/>
  <c r="E1232"/>
  <c r="E1225"/>
  <c r="E1217"/>
  <c r="E1209"/>
  <c r="E1201"/>
  <c r="E1284"/>
  <c r="E1279"/>
  <c r="E1273"/>
  <c r="E1268"/>
  <c r="E1261"/>
  <c r="E1255"/>
  <c r="E1240"/>
  <c r="E1234"/>
  <c r="E1219"/>
  <c r="E1211"/>
  <c r="E1203"/>
  <c r="D1012"/>
  <c r="D1015"/>
  <c r="D1018"/>
  <c r="E1207"/>
  <c r="E1223"/>
  <c r="E1236"/>
  <c r="J986"/>
  <c r="E983"/>
  <c r="E989"/>
  <c r="E987"/>
  <c r="E984"/>
  <c r="E1262"/>
  <c r="D1016"/>
  <c r="I1017"/>
  <c r="E454"/>
  <c r="E499"/>
  <c r="E1275"/>
  <c r="E1288"/>
  <c r="J536"/>
  <c r="J530"/>
  <c r="J525"/>
  <c r="J522"/>
  <c r="J517"/>
  <c r="J512"/>
  <c r="J511"/>
  <c r="J501"/>
  <c r="J495"/>
  <c r="J485"/>
  <c r="J479"/>
  <c r="J469"/>
  <c r="J539"/>
  <c r="J435"/>
  <c r="J531"/>
  <c r="J528"/>
  <c r="J523"/>
  <c r="J520"/>
  <c r="J515"/>
  <c r="J500"/>
  <c r="J513"/>
  <c r="J507"/>
  <c r="J497"/>
  <c r="J491"/>
  <c r="J481"/>
  <c r="J475"/>
  <c r="J465"/>
  <c r="J460"/>
  <c r="H993"/>
  <c r="H1236"/>
  <c r="H1279"/>
  <c r="H1296"/>
  <c r="H1195"/>
  <c r="G473"/>
  <c r="G491"/>
  <c r="G528"/>
  <c r="C962"/>
  <c r="H1217"/>
  <c r="H1268"/>
  <c r="H1294"/>
  <c r="C1012"/>
  <c r="G484"/>
  <c r="G496"/>
  <c r="G503"/>
  <c r="G517"/>
  <c r="G533"/>
  <c r="K1319"/>
  <c r="K1320"/>
  <c r="K1321"/>
  <c r="L1319"/>
  <c r="L1320"/>
  <c r="L1325"/>
  <c r="L1321"/>
  <c r="L1328"/>
  <c r="L1324"/>
  <c r="N1323"/>
  <c r="N1324"/>
  <c r="F1326"/>
  <c r="N1328"/>
  <c r="H1016"/>
  <c r="H1018"/>
  <c r="H1015"/>
  <c r="H1013"/>
  <c r="H1012"/>
  <c r="H1017"/>
  <c r="H1014"/>
  <c r="M1320"/>
  <c r="N1319"/>
  <c r="F1321"/>
  <c r="J1322"/>
  <c r="K1324"/>
  <c r="K1328"/>
  <c r="M1322"/>
  <c r="E1324"/>
  <c r="M1326"/>
  <c r="E1328"/>
  <c r="F1318"/>
  <c r="N1318"/>
  <c r="J1326"/>
  <c r="G1319"/>
  <c r="G1320"/>
  <c r="G1321"/>
  <c r="C1319"/>
  <c r="C1320"/>
  <c r="O1315"/>
  <c r="O1324" s="1"/>
  <c r="C1321"/>
  <c r="C1276"/>
  <c r="G1199"/>
  <c r="C1201"/>
  <c r="G1202"/>
  <c r="C1204"/>
  <c r="C1206"/>
  <c r="G1207"/>
  <c r="C1209"/>
  <c r="G1210"/>
  <c r="C1212"/>
  <c r="C1214"/>
  <c r="G1215"/>
  <c r="C1217"/>
  <c r="C1219"/>
  <c r="C1221"/>
  <c r="G1226"/>
  <c r="G1228"/>
  <c r="C1235"/>
  <c r="C1237"/>
  <c r="C1243"/>
  <c r="C1245"/>
  <c r="G1251"/>
  <c r="C1254"/>
  <c r="G1255"/>
  <c r="C1260"/>
  <c r="G1281"/>
  <c r="D1209"/>
  <c r="D1217"/>
  <c r="D1220"/>
  <c r="D1235"/>
  <c r="D1242"/>
  <c r="D1251"/>
  <c r="D1260"/>
  <c r="D1268"/>
  <c r="D1271"/>
  <c r="D1284"/>
  <c r="G1229"/>
  <c r="G1284"/>
  <c r="C1288"/>
  <c r="C1290"/>
  <c r="G1294"/>
  <c r="G1189"/>
  <c r="D1188"/>
  <c r="D1259"/>
  <c r="D1287"/>
  <c r="D1294"/>
  <c r="D1189"/>
  <c r="D1193"/>
  <c r="D1197"/>
  <c r="H1322"/>
  <c r="L1327"/>
  <c r="I1198"/>
  <c r="I1218"/>
  <c r="I1222"/>
  <c r="I1226"/>
  <c r="I1251"/>
  <c r="J1017"/>
  <c r="H1011"/>
  <c r="I1263"/>
  <c r="I1267"/>
  <c r="D1319"/>
  <c r="D1320"/>
  <c r="D1327"/>
  <c r="D1323"/>
  <c r="D1326"/>
  <c r="D1322"/>
  <c r="J1325"/>
  <c r="G1280"/>
  <c r="G1242"/>
  <c r="G1261"/>
  <c r="G1291"/>
  <c r="G1191"/>
  <c r="G1296"/>
  <c r="G1293"/>
  <c r="G1287"/>
  <c r="G1214"/>
  <c r="G1188"/>
  <c r="G1279"/>
  <c r="G1276"/>
  <c r="G1274"/>
  <c r="G1271"/>
  <c r="G1268"/>
  <c r="G1265"/>
  <c r="G1263"/>
  <c r="G1197"/>
  <c r="G1194"/>
  <c r="G1190"/>
  <c r="G1295"/>
  <c r="G1292"/>
  <c r="G1290"/>
  <c r="G1286"/>
  <c r="G1283"/>
  <c r="G1278"/>
  <c r="G1273"/>
  <c r="G1270"/>
  <c r="G1267"/>
  <c r="G1262"/>
  <c r="G1260"/>
  <c r="G1257"/>
  <c r="G1254"/>
  <c r="G1249"/>
  <c r="G1247"/>
  <c r="G1234"/>
  <c r="C1205"/>
  <c r="G1282"/>
  <c r="G1288"/>
  <c r="C1297"/>
  <c r="G1196"/>
  <c r="D1240"/>
  <c r="L1322"/>
  <c r="D1328"/>
  <c r="I1203"/>
  <c r="I1207"/>
  <c r="I1211"/>
  <c r="I1215"/>
  <c r="I1230"/>
  <c r="I1234"/>
  <c r="I1237"/>
  <c r="I1241"/>
  <c r="I1245"/>
  <c r="C933"/>
  <c r="C929"/>
  <c r="C931"/>
  <c r="C928"/>
  <c r="C927"/>
  <c r="C936"/>
  <c r="C932"/>
  <c r="C934"/>
  <c r="C930"/>
  <c r="C937"/>
  <c r="C935"/>
  <c r="H1319"/>
  <c r="H1320"/>
  <c r="H1328"/>
  <c r="H1324"/>
  <c r="H1327"/>
  <c r="H1323"/>
  <c r="K1185"/>
  <c r="K1204" s="1"/>
  <c r="C1233"/>
  <c r="C1252"/>
  <c r="C1295"/>
  <c r="C1197"/>
  <c r="C1194"/>
  <c r="C1190"/>
  <c r="C1283"/>
  <c r="C1282"/>
  <c r="C1265"/>
  <c r="C1273"/>
  <c r="C1267"/>
  <c r="C1284"/>
  <c r="C1196"/>
  <c r="C1193"/>
  <c r="C1189"/>
  <c r="C1294"/>
  <c r="C1289"/>
  <c r="C1285"/>
  <c r="C1246"/>
  <c r="C1188"/>
  <c r="C1277"/>
  <c r="C1275"/>
  <c r="C1272"/>
  <c r="C1269"/>
  <c r="C1264"/>
  <c r="C1259"/>
  <c r="C1256"/>
  <c r="C1253"/>
  <c r="C1251"/>
  <c r="C1244"/>
  <c r="C1242"/>
  <c r="C1239"/>
  <c r="C1238"/>
  <c r="C1236"/>
  <c r="C1231"/>
  <c r="C1230"/>
  <c r="C1228"/>
  <c r="C1226"/>
  <c r="C1223"/>
  <c r="C1222"/>
  <c r="C1218"/>
  <c r="F1014"/>
  <c r="F1018"/>
  <c r="F1016"/>
  <c r="F1013"/>
  <c r="F1011"/>
  <c r="F1017"/>
  <c r="F1015"/>
  <c r="F1012"/>
  <c r="G1285"/>
  <c r="C1287"/>
  <c r="C1291"/>
  <c r="C1293"/>
  <c r="G1297"/>
  <c r="G1192"/>
  <c r="C1195"/>
  <c r="D1216"/>
  <c r="D1279"/>
  <c r="D1292"/>
  <c r="D1296"/>
  <c r="D1191"/>
  <c r="D1321"/>
  <c r="L1323"/>
  <c r="H1326"/>
  <c r="M1318"/>
  <c r="I1220"/>
  <c r="I1224"/>
  <c r="I1249"/>
  <c r="I1253"/>
  <c r="I1261"/>
  <c r="K432"/>
  <c r="K436" s="1"/>
  <c r="C542"/>
  <c r="C531"/>
  <c r="C526"/>
  <c r="C502"/>
  <c r="C498"/>
  <c r="C493"/>
  <c r="C486"/>
  <c r="C479"/>
  <c r="C472"/>
  <c r="C534"/>
  <c r="C512"/>
  <c r="C494"/>
  <c r="C485"/>
  <c r="C474"/>
  <c r="C461"/>
  <c r="C458"/>
  <c r="C455"/>
  <c r="C452"/>
  <c r="C445"/>
  <c r="C442"/>
  <c r="C439"/>
  <c r="C436"/>
  <c r="C525"/>
  <c r="C513"/>
  <c r="C484"/>
  <c r="C470"/>
  <c r="C465"/>
  <c r="C528"/>
  <c r="C527"/>
  <c r="C529"/>
  <c r="C522"/>
  <c r="C523"/>
  <c r="C511"/>
  <c r="C505"/>
  <c r="C489"/>
  <c r="C475"/>
  <c r="C435"/>
  <c r="C530"/>
  <c r="C508"/>
  <c r="C506"/>
  <c r="C497"/>
  <c r="C488"/>
  <c r="C477"/>
  <c r="C468"/>
  <c r="C464"/>
  <c r="C462"/>
  <c r="C459"/>
  <c r="C456"/>
  <c r="C449"/>
  <c r="C446"/>
  <c r="C443"/>
  <c r="C440"/>
  <c r="C541"/>
  <c r="C521"/>
  <c r="C514"/>
  <c r="C487"/>
  <c r="C473"/>
  <c r="C540"/>
  <c r="C524"/>
  <c r="C539"/>
  <c r="C519"/>
  <c r="C543"/>
  <c r="C499"/>
  <c r="C483"/>
  <c r="C466"/>
  <c r="C518"/>
  <c r="C515"/>
  <c r="C507"/>
  <c r="C500"/>
  <c r="C491"/>
  <c r="C481"/>
  <c r="C471"/>
  <c r="C463"/>
  <c r="C460"/>
  <c r="C453"/>
  <c r="C450"/>
  <c r="C447"/>
  <c r="C444"/>
  <c r="C437"/>
  <c r="C537"/>
  <c r="C517"/>
  <c r="C501"/>
  <c r="C496"/>
  <c r="C492"/>
  <c r="C476"/>
  <c r="C467"/>
  <c r="C536"/>
  <c r="C520"/>
  <c r="C535"/>
  <c r="C538"/>
  <c r="C490"/>
  <c r="C478"/>
  <c r="C469"/>
  <c r="C509"/>
  <c r="C503"/>
  <c r="C482"/>
  <c r="C457"/>
  <c r="C454"/>
  <c r="C451"/>
  <c r="C448"/>
  <c r="C441"/>
  <c r="C438"/>
  <c r="C533"/>
  <c r="C510"/>
  <c r="C504"/>
  <c r="C495"/>
  <c r="C480"/>
  <c r="C532"/>
  <c r="C516"/>
  <c r="J1319"/>
  <c r="K1325"/>
  <c r="K1318"/>
  <c r="J1014"/>
  <c r="J1018"/>
  <c r="J1016"/>
  <c r="J1013"/>
  <c r="J1011"/>
  <c r="G1248"/>
  <c r="C1280"/>
  <c r="C1286"/>
  <c r="G1289"/>
  <c r="C1292"/>
  <c r="C1296"/>
  <c r="C1191"/>
  <c r="G1195"/>
  <c r="D1289"/>
  <c r="D1275"/>
  <c r="D1196"/>
  <c r="D1194"/>
  <c r="D1192"/>
  <c r="D1190"/>
  <c r="D1297"/>
  <c r="D1295"/>
  <c r="D1293"/>
  <c r="D1291"/>
  <c r="D1283"/>
  <c r="D1221"/>
  <c r="D1290"/>
  <c r="D1274"/>
  <c r="D1267"/>
  <c r="D1265"/>
  <c r="D1263"/>
  <c r="D1261"/>
  <c r="D1254"/>
  <c r="D1249"/>
  <c r="D1247"/>
  <c r="D1245"/>
  <c r="D1243"/>
  <c r="D1241"/>
  <c r="D1236"/>
  <c r="D1234"/>
  <c r="D1232"/>
  <c r="D1230"/>
  <c r="D1228"/>
  <c r="D1223"/>
  <c r="D1207"/>
  <c r="D1202"/>
  <c r="D1272"/>
  <c r="D1253"/>
  <c r="D1227"/>
  <c r="D1208"/>
  <c r="D1288"/>
  <c r="D1285"/>
  <c r="D1282"/>
  <c r="D1280"/>
  <c r="D1277"/>
  <c r="D1270"/>
  <c r="D1257"/>
  <c r="D1252"/>
  <c r="D1250"/>
  <c r="D1239"/>
  <c r="D1237"/>
  <c r="D1226"/>
  <c r="D1224"/>
  <c r="D1219"/>
  <c r="D1214"/>
  <c r="D1212"/>
  <c r="D1210"/>
  <c r="D1205"/>
  <c r="D1203"/>
  <c r="K1008"/>
  <c r="K1012" s="1"/>
  <c r="I1197"/>
  <c r="I1195"/>
  <c r="I1193"/>
  <c r="I1191"/>
  <c r="I1189"/>
  <c r="I1296"/>
  <c r="I1294"/>
  <c r="I1292"/>
  <c r="I1279"/>
  <c r="I1277"/>
  <c r="I1275"/>
  <c r="I1268"/>
  <c r="I1266"/>
  <c r="I1264"/>
  <c r="I1262"/>
  <c r="I1259"/>
  <c r="I1246"/>
  <c r="I1244"/>
  <c r="I1242"/>
  <c r="I1240"/>
  <c r="I1238"/>
  <c r="I1225"/>
  <c r="I1223"/>
  <c r="I1221"/>
  <c r="I1219"/>
  <c r="I1188"/>
  <c r="I1290"/>
  <c r="I1288"/>
  <c r="I1286"/>
  <c r="I1284"/>
  <c r="I1282"/>
  <c r="I1280"/>
  <c r="I1273"/>
  <c r="I1271"/>
  <c r="I1269"/>
  <c r="I1257"/>
  <c r="I1255"/>
  <c r="I1196"/>
  <c r="I1194"/>
  <c r="I1192"/>
  <c r="I1190"/>
  <c r="I1297"/>
  <c r="I1295"/>
  <c r="I1293"/>
  <c r="I1291"/>
  <c r="I1278"/>
  <c r="I1276"/>
  <c r="I1289"/>
  <c r="I1287"/>
  <c r="I1285"/>
  <c r="I1283"/>
  <c r="I1281"/>
  <c r="I1274"/>
  <c r="I1272"/>
  <c r="I1270"/>
  <c r="I1258"/>
  <c r="I1256"/>
  <c r="I1254"/>
  <c r="I1252"/>
  <c r="I1250"/>
  <c r="I1248"/>
  <c r="I1235"/>
  <c r="I1233"/>
  <c r="I1231"/>
  <c r="I1229"/>
  <c r="I1227"/>
  <c r="I1199"/>
  <c r="I1216"/>
  <c r="I1214"/>
  <c r="I1212"/>
  <c r="I1210"/>
  <c r="I1208"/>
  <c r="I1206"/>
  <c r="I1204"/>
  <c r="I1202"/>
  <c r="I1200"/>
  <c r="H1321"/>
  <c r="D1324"/>
  <c r="L1326"/>
  <c r="E1318"/>
  <c r="I1201"/>
  <c r="I1205"/>
  <c r="I1209"/>
  <c r="I1213"/>
  <c r="I1217"/>
  <c r="I1228"/>
  <c r="I1232"/>
  <c r="I1236"/>
  <c r="I1239"/>
  <c r="I1243"/>
  <c r="I1247"/>
  <c r="I1260"/>
  <c r="J1015"/>
  <c r="H1198"/>
  <c r="H1202"/>
  <c r="H1206"/>
  <c r="H1287"/>
  <c r="H1223"/>
  <c r="C1013"/>
  <c r="C1017"/>
  <c r="H1283"/>
  <c r="H1291"/>
  <c r="H1293"/>
  <c r="H1295"/>
  <c r="H1297"/>
  <c r="H1190"/>
  <c r="H1192"/>
  <c r="H1194"/>
  <c r="H1196"/>
  <c r="E1188"/>
  <c r="I1318"/>
  <c r="E1198"/>
  <c r="E1220"/>
  <c r="E1222"/>
  <c r="E1224"/>
  <c r="E1226"/>
  <c r="E1237"/>
  <c r="E1239"/>
  <c r="E1241"/>
  <c r="E1243"/>
  <c r="E1245"/>
  <c r="E1247"/>
  <c r="E1260"/>
  <c r="C988"/>
  <c r="C992"/>
  <c r="C984"/>
  <c r="E436"/>
  <c r="E452"/>
  <c r="E467"/>
  <c r="C1014"/>
  <c r="C1016"/>
  <c r="D1011"/>
  <c r="C985"/>
  <c r="K980"/>
  <c r="K983" s="1"/>
  <c r="E1263"/>
  <c r="E1265"/>
  <c r="E1267"/>
  <c r="H436"/>
  <c r="H441"/>
  <c r="H444"/>
  <c r="I437"/>
  <c r="E442"/>
  <c r="I447"/>
  <c r="I453"/>
  <c r="E458"/>
  <c r="I463"/>
  <c r="I468"/>
  <c r="E475"/>
  <c r="I478"/>
  <c r="E481"/>
  <c r="I484"/>
  <c r="E491"/>
  <c r="I494"/>
  <c r="E497"/>
  <c r="I500"/>
  <c r="F436"/>
  <c r="F444"/>
  <c r="F452"/>
  <c r="E1276"/>
  <c r="E1278"/>
  <c r="E1291"/>
  <c r="E1293"/>
  <c r="E1295"/>
  <c r="E1297"/>
  <c r="E1190"/>
  <c r="E1192"/>
  <c r="E1194"/>
  <c r="E1196"/>
  <c r="F1198"/>
  <c r="F1203"/>
  <c r="F1297"/>
  <c r="F500"/>
  <c r="F510"/>
  <c r="F535"/>
  <c r="F539"/>
  <c r="I986"/>
  <c r="I988"/>
  <c r="E990"/>
  <c r="E992"/>
  <c r="I993"/>
  <c r="E435"/>
  <c r="H448"/>
  <c r="H474"/>
  <c r="H476"/>
  <c r="H483"/>
  <c r="H490"/>
  <c r="H492"/>
  <c r="H499"/>
  <c r="H506"/>
  <c r="H508"/>
  <c r="H515"/>
  <c r="H517"/>
  <c r="H519"/>
  <c r="H521"/>
  <c r="H523"/>
  <c r="H525"/>
  <c r="H527"/>
  <c r="H529"/>
  <c r="H531"/>
  <c r="H533"/>
  <c r="H535"/>
  <c r="H537"/>
  <c r="H539"/>
  <c r="H541"/>
  <c r="H543"/>
  <c r="J436"/>
  <c r="J438"/>
  <c r="J440"/>
  <c r="J442"/>
  <c r="J444"/>
  <c r="J446"/>
  <c r="J448"/>
  <c r="J450"/>
  <c r="J452"/>
  <c r="J454"/>
  <c r="J456"/>
  <c r="J437"/>
  <c r="J439"/>
  <c r="J441"/>
  <c r="J443"/>
  <c r="J445"/>
  <c r="J447"/>
  <c r="J449"/>
  <c r="J453"/>
  <c r="J457"/>
  <c r="J461"/>
  <c r="J464"/>
  <c r="J468"/>
  <c r="J472"/>
  <c r="J476"/>
  <c r="J480"/>
  <c r="J484"/>
  <c r="J488"/>
  <c r="J492"/>
  <c r="J496"/>
  <c r="J463"/>
  <c r="J478"/>
  <c r="J494"/>
  <c r="J510"/>
  <c r="J459"/>
  <c r="J474"/>
  <c r="J490"/>
  <c r="J506"/>
  <c r="J455"/>
  <c r="J470"/>
  <c r="J486"/>
  <c r="J502"/>
  <c r="J451"/>
  <c r="J466"/>
  <c r="J482"/>
  <c r="J498"/>
  <c r="J514"/>
  <c r="E478"/>
  <c r="I483"/>
  <c r="I489"/>
  <c r="E494"/>
  <c r="I499"/>
  <c r="E503"/>
  <c r="E505"/>
  <c r="E507"/>
  <c r="E509"/>
  <c r="E511"/>
  <c r="E513"/>
  <c r="E515"/>
  <c r="I516"/>
  <c r="I518"/>
  <c r="E520"/>
  <c r="E522"/>
  <c r="I523"/>
  <c r="I525"/>
  <c r="E529"/>
  <c r="E531"/>
  <c r="I532"/>
  <c r="I534"/>
  <c r="E536"/>
  <c r="I539"/>
  <c r="I541"/>
  <c r="D436"/>
  <c r="D444"/>
  <c r="D435"/>
  <c r="D442"/>
  <c r="J534"/>
  <c r="J538"/>
  <c r="J542"/>
  <c r="G464"/>
  <c r="G480"/>
  <c r="G507"/>
  <c r="G515"/>
  <c r="G519"/>
  <c r="G525"/>
  <c r="G537"/>
  <c r="H481"/>
  <c r="H513"/>
  <c r="F987"/>
  <c r="F984"/>
  <c r="F993"/>
  <c r="F985"/>
  <c r="F989"/>
  <c r="E437"/>
  <c r="E439"/>
  <c r="E441"/>
  <c r="E443"/>
  <c r="E445"/>
  <c r="E447"/>
  <c r="E451"/>
  <c r="E455"/>
  <c r="E459"/>
  <c r="E463"/>
  <c r="E466"/>
  <c r="E470"/>
  <c r="E453"/>
  <c r="E468"/>
  <c r="E484"/>
  <c r="E500"/>
  <c r="E449"/>
  <c r="E464"/>
  <c r="E480"/>
  <c r="E496"/>
  <c r="E512"/>
  <c r="E461"/>
  <c r="E476"/>
  <c r="E492"/>
  <c r="E457"/>
  <c r="E472"/>
  <c r="E488"/>
  <c r="H460"/>
  <c r="H470"/>
  <c r="H472"/>
  <c r="H479"/>
  <c r="H486"/>
  <c r="H488"/>
  <c r="H495"/>
  <c r="H502"/>
  <c r="H504"/>
  <c r="H511"/>
  <c r="E490"/>
  <c r="E517"/>
  <c r="E519"/>
  <c r="E524"/>
  <c r="E526"/>
  <c r="E533"/>
  <c r="E535"/>
  <c r="E540"/>
  <c r="E542"/>
  <c r="I442"/>
  <c r="I450"/>
  <c r="I454"/>
  <c r="I458"/>
  <c r="I462"/>
  <c r="I465"/>
  <c r="I469"/>
  <c r="I440"/>
  <c r="I438"/>
  <c r="I446"/>
  <c r="I448"/>
  <c r="I452"/>
  <c r="I456"/>
  <c r="I460"/>
  <c r="I467"/>
  <c r="I471"/>
  <c r="I475"/>
  <c r="I436"/>
  <c r="I444"/>
  <c r="C902"/>
  <c r="C899"/>
  <c r="C906"/>
  <c r="E896"/>
  <c r="E905" s="1"/>
  <c r="C904"/>
  <c r="C905"/>
  <c r="E1292"/>
  <c r="E1294"/>
  <c r="E1296"/>
  <c r="E1189"/>
  <c r="E1191"/>
  <c r="E1193"/>
  <c r="E1195"/>
  <c r="E1197"/>
  <c r="J1212"/>
  <c r="J1293"/>
  <c r="J1218"/>
  <c r="J1237"/>
  <c r="J1285"/>
  <c r="H458"/>
  <c r="H473"/>
  <c r="H489"/>
  <c r="H505"/>
  <c r="H454"/>
  <c r="H469"/>
  <c r="H485"/>
  <c r="H501"/>
  <c r="H450"/>
  <c r="H465"/>
  <c r="H462"/>
  <c r="F983"/>
  <c r="H456"/>
  <c r="H475"/>
  <c r="H482"/>
  <c r="H484"/>
  <c r="H491"/>
  <c r="H498"/>
  <c r="H500"/>
  <c r="H507"/>
  <c r="H514"/>
  <c r="H516"/>
  <c r="H518"/>
  <c r="H520"/>
  <c r="H522"/>
  <c r="H524"/>
  <c r="H526"/>
  <c r="H528"/>
  <c r="H530"/>
  <c r="H532"/>
  <c r="H534"/>
  <c r="H536"/>
  <c r="H538"/>
  <c r="H540"/>
  <c r="H542"/>
  <c r="F437"/>
  <c r="F445"/>
  <c r="F449"/>
  <c r="F453"/>
  <c r="F457"/>
  <c r="F461"/>
  <c r="F464"/>
  <c r="F468"/>
  <c r="F472"/>
  <c r="F476"/>
  <c r="F480"/>
  <c r="F484"/>
  <c r="F488"/>
  <c r="F492"/>
  <c r="F496"/>
  <c r="F443"/>
  <c r="F441"/>
  <c r="F451"/>
  <c r="F455"/>
  <c r="F459"/>
  <c r="F463"/>
  <c r="F466"/>
  <c r="F470"/>
  <c r="F474"/>
  <c r="F478"/>
  <c r="F482"/>
  <c r="F486"/>
  <c r="F490"/>
  <c r="F494"/>
  <c r="F447"/>
  <c r="F439"/>
  <c r="E474"/>
  <c r="I481"/>
  <c r="E486"/>
  <c r="I491"/>
  <c r="I497"/>
  <c r="E502"/>
  <c r="I503"/>
  <c r="E506"/>
  <c r="I507"/>
  <c r="E510"/>
  <c r="I511"/>
  <c r="E514"/>
  <c r="I515"/>
  <c r="I517"/>
  <c r="E521"/>
  <c r="E523"/>
  <c r="I524"/>
  <c r="I526"/>
  <c r="E528"/>
  <c r="E530"/>
  <c r="I531"/>
  <c r="I533"/>
  <c r="E537"/>
  <c r="E539"/>
  <c r="I540"/>
  <c r="I542"/>
  <c r="F533"/>
  <c r="H497"/>
  <c r="E504"/>
  <c r="G1013"/>
  <c r="G1017"/>
  <c r="E1200"/>
  <c r="E1202"/>
  <c r="E1204"/>
  <c r="E1206"/>
  <c r="E1208"/>
  <c r="E1210"/>
  <c r="E1212"/>
  <c r="E1214"/>
  <c r="E1216"/>
  <c r="E1218"/>
  <c r="E1227"/>
  <c r="E1229"/>
  <c r="E1231"/>
  <c r="E1233"/>
  <c r="E1235"/>
  <c r="E1248"/>
  <c r="E1250"/>
  <c r="E1252"/>
  <c r="E1254"/>
  <c r="E1256"/>
  <c r="E1258"/>
  <c r="I1013"/>
  <c r="I1015"/>
  <c r="C1011"/>
  <c r="F988"/>
  <c r="F991"/>
  <c r="E448"/>
  <c r="G1012"/>
  <c r="G1015"/>
  <c r="G1018"/>
  <c r="D1014"/>
  <c r="D1017"/>
  <c r="E1270"/>
  <c r="E1272"/>
  <c r="E1274"/>
  <c r="C900"/>
  <c r="H438"/>
  <c r="H443"/>
  <c r="H446"/>
  <c r="H449"/>
  <c r="H453"/>
  <c r="H457"/>
  <c r="H461"/>
  <c r="H464"/>
  <c r="H468"/>
  <c r="I1012"/>
  <c r="I1016"/>
  <c r="I1018"/>
  <c r="E446"/>
  <c r="E462"/>
  <c r="E471"/>
  <c r="E477"/>
  <c r="E487"/>
  <c r="I490"/>
  <c r="E493"/>
  <c r="I496"/>
  <c r="C901"/>
  <c r="F442"/>
  <c r="F450"/>
  <c r="F458"/>
  <c r="F462"/>
  <c r="F465"/>
  <c r="F469"/>
  <c r="F473"/>
  <c r="F477"/>
  <c r="F481"/>
  <c r="F485"/>
  <c r="F489"/>
  <c r="F493"/>
  <c r="F497"/>
  <c r="F501"/>
  <c r="F505"/>
  <c r="F509"/>
  <c r="F513"/>
  <c r="E1281"/>
  <c r="E1283"/>
  <c r="E1285"/>
  <c r="E1287"/>
  <c r="J1188"/>
  <c r="F498"/>
  <c r="F504"/>
  <c r="F514"/>
  <c r="F517"/>
  <c r="F519"/>
  <c r="F521"/>
  <c r="F523"/>
  <c r="F525"/>
  <c r="F527"/>
  <c r="F529"/>
  <c r="F531"/>
  <c r="F534"/>
  <c r="F538"/>
  <c r="F542"/>
  <c r="I984"/>
  <c r="E986"/>
  <c r="E988"/>
  <c r="I989"/>
  <c r="I991"/>
  <c r="E993"/>
  <c r="J987"/>
  <c r="J984"/>
  <c r="J989"/>
  <c r="J993"/>
  <c r="J985"/>
  <c r="H452"/>
  <c r="H467"/>
  <c r="H471"/>
  <c r="H478"/>
  <c r="H480"/>
  <c r="H487"/>
  <c r="H494"/>
  <c r="H496"/>
  <c r="H503"/>
  <c r="H510"/>
  <c r="H512"/>
  <c r="D929"/>
  <c r="D931"/>
  <c r="D933"/>
  <c r="D935"/>
  <c r="D930"/>
  <c r="D937"/>
  <c r="D934"/>
  <c r="I477"/>
  <c r="E482"/>
  <c r="I487"/>
  <c r="I493"/>
  <c r="E498"/>
  <c r="I502"/>
  <c r="I504"/>
  <c r="I506"/>
  <c r="I508"/>
  <c r="I510"/>
  <c r="I512"/>
  <c r="I514"/>
  <c r="E516"/>
  <c r="E518"/>
  <c r="I519"/>
  <c r="I521"/>
  <c r="E525"/>
  <c r="E527"/>
  <c r="I528"/>
  <c r="I530"/>
  <c r="E532"/>
  <c r="E534"/>
  <c r="I535"/>
  <c r="I537"/>
  <c r="E541"/>
  <c r="E543"/>
  <c r="J533"/>
  <c r="J537"/>
  <c r="J541"/>
  <c r="G467"/>
  <c r="G476"/>
  <c r="G512"/>
  <c r="G531"/>
  <c r="H477"/>
  <c r="H509"/>
  <c r="E508"/>
  <c r="E152"/>
  <c r="E156"/>
  <c r="E160"/>
  <c r="E164"/>
  <c r="E168"/>
  <c r="E172"/>
  <c r="E176"/>
  <c r="E180"/>
  <c r="E184"/>
  <c r="E188"/>
  <c r="E192"/>
  <c r="E196"/>
  <c r="E200"/>
  <c r="E204"/>
  <c r="E208"/>
  <c r="E212"/>
  <c r="E216"/>
  <c r="E220"/>
  <c r="E224"/>
  <c r="E228"/>
  <c r="E232"/>
  <c r="E236"/>
  <c r="E240"/>
  <c r="E244"/>
  <c r="E248"/>
  <c r="E252"/>
  <c r="E256"/>
  <c r="E260"/>
  <c r="E166"/>
  <c r="E182"/>
  <c r="E198"/>
  <c r="E214"/>
  <c r="E230"/>
  <c r="E246"/>
  <c r="E155"/>
  <c r="E171"/>
  <c r="E187"/>
  <c r="E203"/>
  <c r="E219"/>
  <c r="E235"/>
  <c r="E251"/>
  <c r="E157"/>
  <c r="E173"/>
  <c r="E189"/>
  <c r="E205"/>
  <c r="E221"/>
  <c r="E237"/>
  <c r="E253"/>
  <c r="E154"/>
  <c r="E170"/>
  <c r="E186"/>
  <c r="E202"/>
  <c r="E218"/>
  <c r="E234"/>
  <c r="E250"/>
  <c r="E159"/>
  <c r="E175"/>
  <c r="E191"/>
  <c r="E207"/>
  <c r="E223"/>
  <c r="E239"/>
  <c r="E255"/>
  <c r="E161"/>
  <c r="E177"/>
  <c r="E193"/>
  <c r="E209"/>
  <c r="E225"/>
  <c r="E241"/>
  <c r="E257"/>
  <c r="E158"/>
  <c r="E174"/>
  <c r="E190"/>
  <c r="E206"/>
  <c r="E222"/>
  <c r="E238"/>
  <c r="E254"/>
  <c r="E163"/>
  <c r="E179"/>
  <c r="E195"/>
  <c r="E211"/>
  <c r="E227"/>
  <c r="E243"/>
  <c r="E259"/>
  <c r="E165"/>
  <c r="E181"/>
  <c r="E197"/>
  <c r="E213"/>
  <c r="E229"/>
  <c r="E245"/>
  <c r="E151"/>
  <c r="E162"/>
  <c r="E178"/>
  <c r="E194"/>
  <c r="E210"/>
  <c r="E226"/>
  <c r="E242"/>
  <c r="E258"/>
  <c r="E167"/>
  <c r="E183"/>
  <c r="E199"/>
  <c r="E215"/>
  <c r="E231"/>
  <c r="E247"/>
  <c r="E153"/>
  <c r="E169"/>
  <c r="E185"/>
  <c r="E201"/>
  <c r="E217"/>
  <c r="E233"/>
  <c r="E249"/>
  <c r="D1031" l="1"/>
  <c r="E1034"/>
  <c r="E1031"/>
  <c r="I1033"/>
  <c r="H1033"/>
  <c r="D1033"/>
  <c r="H1031"/>
  <c r="D1032"/>
  <c r="G1034"/>
  <c r="G1031"/>
  <c r="G1033"/>
  <c r="I1032"/>
  <c r="I1031"/>
  <c r="C1034"/>
  <c r="K510"/>
  <c r="K443"/>
  <c r="C1032"/>
  <c r="F1035"/>
  <c r="B370" i="25"/>
  <c r="B373"/>
  <c r="B371"/>
  <c r="B374"/>
  <c r="B45" i="26"/>
  <c r="B48"/>
  <c r="B372" i="25"/>
  <c r="B46" i="26"/>
  <c r="B47"/>
  <c r="O239" i="25"/>
  <c r="B244"/>
  <c r="B245"/>
  <c r="B249"/>
  <c r="B246"/>
  <c r="B243"/>
  <c r="B248"/>
  <c r="B247"/>
  <c r="B250"/>
  <c r="C5" i="24"/>
  <c r="B115" i="25"/>
  <c r="B111"/>
  <c r="B112"/>
  <c r="B114"/>
  <c r="C1031" i="11"/>
  <c r="B44" i="25"/>
  <c r="B43"/>
  <c r="B45"/>
  <c r="B46"/>
  <c r="K1027" i="11"/>
  <c r="F769"/>
  <c r="J1034"/>
  <c r="J1032"/>
  <c r="J1033"/>
  <c r="D279"/>
  <c r="D765"/>
  <c r="D749"/>
  <c r="C767"/>
  <c r="C764"/>
  <c r="C760"/>
  <c r="C758"/>
  <c r="C739"/>
  <c r="C723"/>
  <c r="C708"/>
  <c r="C707"/>
  <c r="C688"/>
  <c r="C684"/>
  <c r="C680"/>
  <c r="C761"/>
  <c r="C751"/>
  <c r="C757"/>
  <c r="C753"/>
  <c r="C750"/>
  <c r="C748"/>
  <c r="C766"/>
  <c r="C762"/>
  <c r="C759"/>
  <c r="C744"/>
  <c r="C741"/>
  <c r="C740"/>
  <c r="C737"/>
  <c r="C736"/>
  <c r="C733"/>
  <c r="C732"/>
  <c r="C728"/>
  <c r="C725"/>
  <c r="C724"/>
  <c r="C721"/>
  <c r="C720"/>
  <c r="C717"/>
  <c r="C716"/>
  <c r="C713"/>
  <c r="C712"/>
  <c r="C709"/>
  <c r="C705"/>
  <c r="C704"/>
  <c r="C701"/>
  <c r="C700"/>
  <c r="C697"/>
  <c r="C696"/>
  <c r="C693"/>
  <c r="C692"/>
  <c r="C689"/>
  <c r="C685"/>
  <c r="C681"/>
  <c r="C677"/>
  <c r="C673"/>
  <c r="C669"/>
  <c r="C665"/>
  <c r="C661"/>
  <c r="C765"/>
  <c r="C763"/>
  <c r="C768"/>
  <c r="C749"/>
  <c r="C756"/>
  <c r="C752"/>
  <c r="C746"/>
  <c r="C745"/>
  <c r="C742"/>
  <c r="C738"/>
  <c r="C734"/>
  <c r="C730"/>
  <c r="C729"/>
  <c r="C726"/>
  <c r="C722"/>
  <c r="C718"/>
  <c r="C710"/>
  <c r="C706"/>
  <c r="C702"/>
  <c r="C698"/>
  <c r="C694"/>
  <c r="C690"/>
  <c r="C686"/>
  <c r="C682"/>
  <c r="C678"/>
  <c r="C674"/>
  <c r="C670"/>
  <c r="C666"/>
  <c r="C662"/>
  <c r="C755"/>
  <c r="C754"/>
  <c r="C747"/>
  <c r="C743"/>
  <c r="C735"/>
  <c r="C731"/>
  <c r="C727"/>
  <c r="C719"/>
  <c r="C715"/>
  <c r="C714"/>
  <c r="C711"/>
  <c r="C703"/>
  <c r="C699"/>
  <c r="C695"/>
  <c r="C691"/>
  <c r="C687"/>
  <c r="C683"/>
  <c r="C679"/>
  <c r="C675"/>
  <c r="C671"/>
  <c r="C667"/>
  <c r="C663"/>
  <c r="C676"/>
  <c r="C668"/>
  <c r="C672"/>
  <c r="C664"/>
  <c r="D764"/>
  <c r="D748"/>
  <c r="D767"/>
  <c r="D675"/>
  <c r="E769"/>
  <c r="G657"/>
  <c r="G731" s="1"/>
  <c r="D761"/>
  <c r="D745"/>
  <c r="D760"/>
  <c r="D744"/>
  <c r="D763"/>
  <c r="D755"/>
  <c r="D747"/>
  <c r="D739"/>
  <c r="D731"/>
  <c r="D723"/>
  <c r="D715"/>
  <c r="D707"/>
  <c r="D699"/>
  <c r="D691"/>
  <c r="D683"/>
  <c r="D671"/>
  <c r="D766"/>
  <c r="D758"/>
  <c r="D750"/>
  <c r="D742"/>
  <c r="D734"/>
  <c r="D726"/>
  <c r="D718"/>
  <c r="D710"/>
  <c r="D702"/>
  <c r="D694"/>
  <c r="D686"/>
  <c r="D678"/>
  <c r="D670"/>
  <c r="D662"/>
  <c r="D725"/>
  <c r="D717"/>
  <c r="D709"/>
  <c r="D701"/>
  <c r="D693"/>
  <c r="D685"/>
  <c r="D677"/>
  <c r="D669"/>
  <c r="D661"/>
  <c r="D732"/>
  <c r="D724"/>
  <c r="D716"/>
  <c r="D708"/>
  <c r="D700"/>
  <c r="D692"/>
  <c r="D684"/>
  <c r="D676"/>
  <c r="D668"/>
  <c r="D757"/>
  <c r="D741"/>
  <c r="C660"/>
  <c r="D756"/>
  <c r="D740"/>
  <c r="D667"/>
  <c r="D660"/>
  <c r="D753"/>
  <c r="D737"/>
  <c r="D282"/>
  <c r="D281"/>
  <c r="D768"/>
  <c r="D752"/>
  <c r="D736"/>
  <c r="D759"/>
  <c r="D751"/>
  <c r="D743"/>
  <c r="D735"/>
  <c r="D727"/>
  <c r="D719"/>
  <c r="D711"/>
  <c r="D703"/>
  <c r="D695"/>
  <c r="D687"/>
  <c r="D679"/>
  <c r="D663"/>
  <c r="D762"/>
  <c r="D754"/>
  <c r="D746"/>
  <c r="D738"/>
  <c r="D730"/>
  <c r="D722"/>
  <c r="D714"/>
  <c r="D706"/>
  <c r="D698"/>
  <c r="D690"/>
  <c r="D682"/>
  <c r="D674"/>
  <c r="D666"/>
  <c r="D729"/>
  <c r="D721"/>
  <c r="D713"/>
  <c r="D705"/>
  <c r="D697"/>
  <c r="D689"/>
  <c r="D681"/>
  <c r="D673"/>
  <c r="D665"/>
  <c r="D728"/>
  <c r="D720"/>
  <c r="D712"/>
  <c r="D704"/>
  <c r="D696"/>
  <c r="D688"/>
  <c r="D680"/>
  <c r="D672"/>
  <c r="D664"/>
  <c r="K475"/>
  <c r="K484"/>
  <c r="K542"/>
  <c r="K521"/>
  <c r="K469"/>
  <c r="K533"/>
  <c r="K488"/>
  <c r="K444"/>
  <c r="E933"/>
  <c r="G994"/>
  <c r="K1269"/>
  <c r="D51" i="14"/>
  <c r="D117" i="13"/>
  <c r="D116" i="12"/>
  <c r="D105" i="13"/>
  <c r="D61" i="14"/>
  <c r="D132" i="12"/>
  <c r="D85" i="13"/>
  <c r="D104" i="12"/>
  <c r="D72" i="13"/>
  <c r="D134"/>
  <c r="D56"/>
  <c r="E928" i="11"/>
  <c r="D92" i="12"/>
  <c r="K1015" i="11"/>
  <c r="D80" i="12"/>
  <c r="D317" i="11"/>
  <c r="E930"/>
  <c r="K1266"/>
  <c r="E957"/>
  <c r="D275"/>
  <c r="K1016"/>
  <c r="K1292"/>
  <c r="E936"/>
  <c r="K525"/>
  <c r="K507"/>
  <c r="K454"/>
  <c r="K486"/>
  <c r="K528"/>
  <c r="E955"/>
  <c r="E959"/>
  <c r="E962"/>
  <c r="D907"/>
  <c r="K523"/>
  <c r="E934"/>
  <c r="K1014"/>
  <c r="K519"/>
  <c r="E932"/>
  <c r="K453"/>
  <c r="E927"/>
  <c r="K455"/>
  <c r="E929"/>
  <c r="K536"/>
  <c r="K462"/>
  <c r="K530"/>
  <c r="K496"/>
  <c r="E960"/>
  <c r="K485"/>
  <c r="K471"/>
  <c r="E961"/>
  <c r="E931"/>
  <c r="E958"/>
  <c r="E1019"/>
  <c r="E906"/>
  <c r="I1329"/>
  <c r="D963"/>
  <c r="O1326"/>
  <c r="C963"/>
  <c r="K467"/>
  <c r="K505"/>
  <c r="K435"/>
  <c r="K508"/>
  <c r="K477"/>
  <c r="K459"/>
  <c r="K520"/>
  <c r="K466"/>
  <c r="K500"/>
  <c r="K450"/>
  <c r="K532"/>
  <c r="K492"/>
  <c r="K495"/>
  <c r="K456"/>
  <c r="K517"/>
  <c r="K531"/>
  <c r="K503"/>
  <c r="K509"/>
  <c r="K451"/>
  <c r="K989"/>
  <c r="K504"/>
  <c r="K502"/>
  <c r="K522"/>
  <c r="K474"/>
  <c r="K445"/>
  <c r="K985"/>
  <c r="K470"/>
  <c r="K524"/>
  <c r="K489"/>
  <c r="K449"/>
  <c r="K514"/>
  <c r="K540"/>
  <c r="K526"/>
  <c r="K440"/>
  <c r="K490"/>
  <c r="K515"/>
  <c r="K480"/>
  <c r="K472"/>
  <c r="K512"/>
  <c r="K461"/>
  <c r="K529"/>
  <c r="K465"/>
  <c r="K448"/>
  <c r="D994"/>
  <c r="D68" i="12"/>
  <c r="K506" i="11"/>
  <c r="K468"/>
  <c r="K499"/>
  <c r="K481"/>
  <c r="K447"/>
  <c r="K476"/>
  <c r="K479"/>
  <c r="K482"/>
  <c r="K441"/>
  <c r="K538"/>
  <c r="K498"/>
  <c r="K442"/>
  <c r="K518"/>
  <c r="K539"/>
  <c r="K497"/>
  <c r="K464"/>
  <c r="K446"/>
  <c r="K473"/>
  <c r="K483"/>
  <c r="K990"/>
  <c r="K460"/>
  <c r="K534"/>
  <c r="K535"/>
  <c r="K541"/>
  <c r="K463"/>
  <c r="K437"/>
  <c r="K501"/>
  <c r="E902"/>
  <c r="K478"/>
  <c r="K511"/>
  <c r="K457"/>
  <c r="K438"/>
  <c r="K516"/>
  <c r="K491"/>
  <c r="K493"/>
  <c r="K543"/>
  <c r="K527"/>
  <c r="K537"/>
  <c r="K494"/>
  <c r="K458"/>
  <c r="K439"/>
  <c r="K513"/>
  <c r="K487"/>
  <c r="K1285"/>
  <c r="K986"/>
  <c r="K991"/>
  <c r="K1225"/>
  <c r="O1323"/>
  <c r="E935"/>
  <c r="K1297"/>
  <c r="K1200"/>
  <c r="K1291"/>
  <c r="K1196"/>
  <c r="K1270"/>
  <c r="K1195"/>
  <c r="K1224"/>
  <c r="D55" i="12"/>
  <c r="K1202" i="11"/>
  <c r="K1193"/>
  <c r="K1290"/>
  <c r="K1245"/>
  <c r="H1298"/>
  <c r="K1288"/>
  <c r="K1203"/>
  <c r="K1246"/>
  <c r="K1220"/>
  <c r="K1294"/>
  <c r="K1284"/>
  <c r="K1188"/>
  <c r="K1272"/>
  <c r="K1197"/>
  <c r="K1296"/>
  <c r="K1255"/>
  <c r="K1254"/>
  <c r="F1298"/>
  <c r="K984"/>
  <c r="E899"/>
  <c r="K1237"/>
  <c r="K1205"/>
  <c r="K1189"/>
  <c r="K1289"/>
  <c r="K993"/>
  <c r="E904"/>
  <c r="K1280"/>
  <c r="K987"/>
  <c r="K1282"/>
  <c r="K1216"/>
  <c r="K1241"/>
  <c r="K1242"/>
  <c r="K1219"/>
  <c r="K1213"/>
  <c r="K1236"/>
  <c r="K1214"/>
  <c r="J544"/>
  <c r="J1298"/>
  <c r="K1295"/>
  <c r="K1286"/>
  <c r="K1278"/>
  <c r="K1192"/>
  <c r="K1267"/>
  <c r="K1281"/>
  <c r="K1233"/>
  <c r="K988"/>
  <c r="K1209"/>
  <c r="O1328"/>
  <c r="K1215"/>
  <c r="K1194"/>
  <c r="K1235"/>
  <c r="O1318"/>
  <c r="O1325"/>
  <c r="C1329"/>
  <c r="O1322"/>
  <c r="G544"/>
  <c r="D938"/>
  <c r="I994"/>
  <c r="I1019"/>
  <c r="E1329"/>
  <c r="J1329"/>
  <c r="K1234"/>
  <c r="K1199"/>
  <c r="H1329"/>
  <c r="K1293"/>
  <c r="K1264"/>
  <c r="K452"/>
  <c r="F1329"/>
  <c r="J994"/>
  <c r="H544"/>
  <c r="G1019"/>
  <c r="C1019"/>
  <c r="K992"/>
  <c r="K1329"/>
  <c r="K1283"/>
  <c r="K1257"/>
  <c r="K1218"/>
  <c r="K1261"/>
  <c r="K1227"/>
  <c r="K1260"/>
  <c r="K1208"/>
  <c r="D1329"/>
  <c r="G1329"/>
  <c r="L1329"/>
  <c r="O1327"/>
  <c r="F544"/>
  <c r="H994"/>
  <c r="E994"/>
  <c r="I544"/>
  <c r="C994"/>
  <c r="F1019"/>
  <c r="H1019"/>
  <c r="E901"/>
  <c r="E544"/>
  <c r="K1017"/>
  <c r="E900"/>
  <c r="J1019"/>
  <c r="K1206"/>
  <c r="M1329"/>
  <c r="K1191"/>
  <c r="K1277"/>
  <c r="K1274"/>
  <c r="K1238"/>
  <c r="K1222"/>
  <c r="K1207"/>
  <c r="K1232"/>
  <c r="C938"/>
  <c r="K1263"/>
  <c r="K1250"/>
  <c r="K1251"/>
  <c r="K1273"/>
  <c r="K1231"/>
  <c r="K1211"/>
  <c r="O1320"/>
  <c r="O1319"/>
  <c r="O1321"/>
  <c r="K1226"/>
  <c r="K1201"/>
  <c r="F994"/>
  <c r="C907"/>
  <c r="G1298"/>
  <c r="K1256"/>
  <c r="K1268"/>
  <c r="K1258"/>
  <c r="K1249"/>
  <c r="K1239"/>
  <c r="K1240"/>
  <c r="K1217"/>
  <c r="K1243"/>
  <c r="D544"/>
  <c r="E903"/>
  <c r="D1019"/>
  <c r="K1011"/>
  <c r="K1279"/>
  <c r="K1265"/>
  <c r="K1247"/>
  <c r="K1198"/>
  <c r="K1212"/>
  <c r="K1229"/>
  <c r="E1298"/>
  <c r="K1018"/>
  <c r="I1298"/>
  <c r="C544"/>
  <c r="K1013"/>
  <c r="C1298"/>
  <c r="K1244"/>
  <c r="K1230"/>
  <c r="K1210"/>
  <c r="K1275"/>
  <c r="K1259"/>
  <c r="K1190"/>
  <c r="K1287"/>
  <c r="K1271"/>
  <c r="K1252"/>
  <c r="K1221"/>
  <c r="K1248"/>
  <c r="D1298"/>
  <c r="K1276"/>
  <c r="K1262"/>
  <c r="K1223"/>
  <c r="K1253"/>
  <c r="N1329"/>
  <c r="K1228"/>
  <c r="E261"/>
  <c r="E1035" l="1"/>
  <c r="H1035"/>
  <c r="D1035"/>
  <c r="G1035"/>
  <c r="I1035"/>
  <c r="C1035"/>
  <c r="J1035"/>
  <c r="G713"/>
  <c r="G665"/>
  <c r="G729"/>
  <c r="G695"/>
  <c r="G696"/>
  <c r="G690"/>
  <c r="G711"/>
  <c r="G704"/>
  <c r="G722"/>
  <c r="D283"/>
  <c r="G745"/>
  <c r="G672"/>
  <c r="G697"/>
  <c r="G730"/>
  <c r="G751"/>
  <c r="G664"/>
  <c r="G728"/>
  <c r="G682"/>
  <c r="G762"/>
  <c r="G743"/>
  <c r="C769"/>
  <c r="G768"/>
  <c r="K1033"/>
  <c r="K1034"/>
  <c r="K1031"/>
  <c r="K1032"/>
  <c r="G688"/>
  <c r="G720"/>
  <c r="G689"/>
  <c r="G666"/>
  <c r="G714"/>
  <c r="G754"/>
  <c r="G687"/>
  <c r="G727"/>
  <c r="G684"/>
  <c r="G740"/>
  <c r="G680"/>
  <c r="G712"/>
  <c r="G681"/>
  <c r="G721"/>
  <c r="G698"/>
  <c r="G746"/>
  <c r="G679"/>
  <c r="G719"/>
  <c r="G759"/>
  <c r="G744"/>
  <c r="G752"/>
  <c r="G708"/>
  <c r="G685"/>
  <c r="G702"/>
  <c r="G660"/>
  <c r="G767"/>
  <c r="G716"/>
  <c r="G717"/>
  <c r="G734"/>
  <c r="G676"/>
  <c r="G661"/>
  <c r="G670"/>
  <c r="D769"/>
  <c r="G766"/>
  <c r="G699"/>
  <c r="G663"/>
  <c r="G760"/>
  <c r="G749"/>
  <c r="G667"/>
  <c r="G764"/>
  <c r="G733"/>
  <c r="G753"/>
  <c r="G671"/>
  <c r="G737"/>
  <c r="G757"/>
  <c r="G675"/>
  <c r="G741"/>
  <c r="G765"/>
  <c r="G693"/>
  <c r="G725"/>
  <c r="G678"/>
  <c r="G710"/>
  <c r="G742"/>
  <c r="G707"/>
  <c r="G739"/>
  <c r="G763"/>
  <c r="G756"/>
  <c r="G761"/>
  <c r="G692"/>
  <c r="G724"/>
  <c r="G669"/>
  <c r="G701"/>
  <c r="G686"/>
  <c r="G718"/>
  <c r="G750"/>
  <c r="G683"/>
  <c r="G715"/>
  <c r="G747"/>
  <c r="G736"/>
  <c r="G673"/>
  <c r="G705"/>
  <c r="G674"/>
  <c r="G706"/>
  <c r="G738"/>
  <c r="G703"/>
  <c r="G735"/>
  <c r="G668"/>
  <c r="G700"/>
  <c r="G732"/>
  <c r="G677"/>
  <c r="G709"/>
  <c r="G662"/>
  <c r="G694"/>
  <c r="G726"/>
  <c r="G758"/>
  <c r="G691"/>
  <c r="G723"/>
  <c r="G755"/>
  <c r="G748"/>
  <c r="E963"/>
  <c r="E938"/>
  <c r="K544"/>
  <c r="K994"/>
  <c r="E907"/>
  <c r="K1298"/>
  <c r="O1329"/>
  <c r="K1019"/>
  <c r="K1035" l="1"/>
  <c r="G769"/>
</calcChain>
</file>

<file path=xl/sharedStrings.xml><?xml version="1.0" encoding="utf-8"?>
<sst xmlns="http://schemas.openxmlformats.org/spreadsheetml/2006/main" count="93211" uniqueCount="839">
  <si>
    <t>Gmina zamieszkania</t>
  </si>
  <si>
    <t>Gmina zamieszkania [Inne]</t>
  </si>
  <si>
    <t>Miejscowość</t>
  </si>
  <si>
    <t>Jak często odbywa Pan/Pani podróż do Wrocławia?</t>
  </si>
  <si>
    <t>Najczęściej wykorzystywany środek transportu w typowej codziennej podróży:</t>
  </si>
  <si>
    <t>Jaka jest Pana/Pani opinia na temat wprowadzenia opłat za wjazd do centrum dla wszystkich pojazdów?</t>
  </si>
  <si>
    <t>Jaka jest Pana/Pani opinia na temat dopuszczenia dojazdu do centrum Wrocławia tylko dla pojazdów, które nie zanieczyszczają środowiska (np. pojazdy elektryczne, hybrydowe lub spełniające najwyższe normy spalania)</t>
  </si>
  <si>
    <t>Jaka jest Pana/Pani opinia na temat rozwiązań wspierających kursowanie tramwajów i autobusów, takich jak priorytet przejazdu na skrzyżowaniach oraz wydzielone pasy na jezdniach?</t>
  </si>
  <si>
    <t>Czy wie Pan/Pani ile trwałaby najczęściej wykonywana przez Pana/Panią podróż np. do pracy/szkoły/uczelni alternatywnym środkiem transportu?</t>
  </si>
  <si>
    <t>Jaki czas dojazdu publicznym transportem zbiorowym Pan/Pani akceptuje, aby zrezygnować z użycia samochodu?   Proszę podać czas łącznie z dojściem do przystanku i oczekiwaniem na pojazd.</t>
  </si>
  <si>
    <t>Czy zna Pan/Pani ofertę komunikacji zbiorowej na trasie po której najczęściej porusza się Pan/Pani samochodem?</t>
  </si>
  <si>
    <t>Jak Pan/Pani ocenia koszt podróży transportem zbiorowym we Wrocławiu?</t>
  </si>
  <si>
    <t>Czy akceptowane byłoby przez Panią/Pana zwiększenie liczby przesiadek przy jednoczesnym wzroście częstotliwości kursowania linii?</t>
  </si>
  <si>
    <t>Jaki czas jest Pan/Pani gotowy/a poświęcić na przesiadkę?</t>
  </si>
  <si>
    <t>Ile przesiadek jest akceptowalnych przez Panią/Pana podczas jednej podróży?</t>
  </si>
  <si>
    <t>Jaki jest maksymalny akceptowalny przez Pania/Pana całkowity czas podróży TRANSPORTEM ZBIOROWYM w porannej podróży do pracy lub szkoły(od początku do końca podróży, wliczając czas dojścia na przystanek/stację/parking) w minutach?</t>
  </si>
  <si>
    <t>Czy korzysta Pan/Pani z systemu przejazdów współdzielonych (ang. Carpooling)?  Carpooling - przejazd współdzielony z inną osobą spoza gospodarstwa domowego</t>
  </si>
  <si>
    <t>Jak ocenia Pan/Pani efekty dotychczasowych starań związanych z rozbudową systemu dróg i parkingów rowerowych?</t>
  </si>
  <si>
    <t>Czy uważa Pan/Pani, że konieczny jest dalszy rozwój systemu rowerowego we Wrocławiu?</t>
  </si>
  <si>
    <t>Proszę wskazać nazwę maksymalnie trzech ulic we Wrocławiu, wzdłuż których Pana zdaniem należałoby w pierwszej kolejności zbudować trasę rowerową [Nazwa ulicy]</t>
  </si>
  <si>
    <t>Jaki jest maksymalny akceptowalny przez Pania/Pana całkowity czas podróży SAMOCHODEM+TRANSPORTEM ZBIOROWYM w porannej podróży do pracy lub szkoły (od początku do końca podróży, wliczając czas dojścia na przystanek/stację/parking)</t>
  </si>
  <si>
    <t>Czy Pan/Pani korzysta z parkingów systemu Park&amp;Ride na granicach Wrocławia?</t>
  </si>
  <si>
    <t>Jeśli TAK, jak ocenia Pan/Pani ten system?</t>
  </si>
  <si>
    <t>Czy jest Pan/Pani zainteresowany/wana korzystaniem z nowych parkingów systemu Park&amp;Ride na granicach Wrocławia?</t>
  </si>
  <si>
    <t>Czy Pana/Pani zdaniem jest potrzeba budowy nowego parkingu Park&amp;Ride?</t>
  </si>
  <si>
    <t>Jaki jest maksymalny akceptowalny przez Pania/Pana całkowity czas podróży TRANSPORTEM ZBIOROWYM+ROWEREM  w porannej podróży do pracy lub szkoły (od początku do końca podróży, wliczając czas dojścia na przystanek/stację/parking)</t>
  </si>
  <si>
    <t>Czy jest Pan/Pani zainteresowany/wana korzystaniem z kolei aglomeracyjnej na terenie Wrocławia i sąsiednich gmin?</t>
  </si>
  <si>
    <t>Jeśli nie, to jaka powinna być częstotliwość kursowania kolei aglomeracyjnej, aby Pan/Pani korzystał/a z niej na co dzień?</t>
  </si>
  <si>
    <t>Jak Pan/Pani ocenia stopień przygotowania infrastruktury do obsługi pojazdów elektrycznych (np. stacje do ładowania pojazdów, szybkie ładowarki przy autostradach, centrach handlowych)?</t>
  </si>
  <si>
    <t>Proszę wskazać płeć</t>
  </si>
  <si>
    <t>Proszę wskazać zajęcie podstawowe</t>
  </si>
  <si>
    <t>Proszę wskazać zajęcie dodatkowe</t>
  </si>
  <si>
    <t>N/A</t>
  </si>
  <si>
    <t>Gmina Borów</t>
  </si>
  <si>
    <t>Borów</t>
  </si>
  <si>
    <t>samochód osobowy jako kierowca</t>
  </si>
  <si>
    <t>Nie</t>
  </si>
  <si>
    <t>Tak</t>
  </si>
  <si>
    <t>całkowicie się nie zgadzam</t>
  </si>
  <si>
    <t>całkowicie się zgadzam</t>
  </si>
  <si>
    <t>do 45 min</t>
  </si>
  <si>
    <t>Tak, znam ofertę</t>
  </si>
  <si>
    <t>jest trochę lepiej niż kiedyś</t>
  </si>
  <si>
    <t>jest dużo lepiej niż kiedyś</t>
  </si>
  <si>
    <t>nie widzę zmian</t>
  </si>
  <si>
    <t>jest trochę gorzej niż kiedyś</t>
  </si>
  <si>
    <t>Mężczyzna</t>
  </si>
  <si>
    <t>45-65 (starsi pracownicy mężczyźni)</t>
  </si>
  <si>
    <t>pracownik na etacie pracujący poza domem</t>
  </si>
  <si>
    <t>brak zajęcia dodatkowego</t>
  </si>
  <si>
    <t>Gmina Żórawina</t>
  </si>
  <si>
    <t>Wojkowice</t>
  </si>
  <si>
    <t>samochód+transport zbiorowy</t>
  </si>
  <si>
    <t>Jedyna opcja aby w sensownym czasie dotrzeć do pracy</t>
  </si>
  <si>
    <t>raczej się zgadzam</t>
  </si>
  <si>
    <t>raczej dobrze</t>
  </si>
  <si>
    <t>raczej źle</t>
  </si>
  <si>
    <t>Wroclaw</t>
  </si>
  <si>
    <t>Jagodno</t>
  </si>
  <si>
    <t>Vivaldiego</t>
  </si>
  <si>
    <t>Koło Biedronki</t>
  </si>
  <si>
    <t>25-44 (młodsi pracownicy)</t>
  </si>
  <si>
    <t>Gmina Kąty Wrocławskie</t>
  </si>
  <si>
    <t>Smolec</t>
  </si>
  <si>
    <t>konieczność odbioru córki ze szkoły w Mokronosie Górnym w drodze z pracy</t>
  </si>
  <si>
    <t>do 20 min</t>
  </si>
  <si>
    <t>Kobieta</t>
  </si>
  <si>
    <t>Gmina Oborniki Śląskie</t>
  </si>
  <si>
    <t>Kotowice</t>
  </si>
  <si>
    <t>kilka razy w miesiącu</t>
  </si>
  <si>
    <t>Gmina miejska Oława</t>
  </si>
  <si>
    <t>Oława</t>
  </si>
  <si>
    <t>bagaż</t>
  </si>
  <si>
    <t>jest dużo gorzej niż kiedyś</t>
  </si>
  <si>
    <t>45-60 (starsi pracownicy kobiety)</t>
  </si>
  <si>
    <t>Gmina wiejska Oleśnica</t>
  </si>
  <si>
    <t>Krzeczyn</t>
  </si>
  <si>
    <t>raczej się nie zgadzam</t>
  </si>
  <si>
    <t>nie jestem skłonny zrezygnować z użycia samochodu</t>
  </si>
  <si>
    <t>pracujący prowadzący działalność w domu</t>
  </si>
  <si>
    <t>Gmina Miękinia</t>
  </si>
  <si>
    <t>do 60 min</t>
  </si>
  <si>
    <t>Gmina Jelcz-Laskowice</t>
  </si>
  <si>
    <t>Jelcz-Laskowice</t>
  </si>
  <si>
    <t>pozostali</t>
  </si>
  <si>
    <t>Gmina Siechnice</t>
  </si>
  <si>
    <t>Grodziszów</t>
  </si>
  <si>
    <t>Przewóz narzędzi</t>
  </si>
  <si>
    <t>Gmina Długołęka</t>
  </si>
  <si>
    <t>Domaszczyn</t>
  </si>
  <si>
    <t>Inne</t>
  </si>
  <si>
    <t>Udanin</t>
  </si>
  <si>
    <t>Wrocław</t>
  </si>
  <si>
    <t>Krzyki</t>
  </si>
  <si>
    <t>Powstańców śląskich</t>
  </si>
  <si>
    <t>W pobliżu pętli tramwaju 2</t>
  </si>
  <si>
    <t>20-24 (wiek studencki)</t>
  </si>
  <si>
    <t>student</t>
  </si>
  <si>
    <t>Święta Katarzyna</t>
  </si>
  <si>
    <t>transport zbiorowy</t>
  </si>
  <si>
    <t>Korki</t>
  </si>
  <si>
    <t>Gmina Czernica</t>
  </si>
  <si>
    <t>Nadolice Wielkie</t>
  </si>
  <si>
    <t>nie mam zdania</t>
  </si>
  <si>
    <t>ani dobrze ani źle</t>
  </si>
  <si>
    <t>Koło przystanku kolejowego</t>
  </si>
  <si>
    <t>Chrząstawa Wielka</t>
  </si>
  <si>
    <t>Radwanice</t>
  </si>
  <si>
    <t>Gmina Kobierzyce</t>
  </si>
  <si>
    <t>Domasław</t>
  </si>
  <si>
    <t>do 15 min</t>
  </si>
  <si>
    <t>Wilkszyn</t>
  </si>
  <si>
    <t>Wiem, że nie ma dostępnej oferty</t>
  </si>
  <si>
    <t>Gmina Środa Śląska</t>
  </si>
  <si>
    <t>Brzezina</t>
  </si>
  <si>
    <t>rower</t>
  </si>
  <si>
    <t>bardzo duży ruch samochodowy</t>
  </si>
  <si>
    <t>bardzo źle</t>
  </si>
  <si>
    <t>zdecydowanie za mało</t>
  </si>
  <si>
    <t>najlepiej zagospodarować wały rzeki odry na ścieżki rowerowe, aby można bez problemu jeździć zarówno</t>
  </si>
  <si>
    <t>do Brzegu Dolnego, jak i Oławy z dala od ruchu samochodowego w pięknych okolicznościach przyrody.</t>
  </si>
  <si>
    <t>W dni powszednie mieszkańcy okolic by korzystali , a w weekendy mieszkańcy Wrocławia z tych ścieżek rowerowych na pewno.</t>
  </si>
  <si>
    <t>Wilczyce</t>
  </si>
  <si>
    <t>Pisarzowice</t>
  </si>
  <si>
    <t>Nie, nie znam</t>
  </si>
  <si>
    <t>nie zrezygnuję z samochodu</t>
  </si>
  <si>
    <t>61 lat i więcej (emeryci kobiety)</t>
  </si>
  <si>
    <t>emeryt</t>
  </si>
  <si>
    <t>Kiełczów</t>
  </si>
  <si>
    <t>Krzyków</t>
  </si>
  <si>
    <t>Ramiszów</t>
  </si>
  <si>
    <t>Siechnice</t>
  </si>
  <si>
    <t>bardzo dobrze</t>
  </si>
  <si>
    <t>co 20 minut</t>
  </si>
  <si>
    <t>Sadowice</t>
  </si>
  <si>
    <t>Nizsze cenakupu samochodow elektrycznyh</t>
  </si>
  <si>
    <t>Iwiny</t>
  </si>
  <si>
    <t>Gmina Strzelin</t>
  </si>
  <si>
    <t>Strzelin</t>
  </si>
  <si>
    <t>Gmina Trzebnica</t>
  </si>
  <si>
    <t>Trzebnica</t>
  </si>
  <si>
    <t>W komunikacji zbiorowej jest brudno. Za gorąco jak jest ciepło. Za zimno jak jest zimno. Prawie zawsze śmierdzi. Za rzadko jeździ.</t>
  </si>
  <si>
    <t>Każdy lubi inne warunki podróżowania. Temperatura, muzyka, prędkość podróżowania. Dlatego wolę jeździć sam.</t>
  </si>
  <si>
    <t>Dobra oferta aut elektrycznych. Obecnie jest ich kilka. Nie pasuje mi ich standard i wyposażenie. Niski komfort.</t>
  </si>
  <si>
    <t>Każdy lubi inne warunki podróżowania. Temperatura, muzyka, szybkość podróżowania. Lubię jeździć sam.</t>
  </si>
  <si>
    <t>Mirków</t>
  </si>
  <si>
    <t>Poszerzenie granic strefy biletowej</t>
  </si>
  <si>
    <t>Wysoka</t>
  </si>
  <si>
    <t>kotowice</t>
  </si>
  <si>
    <t>samochód osobowy jako pasażer</t>
  </si>
  <si>
    <t>Mrozów</t>
  </si>
  <si>
    <t>żadne z powyższych</t>
  </si>
  <si>
    <t>spadek cen tych pojazdów</t>
  </si>
  <si>
    <t>Komorowo</t>
  </si>
  <si>
    <t>częstotliwość nie ma dla mnie znaczenia, bo nie jestem zainteresowany/a</t>
  </si>
  <si>
    <t>Kamieniec Wrocławski</t>
  </si>
  <si>
    <t>Gmina Malczyce</t>
  </si>
  <si>
    <t>Malczyce</t>
  </si>
  <si>
    <t>LP.</t>
  </si>
  <si>
    <t>16-19 (młodzież)</t>
  </si>
  <si>
    <t>uczeń szkoły ponadpodstawowej</t>
  </si>
  <si>
    <t>Gmina miejska Oleśnica</t>
  </si>
  <si>
    <t>Oleśnica</t>
  </si>
  <si>
    <t>Pruszowice</t>
  </si>
  <si>
    <t>Żarów</t>
  </si>
  <si>
    <t>Opolska</t>
  </si>
  <si>
    <t>Swobodna</t>
  </si>
  <si>
    <t>Gliniana</t>
  </si>
  <si>
    <t>Oborniki Śląskie</t>
  </si>
  <si>
    <t>siechnice</t>
  </si>
  <si>
    <t>nic mnie nie skłoni - nie będę uwiązany do innej osoby</t>
  </si>
  <si>
    <t>carpooling ma same wady, zmuszanie do zabierania innych osób i uwiązania się do nich jest ograniczaniem swobód obywatelskich!</t>
  </si>
  <si>
    <t>Bielany Wrocławskie</t>
  </si>
  <si>
    <t>brak PKP np. SZYNO-BUS</t>
  </si>
  <si>
    <t>Ramiszów Przylesie</t>
  </si>
  <si>
    <t>Zawonia</t>
  </si>
  <si>
    <t>powyżej 60 min</t>
  </si>
  <si>
    <t>Gen. Wł. Sikorskiego</t>
  </si>
  <si>
    <t>pod wiaduktem</t>
  </si>
  <si>
    <t>okolice dworca PKP</t>
  </si>
  <si>
    <t>Gmina Wisznia Mała</t>
  </si>
  <si>
    <t>Łozina</t>
  </si>
  <si>
    <t>transport zbiorowy+rower</t>
  </si>
  <si>
    <t>Omijam korki</t>
  </si>
  <si>
    <t>Kiełczowska</t>
  </si>
  <si>
    <t>Kochanowskiego</t>
  </si>
  <si>
    <t>Jedności Narodowej</t>
  </si>
  <si>
    <t>Wroblowice</t>
  </si>
  <si>
    <t>Kobierzyce</t>
  </si>
  <si>
    <t>Tyniec Mały</t>
  </si>
  <si>
    <t>Brak ścieżek rowerowych</t>
  </si>
  <si>
    <t>brak rozwiązań park and drive z prawdziwego zdarzenia. To co jest to są pozory.</t>
  </si>
  <si>
    <t>Brak innych możliwości odjazdu, trudny dojazd do miasta</t>
  </si>
  <si>
    <t>Żadne</t>
  </si>
  <si>
    <t>Ślęza</t>
  </si>
  <si>
    <t>Nadolice Małe</t>
  </si>
  <si>
    <t>pracownik na etacie pracujący w domu</t>
  </si>
  <si>
    <t>bezrobotny</t>
  </si>
  <si>
    <t>Sadków</t>
  </si>
  <si>
    <t>Pułaskiego</t>
  </si>
  <si>
    <t>Piłsudskiego</t>
  </si>
  <si>
    <t>Ratowice</t>
  </si>
  <si>
    <t>Karwiany</t>
  </si>
  <si>
    <t>Luki w sieci ścieżek rowerowych</t>
  </si>
  <si>
    <t>Karkonoska</t>
  </si>
  <si>
    <t>Rzeplin</t>
  </si>
  <si>
    <t>co 30 minut</t>
  </si>
  <si>
    <t>Biestrzyków</t>
  </si>
  <si>
    <t>brak odpowiedniego pobocza/chodnika przy drodze prowadzącej do Wrocławia</t>
  </si>
  <si>
    <t>Liczne przesiadki</t>
  </si>
  <si>
    <t>Prusice</t>
  </si>
  <si>
    <t>Samochody elektryczne nie są tak ekologiczne, jak się je reklamuje - aby uzyskać prąd zanieczyszcza się środowisko. Poza tym mają mały zasięg i brakuje stacji ładowania.</t>
  </si>
  <si>
    <t>rzadziej</t>
  </si>
  <si>
    <t>nie jestem zainteresowany</t>
  </si>
  <si>
    <t>Gmina Domaniów</t>
  </si>
  <si>
    <t>Domaniów</t>
  </si>
  <si>
    <t>Marcinkowice</t>
  </si>
  <si>
    <t>Kuchary</t>
  </si>
  <si>
    <t>brak prawa jazdy</t>
  </si>
  <si>
    <t>Zębice</t>
  </si>
  <si>
    <t>Wysoki Kościół</t>
  </si>
  <si>
    <t>Janków</t>
  </si>
  <si>
    <t>Niski koszt zakupu pojazdu.</t>
  </si>
  <si>
    <t>Konieczność odwiezienia dzieci do szkoły</t>
  </si>
  <si>
    <t>Żerniki Wrocławskie</t>
  </si>
  <si>
    <t>święta katarzyna</t>
  </si>
  <si>
    <t>Dobrzykowice</t>
  </si>
  <si>
    <t>Nie zmienię środka transportu, to moje prawo do wolności.</t>
  </si>
  <si>
    <t>Zabieracie miejsca postojowe, zabieracie pasy ruchu, wprowadzacie opłaty, zakazy, ludzie i tak będą woleć jechać samochodem. Poroponuje zabrać samochody wszyskim urzędnikom, będzie mniej aut.</t>
  </si>
  <si>
    <t>Brak ścieżek rowerowych.Rower mam ale drogą  radwanice Siechnice strach jechać.</t>
  </si>
  <si>
    <t>Zacharzyce</t>
  </si>
  <si>
    <t>Groblice</t>
  </si>
  <si>
    <t>infrastruktura do ładowania samochodów elektrycznych</t>
  </si>
  <si>
    <t>pieszo</t>
  </si>
  <si>
    <t>jelcz laskowice</t>
  </si>
  <si>
    <t>laskowice</t>
  </si>
  <si>
    <t>Wąskopolna</t>
  </si>
  <si>
    <t>stacja pkp</t>
  </si>
  <si>
    <t>wymogi pracy i dojazdy w nietypowych godzinach</t>
  </si>
  <si>
    <t>Niższe ceny samochodów elektrycznych.</t>
  </si>
  <si>
    <t>Spopularyzowanie tej metody. Aktualnie zgłaszam przejazdy, ale nie ma chętnych. Inna sprawa, że jeżdżę w mniej popularnych godzinach.</t>
  </si>
  <si>
    <t>Krzyżowice</t>
  </si>
  <si>
    <t>Chwalowice</t>
  </si>
  <si>
    <t>Sepolno biskupin</t>
  </si>
  <si>
    <t>Szymanów</t>
  </si>
  <si>
    <t>Minkowice Oławskie</t>
  </si>
  <si>
    <t>brak bezpośredniego połączenia transportu zbiorowego</t>
  </si>
  <si>
    <t>Traugutta</t>
  </si>
  <si>
    <t>Kościuszki</t>
  </si>
  <si>
    <t>Buforowa</t>
  </si>
  <si>
    <t>Grota-Roweckiego</t>
  </si>
  <si>
    <t>Dostępna sieć ładowania</t>
  </si>
  <si>
    <t>Miłoszyce</t>
  </si>
  <si>
    <t>Krzemieniecka</t>
  </si>
  <si>
    <t>buforowa</t>
  </si>
  <si>
    <t>opolska</t>
  </si>
  <si>
    <t>brak konieczności odwożenia dzieci do placówek wychowawczych</t>
  </si>
  <si>
    <t>Łukaszowice</t>
  </si>
  <si>
    <t>możliwość codziennych spacerów ze stacji do pracy</t>
  </si>
  <si>
    <t>Liczba ankiet</t>
  </si>
  <si>
    <t>Sucha</t>
  </si>
  <si>
    <t>Krakowska</t>
  </si>
  <si>
    <t>ŻERNIKI WROCŁAWSKIE</t>
  </si>
  <si>
    <t>Biskupice Podgórne</t>
  </si>
  <si>
    <t>Żerniki Małe</t>
  </si>
  <si>
    <t>Krzycka</t>
  </si>
  <si>
    <t>Czekoladowa</t>
  </si>
  <si>
    <t>Chrzanów</t>
  </si>
  <si>
    <t>Terenowa</t>
  </si>
  <si>
    <t>Sygnałowa/Shuberta</t>
  </si>
  <si>
    <t>Ścieżki rowerowe tylko dla rowerów</t>
  </si>
  <si>
    <t>Galowice</t>
  </si>
  <si>
    <t>Metro</t>
  </si>
  <si>
    <t>Brak dróg rowerowych w wielu miejscach.</t>
  </si>
  <si>
    <t>Pl społeczny</t>
  </si>
  <si>
    <t>Gmina Kostomłoty</t>
  </si>
  <si>
    <t>Kostomłoty</t>
  </si>
  <si>
    <t>Gmina Brzeg Dolny</t>
  </si>
  <si>
    <t>Brzeg Dolny</t>
  </si>
  <si>
    <t>Podróżuje z małymi dziećmi</t>
  </si>
  <si>
    <t>Udogodnienia dla matek z dziećmi. Obecnie trudno wejść mi do pociągu z wózkiem i drugim dzieckiem a konduktor nie jest skory do pomocy.</t>
  </si>
  <si>
    <t>66 lat i więcej (emeryci mężczyźni)</t>
  </si>
  <si>
    <t>Brzezinka Średzka</t>
  </si>
  <si>
    <t>Dolnobrzeska</t>
  </si>
  <si>
    <t>Wilkszyńska</t>
  </si>
  <si>
    <t>Średzka - od obwodnicy w stronę Krępic</t>
  </si>
  <si>
    <t>praca</t>
  </si>
  <si>
    <t>Lubnów</t>
  </si>
  <si>
    <t>Psie Pole</t>
  </si>
  <si>
    <t>Paprotna</t>
  </si>
  <si>
    <t>okolice pętli tramwajowej przy centrum handlowym Marino</t>
  </si>
  <si>
    <t>Uraz</t>
  </si>
  <si>
    <t>Pęgów</t>
  </si>
  <si>
    <t>Samsonowice</t>
  </si>
  <si>
    <t>Raczej żadne</t>
  </si>
  <si>
    <t>URAZ</t>
  </si>
  <si>
    <t>CZAS DOJAZDU DO CELU PODRÓŻY</t>
  </si>
  <si>
    <t>poza zasięgiem finsowym</t>
  </si>
  <si>
    <t>Rościsławice</t>
  </si>
  <si>
    <t>Wierzbice</t>
  </si>
  <si>
    <t>Byków</t>
  </si>
  <si>
    <t>Golędzinów</t>
  </si>
  <si>
    <t>carpooling (przejazd współdzielony jako pasażer z inną osobą spoza gospodarstwa domowego)</t>
  </si>
  <si>
    <t>koszty dojazdu</t>
  </si>
  <si>
    <t>prawne umożliwienie zatrzymania na przystankach komunikacji publicznej w celu zabrania lub wysadzenia pasażera</t>
  </si>
  <si>
    <t>Oborniki śląskie</t>
  </si>
  <si>
    <t>Pomorska</t>
  </si>
  <si>
    <t>Długołęka</t>
  </si>
  <si>
    <t>OBORNIKI ŚLĄSKIE</t>
  </si>
  <si>
    <t>Osolin</t>
  </si>
  <si>
    <t>Dojedzie wszędzie bez przesiadek</t>
  </si>
  <si>
    <t>Brak</t>
  </si>
  <si>
    <t>Jordanów Śląski</t>
  </si>
  <si>
    <t>Gniechowice</t>
  </si>
  <si>
    <t>Gmina jest dziurą, oferuje tylko 2 autobusy do wrocławia, w których i tak nie zdąży się dojechać do pracy.</t>
  </si>
  <si>
    <t>Siedlec</t>
  </si>
  <si>
    <t>Komorniki</t>
  </si>
  <si>
    <t>Chwałowice</t>
  </si>
  <si>
    <t>dojazd z dworca głównego trwa zbyt długo</t>
  </si>
  <si>
    <t>brak pociągów z Wrocławia pomiędzy 17 a 18</t>
  </si>
  <si>
    <t>Rozbudowany system stacji ładowania</t>
  </si>
  <si>
    <t>Miłocice</t>
  </si>
  <si>
    <t>Wrocław Popowice</t>
  </si>
  <si>
    <t>Popowice</t>
  </si>
  <si>
    <t>Długa</t>
  </si>
  <si>
    <t>Okolice Tesco</t>
  </si>
  <si>
    <t>Dowożenie dzieci do szkoły w Kotowicach</t>
  </si>
  <si>
    <t>brak</t>
  </si>
  <si>
    <t>Mała częstotliwość kursowania komunikacji zbiorowej</t>
  </si>
  <si>
    <t>Borowska</t>
  </si>
  <si>
    <t>Jary</t>
  </si>
  <si>
    <t>Gądów</t>
  </si>
  <si>
    <t>Na Ostatnim Groszu/Legnicka</t>
  </si>
  <si>
    <t>Parking powinien się znajdować w okolicach ul. Legnickiej przy zjeździe z obwodnicy śródmiejskiej</t>
  </si>
  <si>
    <t>WYSOKA</t>
  </si>
  <si>
    <t>Osola</t>
  </si>
  <si>
    <t>Potrzeba zwiekszenie obecnego parkingu</t>
  </si>
  <si>
    <t>Gościęcice</t>
  </si>
  <si>
    <t>bezpłatne parkowanie</t>
  </si>
  <si>
    <t>Stępin</t>
  </si>
  <si>
    <t>nic</t>
  </si>
  <si>
    <t>nie interesuje mnie to</t>
  </si>
  <si>
    <t>Kasprowicza</t>
  </si>
  <si>
    <t>Obornicka</t>
  </si>
  <si>
    <t>Kowalska</t>
  </si>
  <si>
    <t>Boya-Żeleńskiego</t>
  </si>
  <si>
    <t>Kryniczno</t>
  </si>
  <si>
    <t>Gdyby ludzie byli bogaci, to by jeździli teslami, patrz Norwegia. Świetny pomysł, ustawić przepisy pod samochody elektryczne, na które ludzi po prostu nie stać...</t>
  </si>
  <si>
    <t>Popularyzacja istniejących platform internetowych do carpoolingu.</t>
  </si>
  <si>
    <t>Wałbrzych</t>
  </si>
  <si>
    <t>wrocław</t>
  </si>
  <si>
    <t>Psie pole</t>
  </si>
  <si>
    <t>Sobieskiego</t>
  </si>
  <si>
    <t>Powiększenie istniejącego już parkingu Park&amp;Ride. Ciągle brakuje miejsc.</t>
  </si>
  <si>
    <t>Pełczyce</t>
  </si>
  <si>
    <t>NIE</t>
  </si>
  <si>
    <t>Borowa</t>
  </si>
  <si>
    <t>potrzeba innych</t>
  </si>
  <si>
    <t>sumarycznie niższe koszty</t>
  </si>
  <si>
    <t>wysoka</t>
  </si>
  <si>
    <t>Płeć</t>
  </si>
  <si>
    <t>Pasikurowice</t>
  </si>
  <si>
    <t>Zostawić to wolnemu rynkowi i nie przeszkadzać</t>
  </si>
  <si>
    <t>Działająca klimatyzacja</t>
  </si>
  <si>
    <t>Spóźnione połączenia autobusowe, za rzadkie kursy</t>
  </si>
  <si>
    <t>Tyniec mały</t>
  </si>
  <si>
    <t>Nic</t>
  </si>
  <si>
    <t>Więcej stacji ladowania</t>
  </si>
  <si>
    <t>kilka celów podróży w różnych lokalizacjach</t>
  </si>
  <si>
    <t>większy zasięg</t>
  </si>
  <si>
    <t>Ołtaszynska</t>
  </si>
  <si>
    <t>SUDECKA</t>
  </si>
  <si>
    <t>Slezna</t>
  </si>
  <si>
    <t>Brak ścieżki rowerowej/ chodnika do rogatek miasta</t>
  </si>
  <si>
    <t>Szewce</t>
  </si>
  <si>
    <t>żadne</t>
  </si>
  <si>
    <t>Brak możliwości swobodnego przejazdu do Wrocławia</t>
  </si>
  <si>
    <t>brak jednej linii do miejsca docelowego</t>
  </si>
  <si>
    <t>Brzeg</t>
  </si>
  <si>
    <t>Komandorska</t>
  </si>
  <si>
    <t>Januszkowice</t>
  </si>
  <si>
    <t>podwale</t>
  </si>
  <si>
    <t>Godzina wysłania</t>
  </si>
  <si>
    <t>Proszę o wskazanie trzech najważniejszych przyczyn wyboru najczęściej wykorzystywanego środka transportu</t>
  </si>
  <si>
    <t>[wygoda korzystania,]</t>
  </si>
  <si>
    <t>[krótki czas dojazdu]</t>
  </si>
  <si>
    <t>[atrakcyjny koszt dojazdu]</t>
  </si>
  <si>
    <t>[zbyt duża odległość do przystanku /stacji]</t>
  </si>
  <si>
    <t>[zbyt duża odległość do stacji roweru miejskiego]</t>
  </si>
  <si>
    <t>[brak dostępu do roweru]</t>
  </si>
  <si>
    <t>[brak odpowiedniej oferty komunikacji zbiorowej]</t>
  </si>
  <si>
    <t>[duża odległość do celu podróży]</t>
  </si>
  <si>
    <t>[brak prawa jazdy]</t>
  </si>
  <si>
    <t>[czynniki ekonomiczne]</t>
  </si>
  <si>
    <t>[zły stan zdrowia/kondycja fizyczna]</t>
  </si>
  <si>
    <t>[Inne]</t>
  </si>
  <si>
    <t>[wygoda korzystania]</t>
  </si>
  <si>
    <t>[podwożenie innych osób]</t>
  </si>
  <si>
    <t>[brak dostępu do samochodu]</t>
  </si>
  <si>
    <t>[dostęp do miejsc parkingowych w centrum]</t>
  </si>
  <si>
    <t xml:space="preserve">carpooling </t>
  </si>
  <si>
    <t>wypożyczalnia pojazdów elektrycznych</t>
  </si>
  <si>
    <t>[trudność ze znalezieniem miejsca parkingowego]</t>
  </si>
  <si>
    <t>[troska o środowisko naturalne]</t>
  </si>
  <si>
    <t>[dojazd do parkingu Parkuj i Jedź]</t>
  </si>
  <si>
    <t>[dojazd do parkingu przy stacji kolejowej]</t>
  </si>
  <si>
    <t>[bliskość przystanków]</t>
  </si>
  <si>
    <t>[dojazd do stacji roweru miejskiego]</t>
  </si>
  <si>
    <t>[dojazd do przystanku stacji transportu zbiorowego]</t>
  </si>
  <si>
    <t>[rekreacja/przejażdżka]</t>
  </si>
  <si>
    <t>[niezawodność]</t>
  </si>
  <si>
    <t>[wygoda]</t>
  </si>
  <si>
    <t>[bliskość celu podróży]</t>
  </si>
  <si>
    <t>[dobra kondycja fizyczna]</t>
  </si>
  <si>
    <t>[rekreacja/spacer]</t>
  </si>
  <si>
    <t xml:space="preserve">Jakie elementy stanowią dla Pana/Pani największa uciążliwość w codziennych podróżach pieszych </t>
  </si>
  <si>
    <t>[niekorzystne ustawienia sygnalizacji świetlnej]</t>
  </si>
  <si>
    <t>[brak chodników i konieczność poruszania się jezdnią/poboczem/wydeptaną ścieżką]</t>
  </si>
  <si>
    <t>[zły stan nawierzchni chodników]</t>
  </si>
  <si>
    <t>[zastawianie chodników przez parkujące samochody]</t>
  </si>
  <si>
    <t>[niebezpieczne zachowania kierowców]</t>
  </si>
  <si>
    <t>[zagrożenie ze strony rowerzystów poruszających się chodnikami]</t>
  </si>
  <si>
    <t>[zbyt wysokie krawężniki]</t>
  </si>
  <si>
    <t>[brak bieżącego utrzymania czystości/odśnieżania]</t>
  </si>
  <si>
    <t>[niewystarczająca liczba przejść dla pieszych]</t>
  </si>
  <si>
    <t>[brak miejsc wypoczynku na trasie dojścia (np. ławkizieleń)]</t>
  </si>
  <si>
    <t>[uciążliwy ruch kołowy]</t>
  </si>
  <si>
    <t>[niewłaściwe oświetlenie ciągów pieszych]</t>
  </si>
  <si>
    <t>[Nie odczuwam uciążliwości w codziennych podróżach pieszych]</t>
  </si>
  <si>
    <t>Proszę ocenić następujące aspekty jakości transportu zbiorowego we Wrocławiu</t>
  </si>
  <si>
    <t>[Czystość]</t>
  </si>
  <si>
    <t>[Jakość taboru]</t>
  </si>
  <si>
    <t>[Jakość obsługi]</t>
  </si>
  <si>
    <t>[Częstotliwość kursowania]</t>
  </si>
  <si>
    <t>[Punktualność kursowania]</t>
  </si>
  <si>
    <t xml:space="preserve">Proszę ocenić następujące aspekty jakości transportu zbiorowego w Pana/Pani gminie zamieszkania: </t>
  </si>
  <si>
    <t>Proszę o wskazanie trzech najważniejszych przyczyn jakie skłoniły by Panią/Pana do korzystania z TRANSPORTU ZBIOROWEGO w typowych, codziennych podróżach:</t>
  </si>
  <si>
    <t>[wzrost ceny paliwa]</t>
  </si>
  <si>
    <t>[wprowadzenie opłat za wjazd do centrum Wrocławia]</t>
  </si>
  <si>
    <t>[wzrost opłat za parkowanie w centrum Wrocławia]</t>
  </si>
  <si>
    <t>[spadek cen biletów na transport zbiorowy]</t>
  </si>
  <si>
    <t>[rozbudowa systemu parkingów Parkuj i Jedź na terenie i wokół Wrocławia]</t>
  </si>
  <si>
    <t>[zwiększenie częstotliwości kursowania transportu zbiorowego]</t>
  </si>
  <si>
    <t>[relokacja przystanków transportu zbiorowego, tak aby były bliżej celu i źródła podróży]</t>
  </si>
  <si>
    <t>[skrócenie czasu podróży transportem zbiorowym]</t>
  </si>
  <si>
    <t>[zakup nowoczesnego taboru]</t>
  </si>
  <si>
    <t>[rozbudowa systemu kolei wokół Wrocławia]</t>
  </si>
  <si>
    <t>[poprawa oferty komunikacji zbiorowej w gminie zamieszkania]</t>
  </si>
  <si>
    <t>[zmiana przebiegu linii]</t>
  </si>
  <si>
    <t>[poprawa czystości]</t>
  </si>
  <si>
    <t xml:space="preserve">Co skłoniłoby Pana/Panią do skorzystania z tego systemu? </t>
  </si>
  <si>
    <t>[wprowadzenie opłat za wjazd do centrum]</t>
  </si>
  <si>
    <t>[wzrost opłat za parkowanie w centrum]</t>
  </si>
  <si>
    <t>[utrata prawa jazdy]</t>
  </si>
  <si>
    <t>[znalezienie drugiej osoby, która podróżowałaby do tego samego celu]</t>
  </si>
  <si>
    <t xml:space="preserve">Proszę wskazać trzy najważniejsze mankamenty sytemu tras rowerowych we Wrocławiu </t>
  </si>
  <si>
    <t>[złe oznakowanie tras rowerowych]</t>
  </si>
  <si>
    <t>[nierówna nawierzchnia tras rowerowych]</t>
  </si>
  <si>
    <t>[brak miejsc, w których można bezpiecznie pozostawić rower]</t>
  </si>
  <si>
    <t>[brak odseparowania ruchu pojazdów i rowerów]</t>
  </si>
  <si>
    <t>[niewystarczająca ilość śluz rowerowych]</t>
  </si>
  <si>
    <t>[brak podpórek pod stopy]</t>
  </si>
  <si>
    <t>[Moim zdaniem brak jest mankamentów systemu tras rowerowych]</t>
  </si>
  <si>
    <t xml:space="preserve">Co Pana/Pani zdaniem należy zmienić/wprowadzić na parkingach Park&amp;Ride, aby były one bardziej funkcjonalne dla użytkowników? </t>
  </si>
  <si>
    <t>[montaż systemu informującego o ilości wolnych miejsc na parkingach,]</t>
  </si>
  <si>
    <t>[wyposażenie parkingu w stację ładowania samochodów elektrycznych/hybrydowych]</t>
  </si>
  <si>
    <t>[montaż elektronicznego kiosku informacyjnego z informacjami o odjazdach środków transportu,]</t>
  </si>
  <si>
    <t>[wzrost częstotliwości połączeń]</t>
  </si>
  <si>
    <t>[optymalizacja czasu i sieci przesiadek]</t>
  </si>
  <si>
    <t>[zadaszone przejście z parkingu na przystanek komunikacji zbiorowej]</t>
  </si>
  <si>
    <t xml:space="preserve">Jeśli tak, proszę wskazać lokalizację gdzie Pana/Pani zdaniem powinien zostać wybudowany nowy parking Park&amp;Ride? </t>
  </si>
  <si>
    <t>[Miejscowość]</t>
  </si>
  <si>
    <t>[Dzielnica]</t>
  </si>
  <si>
    <t>[Ulica]</t>
  </si>
  <si>
    <t>[Nr]</t>
  </si>
  <si>
    <t>[opis lokalizacji]</t>
  </si>
  <si>
    <t xml:space="preserve">Jakie potrzeby dostrzega Pan/Pani w związku z korzystaniem z pojazdów elektrycznych? </t>
  </si>
  <si>
    <t>[Zwiększenie liczby stacji do ładowania pojazdów]</t>
  </si>
  <si>
    <t>[Zwiększenie liczby miejsc, w których można szybko naładować pojazd]</t>
  </si>
  <si>
    <t>[Stworzenie punktów ładowania pojazdów na otwartych osiedlach mieszkalnych]</t>
  </si>
  <si>
    <t>[Zwiększenie dostępności do dedykowanych miejsc postojowych, szczególnie w centrum]</t>
  </si>
  <si>
    <t xml:space="preserve">Jakie systemy zachęt według Pana/Pani opinii powinny zostać wprowadzone w celu rozwoju systemu samochodów elektrycznych? </t>
  </si>
  <si>
    <t>[System podatkowy preferujący samochody elektryczne]</t>
  </si>
  <si>
    <t>[Dopłaty do zakupu samochodów elektrycznych]</t>
  </si>
  <si>
    <t>[Korzystniejsze warunki finansowania zakupu samochodów elektrycznych]</t>
  </si>
  <si>
    <t>[Stworzenie stref czystego transportu (do których nie będzie można wjechać innym samochodem niż elektryczny, napędzany wodorem lub gazem ziemnym CNG)]</t>
  </si>
  <si>
    <t>[Ulgi przy zakupie abonamentu na parkowanie w centrum miasta]</t>
  </si>
  <si>
    <t>[Zezwolenie na poruszanie się samochodów elektrycznych w strefach ograniczonego ruchu lub po buspasach]</t>
  </si>
  <si>
    <t>[Bezpłatne parkowanie samochodu elektrycznego w strefach płatnego parkowania]</t>
  </si>
  <si>
    <t>[Bezpłatne bądź tańsze przejazdy drogami płatnymi]</t>
  </si>
  <si>
    <t xml:space="preserve">Jakie systemy zachęt według Pana/Pani opinii powinny zostać wprowadzone aby zdecydował się Pan/Pani na korzystanie z systemu samochodów elektrycznych? </t>
  </si>
  <si>
    <t>[Nic nie jest w stanie skłonić mnie do skorzystania z samochodów elektrycznych]</t>
  </si>
  <si>
    <t xml:space="preserve">Proszę o wskazanie trzech najważniejszych elementów umożliwiających popularyzację carpoolingu (tj. przejazdu współdzielonego z innymi osobami spoza gospodarstwa domowego): </t>
  </si>
  <si>
    <t>[utworzenie platformy do wymiany informacji o przejazdach]</t>
  </si>
  <si>
    <t>[umożliwienie jazdy po buspasie dla samochodów przewożących min. 3 osoby]</t>
  </si>
  <si>
    <t>[wprowadzenie specjalnych pasów dla samochodów przewożących min. 3 osoby (tzw. pasy HOV)]</t>
  </si>
  <si>
    <t>[wydzielone miejsca parkingowe dla samochodów przewożących min. 3 osoby]</t>
  </si>
  <si>
    <t>[bezpłatny wjazd na parking biurowca dla pracowników firmy, którzy korzystają z carpoolingu]</t>
  </si>
  <si>
    <t>Proszę wskazać przedział wiekowy - kobiety</t>
  </si>
  <si>
    <t>Proszę wskazać przedział wiekowy - mężczyźni</t>
  </si>
  <si>
    <t>Czas dojazdu komunikacją podmiejską a później miejską jest dwu- trzykrotnie dłuższy</t>
  </si>
  <si>
    <t>małe dziecko</t>
  </si>
  <si>
    <t>Korki na opolskiej to okropny dramat.</t>
  </si>
  <si>
    <t>Niektóre odcinki drogi dla rowerów zanikają po czym kawałek dalej ponownie się pojawiaj. Wymusza to jazdę "slalomem": DDR-ulica-DDR itd.</t>
  </si>
  <si>
    <t>Nie korzystam</t>
  </si>
  <si>
    <t>Jeżeli w komunikacja będzie cicha, czysta, punktualna. Najważniejsze przewidywalna, wystarczy jedna awaria tramwaju i stoi pół miasta.</t>
  </si>
  <si>
    <t>wydłużenie linii tramwajowych na południu Wrocławia i wprowadzenie parkingów Parkuj i Jedź z prawdziwego zdarzenia</t>
  </si>
  <si>
    <t>Rozbudowa systemu dróg dojazdowych do Wrocławia.</t>
  </si>
  <si>
    <t>Transport ościennych gmin nie koreluje się wzajemnie, Kobierzyckie autobusy zwracają w Ksiegienich, zamiast przejechać skrótem przez 2 Żórawinie wsie i uzyskać dodatkowe połączenie np. z dworcem PKP. Nie każdy chce dojeżdżać do centrum aby dostać się np. na Bielany.</t>
  </si>
  <si>
    <t>Wprowadzenie systemu parkingów Parkuj i Jedź przy stacji PKP</t>
  </si>
  <si>
    <t>BEZPŁATNA</t>
  </si>
  <si>
    <t>NIC MNIE DO TEGO NIE SKŁANIA</t>
  </si>
  <si>
    <t>Brak dzieci, które muszę podwozić codziennie do szkoły i żłobka</t>
  </si>
  <si>
    <t>Gdybym nie musiała odwozić dzieci do szkoły</t>
  </si>
  <si>
    <t>nie skłoniłoby</t>
  </si>
  <si>
    <t>Nie przewożę nieznajomych</t>
  </si>
  <si>
    <t>znalezienie osoby do carpoollingu</t>
  </si>
  <si>
    <t>Jak też powiększenie parkingu przy stacji PKP w Jelczu. Brakuje miejsc!!</t>
  </si>
  <si>
    <t>Mniejsze opodatkowanie pracy = wyższe zarobki = więcej oszczędności = możliwość kupna droższego auta elektrycznego. Plus czas. Ta technologia jeszcze jest droga, ale jak wszystko - stanieje i stanie się bardziej dostępne za kilka lat.</t>
  </si>
  <si>
    <t>Krótszy czas ładowania, większy zasięg oraz duża dostępność stacji ładowania</t>
  </si>
  <si>
    <t>Mickiewicza Wróblewskiego</t>
  </si>
  <si>
    <t>*</t>
  </si>
  <si>
    <t>nie</t>
  </si>
  <si>
    <t>Obawa o własne bezpieczeństwo</t>
  </si>
  <si>
    <t>samochody na LPG jeżdża od dawna i też są ekologiczne. Żadnych dopłat i ulg dla nich nie było, wię czemu elektryki mają być traktowane priorytetowo</t>
  </si>
  <si>
    <t>Odpowiedź</t>
  </si>
  <si>
    <t>kilka razy w tygodniu</t>
  </si>
  <si>
    <t>Zajęcie podstawowe</t>
  </si>
  <si>
    <t>Zajęcie dodatkowe</t>
  </si>
  <si>
    <t>Udział %</t>
  </si>
  <si>
    <t>Razem</t>
  </si>
  <si>
    <t>Liczba odpowiedzi</t>
  </si>
  <si>
    <t>Kryterium</t>
  </si>
  <si>
    <t>Liczba odpowiedzi twierdzących</t>
  </si>
  <si>
    <t>[inne]</t>
  </si>
  <si>
    <t>6-15 (dzieci)</t>
  </si>
  <si>
    <t>Żórawina</t>
  </si>
  <si>
    <t>Czystość</t>
  </si>
  <si>
    <t>Jakość taboru</t>
  </si>
  <si>
    <t>Jakość obsługi</t>
  </si>
  <si>
    <t>Częstotliwość kursowania</t>
  </si>
  <si>
    <t>Punktualność kursowania</t>
  </si>
  <si>
    <t>pracujący prowadzący działalność poza domem</t>
  </si>
  <si>
    <t>1. Metryczka</t>
  </si>
  <si>
    <t>Kategoria</t>
  </si>
  <si>
    <t>Podkategoria</t>
  </si>
  <si>
    <t>Liczba osób</t>
  </si>
  <si>
    <t>Ogółem</t>
  </si>
  <si>
    <t>Wiek</t>
  </si>
  <si>
    <t>Bezrobotny</t>
  </si>
  <si>
    <t>Emeryt</t>
  </si>
  <si>
    <t>Pozostali</t>
  </si>
  <si>
    <t>Pracownik na etacie pracujący w domu</t>
  </si>
  <si>
    <t>Pracownik na etacie pracujący poza domem</t>
  </si>
  <si>
    <t>Pracujący prowadzący działalność poza domem</t>
  </si>
  <si>
    <t>Pracujący prowadzący działalność w domu</t>
  </si>
  <si>
    <t>Rencista</t>
  </si>
  <si>
    <t>Student</t>
  </si>
  <si>
    <t>Uczeń szkoły podstawowej</t>
  </si>
  <si>
    <t>Uczeń szkoły ponadpodstawowej</t>
  </si>
  <si>
    <t>Brak zajęcia dodatkowego</t>
  </si>
  <si>
    <t>2. Podział ankietowanych wg miejsca zamieszkania</t>
  </si>
  <si>
    <t>Czernica</t>
  </si>
  <si>
    <t>Kąty Wrocławskie</t>
  </si>
  <si>
    <t>Miękinia</t>
  </si>
  <si>
    <t>Środa Śląska</t>
  </si>
  <si>
    <t>Oleśnica gmina wiejska</t>
  </si>
  <si>
    <t>Wisznia Mała</t>
  </si>
  <si>
    <t>Bagno</t>
  </si>
  <si>
    <t>Bierzyce</t>
  </si>
  <si>
    <t>Chmielów</t>
  </si>
  <si>
    <t>Lutynia</t>
  </si>
  <si>
    <t>Psary</t>
  </si>
  <si>
    <t>Trestno</t>
  </si>
  <si>
    <t>Oleśnica gmina miejska</t>
  </si>
  <si>
    <t>Oława gmina miejska</t>
  </si>
  <si>
    <t>3. Podział ankietowanych wg najczęściej wybieranego środka transportu</t>
  </si>
  <si>
    <t>Środek transportu</t>
  </si>
  <si>
    <t>4. Podział ankietowanych wg częstotliwości podróżowania do Wrocławia</t>
  </si>
  <si>
    <t>Częstotliwość podróżowania</t>
  </si>
  <si>
    <t>5. Podział ankietowanych wg miejsca zamieszkania i najczęściej wybieranego środka transportu</t>
  </si>
  <si>
    <t>Miejscowość\Wybrany środek transportu</t>
  </si>
  <si>
    <t>6. Podział ankietowanych wg najczęściej wybieranego środka transportu i płci</t>
  </si>
  <si>
    <t>Środek transportu\Płeć</t>
  </si>
  <si>
    <t>7. Podział ankietowanych wg płci i zajęcia podstawowego</t>
  </si>
  <si>
    <t>Zajęcie podstawowe\Płeć</t>
  </si>
  <si>
    <t>8. Podział ankietowanych wg płci i wieku</t>
  </si>
  <si>
    <t>Wiek\Płeć</t>
  </si>
  <si>
    <t>9. Podział ankietowanych wg wieku i zajęcia podstawowego</t>
  </si>
  <si>
    <t>Zajęcie podstawowe\Wiek</t>
  </si>
  <si>
    <t>10. Podział ankietowanych wg wieku i najczęściej wybieranego środka transportu</t>
  </si>
  <si>
    <t>Środek transportu\Wiek</t>
  </si>
  <si>
    <t>11. Podział ankietowanych wg wieku i miejsca zamieszkania</t>
  </si>
  <si>
    <t>Miejscowość\Wiek</t>
  </si>
  <si>
    <t>12. Podział ankieterowanych wg zajęcia podstawowego i zajęcia dodatkowego</t>
  </si>
  <si>
    <t>Zajęcie podstawowe/Zakęcie dodatkowe</t>
  </si>
  <si>
    <t>1. Metryczka - carpooling</t>
  </si>
  <si>
    <t>3. Jak często odbywa Pan/Pani podróż do Wrocławia?</t>
  </si>
  <si>
    <t>4. Proszę o wskazanie trzech najważniejszych przyczyn wyboru najczęściej wykorzystywanego środka transportu</t>
  </si>
  <si>
    <t>Ogólne</t>
  </si>
  <si>
    <t>5. Jaka jest Pana/Pani opinia na temat wprowadzenia opłat za wjazd do centrum dla wszystkich pojazdów?</t>
  </si>
  <si>
    <t>6. Jaka jest Pana/Pani opinia na temat dopuszczenia dojazdu do centrum Wrocławia tylko dla pojazdów, które nie zanieczyszczają środowiska (np. pojazdy elektryczne, hybrydowe lub spełniające najwyższe normy spalania)</t>
  </si>
  <si>
    <t>7. Jaka jest Pana/Pani opinia na temat rozwiązań wspierających kursowanie tramwajów i autobusów, takich jak priorytet przejazdu na skrzyżowaniach oraz wydzielone pasy na jezdniach?</t>
  </si>
  <si>
    <t xml:space="preserve">8. Proszę o wskazanie trzech najważniejszych elementów umożliwiających popularyzację carpoolingu (tj. przejazdu współdzielonego z innymi osobami spoza gospodarstwa domowego): </t>
  </si>
  <si>
    <t xml:space="preserve">9. Jakie systemy zachęt według Pana/Pani opinii powinny zostać wprowadzone w celu rozwoju systemu samochodów elektrycznych? </t>
  </si>
  <si>
    <t>1. Metryczka - pieszo</t>
  </si>
  <si>
    <t>5. Jaka jest Pana/Pani opinia na temat rozwiązań wspierających kursowanie tramwajów i autobusów, takich jak priorytet przejazdu na skrzyżowaniach oraz wydzielone pasy na jezdniach?</t>
  </si>
  <si>
    <t xml:space="preserve">6. Jakie elementy stanowią dla Pana/Pani największa uciążliwość w codziennych podróżach pieszych </t>
  </si>
  <si>
    <t>Samochody marki premium w ofercie</t>
  </si>
  <si>
    <t xml:space="preserve">9. Jakie systemy zachęt według Pana/Pani opinii powinny zostać wprowadzone aby zdecydował się Pan/Pani na korzystanie z systemu samochodów elektrycznych? </t>
  </si>
  <si>
    <t>Tesla Model S w ofercie</t>
  </si>
  <si>
    <t>1. Metryczka - rower</t>
  </si>
  <si>
    <t>6. Jak ocenia Pan/Pani efekty dotychczasowych starań związanych z rozbudową systemu dróg i parkingów rowerowych?</t>
  </si>
  <si>
    <t xml:space="preserve">7. Proszę wskazać trzy najważniejsze mankamenty sytemu tras rowerowych we Wrocławiu </t>
  </si>
  <si>
    <t>8. Czy uważa Pan/Pani, że konieczny jest dalszy rozwój systemu rowerowego we Wrocławiu?</t>
  </si>
  <si>
    <t>Propozycje budowy tras rowerowych wskazanych przez osoby ankietowane</t>
  </si>
  <si>
    <t>Ulice</t>
  </si>
  <si>
    <t>Place</t>
  </si>
  <si>
    <t>Aleje</t>
  </si>
  <si>
    <t>Mosty</t>
  </si>
  <si>
    <t>Plac Społeczny</t>
  </si>
  <si>
    <t xml:space="preserve">10. Proszę o wskazanie trzech najważniejszych elementów umożliwiających popularyzację carpoolingu (tj. przejazdu współdzielonego z innymi osobami spoza gospodarstwa domowego): </t>
  </si>
  <si>
    <t xml:space="preserve">11. Jakie systemy zachęt według Pana/Pani opinii powinny zostać wprowadzone aby zdecydował się Pan/Pani na korzystanie z systemu samochodów elektrycznych? </t>
  </si>
  <si>
    <t>1. Metryczka - samochód osobowy jako kierowca</t>
  </si>
  <si>
    <t>8. Czy wie Pan/Pani ile trwałaby najczęściej wykonywana przez Pana/Panią podróż np. do pracy/szkoły/uczelni alternatywnym środkiem transportu?</t>
  </si>
  <si>
    <t>9. Jaki czas dojazdu publicznym transportem zbiorowym Pan/Pani akceptuje, aby zrezygnować z użycia samochodu?   Proszę podać czas łącznie z dojściem do przystanku i oczekiwaniem na pojazd.</t>
  </si>
  <si>
    <t>10. Czy zna Pan/Pani ofertę komunikacji zbiorowej na trasie po której najczęściej porusza się Pan/Pani samochodem?</t>
  </si>
  <si>
    <t>Nie widzę zmian</t>
  </si>
  <si>
    <t>Jest dużo gorzej niż kiedyś</t>
  </si>
  <si>
    <t>Jest trochę lepiej niż kiedyś</t>
  </si>
  <si>
    <t>Jest trochę gorzej niż kiedyś</t>
  </si>
  <si>
    <t>Jest dużo lepiej niż kiedyś</t>
  </si>
  <si>
    <t>11. Proszę ocenić następujące aspekty jakości transportu zbiorowego we Wrocławiu:</t>
  </si>
  <si>
    <t xml:space="preserve">12. Proszę ocenić następujące aspekty jakości transportu zbiorowego w Pana/Pani gminie zamieszkania: </t>
  </si>
  <si>
    <t>13. Proszę o wskazanie trzech najważniejszych przyczyn jakie skłoniły by Panią/Pana do korzystania z TRANSPORTU ZBIOROWEGO w typowych, codziennych podróżach:</t>
  </si>
  <si>
    <t>14. Czy korzysta Pan/Pani z systemu przejazdów współdzielonych (ang. Carpooling)?  Carpooling - przejazd współdzielony z inną osobą spoza gospodarstwa domowego</t>
  </si>
  <si>
    <t xml:space="preserve">15. Co skłoniłoby Pana/Panią do skorzystania z tego systemu? </t>
  </si>
  <si>
    <t xml:space="preserve">16. Proszę o wskazanie trzech najważniejszych elementów umożliwiających popularyzację carpoolingu (tj. przejazdu współdzielonego z innymi osobami spoza gospodarstwa domowego): </t>
  </si>
  <si>
    <t xml:space="preserve">17. Jakie systemy zachęt według Pana/Pani opinii powinny zostać wprowadzone aby zdecydował się Pan/Pani na korzystanie z systemu samochodów elektrycznych? </t>
  </si>
  <si>
    <t>1. Metryczka - samochód osobowy jako pasażer</t>
  </si>
  <si>
    <t>Brak prawa jazdy</t>
  </si>
  <si>
    <t>1. Metryczka - samochód + transport zbiorowy</t>
  </si>
  <si>
    <t>8. Jak Pan/Pani ocenia koszt podróży transportem zbiorowym we Wrocławiu?</t>
  </si>
  <si>
    <t>9. Czy akceptowane byłoby przez Panią/Pana zwiększenie liczby przesiadek przy jednoczesnym wzroście częstotliwości kursowania linii?</t>
  </si>
  <si>
    <t>10. Jaki czas jest Pan/Pani gotowy/a poświęcić na przesiadkę?</t>
  </si>
  <si>
    <t>11. Ile przesiadek jest akceptowalnych przez Panią/Pana podczas jednej podróży?</t>
  </si>
  <si>
    <t>12. Proszę ocenić następujące aspekty jakości transportu zbiorowego we Wrocławiu:</t>
  </si>
  <si>
    <t xml:space="preserve">13. Proszę ocenić następujące aspekty jakości transportu zbiorowego w Pana/Pani gminie zamieszkania: </t>
  </si>
  <si>
    <t xml:space="preserve">14. Proszę o wskazanie trzech najważniejszych elementów umożliwiających popularyzację carpoolingu (tj. przejazdu współdzielonego z innymi osobami spoza gospodarstwa domowego): </t>
  </si>
  <si>
    <t>Mozliwość kilkuminutowego parkowania w pobliżu przystankow autobusowych/tramwajowych</t>
  </si>
  <si>
    <t>15. Jaki jest maksymalny akceptowalny przez Pania/Pana całkowity czas podróży SAMOCHODEM+TRANSPORTEM ZBIOROWYM w porannej podróży do pracy lub szkoły (od początku do końca podróży, wliczając czas dojścia na przystanek/stację/parking)</t>
  </si>
  <si>
    <t>16. Czy Pan/Pani korzysta z parkingów systemu Park&amp;Ride na granicach Wrocławia?</t>
  </si>
  <si>
    <t>17. Jeśli TAK, jak ocenia Pan/Pani ten system?</t>
  </si>
  <si>
    <t>18. Czy jest Pan/Pani zainteresowany/wana korzystaniem z nowych parkingów systemu Park&amp;Ride na granicach Wrocławia?</t>
  </si>
  <si>
    <t xml:space="preserve">19. Co Pana/Pani zdaniem należy zmienić/wprowadzić na parkingach Park&amp;Ride, aby były one bardziej funkcjonalne dla użytkowników? </t>
  </si>
  <si>
    <t>20. Czy Pana/Pani zdaniem jest potrzeba budowy nowego parkingu Park&amp;Ride?</t>
  </si>
  <si>
    <t xml:space="preserve">21. Jeśli tak, proszę wskazać lokalizację gdzie Pana/Pani zdaniem powinien zostać wybudowany nowy parking Park&amp;Ride? </t>
  </si>
  <si>
    <t>Sępolno Biskupin</t>
  </si>
  <si>
    <t xml:space="preserve">22. Jakie systemy zachęt według Pana/Pani opinii powinny zostać wprowadzone aby zdecydował się Pan/Pani na korzystanie z systemu samochodów elektrycznych? </t>
  </si>
  <si>
    <t>1. Metryczka - transport zbiorowy</t>
  </si>
  <si>
    <t>6. Jak Pan/Pani ocenia koszt podróży transportem zbiorowym we Wrocławiu?</t>
  </si>
  <si>
    <t>7. Czy akceptowane byłoby przez Panią/Pana zwiększenie liczby przesiadek przy jednoczesnym wzroście częstotliwości kursowania linii?</t>
  </si>
  <si>
    <t>8. Jaki czas jest Pan/Pani gotowy/a poświęcić na przesiadkę?</t>
  </si>
  <si>
    <t>9. Ile przesiadek jest akceptowalnych przez Panią/Pana podczas jednej podróży?</t>
  </si>
  <si>
    <t>10. Jaki jest maksymalny akceptowalny przez Pania/Pana całkowity czas podróży TRANSPORTEM ZBIOROWYM w porannej podróży do pracy lub szkoły(od początku do końca podróży, wliczając czas dojścia na przystanek/stację/parking) w minutach?</t>
  </si>
  <si>
    <t xml:space="preserve">13. Proszę o wskazanie trzech najważniejszych elementów umożliwiających popularyzację carpoolingu (tj. przejazdu współdzielonego z innymi osobami spoza gospodarstwa domowego): </t>
  </si>
  <si>
    <t>14. Czy jest Pan/Pani zainteresowany/wana korzystaniem z kolei aglomeracyjnej na terenie Wrocławia i sąsiednich gmin?</t>
  </si>
  <si>
    <t>15. Jeśli nie, to jaka powinna być częstotliwość kursowania kolei aglomeracyjnej, aby Pan/Pani korzystał/a z niej na co dzień?</t>
  </si>
  <si>
    <t>1. Metryczka - transport zbiorowy+rower</t>
  </si>
  <si>
    <t>10. Proszę ocenić następujące aspekty jakości transportu zbiorowego we Wrocławiu:</t>
  </si>
  <si>
    <t xml:space="preserve">11. Proszę ocenić następujące aspekty jakości transportu zbiorowego w Pana/Pani gminie zamieszkania: </t>
  </si>
  <si>
    <t xml:space="preserve">12. Proszę o wskazanie trzech najważniejszych elementów umożliwiających popularyzację carpoolingu (tj. przejazdu współdzielonego z innymi osobami spoza gospodarstwa domowego): </t>
  </si>
  <si>
    <t>13. Jaki jest maksymalny akceptowalny przez Pania/Pana całkowity czas podróży TRANSPORTEM ZBIOROWYM+ROWEREM  w porannej podróży do pracy lub szkoły (od początku do końca podróży, wliczając czas dojścia na przystanek/stację/parking)</t>
  </si>
  <si>
    <t>14. Czy uważa Pan/Pani, że konieczny jest dalszy rozwój systemu rowerowego we Wrocławiu?</t>
  </si>
  <si>
    <t>Podwale</t>
  </si>
  <si>
    <t>Sudecka</t>
  </si>
  <si>
    <t>16. Czy jest Pan/Pani zainteresowany/wana korzystaniem z kolei aglomeracyjnej na terenie Wrocławia i sąsiednich gmin?</t>
  </si>
  <si>
    <t>17. Jeśli nie, to jaka powinna być częstotliwość kursowania kolei aglomeracyjnej, aby Pan/Pani korzystał/a z niej na co dzień?</t>
  </si>
  <si>
    <t xml:space="preserve">18. Jakie systemy zachęt według Pana/Pani opinii powinny zostać wprowadzone aby zdecydował się Pan/Pani na korzystanie z systemu samochodów elektrycznych? </t>
  </si>
  <si>
    <t>WYKONANIE KOMPLEKSOWYCH BADAŃ RUCHU</t>
  </si>
  <si>
    <t>WE WROCŁAWIU I OTOCZENIU - KBR 2018</t>
  </si>
  <si>
    <t>RAPORT Z REALIZACJI ETAPU V</t>
  </si>
  <si>
    <t>Przedstawienie wyników ankiety internetowej</t>
  </si>
  <si>
    <t>.</t>
  </si>
  <si>
    <t>Wrocław, 2018 r</t>
  </si>
  <si>
    <t>Otoczenie Wrocławia</t>
  </si>
  <si>
    <t>W podziale na płeć</t>
  </si>
  <si>
    <t>W podziale na wiek</t>
  </si>
  <si>
    <t>W podziale na zajęcie podstawowe</t>
  </si>
  <si>
    <t>Pracownik na etacie pracyjący poza domem</t>
  </si>
  <si>
    <t>W podziale na zajęcie dodatkowe</t>
  </si>
  <si>
    <t>Tabela pomocnicza do wykresy dotyczącego wieku ankietowanych</t>
  </si>
  <si>
    <t>Przedział wiekowy</t>
  </si>
  <si>
    <t>Liczba lat w przedziale</t>
  </si>
  <si>
    <t>Liczba osób w danym przedziale</t>
  </si>
  <si>
    <t>Średnia liczba ankiet wg wieku ankietowanych</t>
  </si>
  <si>
    <t>6-15</t>
  </si>
  <si>
    <t>16-19</t>
  </si>
  <si>
    <t>20-24</t>
  </si>
  <si>
    <t>25-44</t>
  </si>
  <si>
    <t>K45-61 i M45-66</t>
  </si>
  <si>
    <t>K61+ i M66+</t>
  </si>
  <si>
    <t>Komunikacja samochodowa</t>
  </si>
  <si>
    <t>Komunikacja zbiorowa</t>
  </si>
  <si>
    <t>Rower</t>
  </si>
  <si>
    <t>Pieszo</t>
  </si>
  <si>
    <t>Liczba ankietowanych</t>
  </si>
  <si>
    <t>Samochód osobowy jako kierowca</t>
  </si>
  <si>
    <t>Samochód osobowy jako pasażer</t>
  </si>
  <si>
    <t>Carpooling</t>
  </si>
  <si>
    <t>zbyt duża odległość do stacji roweru miejskiego</t>
  </si>
  <si>
    <t>wygoda korzystania</t>
  </si>
  <si>
    <t>brak odpowiedniej oferty komunikacji zbiorowej</t>
  </si>
  <si>
    <t>krótki czas dojazdu</t>
  </si>
  <si>
    <t>duża odległość do celu podróży</t>
  </si>
  <si>
    <t>zbyt duża odległość do przystanku /stacji</t>
  </si>
  <si>
    <t>podwożenie innych osób</t>
  </si>
  <si>
    <t>atrakcyjny koszt dojazdu</t>
  </si>
  <si>
    <t>brak dostępu do roweru</t>
  </si>
  <si>
    <t>inne</t>
  </si>
  <si>
    <t>zbyt duża odległość do stacji roweru miejskiegobrak dostępu do roweru</t>
  </si>
  <si>
    <t>zwiększenie częstotliwości kursowania transportu zbiorowego</t>
  </si>
  <si>
    <t>rozbudowa systemu kolei wokół Wrocławia</t>
  </si>
  <si>
    <t>skrócenie czasu podróży transportem zbiorowym</t>
  </si>
  <si>
    <t>rozbudowa systemu parkingów Parkuj i Jedź na terenie i wokół Wrocławia</t>
  </si>
  <si>
    <t>poprawa oferty komunikacji zbiorowej w gminie zamieszkania</t>
  </si>
  <si>
    <t>relokacja przystanków transportu zbiorowego, tak aby były bliżej celu i źródła podróży</t>
  </si>
  <si>
    <t>spadek cen biletów na transport zbiorowy</t>
  </si>
  <si>
    <t>zmiana przebiegu linii</t>
  </si>
  <si>
    <t>wprowadzenie opłat za wjazd do centrum Wrocławia</t>
  </si>
  <si>
    <t>wzrost ceny paliwa</t>
  </si>
  <si>
    <t>zakup nowoczesnego taboru</t>
  </si>
  <si>
    <t>wzrost opłat za parkowanie w centrum Wrocławia</t>
  </si>
  <si>
    <t>poprawa czystości</t>
  </si>
  <si>
    <t>znalezienie drugiej osoby, która podróżowałaby do tego samego celu</t>
  </si>
  <si>
    <t>brak dostępu do samochodu</t>
  </si>
  <si>
    <t>utrata prawa jazdy</t>
  </si>
  <si>
    <t>czynniki ekonomiczne</t>
  </si>
  <si>
    <t>wprowadzenie opłat za wjazd do centrum</t>
  </si>
  <si>
    <t>wzrost opłat za parkowanie w centrum</t>
  </si>
  <si>
    <t>utworzenie platformy do wymiany informacji o przejazdach</t>
  </si>
  <si>
    <t>bezpłatny wjazd na parking biurowca dla pracowników firmy, którzy korzystają z carpoolingu</t>
  </si>
  <si>
    <t>umożliwienie jazdy po buspasie dla samochodów przewożących min. 3 osoby</t>
  </si>
  <si>
    <t>wydzielone miejsca parkingowe dla samochodów przewożących min. 3 osoby</t>
  </si>
  <si>
    <t>wprowadzenie specjalnych pasów dla samochodów przewożących min. 3 osoby (tzw. pasy HOV)</t>
  </si>
  <si>
    <t>Dopłaty do zakupu samochodów elektrycznych</t>
  </si>
  <si>
    <t>Korzystniejsze warunki finansowania zakupu samochodów elektrycznych</t>
  </si>
  <si>
    <t>System podatkowy preferujący samochody elektryczne</t>
  </si>
  <si>
    <t>Bezpłatne parkowanie samochodu elektrycznego w strefach płatnego parkowania</t>
  </si>
  <si>
    <t>Nic nie jest w stanie skłonić mnie do skorzystania z samochodów elektrycznych</t>
  </si>
  <si>
    <t>Bezpłatne bądź tańsze przejazdy drogami płatnymi</t>
  </si>
  <si>
    <t>Zezwolenie na poruszanie się samochodów elektrycznych w strefach ograniczonego ruchu lub po buspasach</t>
  </si>
  <si>
    <t>Ulgi przy zakupie abonamentu na parkowanie w centrum miasta</t>
  </si>
  <si>
    <t>Stworzenie stref czystego transportu (do których nie będzie można wjechać innym samochodem niż elektryczny, napędzany wodorem lub gazem ziemnym CNG)</t>
  </si>
  <si>
    <t>wygoda korzystania,</t>
  </si>
  <si>
    <t>zły stan zdrowia/kondycja fizyczna</t>
  </si>
  <si>
    <t>Samochód + transport zbiorowy</t>
  </si>
  <si>
    <t>Transport zbiorowy</t>
  </si>
  <si>
    <t>Transport zbiorowy + rower</t>
  </si>
  <si>
    <t>trudność ze znalezieniem miejsca parkingowego</t>
  </si>
  <si>
    <t>troska o środowisko naturalne</t>
  </si>
  <si>
    <t>bliskość przystanków</t>
  </si>
  <si>
    <t>dojazd do parkingu przy stacji kolejowej</t>
  </si>
  <si>
    <t>dojazd do parkingu Parkuj i Jedź</t>
  </si>
  <si>
    <t>wzrost częstotliwości połączeń</t>
  </si>
  <si>
    <t>montaż systemu informującego o ilości wolnych miejsc na parkingach,</t>
  </si>
  <si>
    <t>optymalizacja czasu i sieci przesiadek</t>
  </si>
  <si>
    <t>montaż elektronicznego kiosku informacyjnego z informacjami o odjazdach środków transportu,</t>
  </si>
  <si>
    <t>zadaszone przejście z parkingu na przystanek komunikacji zbiorowej</t>
  </si>
  <si>
    <t>wyposażenie parkingu w stację ładowania samochodów elektrycznych/hybrydowych</t>
  </si>
  <si>
    <t>Dzielnica</t>
  </si>
  <si>
    <t>Ulica</t>
  </si>
  <si>
    <t>Nr</t>
  </si>
  <si>
    <t>opis lokalizacji</t>
  </si>
  <si>
    <t>rekreacja/przejażdżka</t>
  </si>
  <si>
    <t>dojazd do stacji roweru miejskiego</t>
  </si>
  <si>
    <t>dojazd do przystanku stacji transportu zbiorowego</t>
  </si>
  <si>
    <t>niezawodność</t>
  </si>
  <si>
    <t>15. Proszę wskazać nazwę maksymalnie trzech ulic we Wrocławiu, wzdłuż których Pana zdaniem należałoby w pierwszej kolejności zbudować trasę rowerową Nazwa ulicy</t>
  </si>
  <si>
    <t>wygoda</t>
  </si>
  <si>
    <t>dobra kondycja fizyczna</t>
  </si>
  <si>
    <t>bliskość celu podróży</t>
  </si>
  <si>
    <t>nierówna nawierzchnia tras rowerowych</t>
  </si>
  <si>
    <t>brak odseparowania ruchu pojazdów i rowerów</t>
  </si>
  <si>
    <t>brak bieżącego utrzymania czystości/odśnieżania</t>
  </si>
  <si>
    <t>złe oznakowanie tras rowerowych</t>
  </si>
  <si>
    <t>niewystarczająca ilość śluz rowerowych</t>
  </si>
  <si>
    <t>brak miejsc, w których można bezpiecznie pozostawić rower</t>
  </si>
  <si>
    <t>brak podpórek pod stopy</t>
  </si>
  <si>
    <t>Moim zdaniem brak jest mankamentów systemu tras rowerowych</t>
  </si>
  <si>
    <t>9. Proszę wskazać nazwę maksymalnie trzech ulic we Wrocławiu, wzdłuż których Pana zdaniem należałoby w pierwszej kolejności zbudować trasę rowerową Nazwa ulicy</t>
  </si>
  <si>
    <t>Opinia na temat wprowadzenia opłat za wjazd do centrum dla wszystkich pojazdów</t>
  </si>
  <si>
    <t>Odpowiedź/Środek transportu</t>
  </si>
  <si>
    <t>Opinia na temat dopuszczenia dojazdu do centrum tylko dla pojazdów, które nie zanieczyszczają środowiska</t>
  </si>
  <si>
    <t>Czas trwania podróży alternatywnym środkiem transportu</t>
  </si>
  <si>
    <t>Znajomość oferty komunikacji zbiorowej na trasie, po której najczęściej porusza się ankietowany samochodem</t>
  </si>
  <si>
    <t>Akceptowalny czas dojazdu transportem zbiorowym, aby zrezygnować z samochodu</t>
  </si>
  <si>
    <t>Liczba mieszkańców otoczenia</t>
  </si>
  <si>
    <t>Udział ankietowanych w liczbie mieszkańców otoczenia</t>
  </si>
  <si>
    <t>Propozycje systemu zachęt aby ankietowany zdecydował się na korzystanie z systemów samochodów elektrycznych</t>
  </si>
  <si>
    <t>Samochód+transport zbiorowy</t>
  </si>
  <si>
    <t>Transport zbiorowy+rower</t>
  </si>
  <si>
    <t>rekreacja/spacer</t>
  </si>
  <si>
    <t>zbyt wysokie krawężniki</t>
  </si>
  <si>
    <t>zastawianie chodników przez parkujące samochody</t>
  </si>
  <si>
    <t>brak miejsc wypoczynku na trasie dojścia (np. ławkizieleń)</t>
  </si>
  <si>
    <t>niekorzystne ustawienia sygnalizacji świetlnej</t>
  </si>
  <si>
    <t>brak chodników i konieczność poruszania się jezdnią/poboczem/wydeptaną ścieżką</t>
  </si>
  <si>
    <t>zły stan nawierzchni chodników</t>
  </si>
  <si>
    <t>niebezpieczne zachowania kierowców</t>
  </si>
  <si>
    <t>zagrożenie ze strony rowerzystów poruszających się chodnikami</t>
  </si>
  <si>
    <t>niewystarczająca liczba przejść dla pieszych</t>
  </si>
  <si>
    <t>uciążliwy ruch kołowy</t>
  </si>
  <si>
    <t>niewłaściwe oświetlenie ciągów pieszych</t>
  </si>
  <si>
    <t>Nie odczuwam uciążliwości w codziennych podróżach pieszych</t>
  </si>
  <si>
    <t>Korzystanie z carpoolingu (przejazdu współdzielonego)</t>
  </si>
  <si>
    <t>Sposoby zachęt do korzystania z carpoolingu</t>
  </si>
  <si>
    <t>Elementy umożliwiające popularyzację carpoolingu</t>
  </si>
  <si>
    <t>Opinia na temat rozwiązań wspierających kursowanie tramwajów i autobusów, takich jak priorytet przejazdu na skrzyżowaniach oraz wydzielone pasy na jezdni</t>
  </si>
  <si>
    <t>Kryterium/Środek transportu</t>
  </si>
  <si>
    <t>Ocena kosztu podróży transportem zbiorowym we Wrocławiu</t>
  </si>
  <si>
    <t>Średnia ocen</t>
  </si>
  <si>
    <t>Akceptowanie zwiększonej liczby przesiadek przy jednoczesnym wzroście częstotliwości kursowania linii</t>
  </si>
  <si>
    <t>Czas jaki ankietowany może poświęcić na przesiadkę</t>
  </si>
  <si>
    <t>Akceptowalna liczba przesiadek podczas jednej podróży</t>
  </si>
  <si>
    <t>Chęć korzystania z kolei aglomeracyjnej na terenie Wrocławia i sąsiednich gmin</t>
  </si>
  <si>
    <t>23. Czy jest Pan/Pani zainteresowany/wana korzystaniem z kolei aglomeracyjnej na terenie Wrocławia i sąsiednich gmin?</t>
  </si>
  <si>
    <t>Najważniejsze przyczyny, które skłoniłyby ankietowanych do korzystania z transportu zbiorowego w typowych codziennych podróżach</t>
  </si>
  <si>
    <t xml:space="preserve">16. Jakie systemy zachęt według Pana/Pani opinii powinny zostać wprowadzone aby zdecydował się Pan/Pani na korzystanie z systemu samochodów elektrycznych? </t>
  </si>
  <si>
    <t>Ocena jakości transportu zbiorowego: czystość, jakość taboru, jakość obsługi, częstotliwość kursowania, punktualność kursowania we Wrocławiu</t>
  </si>
  <si>
    <t>Ocena jakości transportu zbiorowego: czystość, jakość taboru, jakość obsługi, częstotliwość kursowania, punktualność kursowania w gminie zamieszkania</t>
  </si>
  <si>
    <t>66 lat i więcej</t>
  </si>
  <si>
    <t>najlepiej zagospodarować wały rzeki odry na ścieżki rowerowe, aby można bez problemu jeździć</t>
  </si>
  <si>
    <t>Data wysłania</t>
  </si>
  <si>
    <t>Nazawa ulicy/miejsca</t>
  </si>
  <si>
    <t>Liczba wskazań</t>
  </si>
  <si>
    <t>do Brzegu Dolnego, jak i Oławy z dala od ruchu samochodowego w pięknych okolicznościach przyrody</t>
  </si>
  <si>
    <t>W dni powszednie mieszkańcy okolic by korzystali , a w weekendy mieszkańcy Wrocławia z tych ścieżek rowerowych na pewno</t>
  </si>
  <si>
    <t>Pl. Społeczny</t>
  </si>
</sst>
</file>

<file path=xl/styles.xml><?xml version="1.0" encoding="utf-8"?>
<styleSheet xmlns="http://schemas.openxmlformats.org/spreadsheetml/2006/main">
  <numFmts count="3">
    <numFmt numFmtId="164" formatCode="0.0%"/>
    <numFmt numFmtId="165" formatCode="0.0"/>
    <numFmt numFmtId="166" formatCode="0.000%"/>
  </numFmts>
  <fonts count="23">
    <font>
      <sz val="10"/>
      <name val="Arial"/>
      <family val="2"/>
      <charset val="1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1"/>
    </font>
    <font>
      <b/>
      <sz val="10"/>
      <name val="Arial"/>
      <family val="2"/>
      <charset val="238"/>
    </font>
    <font>
      <sz val="10"/>
      <color theme="1"/>
      <name val="Arial"/>
      <family val="2"/>
      <charset val="1"/>
    </font>
    <font>
      <sz val="8"/>
      <name val="Arial"/>
      <family val="2"/>
      <charset val="1"/>
    </font>
    <font>
      <sz val="8"/>
      <color theme="1"/>
      <name val="Arial"/>
      <family val="2"/>
      <charset val="1"/>
    </font>
    <font>
      <b/>
      <sz val="11"/>
      <name val="Verdana"/>
      <family val="2"/>
      <charset val="238"/>
    </font>
    <font>
      <sz val="10"/>
      <name val="Verdana"/>
      <family val="2"/>
      <charset val="238"/>
    </font>
    <font>
      <b/>
      <sz val="10"/>
      <color theme="1"/>
      <name val="Verdana"/>
      <family val="2"/>
      <charset val="238"/>
    </font>
    <font>
      <sz val="10"/>
      <color rgb="FFFF0000"/>
      <name val="Verdana"/>
      <family val="2"/>
      <charset val="238"/>
    </font>
    <font>
      <sz val="11"/>
      <color theme="1"/>
      <name val="Czcionka tekstu podstawowego"/>
      <family val="2"/>
      <charset val="238"/>
    </font>
    <font>
      <b/>
      <sz val="10"/>
      <name val="Verdana"/>
      <family val="2"/>
      <charset val="238"/>
    </font>
    <font>
      <sz val="10"/>
      <color theme="1"/>
      <name val="Verdana"/>
      <family val="2"/>
      <charset val="238"/>
    </font>
    <font>
      <b/>
      <sz val="10"/>
      <color rgb="FF000000"/>
      <name val="Verdana"/>
      <family val="2"/>
      <charset val="238"/>
    </font>
    <font>
      <sz val="10"/>
      <color rgb="FF000000"/>
      <name val="Verdana"/>
      <family val="2"/>
      <charset val="238"/>
    </font>
    <font>
      <sz val="11"/>
      <name val="Verdana"/>
      <family val="2"/>
      <charset val="238"/>
    </font>
    <font>
      <sz val="11"/>
      <color rgb="FF5A5A5A"/>
      <name val="Calibri"/>
      <family val="2"/>
      <charset val="238"/>
      <scheme val="minor"/>
    </font>
    <font>
      <sz val="12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Czcionka tekstu podstawowego"/>
      <family val="2"/>
      <charset val="238"/>
    </font>
  </fonts>
  <fills count="1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theme="8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theme="8"/>
      </right>
      <top style="thin">
        <color indexed="64"/>
      </top>
      <bottom style="double">
        <color indexed="64"/>
      </bottom>
      <diagonal/>
    </border>
    <border>
      <left style="thin">
        <color theme="8"/>
      </left>
      <right style="thin">
        <color theme="8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double">
        <color indexed="64"/>
      </bottom>
      <diagonal/>
    </border>
    <border>
      <left style="thin">
        <color theme="1"/>
      </left>
      <right/>
      <top style="thin">
        <color indexed="64"/>
      </top>
      <bottom style="double">
        <color indexed="64"/>
      </bottom>
      <diagonal/>
    </border>
    <border>
      <left/>
      <right style="thin">
        <color theme="1"/>
      </right>
      <top style="thin">
        <color indexed="64"/>
      </top>
      <bottom style="double">
        <color indexed="64"/>
      </bottom>
      <diagonal/>
    </border>
    <border>
      <left style="thin">
        <color theme="1"/>
      </left>
      <right style="thin">
        <color theme="1"/>
      </right>
      <top style="thin">
        <color indexed="64"/>
      </top>
      <bottom style="double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/>
      <bottom style="double">
        <color indexed="64"/>
      </bottom>
      <diagonal/>
    </border>
    <border>
      <left style="thin">
        <color theme="1"/>
      </left>
      <right style="thin">
        <color theme="1"/>
      </right>
      <top style="double">
        <color indexed="64"/>
      </top>
      <bottom style="thin">
        <color theme="1"/>
      </bottom>
      <diagonal/>
    </border>
    <border>
      <left style="thin">
        <color theme="1"/>
      </left>
      <right style="thin">
        <color theme="1"/>
      </right>
      <top/>
      <bottom style="double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double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theme="1"/>
      </left>
      <right style="thin">
        <color indexed="64"/>
      </right>
      <top style="thin">
        <color theme="1"/>
      </top>
      <bottom style="double">
        <color theme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9" fontId="2" fillId="0" borderId="0" applyFont="0" applyFill="0" applyBorder="0" applyAlignment="0" applyProtection="0"/>
    <xf numFmtId="0" fontId="11" fillId="0" borderId="0"/>
    <xf numFmtId="0" fontId="1" fillId="0" borderId="0"/>
    <xf numFmtId="0" fontId="20" fillId="0" borderId="0"/>
    <xf numFmtId="0" fontId="21" fillId="0" borderId="0" applyNumberFormat="0" applyFill="0" applyBorder="0" applyAlignment="0" applyProtection="0"/>
  </cellStyleXfs>
  <cellXfs count="382"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0" xfId="0" applyFont="1"/>
    <xf numFmtId="0" fontId="0" fillId="0" borderId="1" xfId="0" applyFont="1" applyBorder="1"/>
    <xf numFmtId="0" fontId="0" fillId="0" borderId="1" xfId="0" applyFont="1" applyBorder="1" applyAlignment="1">
      <alignment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5" fillId="9" borderId="1" xfId="0" applyFont="1" applyFill="1" applyBorder="1" applyAlignment="1">
      <alignment horizontal="center" vertical="center" wrapText="1"/>
    </xf>
    <xf numFmtId="0" fontId="5" fillId="10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5" fillId="11" borderId="1" xfId="0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0" fontId="5" fillId="12" borderId="1" xfId="0" applyFont="1" applyFill="1" applyBorder="1" applyAlignment="1">
      <alignment horizontal="center" vertical="center" wrapText="1"/>
    </xf>
    <xf numFmtId="0" fontId="5" fillId="13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1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wrapText="1"/>
    </xf>
    <xf numFmtId="0" fontId="0" fillId="0" borderId="0" xfId="0" applyFont="1" applyAlignment="1">
      <alignment horizontal="center"/>
    </xf>
    <xf numFmtId="0" fontId="5" fillId="4" borderId="2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0" fontId="7" fillId="7" borderId="3" xfId="0" applyFont="1" applyFill="1" applyBorder="1"/>
    <xf numFmtId="0" fontId="8" fillId="7" borderId="3" xfId="0" applyFont="1" applyFill="1" applyBorder="1"/>
    <xf numFmtId="0" fontId="8" fillId="0" borderId="0" xfId="0" applyFont="1"/>
    <xf numFmtId="0" fontId="9" fillId="15" borderId="4" xfId="0" applyFont="1" applyFill="1" applyBorder="1" applyAlignment="1">
      <alignment horizontal="center"/>
    </xf>
    <xf numFmtId="0" fontId="9" fillId="15" borderId="5" xfId="0" applyFont="1" applyFill="1" applyBorder="1" applyAlignment="1">
      <alignment horizontal="center"/>
    </xf>
    <xf numFmtId="0" fontId="9" fillId="15" borderId="6" xfId="0" applyFont="1" applyFill="1" applyBorder="1" applyAlignment="1">
      <alignment horizontal="center"/>
    </xf>
    <xf numFmtId="0" fontId="10" fillId="0" borderId="0" xfId="0" applyFont="1"/>
    <xf numFmtId="0" fontId="10" fillId="16" borderId="0" xfId="0" applyFont="1" applyFill="1" applyBorder="1"/>
    <xf numFmtId="0" fontId="12" fillId="7" borderId="3" xfId="0" applyFont="1" applyFill="1" applyBorder="1"/>
    <xf numFmtId="0" fontId="13" fillId="15" borderId="15" xfId="0" applyFont="1" applyFill="1" applyBorder="1" applyAlignment="1">
      <alignment horizontal="center"/>
    </xf>
    <xf numFmtId="0" fontId="0" fillId="0" borderId="9" xfId="0" applyFont="1" applyBorder="1"/>
    <xf numFmtId="164" fontId="0" fillId="0" borderId="9" xfId="1" applyNumberFormat="1" applyFont="1" applyBorder="1"/>
    <xf numFmtId="164" fontId="0" fillId="0" borderId="1" xfId="1" applyNumberFormat="1" applyFont="1" applyBorder="1"/>
    <xf numFmtId="0" fontId="8" fillId="0" borderId="21" xfId="0" applyFont="1" applyFill="1" applyBorder="1"/>
    <xf numFmtId="0" fontId="8" fillId="0" borderId="21" xfId="0" applyFont="1" applyFill="1" applyBorder="1" applyAlignment="1">
      <alignment wrapText="1"/>
    </xf>
    <xf numFmtId="0" fontId="9" fillId="15" borderId="22" xfId="0" applyFont="1" applyFill="1" applyBorder="1" applyAlignment="1">
      <alignment horizontal="center"/>
    </xf>
    <xf numFmtId="0" fontId="8" fillId="0" borderId="23" xfId="0" applyFont="1" applyFill="1" applyBorder="1"/>
    <xf numFmtId="0" fontId="9" fillId="15" borderId="22" xfId="0" applyFont="1" applyFill="1" applyBorder="1" applyAlignment="1">
      <alignment horizontal="center" vertical="center" wrapText="1"/>
    </xf>
    <xf numFmtId="0" fontId="13" fillId="15" borderId="15" xfId="0" applyFont="1" applyFill="1" applyBorder="1" applyAlignment="1">
      <alignment horizontal="center" vertical="center" wrapText="1"/>
    </xf>
    <xf numFmtId="0" fontId="13" fillId="15" borderId="15" xfId="0" applyFont="1" applyFill="1" applyBorder="1" applyAlignment="1">
      <alignment horizontal="center" vertical="center"/>
    </xf>
    <xf numFmtId="0" fontId="8" fillId="0" borderId="9" xfId="0" applyFont="1" applyBorder="1"/>
    <xf numFmtId="164" fontId="8" fillId="0" borderId="9" xfId="1" applyNumberFormat="1" applyFont="1" applyBorder="1"/>
    <xf numFmtId="0" fontId="8" fillId="0" borderId="1" xfId="0" applyFont="1" applyBorder="1"/>
    <xf numFmtId="164" fontId="8" fillId="0" borderId="1" xfId="1" applyNumberFormat="1" applyFont="1" applyBorder="1"/>
    <xf numFmtId="0" fontId="8" fillId="0" borderId="0" xfId="0" applyFont="1" applyAlignment="1">
      <alignment vertical="center"/>
    </xf>
    <xf numFmtId="0" fontId="12" fillId="18" borderId="18" xfId="0" applyFont="1" applyFill="1" applyBorder="1"/>
    <xf numFmtId="164" fontId="12" fillId="18" borderId="18" xfId="1" applyNumberFormat="1" applyFont="1" applyFill="1" applyBorder="1"/>
    <xf numFmtId="0" fontId="8" fillId="0" borderId="23" xfId="0" applyFont="1" applyBorder="1"/>
    <xf numFmtId="164" fontId="8" fillId="0" borderId="23" xfId="1" applyNumberFormat="1" applyFont="1" applyBorder="1"/>
    <xf numFmtId="0" fontId="8" fillId="0" borderId="21" xfId="0" applyFont="1" applyBorder="1"/>
    <xf numFmtId="164" fontId="8" fillId="0" borderId="21" xfId="1" applyNumberFormat="1" applyFont="1" applyBorder="1"/>
    <xf numFmtId="0" fontId="12" fillId="18" borderId="24" xfId="0" applyFont="1" applyFill="1" applyBorder="1"/>
    <xf numFmtId="164" fontId="12" fillId="18" borderId="24" xfId="1" applyNumberFormat="1" applyFont="1" applyFill="1" applyBorder="1"/>
    <xf numFmtId="0" fontId="8" fillId="18" borderId="9" xfId="0" applyFont="1" applyFill="1" applyBorder="1"/>
    <xf numFmtId="0" fontId="8" fillId="18" borderId="1" xfId="0" applyFont="1" applyFill="1" applyBorder="1"/>
    <xf numFmtId="0" fontId="8" fillId="0" borderId="26" xfId="0" applyFont="1" applyBorder="1"/>
    <xf numFmtId="0" fontId="8" fillId="18" borderId="26" xfId="0" applyFont="1" applyFill="1" applyBorder="1"/>
    <xf numFmtId="0" fontId="12" fillId="18" borderId="25" xfId="0" applyFont="1" applyFill="1" applyBorder="1"/>
    <xf numFmtId="164" fontId="8" fillId="18" borderId="9" xfId="1" applyNumberFormat="1" applyFont="1" applyFill="1" applyBorder="1"/>
    <xf numFmtId="164" fontId="8" fillId="18" borderId="1" xfId="1" applyNumberFormat="1" applyFont="1" applyFill="1" applyBorder="1"/>
    <xf numFmtId="164" fontId="8" fillId="0" borderId="26" xfId="1" applyNumberFormat="1" applyFont="1" applyBorder="1"/>
    <xf numFmtId="164" fontId="8" fillId="18" borderId="26" xfId="1" applyNumberFormat="1" applyFont="1" applyFill="1" applyBorder="1"/>
    <xf numFmtId="164" fontId="12" fillId="18" borderId="25" xfId="0" applyNumberFormat="1" applyFont="1" applyFill="1" applyBorder="1"/>
    <xf numFmtId="0" fontId="8" fillId="18" borderId="23" xfId="0" applyFont="1" applyFill="1" applyBorder="1"/>
    <xf numFmtId="0" fontId="8" fillId="18" borderId="21" xfId="0" applyFont="1" applyFill="1" applyBorder="1"/>
    <xf numFmtId="164" fontId="8" fillId="18" borderId="23" xfId="1" applyNumberFormat="1" applyFont="1" applyFill="1" applyBorder="1"/>
    <xf numFmtId="164" fontId="8" fillId="18" borderId="21" xfId="1" applyNumberFormat="1" applyFont="1" applyFill="1" applyBorder="1"/>
    <xf numFmtId="0" fontId="14" fillId="0" borderId="7" xfId="0" applyFont="1" applyBorder="1" applyAlignment="1">
      <alignment vertical="center"/>
    </xf>
    <xf numFmtId="0" fontId="15" fillId="0" borderId="8" xfId="0" applyFont="1" applyBorder="1" applyAlignment="1">
      <alignment vertical="center"/>
    </xf>
    <xf numFmtId="3" fontId="14" fillId="0" borderId="8" xfId="0" applyNumberFormat="1" applyFont="1" applyBorder="1" applyAlignment="1">
      <alignment vertical="center"/>
    </xf>
    <xf numFmtId="164" fontId="14" fillId="0" borderId="8" xfId="1" applyNumberFormat="1" applyFont="1" applyBorder="1" applyAlignment="1">
      <alignment vertical="center"/>
    </xf>
    <xf numFmtId="0" fontId="15" fillId="16" borderId="0" xfId="0" applyFont="1" applyFill="1" applyBorder="1" applyAlignment="1">
      <alignment vertical="center"/>
    </xf>
    <xf numFmtId="0" fontId="15" fillId="0" borderId="9" xfId="0" applyFont="1" applyBorder="1" applyAlignment="1">
      <alignment vertical="center"/>
    </xf>
    <xf numFmtId="3" fontId="15" fillId="0" borderId="10" xfId="0" applyNumberFormat="1" applyFont="1" applyBorder="1" applyAlignment="1">
      <alignment vertical="center"/>
    </xf>
    <xf numFmtId="164" fontId="15" fillId="0" borderId="10" xfId="1" applyNumberFormat="1" applyFont="1" applyBorder="1" applyAlignment="1">
      <alignment vertical="center"/>
    </xf>
    <xf numFmtId="0" fontId="15" fillId="17" borderId="11" xfId="0" applyFont="1" applyFill="1" applyBorder="1" applyAlignment="1">
      <alignment vertical="center"/>
    </xf>
    <xf numFmtId="0" fontId="15" fillId="0" borderId="12" xfId="0" applyFont="1" applyBorder="1" applyAlignment="1">
      <alignment vertical="center"/>
    </xf>
    <xf numFmtId="164" fontId="15" fillId="0" borderId="12" xfId="1" applyNumberFormat="1" applyFont="1" applyBorder="1" applyAlignment="1">
      <alignment vertical="center"/>
    </xf>
    <xf numFmtId="0" fontId="10" fillId="0" borderId="0" xfId="2" applyFont="1" applyAlignment="1">
      <alignment vertical="top" wrapText="1"/>
    </xf>
    <xf numFmtId="0" fontId="15" fillId="17" borderId="13" xfId="0" applyFont="1" applyFill="1" applyBorder="1" applyAlignment="1">
      <alignment vertical="center"/>
    </xf>
    <xf numFmtId="3" fontId="15" fillId="0" borderId="9" xfId="0" applyNumberFormat="1" applyFont="1" applyBorder="1" applyAlignment="1">
      <alignment vertical="center"/>
    </xf>
    <xf numFmtId="164" fontId="15" fillId="0" borderId="9" xfId="1" applyNumberFormat="1" applyFont="1" applyBorder="1" applyAlignment="1">
      <alignment vertical="center"/>
    </xf>
    <xf numFmtId="0" fontId="13" fillId="0" borderId="0" xfId="2" applyFont="1" applyAlignment="1">
      <alignment vertical="top" wrapText="1"/>
    </xf>
    <xf numFmtId="16" fontId="10" fillId="0" borderId="0" xfId="2" quotePrefix="1" applyNumberFormat="1" applyFont="1"/>
    <xf numFmtId="0" fontId="10" fillId="0" borderId="0" xfId="2" applyFont="1"/>
    <xf numFmtId="165" fontId="10" fillId="0" borderId="0" xfId="2" applyNumberFormat="1" applyFont="1"/>
    <xf numFmtId="0" fontId="15" fillId="0" borderId="1" xfId="0" applyFont="1" applyBorder="1" applyAlignment="1">
      <alignment vertical="center"/>
    </xf>
    <xf numFmtId="3" fontId="15" fillId="0" borderId="1" xfId="0" applyNumberFormat="1" applyFont="1" applyBorder="1" applyAlignment="1">
      <alignment vertical="center"/>
    </xf>
    <xf numFmtId="164" fontId="15" fillId="0" borderId="1" xfId="1" applyNumberFormat="1" applyFont="1" applyBorder="1" applyAlignment="1">
      <alignment vertical="center"/>
    </xf>
    <xf numFmtId="16" fontId="13" fillId="0" borderId="0" xfId="2" quotePrefix="1" applyNumberFormat="1" applyFont="1"/>
    <xf numFmtId="0" fontId="13" fillId="0" borderId="0" xfId="2" applyFont="1"/>
    <xf numFmtId="0" fontId="10" fillId="16" borderId="0" xfId="0" applyFont="1" applyFill="1" applyBorder="1" applyAlignment="1">
      <alignment vertical="center"/>
    </xf>
    <xf numFmtId="0" fontId="15" fillId="0" borderId="1" xfId="0" applyFont="1" applyFill="1" applyBorder="1" applyAlignment="1">
      <alignment vertical="center"/>
    </xf>
    <xf numFmtId="164" fontId="15" fillId="0" borderId="1" xfId="1" applyNumberFormat="1" applyFont="1" applyFill="1" applyBorder="1" applyAlignment="1">
      <alignment vertical="center"/>
    </xf>
    <xf numFmtId="0" fontId="15" fillId="0" borderId="12" xfId="0" applyFont="1" applyFill="1" applyBorder="1" applyAlignment="1">
      <alignment vertical="center"/>
    </xf>
    <xf numFmtId="3" fontId="15" fillId="0" borderId="12" xfId="0" applyNumberFormat="1" applyFont="1" applyBorder="1" applyAlignment="1">
      <alignment vertical="center"/>
    </xf>
    <xf numFmtId="164" fontId="15" fillId="0" borderId="12" xfId="1" applyNumberFormat="1" applyFont="1" applyFill="1" applyBorder="1" applyAlignment="1">
      <alignment vertical="center"/>
    </xf>
    <xf numFmtId="165" fontId="13" fillId="0" borderId="0" xfId="2" applyNumberFormat="1" applyFont="1"/>
    <xf numFmtId="0" fontId="15" fillId="17" borderId="13" xfId="0" applyFont="1" applyFill="1" applyBorder="1" applyAlignment="1">
      <alignment vertical="center" wrapText="1"/>
    </xf>
    <xf numFmtId="0" fontId="15" fillId="0" borderId="9" xfId="0" applyFont="1" applyFill="1" applyBorder="1" applyAlignment="1">
      <alignment vertical="center"/>
    </xf>
    <xf numFmtId="164" fontId="15" fillId="0" borderId="9" xfId="1" applyNumberFormat="1" applyFont="1" applyFill="1" applyBorder="1" applyAlignment="1">
      <alignment vertical="center"/>
    </xf>
    <xf numFmtId="3" fontId="15" fillId="0" borderId="1" xfId="0" applyNumberFormat="1" applyFont="1" applyFill="1" applyBorder="1" applyAlignment="1">
      <alignment vertical="center"/>
    </xf>
    <xf numFmtId="3" fontId="15" fillId="0" borderId="12" xfId="0" applyNumberFormat="1" applyFont="1" applyFill="1" applyBorder="1" applyAlignment="1">
      <alignment vertical="center"/>
    </xf>
    <xf numFmtId="0" fontId="15" fillId="17" borderId="14" xfId="0" applyFont="1" applyFill="1" applyBorder="1" applyAlignment="1">
      <alignment vertical="center"/>
    </xf>
    <xf numFmtId="0" fontId="15" fillId="0" borderId="10" xfId="0" applyFont="1" applyFill="1" applyBorder="1" applyAlignment="1">
      <alignment vertical="center"/>
    </xf>
    <xf numFmtId="3" fontId="15" fillId="0" borderId="10" xfId="0" applyNumberFormat="1" applyFont="1" applyFill="1" applyBorder="1" applyAlignment="1">
      <alignment vertical="center"/>
    </xf>
    <xf numFmtId="164" fontId="15" fillId="0" borderId="10" xfId="1" applyNumberFormat="1" applyFont="1" applyFill="1" applyBorder="1" applyAlignment="1">
      <alignment vertical="center"/>
    </xf>
    <xf numFmtId="0" fontId="9" fillId="7" borderId="3" xfId="0" applyFont="1" applyFill="1" applyBorder="1"/>
    <xf numFmtId="0" fontId="13" fillId="0" borderId="0" xfId="0" applyFont="1"/>
    <xf numFmtId="0" fontId="8" fillId="18" borderId="19" xfId="0" applyFont="1" applyFill="1" applyBorder="1"/>
    <xf numFmtId="0" fontId="12" fillId="18" borderId="28" xfId="0" applyFont="1" applyFill="1" applyBorder="1"/>
    <xf numFmtId="164" fontId="12" fillId="18" borderId="25" xfId="1" applyNumberFormat="1" applyFont="1" applyFill="1" applyBorder="1"/>
    <xf numFmtId="0" fontId="13" fillId="7" borderId="3" xfId="0" applyFont="1" applyFill="1" applyBorder="1"/>
    <xf numFmtId="0" fontId="14" fillId="0" borderId="8" xfId="1" applyNumberFormat="1" applyFont="1" applyBorder="1" applyAlignment="1">
      <alignment vertical="center"/>
    </xf>
    <xf numFmtId="0" fontId="15" fillId="0" borderId="10" xfId="1" applyNumberFormat="1" applyFont="1" applyBorder="1" applyAlignment="1">
      <alignment vertical="center"/>
    </xf>
    <xf numFmtId="0" fontId="15" fillId="0" borderId="12" xfId="1" applyNumberFormat="1" applyFont="1" applyBorder="1" applyAlignment="1">
      <alignment vertical="center"/>
    </xf>
    <xf numFmtId="0" fontId="15" fillId="0" borderId="9" xfId="1" applyNumberFormat="1" applyFont="1" applyBorder="1" applyAlignment="1">
      <alignment vertical="center"/>
    </xf>
    <xf numFmtId="0" fontId="15" fillId="0" borderId="1" xfId="1" applyNumberFormat="1" applyFont="1" applyBorder="1" applyAlignment="1">
      <alignment vertical="center"/>
    </xf>
    <xf numFmtId="0" fontId="15" fillId="0" borderId="1" xfId="1" applyNumberFormat="1" applyFont="1" applyFill="1" applyBorder="1" applyAlignment="1">
      <alignment vertical="center"/>
    </xf>
    <xf numFmtId="0" fontId="15" fillId="0" borderId="12" xfId="1" applyNumberFormat="1" applyFont="1" applyFill="1" applyBorder="1" applyAlignment="1">
      <alignment vertical="center"/>
    </xf>
    <xf numFmtId="0" fontId="15" fillId="0" borderId="9" xfId="1" applyNumberFormat="1" applyFont="1" applyFill="1" applyBorder="1" applyAlignment="1">
      <alignment vertical="center"/>
    </xf>
    <xf numFmtId="0" fontId="15" fillId="0" borderId="10" xfId="1" applyNumberFormat="1" applyFont="1" applyFill="1" applyBorder="1" applyAlignment="1">
      <alignment vertical="center"/>
    </xf>
    <xf numFmtId="0" fontId="0" fillId="18" borderId="12" xfId="0" applyFont="1" applyFill="1" applyBorder="1" applyAlignment="1">
      <alignment horizontal="center"/>
    </xf>
    <xf numFmtId="0" fontId="3" fillId="18" borderId="12" xfId="0" applyFont="1" applyFill="1" applyBorder="1" applyAlignment="1">
      <alignment horizontal="center"/>
    </xf>
    <xf numFmtId="0" fontId="3" fillId="18" borderId="12" xfId="0" applyFont="1" applyFill="1" applyBorder="1" applyAlignment="1">
      <alignment horizontal="right"/>
    </xf>
    <xf numFmtId="164" fontId="3" fillId="18" borderId="12" xfId="1" applyNumberFormat="1" applyFont="1" applyFill="1" applyBorder="1" applyAlignment="1">
      <alignment horizontal="right"/>
    </xf>
    <xf numFmtId="0" fontId="9" fillId="15" borderId="22" xfId="0" applyFont="1" applyFill="1" applyBorder="1" applyAlignment="1">
      <alignment horizontal="right"/>
    </xf>
    <xf numFmtId="164" fontId="9" fillId="15" borderId="22" xfId="1" applyNumberFormat="1" applyFont="1" applyFill="1" applyBorder="1" applyAlignment="1">
      <alignment horizontal="right"/>
    </xf>
    <xf numFmtId="0" fontId="8" fillId="18" borderId="12" xfId="0" applyFont="1" applyFill="1" applyBorder="1" applyAlignment="1">
      <alignment horizontal="center" vertical="center"/>
    </xf>
    <xf numFmtId="0" fontId="8" fillId="18" borderId="12" xfId="0" applyFont="1" applyFill="1" applyBorder="1" applyAlignment="1">
      <alignment horizontal="center" vertical="center" wrapText="1"/>
    </xf>
    <xf numFmtId="0" fontId="13" fillId="15" borderId="12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/>
    </xf>
    <xf numFmtId="0" fontId="0" fillId="0" borderId="9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8" fillId="18" borderId="12" xfId="0" applyFont="1" applyFill="1" applyBorder="1" applyAlignment="1">
      <alignment horizontal="center"/>
    </xf>
    <xf numFmtId="0" fontId="12" fillId="18" borderId="12" xfId="0" applyFont="1" applyFill="1" applyBorder="1" applyAlignment="1">
      <alignment horizontal="center"/>
    </xf>
    <xf numFmtId="0" fontId="12" fillId="18" borderId="12" xfId="0" applyFont="1" applyFill="1" applyBorder="1" applyAlignment="1">
      <alignment horizontal="right"/>
    </xf>
    <xf numFmtId="164" fontId="12" fillId="18" borderId="12" xfId="1" applyNumberFormat="1" applyFont="1" applyFill="1" applyBorder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9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0" fillId="0" borderId="9" xfId="0" applyFont="1" applyFill="1" applyBorder="1"/>
    <xf numFmtId="0" fontId="3" fillId="18" borderId="12" xfId="0" applyFont="1" applyFill="1" applyBorder="1"/>
    <xf numFmtId="164" fontId="3" fillId="18" borderId="12" xfId="1" applyNumberFormat="1" applyFont="1" applyFill="1" applyBorder="1"/>
    <xf numFmtId="0" fontId="0" fillId="0" borderId="1" xfId="0" applyFont="1" applyBorder="1" applyAlignment="1">
      <alignment horizontal="center"/>
    </xf>
    <xf numFmtId="0" fontId="8" fillId="18" borderId="12" xfId="0" applyFont="1" applyFill="1" applyBorder="1" applyAlignment="1">
      <alignment horizontal="center" wrapText="1"/>
    </xf>
    <xf numFmtId="0" fontId="13" fillId="15" borderId="12" xfId="0" applyFont="1" applyFill="1" applyBorder="1" applyAlignment="1">
      <alignment horizontal="center" wrapText="1"/>
    </xf>
    <xf numFmtId="0" fontId="0" fillId="0" borderId="9" xfId="0" applyFont="1" applyBorder="1" applyAlignment="1">
      <alignment horizontal="center" vertical="center"/>
    </xf>
    <xf numFmtId="0" fontId="0" fillId="0" borderId="9" xfId="0" applyFont="1" applyBorder="1" applyAlignment="1">
      <alignment vertical="center"/>
    </xf>
    <xf numFmtId="0" fontId="0" fillId="0" borderId="9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0" fontId="3" fillId="18" borderId="32" xfId="0" applyFont="1" applyFill="1" applyBorder="1" applyAlignment="1">
      <alignment horizontal="center"/>
    </xf>
    <xf numFmtId="0" fontId="16" fillId="7" borderId="3" xfId="0" applyFont="1" applyFill="1" applyBorder="1"/>
    <xf numFmtId="0" fontId="13" fillId="15" borderId="12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164" fontId="8" fillId="0" borderId="1" xfId="1" applyNumberFormat="1" applyFont="1" applyFill="1" applyBorder="1" applyAlignment="1">
      <alignment horizontal="right"/>
    </xf>
    <xf numFmtId="0" fontId="12" fillId="18" borderId="32" xfId="0" applyFont="1" applyFill="1" applyBorder="1" applyAlignment="1">
      <alignment horizontal="center"/>
    </xf>
    <xf numFmtId="0" fontId="12" fillId="18" borderId="32" xfId="0" applyFont="1" applyFill="1" applyBorder="1" applyAlignment="1">
      <alignment horizontal="right"/>
    </xf>
    <xf numFmtId="164" fontId="12" fillId="18" borderId="32" xfId="1" applyNumberFormat="1" applyFont="1" applyFill="1" applyBorder="1" applyAlignment="1">
      <alignment horizontal="right"/>
    </xf>
    <xf numFmtId="164" fontId="12" fillId="18" borderId="32" xfId="0" applyNumberFormat="1" applyFont="1" applyFill="1" applyBorder="1" applyAlignment="1">
      <alignment horizontal="right"/>
    </xf>
    <xf numFmtId="0" fontId="12" fillId="18" borderId="32" xfId="0" applyNumberFormat="1" applyFont="1" applyFill="1" applyBorder="1" applyAlignment="1">
      <alignment horizontal="right"/>
    </xf>
    <xf numFmtId="0" fontId="0" fillId="0" borderId="1" xfId="0" applyFont="1" applyFill="1" applyBorder="1" applyAlignment="1">
      <alignment horizontal="center" vertical="center"/>
    </xf>
    <xf numFmtId="0" fontId="0" fillId="0" borderId="0" xfId="0"/>
    <xf numFmtId="0" fontId="17" fillId="16" borderId="0" xfId="3" applyFont="1" applyFill="1" applyBorder="1" applyAlignment="1">
      <alignment horizontal="justify" vertical="center"/>
    </xf>
    <xf numFmtId="0" fontId="1" fillId="16" borderId="0" xfId="3" applyFill="1" applyBorder="1"/>
    <xf numFmtId="0" fontId="1" fillId="0" borderId="0" xfId="3"/>
    <xf numFmtId="0" fontId="9" fillId="16" borderId="0" xfId="3" applyFont="1" applyFill="1" applyBorder="1" applyAlignment="1">
      <alignment horizontal="center" vertical="center"/>
    </xf>
    <xf numFmtId="0" fontId="13" fillId="16" borderId="0" xfId="3" applyFont="1" applyFill="1" applyBorder="1" applyAlignment="1">
      <alignment horizontal="center" vertical="center"/>
    </xf>
    <xf numFmtId="0" fontId="1" fillId="16" borderId="0" xfId="3" applyFill="1"/>
    <xf numFmtId="0" fontId="18" fillId="16" borderId="0" xfId="3" applyFont="1" applyFill="1" applyBorder="1" applyAlignment="1">
      <alignment horizontal="center" vertical="center"/>
    </xf>
    <xf numFmtId="0" fontId="19" fillId="16" borderId="0" xfId="3" applyFont="1" applyFill="1" applyBorder="1" applyAlignment="1">
      <alignment horizontal="center" vertical="center"/>
    </xf>
    <xf numFmtId="0" fontId="1" fillId="16" borderId="0" xfId="3" applyFill="1" applyBorder="1" applyAlignment="1">
      <alignment horizontal="center"/>
    </xf>
    <xf numFmtId="0" fontId="8" fillId="0" borderId="9" xfId="0" applyFont="1" applyBorder="1" applyAlignment="1">
      <alignment horizontal="center"/>
    </xf>
    <xf numFmtId="14" fontId="0" fillId="0" borderId="0" xfId="0" applyNumberFormat="1" applyFont="1" applyFill="1"/>
    <xf numFmtId="21" fontId="0" fillId="0" borderId="0" xfId="0" applyNumberFormat="1" applyFont="1" applyFill="1"/>
    <xf numFmtId="0" fontId="0" fillId="0" borderId="0" xfId="0" applyFont="1" applyFill="1"/>
    <xf numFmtId="0" fontId="8" fillId="0" borderId="0" xfId="0" applyFont="1" applyFill="1"/>
    <xf numFmtId="0" fontId="8" fillId="0" borderId="20" xfId="0" applyFont="1" applyBorder="1"/>
    <xf numFmtId="164" fontId="8" fillId="0" borderId="20" xfId="1" applyNumberFormat="1" applyFont="1" applyBorder="1"/>
    <xf numFmtId="0" fontId="8" fillId="0" borderId="0" xfId="0" applyFont="1" applyAlignment="1"/>
    <xf numFmtId="0" fontId="8" fillId="0" borderId="9" xfId="0" applyFont="1" applyBorder="1" applyAlignment="1"/>
    <xf numFmtId="164" fontId="8" fillId="0" borderId="9" xfId="1" applyNumberFormat="1" applyFont="1" applyBorder="1" applyAlignment="1"/>
    <xf numFmtId="0" fontId="8" fillId="0" borderId="1" xfId="0" applyFont="1" applyBorder="1" applyAlignment="1"/>
    <xf numFmtId="164" fontId="8" fillId="0" borderId="1" xfId="1" applyNumberFormat="1" applyFont="1" applyBorder="1" applyAlignment="1"/>
    <xf numFmtId="0" fontId="8" fillId="0" borderId="1" xfId="0" applyFont="1" applyFill="1" applyBorder="1"/>
    <xf numFmtId="0" fontId="16" fillId="0" borderId="0" xfId="0" applyFont="1"/>
    <xf numFmtId="2" fontId="8" fillId="0" borderId="1" xfId="0" quotePrefix="1" applyNumberFormat="1" applyFont="1" applyBorder="1"/>
    <xf numFmtId="1" fontId="8" fillId="0" borderId="1" xfId="0" quotePrefix="1" applyNumberFormat="1" applyFont="1" applyBorder="1"/>
    <xf numFmtId="3" fontId="8" fillId="0" borderId="1" xfId="0" applyNumberFormat="1" applyFont="1" applyBorder="1"/>
    <xf numFmtId="165" fontId="8" fillId="0" borderId="1" xfId="0" applyNumberFormat="1" applyFont="1" applyBorder="1"/>
    <xf numFmtId="3" fontId="22" fillId="0" borderId="1" xfId="2" applyNumberFormat="1" applyFont="1" applyBorder="1"/>
    <xf numFmtId="0" fontId="13" fillId="15" borderId="1" xfId="0" applyFont="1" applyFill="1" applyBorder="1" applyAlignment="1">
      <alignment horizontal="center"/>
    </xf>
    <xf numFmtId="0" fontId="9" fillId="15" borderId="1" xfId="0" applyFont="1" applyFill="1" applyBorder="1" applyAlignment="1">
      <alignment horizontal="center"/>
    </xf>
    <xf numFmtId="0" fontId="13" fillId="15" borderId="1" xfId="0" applyFont="1" applyFill="1" applyBorder="1" applyAlignment="1">
      <alignment horizontal="center" vertical="center" wrapText="1"/>
    </xf>
    <xf numFmtId="0" fontId="13" fillId="15" borderId="1" xfId="0" applyFont="1" applyFill="1" applyBorder="1" applyAlignment="1">
      <alignment horizontal="center" vertical="center"/>
    </xf>
    <xf numFmtId="0" fontId="8" fillId="18" borderId="1" xfId="0" applyFont="1" applyFill="1" applyBorder="1" applyAlignment="1">
      <alignment vertical="center"/>
    </xf>
    <xf numFmtId="164" fontId="8" fillId="0" borderId="0" xfId="0" applyNumberFormat="1" applyFont="1"/>
    <xf numFmtId="0" fontId="8" fillId="0" borderId="19" xfId="0" applyFont="1" applyBorder="1"/>
    <xf numFmtId="0" fontId="8" fillId="18" borderId="36" xfId="0" applyFont="1" applyFill="1" applyBorder="1"/>
    <xf numFmtId="0" fontId="12" fillId="18" borderId="1" xfId="0" applyFont="1" applyFill="1" applyBorder="1"/>
    <xf numFmtId="164" fontId="12" fillId="18" borderId="1" xfId="1" applyNumberFormat="1" applyFont="1" applyFill="1" applyBorder="1"/>
    <xf numFmtId="164" fontId="8" fillId="18" borderId="36" xfId="1" applyNumberFormat="1" applyFont="1" applyFill="1" applyBorder="1"/>
    <xf numFmtId="0" fontId="0" fillId="0" borderId="1" xfId="0" applyFont="1" applyFill="1" applyBorder="1" applyAlignment="1">
      <alignment horizontal="center"/>
    </xf>
    <xf numFmtId="0" fontId="0" fillId="18" borderId="1" xfId="0" applyFont="1" applyFill="1" applyBorder="1" applyAlignment="1">
      <alignment horizontal="center" vertical="center"/>
    </xf>
    <xf numFmtId="0" fontId="3" fillId="18" borderId="1" xfId="0" applyFont="1" applyFill="1" applyBorder="1"/>
    <xf numFmtId="0" fontId="3" fillId="18" borderId="1" xfId="0" applyFont="1" applyFill="1" applyBorder="1" applyAlignment="1">
      <alignment horizontal="center"/>
    </xf>
    <xf numFmtId="164" fontId="3" fillId="18" borderId="1" xfId="1" applyNumberFormat="1" applyFont="1" applyFill="1" applyBorder="1"/>
    <xf numFmtId="0" fontId="0" fillId="0" borderId="1" xfId="0" applyFont="1" applyFill="1" applyBorder="1" applyAlignment="1">
      <alignment horizontal="center" wrapText="1"/>
    </xf>
    <xf numFmtId="0" fontId="0" fillId="0" borderId="1" xfId="0" quotePrefix="1" applyFont="1" applyBorder="1"/>
    <xf numFmtId="164" fontId="0" fillId="0" borderId="1" xfId="0" applyNumberFormat="1" applyFont="1" applyBorder="1"/>
    <xf numFmtId="3" fontId="0" fillId="0" borderId="1" xfId="0" applyNumberFormat="1" applyFont="1" applyBorder="1"/>
    <xf numFmtId="166" fontId="0" fillId="0" borderId="1" xfId="1" applyNumberFormat="1" applyFont="1" applyBorder="1"/>
    <xf numFmtId="0" fontId="0" fillId="18" borderId="1" xfId="0" applyFont="1" applyFill="1" applyBorder="1" applyAlignment="1">
      <alignment horizontal="center" vertical="center" wrapText="1"/>
    </xf>
    <xf numFmtId="3" fontId="3" fillId="18" borderId="1" xfId="0" applyNumberFormat="1" applyFont="1" applyFill="1" applyBorder="1"/>
    <xf numFmtId="164" fontId="3" fillId="18" borderId="1" xfId="0" applyNumberFormat="1" applyFont="1" applyFill="1" applyBorder="1"/>
    <xf numFmtId="0" fontId="3" fillId="18" borderId="1" xfId="0" applyNumberFormat="1" applyFont="1" applyFill="1" applyBorder="1"/>
    <xf numFmtId="166" fontId="3" fillId="18" borderId="1" xfId="1" applyNumberFormat="1" applyFont="1" applyFill="1" applyBorder="1"/>
    <xf numFmtId="0" fontId="0" fillId="18" borderId="1" xfId="0" applyFont="1" applyFill="1" applyBorder="1" applyAlignment="1">
      <alignment horizontal="center"/>
    </xf>
    <xf numFmtId="0" fontId="12" fillId="18" borderId="1" xfId="0" applyFont="1" applyFill="1" applyBorder="1" applyAlignment="1">
      <alignment horizontal="center"/>
    </xf>
    <xf numFmtId="0" fontId="8" fillId="18" borderId="1" xfId="0" applyFont="1" applyFill="1" applyBorder="1" applyAlignment="1">
      <alignment horizontal="left"/>
    </xf>
    <xf numFmtId="0" fontId="0" fillId="0" borderId="0" xfId="0" applyFont="1" applyAlignment="1">
      <alignment wrapText="1"/>
    </xf>
    <xf numFmtId="0" fontId="0" fillId="0" borderId="0" xfId="0" applyFont="1" applyAlignment="1"/>
    <xf numFmtId="0" fontId="8" fillId="0" borderId="1" xfId="0" applyFont="1" applyFill="1" applyBorder="1" applyAlignment="1">
      <alignment horizontal="center" vertical="center"/>
    </xf>
    <xf numFmtId="165" fontId="0" fillId="0" borderId="1" xfId="0" applyNumberFormat="1" applyFont="1" applyBorder="1"/>
    <xf numFmtId="0" fontId="8" fillId="18" borderId="1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wrapText="1"/>
    </xf>
    <xf numFmtId="0" fontId="0" fillId="0" borderId="0" xfId="0" applyAlignment="1"/>
    <xf numFmtId="0" fontId="0" fillId="18" borderId="1" xfId="0" applyFont="1" applyFill="1" applyBorder="1"/>
    <xf numFmtId="164" fontId="0" fillId="18" borderId="1" xfId="1" applyNumberFormat="1" applyFont="1" applyFill="1" applyBorder="1"/>
    <xf numFmtId="0" fontId="3" fillId="0" borderId="1" xfId="0" applyFont="1" applyFill="1" applyBorder="1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164" fontId="3" fillId="0" borderId="1" xfId="0" applyNumberFormat="1" applyFont="1" applyBorder="1"/>
    <xf numFmtId="0" fontId="12" fillId="0" borderId="1" xfId="0" applyFont="1" applyFill="1" applyBorder="1" applyAlignment="1">
      <alignment horizontal="center"/>
    </xf>
    <xf numFmtId="0" fontId="8" fillId="0" borderId="9" xfId="0" applyFont="1" applyBorder="1" applyAlignment="1">
      <alignment horizontal="center"/>
    </xf>
    <xf numFmtId="0" fontId="8" fillId="0" borderId="9" xfId="0" applyFont="1" applyBorder="1" applyAlignment="1">
      <alignment horizontal="center"/>
    </xf>
    <xf numFmtId="0" fontId="8" fillId="18" borderId="1" xfId="0" applyFont="1" applyFill="1" applyBorder="1" applyAlignment="1">
      <alignment horizontal="center" vertical="center" wrapText="1"/>
    </xf>
    <xf numFmtId="0" fontId="9" fillId="15" borderId="1" xfId="0" applyFont="1" applyFill="1" applyBorder="1" applyAlignment="1">
      <alignment horizontal="right"/>
    </xf>
    <xf numFmtId="164" fontId="9" fillId="15" borderId="1" xfId="1" applyNumberFormat="1" applyFont="1" applyFill="1" applyBorder="1" applyAlignment="1">
      <alignment horizontal="right"/>
    </xf>
    <xf numFmtId="0" fontId="8" fillId="18" borderId="1" xfId="0" applyFont="1" applyFill="1" applyBorder="1" applyAlignment="1">
      <alignment horizontal="center"/>
    </xf>
    <xf numFmtId="0" fontId="12" fillId="18" borderId="1" xfId="0" applyFont="1" applyFill="1" applyBorder="1" applyAlignment="1">
      <alignment horizontal="right"/>
    </xf>
    <xf numFmtId="164" fontId="12" fillId="18" borderId="1" xfId="1" applyNumberFormat="1" applyFont="1" applyFill="1" applyBorder="1" applyAlignment="1">
      <alignment horizontal="right"/>
    </xf>
    <xf numFmtId="0" fontId="12" fillId="18" borderId="1" xfId="0" applyNumberFormat="1" applyFont="1" applyFill="1" applyBorder="1" applyAlignment="1">
      <alignment horizontal="right"/>
    </xf>
    <xf numFmtId="164" fontId="12" fillId="18" borderId="1" xfId="0" applyNumberFormat="1" applyFont="1" applyFill="1" applyBorder="1" applyAlignment="1">
      <alignment horizontal="right"/>
    </xf>
    <xf numFmtId="0" fontId="8" fillId="18" borderId="1" xfId="0" applyFont="1" applyFill="1" applyBorder="1" applyAlignment="1">
      <alignment horizontal="center"/>
    </xf>
    <xf numFmtId="0" fontId="8" fillId="0" borderId="9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8" fillId="18" borderId="1" xfId="0" applyFont="1" applyFill="1" applyBorder="1" applyAlignment="1">
      <alignment horizontal="center"/>
    </xf>
    <xf numFmtId="0" fontId="0" fillId="0" borderId="9" xfId="0" applyFont="1" applyBorder="1" applyAlignment="1">
      <alignment horizontal="center"/>
    </xf>
    <xf numFmtId="0" fontId="0" fillId="0" borderId="1" xfId="0" applyFont="1" applyBorder="1" applyAlignment="1">
      <alignment horizontal="center" wrapText="1"/>
    </xf>
    <xf numFmtId="0" fontId="0" fillId="0" borderId="1" xfId="0" applyFont="1" applyBorder="1" applyAlignment="1">
      <alignment horizontal="center"/>
    </xf>
    <xf numFmtId="0" fontId="8" fillId="18" borderId="1" xfId="0" applyFont="1" applyFill="1" applyBorder="1" applyAlignment="1">
      <alignment horizontal="center"/>
    </xf>
    <xf numFmtId="0" fontId="0" fillId="0" borderId="9" xfId="0" applyFont="1" applyBorder="1" applyAlignment="1">
      <alignment horizontal="center"/>
    </xf>
    <xf numFmtId="0" fontId="0" fillId="0" borderId="1" xfId="0" applyFont="1" applyBorder="1" applyAlignment="1">
      <alignment horizontal="center" wrapText="1"/>
    </xf>
    <xf numFmtId="0" fontId="0" fillId="0" borderId="1" xfId="0" applyFont="1" applyBorder="1" applyAlignment="1">
      <alignment horizontal="center"/>
    </xf>
    <xf numFmtId="0" fontId="0" fillId="0" borderId="9" xfId="0" applyFont="1" applyBorder="1" applyAlignment="1">
      <alignment horizontal="center"/>
    </xf>
    <xf numFmtId="0" fontId="0" fillId="18" borderId="1" xfId="0" applyFont="1" applyFill="1" applyBorder="1" applyAlignment="1">
      <alignment horizontal="center"/>
    </xf>
    <xf numFmtId="0" fontId="5" fillId="4" borderId="35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left"/>
    </xf>
    <xf numFmtId="0" fontId="0" fillId="0" borderId="0" xfId="0" applyFill="1"/>
    <xf numFmtId="0" fontId="0" fillId="0" borderId="0" xfId="0" applyFont="1" applyAlignment="1">
      <alignment vertical="center" wrapText="1"/>
    </xf>
    <xf numFmtId="0" fontId="0" fillId="2" borderId="0" xfId="0" applyFont="1" applyFill="1" applyBorder="1" applyAlignment="1">
      <alignment horizontal="center" vertical="center" wrapText="1"/>
    </xf>
    <xf numFmtId="0" fontId="0" fillId="2" borderId="19" xfId="0" applyFont="1" applyFill="1" applyBorder="1" applyAlignment="1">
      <alignment horizontal="center" vertical="center" wrapText="1"/>
    </xf>
    <xf numFmtId="0" fontId="0" fillId="2" borderId="20" xfId="0" applyFont="1" applyFill="1" applyBorder="1" applyAlignment="1">
      <alignment horizontal="center" vertical="center" wrapText="1"/>
    </xf>
    <xf numFmtId="0" fontId="0" fillId="2" borderId="10" xfId="0" applyFont="1" applyFill="1" applyBorder="1" applyAlignment="1">
      <alignment horizontal="center" vertical="center" wrapText="1"/>
    </xf>
    <xf numFmtId="0" fontId="0" fillId="3" borderId="41" xfId="0" applyFont="1" applyFill="1" applyBorder="1" applyAlignment="1">
      <alignment horizontal="center" vertical="center" wrapText="1"/>
    </xf>
    <xf numFmtId="0" fontId="0" fillId="3" borderId="42" xfId="0" applyFont="1" applyFill="1" applyBorder="1" applyAlignment="1">
      <alignment horizontal="center" vertical="center" wrapText="1"/>
    </xf>
    <xf numFmtId="0" fontId="0" fillId="3" borderId="43" xfId="0" applyFont="1" applyFill="1" applyBorder="1" applyAlignment="1">
      <alignment horizontal="center" vertical="center" wrapText="1"/>
    </xf>
    <xf numFmtId="0" fontId="0" fillId="3" borderId="37" xfId="0" applyFont="1" applyFill="1" applyBorder="1" applyAlignment="1">
      <alignment horizontal="center" vertical="center" wrapText="1"/>
    </xf>
    <xf numFmtId="0" fontId="0" fillId="3" borderId="38" xfId="0" applyFont="1" applyFill="1" applyBorder="1" applyAlignment="1">
      <alignment horizontal="center" vertical="center" wrapText="1"/>
    </xf>
    <xf numFmtId="0" fontId="0" fillId="3" borderId="39" xfId="0" applyFont="1" applyFill="1" applyBorder="1" applyAlignment="1">
      <alignment horizontal="center" vertical="center" wrapText="1"/>
    </xf>
    <xf numFmtId="0" fontId="0" fillId="14" borderId="41" xfId="0" applyFont="1" applyFill="1" applyBorder="1" applyAlignment="1">
      <alignment horizontal="center" vertical="center" wrapText="1"/>
    </xf>
    <xf numFmtId="0" fontId="0" fillId="14" borderId="42" xfId="0" applyFont="1" applyFill="1" applyBorder="1" applyAlignment="1">
      <alignment horizontal="center" vertical="center" wrapText="1"/>
    </xf>
    <xf numFmtId="0" fontId="0" fillId="14" borderId="43" xfId="0" applyFont="1" applyFill="1" applyBorder="1" applyAlignment="1">
      <alignment horizontal="center" vertical="center" wrapText="1"/>
    </xf>
    <xf numFmtId="0" fontId="0" fillId="14" borderId="37" xfId="0" applyFont="1" applyFill="1" applyBorder="1" applyAlignment="1">
      <alignment horizontal="center" vertical="center" wrapText="1"/>
    </xf>
    <xf numFmtId="0" fontId="0" fillId="14" borderId="38" xfId="0" applyFont="1" applyFill="1" applyBorder="1" applyAlignment="1">
      <alignment horizontal="center" vertical="center" wrapText="1"/>
    </xf>
    <xf numFmtId="0" fontId="0" fillId="14" borderId="39" xfId="0" applyFont="1" applyFill="1" applyBorder="1" applyAlignment="1">
      <alignment horizontal="center" vertical="center" wrapText="1"/>
    </xf>
    <xf numFmtId="0" fontId="0" fillId="5" borderId="41" xfId="0" applyFont="1" applyFill="1" applyBorder="1" applyAlignment="1">
      <alignment horizontal="center" vertical="center" wrapText="1"/>
    </xf>
    <xf numFmtId="0" fontId="0" fillId="5" borderId="42" xfId="0" applyFont="1" applyFill="1" applyBorder="1" applyAlignment="1">
      <alignment horizontal="center" vertical="center" wrapText="1"/>
    </xf>
    <xf numFmtId="0" fontId="0" fillId="5" borderId="43" xfId="0" applyFont="1" applyFill="1" applyBorder="1" applyAlignment="1">
      <alignment horizontal="center" vertical="center" wrapText="1"/>
    </xf>
    <xf numFmtId="0" fontId="0" fillId="5" borderId="37" xfId="0" applyFont="1" applyFill="1" applyBorder="1" applyAlignment="1">
      <alignment horizontal="center" vertical="center" wrapText="1"/>
    </xf>
    <xf numFmtId="0" fontId="0" fillId="5" borderId="38" xfId="0" applyFont="1" applyFill="1" applyBorder="1" applyAlignment="1">
      <alignment horizontal="center" vertical="center" wrapText="1"/>
    </xf>
    <xf numFmtId="0" fontId="0" fillId="5" borderId="39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vertical="center" wrapText="1"/>
    </xf>
    <xf numFmtId="0" fontId="0" fillId="12" borderId="41" xfId="0" applyFont="1" applyFill="1" applyBorder="1" applyAlignment="1">
      <alignment horizontal="center" vertical="center" wrapText="1"/>
    </xf>
    <xf numFmtId="0" fontId="0" fillId="12" borderId="42" xfId="0" applyFont="1" applyFill="1" applyBorder="1" applyAlignment="1">
      <alignment horizontal="center" vertical="center" wrapText="1"/>
    </xf>
    <xf numFmtId="0" fontId="0" fillId="12" borderId="43" xfId="0" applyFont="1" applyFill="1" applyBorder="1" applyAlignment="1">
      <alignment horizontal="center" vertical="center" wrapText="1"/>
    </xf>
    <xf numFmtId="0" fontId="0" fillId="12" borderId="37" xfId="0" applyFont="1" applyFill="1" applyBorder="1" applyAlignment="1">
      <alignment horizontal="center" vertical="center" wrapText="1"/>
    </xf>
    <xf numFmtId="0" fontId="0" fillId="12" borderId="38" xfId="0" applyFont="1" applyFill="1" applyBorder="1" applyAlignment="1">
      <alignment horizontal="center" vertical="center" wrapText="1"/>
    </xf>
    <xf numFmtId="0" fontId="0" fillId="12" borderId="39" xfId="0" applyFont="1" applyFill="1" applyBorder="1" applyAlignment="1">
      <alignment horizontal="center" vertical="center" wrapText="1"/>
    </xf>
    <xf numFmtId="0" fontId="0" fillId="13" borderId="41" xfId="0" applyFont="1" applyFill="1" applyBorder="1" applyAlignment="1">
      <alignment horizontal="center" vertical="center" wrapText="1"/>
    </xf>
    <xf numFmtId="0" fontId="0" fillId="13" borderId="42" xfId="0" applyFont="1" applyFill="1" applyBorder="1" applyAlignment="1">
      <alignment horizontal="center" vertical="center" wrapText="1"/>
    </xf>
    <xf numFmtId="0" fontId="0" fillId="13" borderId="43" xfId="0" applyFont="1" applyFill="1" applyBorder="1" applyAlignment="1">
      <alignment horizontal="center" vertical="center" wrapText="1"/>
    </xf>
    <xf numFmtId="0" fontId="0" fillId="13" borderId="37" xfId="0" applyFont="1" applyFill="1" applyBorder="1" applyAlignment="1">
      <alignment horizontal="center" vertical="center" wrapText="1"/>
    </xf>
    <xf numFmtId="0" fontId="0" fillId="13" borderId="38" xfId="0" applyFont="1" applyFill="1" applyBorder="1" applyAlignment="1">
      <alignment horizontal="center" vertical="center" wrapText="1"/>
    </xf>
    <xf numFmtId="0" fontId="0" fillId="13" borderId="39" xfId="0" applyFont="1" applyFill="1" applyBorder="1" applyAlignment="1">
      <alignment horizontal="center" vertical="center" wrapText="1"/>
    </xf>
    <xf numFmtId="0" fontId="0" fillId="10" borderId="41" xfId="0" applyFont="1" applyFill="1" applyBorder="1" applyAlignment="1">
      <alignment horizontal="center" vertical="center" wrapText="1"/>
    </xf>
    <xf numFmtId="0" fontId="0" fillId="10" borderId="42" xfId="0" applyFont="1" applyFill="1" applyBorder="1" applyAlignment="1">
      <alignment horizontal="center" vertical="center" wrapText="1"/>
    </xf>
    <xf numFmtId="0" fontId="0" fillId="10" borderId="43" xfId="0" applyFont="1" applyFill="1" applyBorder="1" applyAlignment="1">
      <alignment horizontal="center" vertical="center" wrapText="1"/>
    </xf>
    <xf numFmtId="0" fontId="0" fillId="10" borderId="37" xfId="0" applyFont="1" applyFill="1" applyBorder="1" applyAlignment="1">
      <alignment horizontal="center" vertical="center" wrapText="1"/>
    </xf>
    <xf numFmtId="0" fontId="0" fillId="10" borderId="38" xfId="0" applyFont="1" applyFill="1" applyBorder="1" applyAlignment="1">
      <alignment horizontal="center" vertical="center" wrapText="1"/>
    </xf>
    <xf numFmtId="0" fontId="0" fillId="10" borderId="39" xfId="0" applyFont="1" applyFill="1" applyBorder="1" applyAlignment="1">
      <alignment horizontal="center" vertical="center" wrapText="1"/>
    </xf>
    <xf numFmtId="0" fontId="4" fillId="6" borderId="41" xfId="0" applyFont="1" applyFill="1" applyBorder="1" applyAlignment="1">
      <alignment horizontal="center" vertical="center" wrapText="1"/>
    </xf>
    <xf numFmtId="0" fontId="4" fillId="6" borderId="42" xfId="0" applyFont="1" applyFill="1" applyBorder="1" applyAlignment="1">
      <alignment horizontal="center" vertical="center" wrapText="1"/>
    </xf>
    <xf numFmtId="0" fontId="4" fillId="6" borderId="43" xfId="0" applyFont="1" applyFill="1" applyBorder="1" applyAlignment="1">
      <alignment horizontal="center" vertical="center" wrapText="1"/>
    </xf>
    <xf numFmtId="0" fontId="4" fillId="6" borderId="37" xfId="0" applyFont="1" applyFill="1" applyBorder="1" applyAlignment="1">
      <alignment horizontal="center" vertical="center" wrapText="1"/>
    </xf>
    <xf numFmtId="0" fontId="4" fillId="6" borderId="38" xfId="0" applyFont="1" applyFill="1" applyBorder="1" applyAlignment="1">
      <alignment horizontal="center" vertical="center" wrapText="1"/>
    </xf>
    <xf numFmtId="0" fontId="4" fillId="6" borderId="39" xfId="0" applyFont="1" applyFill="1" applyBorder="1" applyAlignment="1">
      <alignment horizontal="center" vertical="center" wrapText="1"/>
    </xf>
    <xf numFmtId="0" fontId="0" fillId="11" borderId="41" xfId="0" applyFont="1" applyFill="1" applyBorder="1" applyAlignment="1">
      <alignment horizontal="center" vertical="center" wrapText="1"/>
    </xf>
    <xf numFmtId="0" fontId="0" fillId="11" borderId="42" xfId="0" applyFont="1" applyFill="1" applyBorder="1" applyAlignment="1">
      <alignment horizontal="center" vertical="center" wrapText="1"/>
    </xf>
    <xf numFmtId="0" fontId="0" fillId="11" borderId="43" xfId="0" applyFont="1" applyFill="1" applyBorder="1" applyAlignment="1">
      <alignment horizontal="center" vertical="center" wrapText="1"/>
    </xf>
    <xf numFmtId="0" fontId="0" fillId="11" borderId="37" xfId="0" applyFont="1" applyFill="1" applyBorder="1" applyAlignment="1">
      <alignment horizontal="center" vertical="center" wrapText="1"/>
    </xf>
    <xf numFmtId="0" fontId="0" fillId="11" borderId="38" xfId="0" applyFont="1" applyFill="1" applyBorder="1" applyAlignment="1">
      <alignment horizontal="center" vertical="center" wrapText="1"/>
    </xf>
    <xf numFmtId="0" fontId="0" fillId="11" borderId="39" xfId="0" applyFont="1" applyFill="1" applyBorder="1" applyAlignment="1">
      <alignment horizontal="center" vertical="center" wrapText="1"/>
    </xf>
    <xf numFmtId="0" fontId="0" fillId="2" borderId="41" xfId="0" applyFont="1" applyFill="1" applyBorder="1" applyAlignment="1">
      <alignment horizontal="center" vertical="center" wrapText="1"/>
    </xf>
    <xf numFmtId="0" fontId="0" fillId="2" borderId="42" xfId="0" applyFont="1" applyFill="1" applyBorder="1" applyAlignment="1">
      <alignment horizontal="center" vertical="center" wrapText="1"/>
    </xf>
    <xf numFmtId="0" fontId="0" fillId="2" borderId="43" xfId="0" applyFont="1" applyFill="1" applyBorder="1" applyAlignment="1">
      <alignment horizontal="center" vertical="center" wrapText="1"/>
    </xf>
    <xf numFmtId="0" fontId="0" fillId="2" borderId="37" xfId="0" applyFont="1" applyFill="1" applyBorder="1" applyAlignment="1">
      <alignment horizontal="center" vertical="center" wrapText="1"/>
    </xf>
    <xf numFmtId="0" fontId="0" fillId="2" borderId="38" xfId="0" applyFont="1" applyFill="1" applyBorder="1" applyAlignment="1">
      <alignment horizontal="center" vertical="center" wrapText="1"/>
    </xf>
    <xf numFmtId="0" fontId="0" fillId="2" borderId="39" xfId="0" applyFont="1" applyFill="1" applyBorder="1" applyAlignment="1">
      <alignment horizontal="center" vertical="center" wrapText="1"/>
    </xf>
    <xf numFmtId="0" fontId="0" fillId="8" borderId="41" xfId="0" applyFont="1" applyFill="1" applyBorder="1" applyAlignment="1">
      <alignment horizontal="center" vertical="center" wrapText="1"/>
    </xf>
    <xf numFmtId="0" fontId="0" fillId="8" borderId="42" xfId="0" applyFont="1" applyFill="1" applyBorder="1" applyAlignment="1">
      <alignment horizontal="center" vertical="center" wrapText="1"/>
    </xf>
    <xf numFmtId="0" fontId="0" fillId="8" borderId="43" xfId="0" applyFont="1" applyFill="1" applyBorder="1" applyAlignment="1">
      <alignment horizontal="center" vertical="center" wrapText="1"/>
    </xf>
    <xf numFmtId="0" fontId="0" fillId="8" borderId="37" xfId="0" applyFont="1" applyFill="1" applyBorder="1" applyAlignment="1">
      <alignment horizontal="center" vertical="center" wrapText="1"/>
    </xf>
    <xf numFmtId="0" fontId="0" fillId="8" borderId="38" xfId="0" applyFont="1" applyFill="1" applyBorder="1" applyAlignment="1">
      <alignment horizontal="center" vertical="center" wrapText="1"/>
    </xf>
    <xf numFmtId="0" fontId="0" fillId="8" borderId="39" xfId="0" applyFont="1" applyFill="1" applyBorder="1" applyAlignment="1">
      <alignment horizontal="center" vertical="center" wrapText="1"/>
    </xf>
    <xf numFmtId="0" fontId="0" fillId="9" borderId="41" xfId="0" applyFont="1" applyFill="1" applyBorder="1" applyAlignment="1">
      <alignment horizontal="center" vertical="center" wrapText="1"/>
    </xf>
    <xf numFmtId="0" fontId="0" fillId="9" borderId="42" xfId="0" applyFont="1" applyFill="1" applyBorder="1" applyAlignment="1">
      <alignment horizontal="center" vertical="center" wrapText="1"/>
    </xf>
    <xf numFmtId="0" fontId="0" fillId="9" borderId="43" xfId="0" applyFont="1" applyFill="1" applyBorder="1" applyAlignment="1">
      <alignment horizontal="center" vertical="center" wrapText="1"/>
    </xf>
    <xf numFmtId="0" fontId="0" fillId="9" borderId="37" xfId="0" applyFont="1" applyFill="1" applyBorder="1" applyAlignment="1">
      <alignment horizontal="center" vertical="center" wrapText="1"/>
    </xf>
    <xf numFmtId="0" fontId="0" fillId="9" borderId="38" xfId="0" applyFont="1" applyFill="1" applyBorder="1" applyAlignment="1">
      <alignment horizontal="center" vertical="center" wrapText="1"/>
    </xf>
    <xf numFmtId="0" fontId="0" fillId="9" borderId="39" xfId="0" applyFont="1" applyFill="1" applyBorder="1" applyAlignment="1">
      <alignment horizontal="center" vertical="center" wrapText="1"/>
    </xf>
    <xf numFmtId="0" fontId="0" fillId="4" borderId="35" xfId="0" applyFont="1" applyFill="1" applyBorder="1" applyAlignment="1">
      <alignment horizontal="center" vertical="center" wrapText="1"/>
    </xf>
    <xf numFmtId="0" fontId="0" fillId="4" borderId="40" xfId="0" applyFont="1" applyFill="1" applyBorder="1" applyAlignment="1">
      <alignment horizontal="center" vertical="center" wrapText="1"/>
    </xf>
    <xf numFmtId="0" fontId="0" fillId="4" borderId="2" xfId="0" applyFont="1" applyFill="1" applyBorder="1" applyAlignment="1">
      <alignment horizontal="center" vertical="center" wrapText="1"/>
    </xf>
    <xf numFmtId="0" fontId="0" fillId="7" borderId="35" xfId="0" applyFont="1" applyFill="1" applyBorder="1" applyAlignment="1">
      <alignment horizontal="center" vertical="center" wrapText="1"/>
    </xf>
    <xf numFmtId="0" fontId="0" fillId="7" borderId="40" xfId="0" applyFont="1" applyFill="1" applyBorder="1" applyAlignment="1">
      <alignment horizontal="center" vertical="center" wrapText="1"/>
    </xf>
    <xf numFmtId="0" fontId="0" fillId="7" borderId="2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 wrapText="1"/>
    </xf>
    <xf numFmtId="0" fontId="0" fillId="4" borderId="37" xfId="0" applyFont="1" applyFill="1" applyBorder="1" applyAlignment="1">
      <alignment horizontal="center" vertical="center" wrapText="1"/>
    </xf>
    <xf numFmtId="0" fontId="0" fillId="4" borderId="38" xfId="0" applyFont="1" applyFill="1" applyBorder="1" applyAlignment="1">
      <alignment horizontal="center" vertical="center" wrapText="1"/>
    </xf>
    <xf numFmtId="0" fontId="0" fillId="4" borderId="39" xfId="0" applyFont="1" applyFill="1" applyBorder="1" applyAlignment="1">
      <alignment horizontal="center" vertical="center" wrapText="1"/>
    </xf>
    <xf numFmtId="0" fontId="9" fillId="15" borderId="16" xfId="0" applyFont="1" applyFill="1" applyBorder="1" applyAlignment="1">
      <alignment horizontal="center"/>
    </xf>
    <xf numFmtId="0" fontId="9" fillId="15" borderId="17" xfId="0" applyFont="1" applyFill="1" applyBorder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8" fillId="0" borderId="9" xfId="0" applyFont="1" applyBorder="1" applyAlignment="1">
      <alignment horizontal="center"/>
    </xf>
    <xf numFmtId="0" fontId="8" fillId="0" borderId="9" xfId="0" applyFont="1" applyBorder="1" applyAlignment="1">
      <alignment horizontal="center" wrapText="1"/>
    </xf>
    <xf numFmtId="0" fontId="0" fillId="0" borderId="9" xfId="0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0" fontId="0" fillId="0" borderId="9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8" fillId="18" borderId="29" xfId="0" applyFont="1" applyFill="1" applyBorder="1" applyAlignment="1">
      <alignment horizontal="center" wrapText="1"/>
    </xf>
    <xf numFmtId="0" fontId="8" fillId="18" borderId="30" xfId="0" applyFont="1" applyFill="1" applyBorder="1" applyAlignment="1">
      <alignment horizontal="center" wrapText="1"/>
    </xf>
    <xf numFmtId="0" fontId="8" fillId="18" borderId="31" xfId="0" applyFont="1" applyFill="1" applyBorder="1" applyAlignment="1">
      <alignment horizontal="center" wrapText="1"/>
    </xf>
    <xf numFmtId="0" fontId="0" fillId="0" borderId="1" xfId="0" applyFont="1" applyBorder="1" applyAlignment="1">
      <alignment horizontal="center"/>
    </xf>
    <xf numFmtId="0" fontId="8" fillId="18" borderId="1" xfId="0" applyFont="1" applyFill="1" applyBorder="1" applyAlignment="1">
      <alignment horizontal="center"/>
    </xf>
    <xf numFmtId="0" fontId="8" fillId="0" borderId="35" xfId="0" applyFont="1" applyBorder="1" applyAlignment="1">
      <alignment horizontal="center" wrapText="1"/>
    </xf>
    <xf numFmtId="0" fontId="8" fillId="0" borderId="2" xfId="0" applyFont="1" applyBorder="1" applyAlignment="1">
      <alignment horizontal="center" wrapText="1"/>
    </xf>
    <xf numFmtId="0" fontId="8" fillId="0" borderId="27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wrapText="1"/>
    </xf>
    <xf numFmtId="0" fontId="8" fillId="0" borderId="34" xfId="0" applyFont="1" applyBorder="1" applyAlignment="1">
      <alignment horizontal="center" wrapText="1"/>
    </xf>
    <xf numFmtId="0" fontId="8" fillId="0" borderId="1" xfId="0" applyFont="1" applyBorder="1" applyAlignment="1">
      <alignment horizontal="center" wrapText="1"/>
    </xf>
    <xf numFmtId="0" fontId="8" fillId="18" borderId="29" xfId="0" applyFont="1" applyFill="1" applyBorder="1" applyAlignment="1">
      <alignment horizontal="center"/>
    </xf>
    <xf numFmtId="0" fontId="8" fillId="18" borderId="30" xfId="0" applyFont="1" applyFill="1" applyBorder="1" applyAlignment="1">
      <alignment horizontal="center"/>
    </xf>
    <xf numFmtId="0" fontId="8" fillId="18" borderId="31" xfId="0" applyFont="1" applyFill="1" applyBorder="1" applyAlignment="1">
      <alignment horizontal="center"/>
    </xf>
    <xf numFmtId="0" fontId="8" fillId="0" borderId="9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33" xfId="0" applyFont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0" fontId="0" fillId="0" borderId="35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9" xfId="0" applyFont="1" applyBorder="1" applyAlignment="1">
      <alignment horizontal="center"/>
    </xf>
    <xf numFmtId="0" fontId="0" fillId="0" borderId="27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 wrapText="1"/>
    </xf>
    <xf numFmtId="0" fontId="0" fillId="18" borderId="1" xfId="0" applyFont="1" applyFill="1" applyBorder="1" applyAlignment="1">
      <alignment horizontal="center"/>
    </xf>
  </cellXfs>
  <cellStyles count="6">
    <cellStyle name="Hiperłącze 2" xfId="5"/>
    <cellStyle name="Normalny" xfId="0" builtinId="0"/>
    <cellStyle name="Normalny 2" xfId="4"/>
    <cellStyle name="Normalny 3" xfId="2"/>
    <cellStyle name="Normalny 4" xfId="3"/>
    <cellStyle name="Procentowy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dPt>
            <c:idx val="0"/>
            <c:spPr>
              <a:solidFill>
                <a:schemeClr val="accent2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184-4AEC-B8D1-C4D443B56679}"/>
              </c:ext>
            </c:extLst>
          </c:dPt>
          <c:dLbls>
            <c:dLbl>
              <c:idx val="0"/>
              <c:spPr>
                <a:solidFill>
                  <a:schemeClr val="accent2">
                    <a:lumMod val="20000"/>
                    <a:lumOff val="80000"/>
                  </a:schemeClr>
                </a:solidFill>
                <a:ln>
                  <a:solidFill>
                    <a:schemeClr val="accent2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/>
                      </a:solidFill>
                      <a:latin typeface="Verdana" panose="020B0604030504040204" pitchFamily="34" charset="0"/>
                      <a:ea typeface="Verdana" panose="020B0604030504040204" pitchFamily="34" charset="0"/>
                      <a:cs typeface="+mn-cs"/>
                    </a:defRPr>
                  </a:pPr>
                  <a:endParaRPr lang="pl-PL"/>
                </a:p>
              </c:txPr>
            </c:dLbl>
            <c:dLbl>
              <c:idx val="1"/>
              <c:spPr>
                <a:solidFill>
                  <a:schemeClr val="accent1">
                    <a:lumMod val="20000"/>
                    <a:lumOff val="80000"/>
                  </a:schemeClr>
                </a:solidFill>
                <a:ln>
                  <a:solidFill>
                    <a:schemeClr val="accent1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/>
                      </a:solidFill>
                      <a:latin typeface="Verdana" panose="020B0604030504040204" pitchFamily="34" charset="0"/>
                      <a:ea typeface="Verdana" panose="020B0604030504040204" pitchFamily="34" charset="0"/>
                      <a:cs typeface="+mn-cs"/>
                    </a:defRPr>
                  </a:pPr>
                  <a:endParaRPr lang="pl-PL"/>
                </a:p>
              </c:txPr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ogólne'!$B$5:$B$6</c:f>
              <c:strCache>
                <c:ptCount val="2"/>
                <c:pt idx="0">
                  <c:v>Kobieta</c:v>
                </c:pt>
                <c:pt idx="1">
                  <c:v>Mężczyzna</c:v>
                </c:pt>
              </c:strCache>
            </c:strRef>
          </c:cat>
          <c:val>
            <c:numRef>
              <c:f>'Statystyki ogólne'!$D$5:$D$6</c:f>
              <c:numCache>
                <c:formatCode>0.0%</c:formatCode>
                <c:ptCount val="2"/>
                <c:pt idx="0">
                  <c:v>0.51829268292682928</c:v>
                </c:pt>
                <c:pt idx="1">
                  <c:v>0.48170731707317072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84-4AEC-B8D1-C4D443B56679}"/>
            </c:ext>
          </c:extLst>
        </c:ser>
        <c:dLbls>
          <c:showVal val="1"/>
        </c:dLbls>
        <c:gapWidth val="219"/>
        <c:overlap val="-27"/>
        <c:axId val="464698752"/>
        <c:axId val="471159936"/>
      </c:barChart>
      <c:catAx>
        <c:axId val="46469875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1159936"/>
        <c:crosses val="autoZero"/>
        <c:auto val="1"/>
        <c:lblAlgn val="ctr"/>
        <c:lblOffset val="100"/>
      </c:catAx>
      <c:valAx>
        <c:axId val="471159936"/>
        <c:scaling>
          <c:orientation val="minMax"/>
          <c:min val="0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646987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'Statystyki ogólne'!$C$41</c:f>
              <c:strCache>
                <c:ptCount val="1"/>
                <c:pt idx="0">
                  <c:v>Liczba osób w danym przedziale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rgbClr val="7030A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ogólne'!$A$42:$A$47</c:f>
              <c:strCache>
                <c:ptCount val="6"/>
                <c:pt idx="0">
                  <c:v>6-15</c:v>
                </c:pt>
                <c:pt idx="1">
                  <c:v>16-19</c:v>
                </c:pt>
                <c:pt idx="2">
                  <c:v>20-24</c:v>
                </c:pt>
                <c:pt idx="3">
                  <c:v>25-44</c:v>
                </c:pt>
                <c:pt idx="4">
                  <c:v>K45-61 i M45-66</c:v>
                </c:pt>
                <c:pt idx="5">
                  <c:v>K61+ i M66+</c:v>
                </c:pt>
              </c:strCache>
            </c:strRef>
          </c:cat>
          <c:val>
            <c:numRef>
              <c:f>'Statystyki ogólne'!$C$42:$C$47</c:f>
              <c:numCache>
                <c:formatCode>#,##0</c:formatCode>
                <c:ptCount val="6"/>
                <c:pt idx="0">
                  <c:v>0</c:v>
                </c:pt>
                <c:pt idx="1">
                  <c:v>7</c:v>
                </c:pt>
                <c:pt idx="2">
                  <c:v>21</c:v>
                </c:pt>
                <c:pt idx="3">
                  <c:v>232</c:v>
                </c:pt>
                <c:pt idx="4">
                  <c:v>58</c:v>
                </c:pt>
                <c:pt idx="5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9E0-4E89-B695-671E07A145DF}"/>
            </c:ext>
          </c:extLst>
        </c:ser>
        <c:dLbls>
          <c:showVal val="1"/>
        </c:dLbls>
        <c:gapWidth val="219"/>
        <c:overlap val="-27"/>
        <c:axId val="471466368"/>
        <c:axId val="471467904"/>
      </c:barChart>
      <c:lineChart>
        <c:grouping val="standard"/>
        <c:ser>
          <c:idx val="1"/>
          <c:order val="1"/>
          <c:tx>
            <c:strRef>
              <c:f>'Statystyki ogólne'!$D$41</c:f>
              <c:strCache>
                <c:ptCount val="1"/>
                <c:pt idx="0">
                  <c:v>Średnia liczba ankiet wg wieku ankietowanych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ogólne'!$A$42:$A$47</c:f>
              <c:strCache>
                <c:ptCount val="6"/>
                <c:pt idx="0">
                  <c:v>6-15</c:v>
                </c:pt>
                <c:pt idx="1">
                  <c:v>16-19</c:v>
                </c:pt>
                <c:pt idx="2">
                  <c:v>20-24</c:v>
                </c:pt>
                <c:pt idx="3">
                  <c:v>25-44</c:v>
                </c:pt>
                <c:pt idx="4">
                  <c:v>K45-61 i M45-66</c:v>
                </c:pt>
                <c:pt idx="5">
                  <c:v>K61+ i M66+</c:v>
                </c:pt>
              </c:strCache>
            </c:strRef>
          </c:cat>
          <c:val>
            <c:numRef>
              <c:f>'Statystyki ogólne'!$D$42:$D$47</c:f>
              <c:numCache>
                <c:formatCode>0.0</c:formatCode>
                <c:ptCount val="6"/>
                <c:pt idx="0">
                  <c:v>0</c:v>
                </c:pt>
                <c:pt idx="1">
                  <c:v>1.75</c:v>
                </c:pt>
                <c:pt idx="2">
                  <c:v>4.2</c:v>
                </c:pt>
                <c:pt idx="3">
                  <c:v>11.6</c:v>
                </c:pt>
                <c:pt idx="4">
                  <c:v>3.0526315789473686</c:v>
                </c:pt>
                <c:pt idx="5">
                  <c:v>0.27027027027027029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9E0-4E89-B695-671E07A145DF}"/>
            </c:ext>
          </c:extLst>
        </c:ser>
        <c:dLbls>
          <c:showVal val="1"/>
        </c:dLbls>
        <c:marker val="1"/>
        <c:axId val="471508864"/>
        <c:axId val="471506944"/>
      </c:lineChart>
      <c:catAx>
        <c:axId val="47146636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1467904"/>
        <c:crosses val="autoZero"/>
        <c:auto val="1"/>
        <c:lblAlgn val="ctr"/>
        <c:lblOffset val="100"/>
      </c:catAx>
      <c:valAx>
        <c:axId val="47146790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Liczba osób w danym przedziale wiekowym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#,##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1466368"/>
        <c:crosses val="autoZero"/>
        <c:crossBetween val="between"/>
      </c:valAx>
      <c:valAx>
        <c:axId val="471506944"/>
        <c:scaling>
          <c:orientation val="minMax"/>
        </c:scaling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Średnia liczba ankiet wg wieku ankietowanych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" sourceLinked="0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1508864"/>
        <c:crosses val="max"/>
        <c:crossBetween val="between"/>
      </c:valAx>
      <c:catAx>
        <c:axId val="471508864"/>
        <c:scaling>
          <c:orientation val="minMax"/>
        </c:scaling>
        <c:delete val="1"/>
        <c:axPos val="b"/>
        <c:numFmt formatCode="General" sourceLinked="1"/>
        <c:tickLblPos val="none"/>
        <c:crossAx val="471506944"/>
        <c:crosses val="autoZero"/>
        <c:auto val="1"/>
        <c:lblAlgn val="ctr"/>
        <c:lblOffset val="100"/>
      </c:cat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ogólne'!$B$15:$B$25</c:f>
              <c:strCache>
                <c:ptCount val="11"/>
                <c:pt idx="0">
                  <c:v>Pracownik na etacie pracujący poza domem</c:v>
                </c:pt>
                <c:pt idx="1">
                  <c:v>Pracujący prowadzący działalność poza domem</c:v>
                </c:pt>
                <c:pt idx="2">
                  <c:v>Student</c:v>
                </c:pt>
                <c:pt idx="3">
                  <c:v>Emeryt</c:v>
                </c:pt>
                <c:pt idx="4">
                  <c:v>Pracujący prowadzący działalność w domu</c:v>
                </c:pt>
                <c:pt idx="5">
                  <c:v>Pracownik na etacie pracujący w domu</c:v>
                </c:pt>
                <c:pt idx="6">
                  <c:v>Uczeń szkoły ponadpodstawowej</c:v>
                </c:pt>
                <c:pt idx="7">
                  <c:v>Pozostali</c:v>
                </c:pt>
                <c:pt idx="8">
                  <c:v>Bezrobotny</c:v>
                </c:pt>
                <c:pt idx="9">
                  <c:v>Rencista</c:v>
                </c:pt>
                <c:pt idx="10">
                  <c:v>Uczeń szkoły podstawowej</c:v>
                </c:pt>
              </c:strCache>
            </c:strRef>
          </c:cat>
          <c:val>
            <c:numRef>
              <c:f>'Statystyki ogólne'!$D$15:$D$25</c:f>
              <c:numCache>
                <c:formatCode>0.0%</c:formatCode>
                <c:ptCount val="11"/>
                <c:pt idx="0">
                  <c:v>0.71036585365853655</c:v>
                </c:pt>
                <c:pt idx="1">
                  <c:v>0.10060975609756098</c:v>
                </c:pt>
                <c:pt idx="2">
                  <c:v>5.7926829268292686E-2</c:v>
                </c:pt>
                <c:pt idx="3">
                  <c:v>3.3536585365853661E-2</c:v>
                </c:pt>
                <c:pt idx="4">
                  <c:v>2.1341463414634148E-2</c:v>
                </c:pt>
                <c:pt idx="5">
                  <c:v>2.1341463414634148E-2</c:v>
                </c:pt>
                <c:pt idx="6">
                  <c:v>2.1341463414634148E-2</c:v>
                </c:pt>
                <c:pt idx="7">
                  <c:v>1.8292682926829267E-2</c:v>
                </c:pt>
                <c:pt idx="8">
                  <c:v>1.524390243902439E-2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DEE-43D9-9A27-F280FDF92B5F}"/>
            </c:ext>
          </c:extLst>
        </c:ser>
        <c:dLbls>
          <c:showVal val="1"/>
        </c:dLbls>
        <c:gapWidth val="219"/>
        <c:axId val="471525248"/>
        <c:axId val="471526784"/>
      </c:barChart>
      <c:catAx>
        <c:axId val="471525248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1526784"/>
        <c:crosses val="autoZero"/>
        <c:auto val="1"/>
        <c:lblAlgn val="ctr"/>
        <c:lblOffset val="100"/>
      </c:catAx>
      <c:valAx>
        <c:axId val="471526784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15252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ogólne'!$B$26:$B$37</c:f>
              <c:strCache>
                <c:ptCount val="12"/>
                <c:pt idx="0">
                  <c:v>Brak zajęcia dodatkowego</c:v>
                </c:pt>
                <c:pt idx="1">
                  <c:v>Pozostali</c:v>
                </c:pt>
                <c:pt idx="2">
                  <c:v>Pracownik na etacie pracujący poza domem</c:v>
                </c:pt>
                <c:pt idx="3">
                  <c:v>Pracujący prowadzący działalność w domu</c:v>
                </c:pt>
                <c:pt idx="4">
                  <c:v>Pracujący prowadzący działalność poza domem</c:v>
                </c:pt>
                <c:pt idx="5">
                  <c:v>Student</c:v>
                </c:pt>
                <c:pt idx="6">
                  <c:v>Pracownik na etacie pracujący w domu</c:v>
                </c:pt>
                <c:pt idx="7">
                  <c:v>Emeryt</c:v>
                </c:pt>
                <c:pt idx="8">
                  <c:v>Rencista</c:v>
                </c:pt>
                <c:pt idx="9">
                  <c:v>Bezrobotny</c:v>
                </c:pt>
                <c:pt idx="10">
                  <c:v>Uczeń szkoły podstawowej</c:v>
                </c:pt>
                <c:pt idx="11">
                  <c:v>Uczeń szkoły ponadpodstawowej</c:v>
                </c:pt>
              </c:strCache>
            </c:strRef>
          </c:cat>
          <c:val>
            <c:numRef>
              <c:f>'Statystyki ogólne'!$D$26:$D$37</c:f>
              <c:numCache>
                <c:formatCode>0.0%</c:formatCode>
                <c:ptCount val="12"/>
                <c:pt idx="0">
                  <c:v>0.54268292682926833</c:v>
                </c:pt>
                <c:pt idx="1">
                  <c:v>0.14939024390243902</c:v>
                </c:pt>
                <c:pt idx="2">
                  <c:v>9.451219512195122E-2</c:v>
                </c:pt>
                <c:pt idx="3">
                  <c:v>7.0121951219512202E-2</c:v>
                </c:pt>
                <c:pt idx="4">
                  <c:v>5.4878048780487805E-2</c:v>
                </c:pt>
                <c:pt idx="5">
                  <c:v>5.4878048780487805E-2</c:v>
                </c:pt>
                <c:pt idx="6">
                  <c:v>3.3536585365853661E-2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291-4A2A-A60E-85EE96F46955}"/>
            </c:ext>
          </c:extLst>
        </c:ser>
        <c:dLbls>
          <c:showVal val="1"/>
        </c:dLbls>
        <c:gapWidth val="219"/>
        <c:axId val="474927104"/>
        <c:axId val="474928640"/>
      </c:barChart>
      <c:catAx>
        <c:axId val="474927104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4928640"/>
        <c:crosses val="autoZero"/>
        <c:auto val="1"/>
        <c:lblAlgn val="ctr"/>
        <c:lblOffset val="100"/>
      </c:catAx>
      <c:valAx>
        <c:axId val="474928640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4927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dPt>
            <c:idx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287-4C7D-836D-3924C2E05E27}"/>
              </c:ext>
            </c:extLst>
          </c:dPt>
          <c:dPt>
            <c:idx val="1"/>
            <c:spPr>
              <a:solidFill>
                <a:schemeClr val="accent5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3287-4C7D-836D-3924C2E05E27}"/>
              </c:ext>
            </c:extLst>
          </c:dPt>
          <c:dPt>
            <c:idx val="2"/>
            <c:spPr>
              <a:solidFill>
                <a:schemeClr val="accent4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287-4C7D-836D-3924C2E05E27}"/>
              </c:ext>
            </c:extLst>
          </c:dPt>
          <c:dPt>
            <c:idx val="3"/>
            <c:spPr>
              <a:solidFill>
                <a:schemeClr val="accent6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3287-4C7D-836D-3924C2E05E27}"/>
              </c:ext>
            </c:extLst>
          </c:dPt>
          <c:dLbls>
            <c:dLbl>
              <c:idx val="0"/>
              <c:spPr>
                <a:solidFill>
                  <a:schemeClr val="accent2">
                    <a:lumMod val="20000"/>
                    <a:lumOff val="80000"/>
                  </a:schemeClr>
                </a:solidFill>
                <a:ln>
                  <a:solidFill>
                    <a:srgbClr val="FF0000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l-PL"/>
                </a:p>
              </c:txPr>
            </c:dLbl>
            <c:dLbl>
              <c:idx val="1"/>
              <c:spPr>
                <a:solidFill>
                  <a:schemeClr val="accent5">
                    <a:lumMod val="20000"/>
                    <a:lumOff val="80000"/>
                  </a:schemeClr>
                </a:solidFill>
                <a:ln>
                  <a:solidFill>
                    <a:schemeClr val="accent5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l-PL"/>
                </a:p>
              </c:txPr>
            </c:dLbl>
            <c:dLbl>
              <c:idx val="2"/>
              <c:spPr>
                <a:solidFill>
                  <a:schemeClr val="accent4">
                    <a:lumMod val="20000"/>
                    <a:lumOff val="80000"/>
                  </a:schemeClr>
                </a:solidFill>
                <a:ln>
                  <a:solidFill>
                    <a:schemeClr val="accent4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l-PL"/>
                </a:p>
              </c:txPr>
            </c:dLbl>
            <c:dLbl>
              <c:idx val="3"/>
              <c:spPr>
                <a:solidFill>
                  <a:schemeClr val="accent6">
                    <a:lumMod val="20000"/>
                    <a:lumOff val="80000"/>
                  </a:schemeClr>
                </a:solidFill>
                <a:ln>
                  <a:solidFill>
                    <a:schemeClr val="accent6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l-PL"/>
                </a:p>
              </c:txPr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ogólne'!$B$279:$B$282</c:f>
              <c:strCache>
                <c:ptCount val="4"/>
                <c:pt idx="0">
                  <c:v>Komunikacja samochodowa</c:v>
                </c:pt>
                <c:pt idx="1">
                  <c:v>Komunikacja zbiorowa</c:v>
                </c:pt>
                <c:pt idx="2">
                  <c:v>Rower</c:v>
                </c:pt>
                <c:pt idx="3">
                  <c:v>Pieszo</c:v>
                </c:pt>
              </c:strCache>
            </c:strRef>
          </c:cat>
          <c:val>
            <c:numRef>
              <c:f>'Statystyki ogólne'!$D$279:$D$282</c:f>
              <c:numCache>
                <c:formatCode>0.0%</c:formatCode>
                <c:ptCount val="4"/>
                <c:pt idx="0">
                  <c:v>0.67987804878048785</c:v>
                </c:pt>
                <c:pt idx="1">
                  <c:v>0.28353658536585363</c:v>
                </c:pt>
                <c:pt idx="2">
                  <c:v>3.048780487804878E-2</c:v>
                </c:pt>
                <c:pt idx="3">
                  <c:v>6.0975609756097563E-3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287-4C7D-836D-3924C2E05E27}"/>
            </c:ext>
          </c:extLst>
        </c:ser>
        <c:dLbls>
          <c:showVal val="1"/>
        </c:dLbls>
        <c:gapWidth val="219"/>
        <c:overlap val="-27"/>
        <c:axId val="475265664"/>
        <c:axId val="475668864"/>
      </c:barChart>
      <c:catAx>
        <c:axId val="4752656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75668864"/>
        <c:crosses val="autoZero"/>
        <c:auto val="1"/>
        <c:lblAlgn val="ctr"/>
        <c:lblOffset val="100"/>
      </c:catAx>
      <c:valAx>
        <c:axId val="47566886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75265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'Statystyki ogólne'!$B$1031</c:f>
              <c:strCache>
                <c:ptCount val="1"/>
                <c:pt idx="0">
                  <c:v>Komunikacja samochodowa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ogólne'!$C$1030:$J$1030</c:f>
              <c:strCache>
                <c:ptCount val="8"/>
                <c:pt idx="0">
                  <c:v>6-15 (dzieci)</c:v>
                </c:pt>
                <c:pt idx="1">
                  <c:v>16-19 (młodzież)</c:v>
                </c:pt>
                <c:pt idx="2">
                  <c:v>20-24 (wiek studencki)</c:v>
                </c:pt>
                <c:pt idx="3">
                  <c:v>25-44 (młodsi pracownicy)</c:v>
                </c:pt>
                <c:pt idx="4">
                  <c:v>45-60 (starsi pracownicy kobiety)</c:v>
                </c:pt>
                <c:pt idx="5">
                  <c:v>45-65 (starsi pracownicy mężczyźni)</c:v>
                </c:pt>
                <c:pt idx="6">
                  <c:v>61 lat i więcej (emeryci kobiety)</c:v>
                </c:pt>
                <c:pt idx="7">
                  <c:v>66 lat i więcej (emeryci mężczyźni)</c:v>
                </c:pt>
              </c:strCache>
            </c:strRef>
          </c:cat>
          <c:val>
            <c:numRef>
              <c:f>'Statystyki ogólne'!$C$1031:$J$1031</c:f>
              <c:numCache>
                <c:formatCode>0.0%</c:formatCode>
                <c:ptCount val="8"/>
                <c:pt idx="0">
                  <c:v>0</c:v>
                </c:pt>
                <c:pt idx="1">
                  <c:v>0.2857142857142857</c:v>
                </c:pt>
                <c:pt idx="2">
                  <c:v>0.23809523809523808</c:v>
                </c:pt>
                <c:pt idx="3">
                  <c:v>0.68965517241379315</c:v>
                </c:pt>
                <c:pt idx="4">
                  <c:v>0.74193548387096775</c:v>
                </c:pt>
                <c:pt idx="5">
                  <c:v>0.96296296296296291</c:v>
                </c:pt>
                <c:pt idx="6">
                  <c:v>0.625</c:v>
                </c:pt>
                <c:pt idx="7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061-49B9-A518-334F16D35620}"/>
            </c:ext>
          </c:extLst>
        </c:ser>
        <c:ser>
          <c:idx val="1"/>
          <c:order val="1"/>
          <c:tx>
            <c:strRef>
              <c:f>'Statystyki ogólne'!$B$1032</c:f>
              <c:strCache>
                <c:ptCount val="1"/>
                <c:pt idx="0">
                  <c:v>Komunikacja zbiorowa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ogólne'!$C$1030:$J$1030</c:f>
              <c:strCache>
                <c:ptCount val="8"/>
                <c:pt idx="0">
                  <c:v>6-15 (dzieci)</c:v>
                </c:pt>
                <c:pt idx="1">
                  <c:v>16-19 (młodzież)</c:v>
                </c:pt>
                <c:pt idx="2">
                  <c:v>20-24 (wiek studencki)</c:v>
                </c:pt>
                <c:pt idx="3">
                  <c:v>25-44 (młodsi pracownicy)</c:v>
                </c:pt>
                <c:pt idx="4">
                  <c:v>45-60 (starsi pracownicy kobiety)</c:v>
                </c:pt>
                <c:pt idx="5">
                  <c:v>45-65 (starsi pracownicy mężczyźni)</c:v>
                </c:pt>
                <c:pt idx="6">
                  <c:v>61 lat i więcej (emeryci kobiety)</c:v>
                </c:pt>
                <c:pt idx="7">
                  <c:v>66 lat i więcej (emeryci mężczyźni)</c:v>
                </c:pt>
              </c:strCache>
            </c:strRef>
          </c:cat>
          <c:val>
            <c:numRef>
              <c:f>'Statystyki ogólne'!$C$1032:$J$1032</c:f>
              <c:numCache>
                <c:formatCode>0.0%</c:formatCode>
                <c:ptCount val="8"/>
                <c:pt idx="0">
                  <c:v>0</c:v>
                </c:pt>
                <c:pt idx="1">
                  <c:v>0.7142857142857143</c:v>
                </c:pt>
                <c:pt idx="2">
                  <c:v>0.76190476190476186</c:v>
                </c:pt>
                <c:pt idx="3">
                  <c:v>0.25862068965517243</c:v>
                </c:pt>
                <c:pt idx="4">
                  <c:v>0.25806451612903225</c:v>
                </c:pt>
                <c:pt idx="5">
                  <c:v>3.7037037037037035E-2</c:v>
                </c:pt>
                <c:pt idx="6">
                  <c:v>0.375</c:v>
                </c:pt>
                <c:pt idx="7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061-49B9-A518-334F16D35620}"/>
            </c:ext>
          </c:extLst>
        </c:ser>
        <c:ser>
          <c:idx val="2"/>
          <c:order val="2"/>
          <c:tx>
            <c:strRef>
              <c:f>'Statystyki ogólne'!$B$1033</c:f>
              <c:strCache>
                <c:ptCount val="1"/>
                <c:pt idx="0">
                  <c:v>Rower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ogólne'!$C$1030:$J$1030</c:f>
              <c:strCache>
                <c:ptCount val="8"/>
                <c:pt idx="0">
                  <c:v>6-15 (dzieci)</c:v>
                </c:pt>
                <c:pt idx="1">
                  <c:v>16-19 (młodzież)</c:v>
                </c:pt>
                <c:pt idx="2">
                  <c:v>20-24 (wiek studencki)</c:v>
                </c:pt>
                <c:pt idx="3">
                  <c:v>25-44 (młodsi pracownicy)</c:v>
                </c:pt>
                <c:pt idx="4">
                  <c:v>45-60 (starsi pracownicy kobiety)</c:v>
                </c:pt>
                <c:pt idx="5">
                  <c:v>45-65 (starsi pracownicy mężczyźni)</c:v>
                </c:pt>
                <c:pt idx="6">
                  <c:v>61 lat i więcej (emeryci kobiety)</c:v>
                </c:pt>
                <c:pt idx="7">
                  <c:v>66 lat i więcej (emeryci mężczyźni)</c:v>
                </c:pt>
              </c:strCache>
            </c:strRef>
          </c:cat>
          <c:val>
            <c:numRef>
              <c:f>'Statystyki ogólne'!$C$1033:$J$1033</c:f>
              <c:numCache>
                <c:formatCode>0.0%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4.3103448275862072E-2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061-49B9-A518-334F16D35620}"/>
            </c:ext>
          </c:extLst>
        </c:ser>
        <c:ser>
          <c:idx val="3"/>
          <c:order val="3"/>
          <c:tx>
            <c:strRef>
              <c:f>'Statystyki ogólne'!$B$1034</c:f>
              <c:strCache>
                <c:ptCount val="1"/>
                <c:pt idx="0">
                  <c:v>Pieszo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dLbls>
            <c:spPr>
              <a:solidFill>
                <a:schemeClr val="accent6">
                  <a:lumMod val="20000"/>
                  <a:lumOff val="80000"/>
                </a:schemeClr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ogólne'!$C$1030:$J$1030</c:f>
              <c:strCache>
                <c:ptCount val="8"/>
                <c:pt idx="0">
                  <c:v>6-15 (dzieci)</c:v>
                </c:pt>
                <c:pt idx="1">
                  <c:v>16-19 (młodzież)</c:v>
                </c:pt>
                <c:pt idx="2">
                  <c:v>20-24 (wiek studencki)</c:v>
                </c:pt>
                <c:pt idx="3">
                  <c:v>25-44 (młodsi pracownicy)</c:v>
                </c:pt>
                <c:pt idx="4">
                  <c:v>45-60 (starsi pracownicy kobiety)</c:v>
                </c:pt>
                <c:pt idx="5">
                  <c:v>45-65 (starsi pracownicy mężczyźni)</c:v>
                </c:pt>
                <c:pt idx="6">
                  <c:v>61 lat i więcej (emeryci kobiety)</c:v>
                </c:pt>
                <c:pt idx="7">
                  <c:v>66 lat i więcej (emeryci mężczyźni)</c:v>
                </c:pt>
              </c:strCache>
            </c:strRef>
          </c:cat>
          <c:val>
            <c:numRef>
              <c:f>'Statystyki ogólne'!$C$1034:$J$1034</c:f>
              <c:numCache>
                <c:formatCode>0.0%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8.6206896551724137E-3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061-49B9-A518-334F16D35620}"/>
            </c:ext>
          </c:extLst>
        </c:ser>
        <c:dLbls>
          <c:showVal val="1"/>
        </c:dLbls>
        <c:gapWidth val="219"/>
        <c:overlap val="-27"/>
        <c:axId val="475715072"/>
        <c:axId val="475716608"/>
      </c:barChart>
      <c:catAx>
        <c:axId val="47571507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5716608"/>
        <c:crosses val="autoZero"/>
        <c:auto val="1"/>
        <c:lblAlgn val="ctr"/>
        <c:lblOffset val="100"/>
      </c:catAx>
      <c:valAx>
        <c:axId val="475716608"/>
        <c:scaling>
          <c:orientation val="minMax"/>
          <c:max val="1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/>
                  </a:solidFill>
                  <a:latin typeface="Verdana" panose="020B0604030504040204" pitchFamily="34" charset="0"/>
                  <a:ea typeface="Verdana" panose="020B0604030504040204" pitchFamily="34" charset="0"/>
                  <a:cs typeface="+mn-cs"/>
                </a:defRPr>
              </a:pPr>
              <a:endParaRPr lang="pl-PL"/>
            </a:p>
          </c:tx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5715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Rower!$B$68:$B$77</c:f>
              <c:strCache>
                <c:ptCount val="10"/>
                <c:pt idx="0">
                  <c:v>brak odpowiedniej oferty komunikacji zbiorowej</c:v>
                </c:pt>
                <c:pt idx="1">
                  <c:v>trudność ze znalezieniem miejsca parkingowego</c:v>
                </c:pt>
                <c:pt idx="2">
                  <c:v>wygoda</c:v>
                </c:pt>
                <c:pt idx="3">
                  <c:v>niezawodność</c:v>
                </c:pt>
                <c:pt idx="4">
                  <c:v>dobra kondycja fizyczna</c:v>
                </c:pt>
                <c:pt idx="5">
                  <c:v>troska o środowisko naturalne</c:v>
                </c:pt>
                <c:pt idx="6">
                  <c:v>brak dostępu do samochodu</c:v>
                </c:pt>
                <c:pt idx="7">
                  <c:v>rekreacja/przejażdżka</c:v>
                </c:pt>
                <c:pt idx="8">
                  <c:v>brak prawa jazdy</c:v>
                </c:pt>
                <c:pt idx="9">
                  <c:v>bliskość celu podróży</c:v>
                </c:pt>
              </c:strCache>
            </c:strRef>
          </c:cat>
          <c:val>
            <c:numRef>
              <c:f>Rower!$D$68:$D$77</c:f>
              <c:numCache>
                <c:formatCode>0.0%</c:formatCode>
                <c:ptCount val="10"/>
                <c:pt idx="0">
                  <c:v>0.22222222222222221</c:v>
                </c:pt>
                <c:pt idx="1">
                  <c:v>0.18518518518518517</c:v>
                </c:pt>
                <c:pt idx="2">
                  <c:v>0.18518518518518517</c:v>
                </c:pt>
                <c:pt idx="3">
                  <c:v>0.14814814814814814</c:v>
                </c:pt>
                <c:pt idx="4">
                  <c:v>0.1111111111111111</c:v>
                </c:pt>
                <c:pt idx="5">
                  <c:v>7.407407407407407E-2</c:v>
                </c:pt>
                <c:pt idx="6">
                  <c:v>3.7037037037037035E-2</c:v>
                </c:pt>
                <c:pt idx="7">
                  <c:v>3.7037037037037035E-2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3B8-4CA9-ADA0-818201F29FE7}"/>
            </c:ext>
          </c:extLst>
        </c:ser>
        <c:dLbls>
          <c:showVal val="1"/>
        </c:dLbls>
        <c:gapWidth val="219"/>
        <c:axId val="500212096"/>
        <c:axId val="500213632"/>
      </c:barChart>
      <c:catAx>
        <c:axId val="50021209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0213632"/>
        <c:crosses val="autoZero"/>
        <c:auto val="1"/>
        <c:lblAlgn val="ctr"/>
        <c:lblOffset val="100"/>
      </c:catAx>
      <c:valAx>
        <c:axId val="50021363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>
            <c:manualLayout>
              <c:xMode val="edge"/>
              <c:yMode val="edge"/>
              <c:x val="0.63429824741917806"/>
              <c:y val="0.91721725666712262"/>
            </c:manualLayout>
          </c:layout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0212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Rower!$B$186:$B$190</c:f>
              <c:strCache>
                <c:ptCount val="5"/>
                <c:pt idx="0">
                  <c:v>bardzo dobrze</c:v>
                </c:pt>
                <c:pt idx="1">
                  <c:v>raczej dobrze</c:v>
                </c:pt>
                <c:pt idx="2">
                  <c:v>ani dobrze ani źle</c:v>
                </c:pt>
                <c:pt idx="3">
                  <c:v>raczej źle</c:v>
                </c:pt>
                <c:pt idx="4">
                  <c:v>bardzo źle</c:v>
                </c:pt>
              </c:strCache>
            </c:strRef>
          </c:cat>
          <c:val>
            <c:numRef>
              <c:f>Rower!$D$186:$D$190</c:f>
              <c:numCache>
                <c:formatCode>0.0%</c:formatCode>
                <c:ptCount val="5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0.4</c:v>
                </c:pt>
                <c:pt idx="4">
                  <c:v>0.1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BA3-4771-AF3A-5CCBF3476134}"/>
            </c:ext>
          </c:extLst>
        </c:ser>
        <c:dLbls>
          <c:showVal val="1"/>
        </c:dLbls>
        <c:gapWidth val="219"/>
        <c:overlap val="-27"/>
        <c:axId val="500320512"/>
        <c:axId val="500322304"/>
      </c:barChart>
      <c:catAx>
        <c:axId val="50032051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0322304"/>
        <c:crosses val="autoZero"/>
        <c:auto val="1"/>
        <c:lblAlgn val="ctr"/>
        <c:lblOffset val="100"/>
      </c:catAx>
      <c:valAx>
        <c:axId val="50032230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0320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Rower!$B$216:$B$223</c:f>
              <c:strCache>
                <c:ptCount val="8"/>
                <c:pt idx="0">
                  <c:v>nierówna nawierzchnia tras rowerowych</c:v>
                </c:pt>
                <c:pt idx="1">
                  <c:v>brak odseparowania ruchu pojazdów i rowerów</c:v>
                </c:pt>
                <c:pt idx="2">
                  <c:v>brak bieżącego utrzymania czystości/odśnieżania</c:v>
                </c:pt>
                <c:pt idx="3">
                  <c:v>złe oznakowanie tras rowerowych</c:v>
                </c:pt>
                <c:pt idx="4">
                  <c:v>niewystarczająca ilość śluz rowerowych</c:v>
                </c:pt>
                <c:pt idx="5">
                  <c:v>brak miejsc, w których można bezpiecznie pozostawić rower</c:v>
                </c:pt>
                <c:pt idx="6">
                  <c:v>brak podpórek pod stopy</c:v>
                </c:pt>
                <c:pt idx="7">
                  <c:v>Moim zdaniem brak jest mankamentów systemu tras rowerowych</c:v>
                </c:pt>
              </c:strCache>
            </c:strRef>
          </c:cat>
          <c:val>
            <c:numRef>
              <c:f>Rower!$D$216:$D$223</c:f>
              <c:numCache>
                <c:formatCode>0.0%</c:formatCode>
                <c:ptCount val="8"/>
                <c:pt idx="0">
                  <c:v>0.29166666666666669</c:v>
                </c:pt>
                <c:pt idx="1">
                  <c:v>0.25</c:v>
                </c:pt>
                <c:pt idx="2">
                  <c:v>0.16666666666666666</c:v>
                </c:pt>
                <c:pt idx="3">
                  <c:v>0.125</c:v>
                </c:pt>
                <c:pt idx="4">
                  <c:v>0.125</c:v>
                </c:pt>
                <c:pt idx="5">
                  <c:v>4.1666666666666664E-2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EA9-46E7-907D-95F024194EF4}"/>
            </c:ext>
          </c:extLst>
        </c:ser>
        <c:dLbls>
          <c:showVal val="1"/>
        </c:dLbls>
        <c:gapWidth val="219"/>
        <c:axId val="500457856"/>
        <c:axId val="500459392"/>
      </c:barChart>
      <c:catAx>
        <c:axId val="50045785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0459392"/>
        <c:crosses val="autoZero"/>
        <c:auto val="1"/>
        <c:lblAlgn val="ctr"/>
        <c:lblOffset val="100"/>
      </c:catAx>
      <c:valAx>
        <c:axId val="50045939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0457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'Samochód osobowy jako kierowca'!$B$145:$B$153</c:f>
              <c:strCache>
                <c:ptCount val="9"/>
                <c:pt idx="0">
                  <c:v>wygoda korzystania</c:v>
                </c:pt>
                <c:pt idx="1">
                  <c:v>brak odpowiedniej oferty komunikacji zbiorowej</c:v>
                </c:pt>
                <c:pt idx="2">
                  <c:v>krótki czas dojazdu</c:v>
                </c:pt>
                <c:pt idx="3">
                  <c:v>duża odległość do celu podróży</c:v>
                </c:pt>
                <c:pt idx="4">
                  <c:v>zbyt duża odległość do przystanku /stacji</c:v>
                </c:pt>
                <c:pt idx="5">
                  <c:v>podwożenie innych osób</c:v>
                </c:pt>
                <c:pt idx="6">
                  <c:v>atrakcyjny koszt dojazdu</c:v>
                </c:pt>
                <c:pt idx="7">
                  <c:v>zbyt duża odległość do stacji roweru miejskiego</c:v>
                </c:pt>
                <c:pt idx="8">
                  <c:v>brak dostępu do roweru</c:v>
                </c:pt>
              </c:strCache>
            </c:strRef>
          </c:cat>
          <c:val>
            <c:numRef>
              <c:f>'Samochód osobowy jako kierowca'!$D$145:$D$153</c:f>
              <c:numCache>
                <c:formatCode>0.0%</c:formatCode>
                <c:ptCount val="9"/>
                <c:pt idx="0">
                  <c:v>0.2926356589147287</c:v>
                </c:pt>
                <c:pt idx="1">
                  <c:v>0.25387596899224807</c:v>
                </c:pt>
                <c:pt idx="2">
                  <c:v>0.13372093023255813</c:v>
                </c:pt>
                <c:pt idx="3">
                  <c:v>0.11434108527131782</c:v>
                </c:pt>
                <c:pt idx="4">
                  <c:v>8.3333333333333329E-2</c:v>
                </c:pt>
                <c:pt idx="5">
                  <c:v>7.5581395348837205E-2</c:v>
                </c:pt>
                <c:pt idx="6">
                  <c:v>2.3255813953488372E-2</c:v>
                </c:pt>
                <c:pt idx="7">
                  <c:v>1.7441860465116279E-2</c:v>
                </c:pt>
                <c:pt idx="8">
                  <c:v>5.8139534883720929E-3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0A5-4B25-B8B2-F7E0BC8AA778}"/>
            </c:ext>
          </c:extLst>
        </c:ser>
        <c:dLbls>
          <c:showVal val="1"/>
        </c:dLbls>
        <c:gapWidth val="219"/>
        <c:axId val="505440896"/>
        <c:axId val="505454976"/>
      </c:barChart>
      <c:catAx>
        <c:axId val="50544089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5454976"/>
        <c:crosses val="autoZero"/>
        <c:auto val="1"/>
        <c:lblAlgn val="ctr"/>
        <c:lblOffset val="100"/>
      </c:catAx>
      <c:valAx>
        <c:axId val="50545497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5440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'Samochód osobowy jako pasażer'!$B$76:$B$86</c:f>
              <c:strCache>
                <c:ptCount val="11"/>
                <c:pt idx="0">
                  <c:v>wygoda korzystania</c:v>
                </c:pt>
                <c:pt idx="1">
                  <c:v>brak odpowiedniej oferty komunikacji zbiorowej</c:v>
                </c:pt>
                <c:pt idx="2">
                  <c:v>krótki czas dojazdu</c:v>
                </c:pt>
                <c:pt idx="3">
                  <c:v>duża odległość do celu podróży</c:v>
                </c:pt>
                <c:pt idx="4">
                  <c:v>zbyt duża odległość do przystanku /stacji</c:v>
                </c:pt>
                <c:pt idx="5">
                  <c:v>brak prawa jazdy</c:v>
                </c:pt>
                <c:pt idx="6">
                  <c:v>czynniki ekonomiczne</c:v>
                </c:pt>
                <c:pt idx="7">
                  <c:v>zły stan zdrowia/kondycja fizyczna</c:v>
                </c:pt>
                <c:pt idx="8">
                  <c:v>atrakcyjny koszt dojazdu</c:v>
                </c:pt>
                <c:pt idx="9">
                  <c:v>zbyt duża odległość do stacji roweru miejskiego</c:v>
                </c:pt>
                <c:pt idx="10">
                  <c:v>brak dostępu do roweru</c:v>
                </c:pt>
              </c:strCache>
            </c:strRef>
          </c:cat>
          <c:val>
            <c:numRef>
              <c:f>'Samochód osobowy jako pasażer'!$D$76:$D$86</c:f>
              <c:numCache>
                <c:formatCode>0.0%</c:formatCode>
                <c:ptCount val="11"/>
                <c:pt idx="0">
                  <c:v>0.33333333333333331</c:v>
                </c:pt>
                <c:pt idx="1">
                  <c:v>0.25</c:v>
                </c:pt>
                <c:pt idx="2">
                  <c:v>0.1875</c:v>
                </c:pt>
                <c:pt idx="3">
                  <c:v>0.125</c:v>
                </c:pt>
                <c:pt idx="4">
                  <c:v>4.1666666666666664E-2</c:v>
                </c:pt>
                <c:pt idx="5">
                  <c:v>2.0833333333333332E-2</c:v>
                </c:pt>
                <c:pt idx="6">
                  <c:v>2.0833333333333332E-2</c:v>
                </c:pt>
                <c:pt idx="7">
                  <c:v>2.0833333333333332E-2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F7B-4E38-ACC9-ECE788AC5967}"/>
            </c:ext>
          </c:extLst>
        </c:ser>
        <c:dLbls>
          <c:showVal val="1"/>
        </c:dLbls>
        <c:gapWidth val="219"/>
        <c:axId val="507016320"/>
        <c:axId val="507017856"/>
      </c:barChart>
      <c:catAx>
        <c:axId val="507016320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7017856"/>
        <c:crosses val="autoZero"/>
        <c:auto val="1"/>
        <c:lblAlgn val="ctr"/>
        <c:lblOffset val="100"/>
      </c:catAx>
      <c:valAx>
        <c:axId val="50701785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7016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'Samochód + transport zbiorowy'!$B$81:$B$91</c:f>
              <c:strCache>
                <c:ptCount val="11"/>
                <c:pt idx="0">
                  <c:v>krótki czas dojazdu</c:v>
                </c:pt>
                <c:pt idx="1">
                  <c:v>atrakcyjny koszt dojazdu</c:v>
                </c:pt>
                <c:pt idx="2">
                  <c:v>wygoda korzystania</c:v>
                </c:pt>
                <c:pt idx="3">
                  <c:v>dojazd do parkingu przy stacji kolejowej</c:v>
                </c:pt>
                <c:pt idx="4">
                  <c:v>trudność ze znalezieniem miejsca parkingowego</c:v>
                </c:pt>
                <c:pt idx="5">
                  <c:v>podwożenie innych osób</c:v>
                </c:pt>
                <c:pt idx="6">
                  <c:v>duża odległość do celu podróży</c:v>
                </c:pt>
                <c:pt idx="7">
                  <c:v>troska o środowisko naturalne</c:v>
                </c:pt>
                <c:pt idx="8">
                  <c:v>zbyt duża odległość do stacji roweru miejskiego</c:v>
                </c:pt>
                <c:pt idx="9">
                  <c:v>dojazd do parkingu Parkuj i Jedź</c:v>
                </c:pt>
                <c:pt idx="10">
                  <c:v>brak dostępu do roweru</c:v>
                </c:pt>
              </c:strCache>
            </c:strRef>
          </c:cat>
          <c:val>
            <c:numRef>
              <c:f>'Samochód + transport zbiorowy'!$D$81:$D$91</c:f>
              <c:numCache>
                <c:formatCode>0.0%</c:formatCode>
                <c:ptCount val="11"/>
                <c:pt idx="0">
                  <c:v>0.22222222222222221</c:v>
                </c:pt>
                <c:pt idx="1">
                  <c:v>0.15873015873015872</c:v>
                </c:pt>
                <c:pt idx="2">
                  <c:v>0.15873015873015872</c:v>
                </c:pt>
                <c:pt idx="3">
                  <c:v>0.14285714285714285</c:v>
                </c:pt>
                <c:pt idx="4">
                  <c:v>0.1111111111111111</c:v>
                </c:pt>
                <c:pt idx="5">
                  <c:v>4.7619047619047616E-2</c:v>
                </c:pt>
                <c:pt idx="6">
                  <c:v>4.7619047619047616E-2</c:v>
                </c:pt>
                <c:pt idx="7">
                  <c:v>3.1746031746031744E-2</c:v>
                </c:pt>
                <c:pt idx="8">
                  <c:v>3.1746031746031744E-2</c:v>
                </c:pt>
                <c:pt idx="9">
                  <c:v>3.1746031746031744E-2</c:v>
                </c:pt>
                <c:pt idx="10">
                  <c:v>1.5873015873015872E-2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C3C-4C71-A053-6C52340452A9}"/>
            </c:ext>
          </c:extLst>
        </c:ser>
        <c:dLbls>
          <c:showVal val="1"/>
        </c:dLbls>
        <c:gapWidth val="219"/>
        <c:axId val="507108736"/>
        <c:axId val="507147392"/>
      </c:barChart>
      <c:catAx>
        <c:axId val="50710873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7147392"/>
        <c:crosses val="autoZero"/>
        <c:auto val="1"/>
        <c:lblAlgn val="ctr"/>
        <c:lblOffset val="100"/>
      </c:catAx>
      <c:valAx>
        <c:axId val="50714739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7108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'Transport zbiorowy'!$B$89:$B$96</c:f>
              <c:strCache>
                <c:ptCount val="8"/>
                <c:pt idx="0">
                  <c:v>atrakcyjny koszt dojazdu</c:v>
                </c:pt>
                <c:pt idx="1">
                  <c:v>krótki czas dojazdu</c:v>
                </c:pt>
                <c:pt idx="2">
                  <c:v>trudność ze znalezieniem miejsca parkingowego</c:v>
                </c:pt>
                <c:pt idx="3">
                  <c:v>wygoda korzystania</c:v>
                </c:pt>
                <c:pt idx="4">
                  <c:v>brak prawa jazdy</c:v>
                </c:pt>
                <c:pt idx="5">
                  <c:v>brak dostępu do samochodu</c:v>
                </c:pt>
                <c:pt idx="6">
                  <c:v>troska o środowisko naturalne</c:v>
                </c:pt>
                <c:pt idx="7">
                  <c:v>bliskość przystanków</c:v>
                </c:pt>
              </c:strCache>
            </c:strRef>
          </c:cat>
          <c:val>
            <c:numRef>
              <c:f>'Transport zbiorowy'!$D$89:$D$96</c:f>
              <c:numCache>
                <c:formatCode>0.0%</c:formatCode>
                <c:ptCount val="8"/>
                <c:pt idx="0">
                  <c:v>0.20547945205479451</c:v>
                </c:pt>
                <c:pt idx="1">
                  <c:v>0.17123287671232876</c:v>
                </c:pt>
                <c:pt idx="2">
                  <c:v>0.17123287671232876</c:v>
                </c:pt>
                <c:pt idx="3">
                  <c:v>0.11643835616438356</c:v>
                </c:pt>
                <c:pt idx="4">
                  <c:v>0.1095890410958904</c:v>
                </c:pt>
                <c:pt idx="5">
                  <c:v>7.5342465753424653E-2</c:v>
                </c:pt>
                <c:pt idx="6">
                  <c:v>7.5342465753424653E-2</c:v>
                </c:pt>
                <c:pt idx="7">
                  <c:v>7.5342465753424653E-2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0CC-476B-B3E7-F714F609CC75}"/>
            </c:ext>
          </c:extLst>
        </c:ser>
        <c:dLbls>
          <c:showVal val="1"/>
        </c:dLbls>
        <c:gapWidth val="219"/>
        <c:axId val="622946560"/>
        <c:axId val="622964736"/>
      </c:barChart>
      <c:catAx>
        <c:axId val="622946560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2964736"/>
        <c:crosses val="autoZero"/>
        <c:auto val="1"/>
        <c:lblAlgn val="ctr"/>
        <c:lblOffset val="100"/>
      </c:catAx>
      <c:valAx>
        <c:axId val="62296473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/>
                  </a:solidFill>
                  <a:latin typeface="Verdana" panose="020B0604030504040204" pitchFamily="34" charset="0"/>
                  <a:ea typeface="Verdana" panose="020B0604030504040204" pitchFamily="34" charset="0"/>
                  <a:cs typeface="+mn-cs"/>
                </a:defRPr>
              </a:pPr>
              <a:endParaRPr lang="pl-PL"/>
            </a:p>
          </c:tx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2946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'Transport zbiorowy + rower'!$B$68:$B$79</c:f>
              <c:strCache>
                <c:ptCount val="12"/>
                <c:pt idx="0">
                  <c:v>krótki czas dojazdu</c:v>
                </c:pt>
                <c:pt idx="1">
                  <c:v>troska o środowisko naturalne</c:v>
                </c:pt>
                <c:pt idx="2">
                  <c:v>rekreacja/przejażdżka</c:v>
                </c:pt>
                <c:pt idx="3">
                  <c:v>brak dostępu do samochodu</c:v>
                </c:pt>
                <c:pt idx="4">
                  <c:v>wygoda korzystania</c:v>
                </c:pt>
                <c:pt idx="5">
                  <c:v>dojazd do stacji roweru miejskiego</c:v>
                </c:pt>
                <c:pt idx="6">
                  <c:v>brak prawa jazdy</c:v>
                </c:pt>
                <c:pt idx="7">
                  <c:v>atrakcyjny koszt dojazdu</c:v>
                </c:pt>
                <c:pt idx="8">
                  <c:v>trudność ze znalezieniem miejsca parkingowego</c:v>
                </c:pt>
                <c:pt idx="9">
                  <c:v>bliskość przystanków</c:v>
                </c:pt>
                <c:pt idx="10">
                  <c:v>dojazd do przystanku stacji transportu zbiorowego</c:v>
                </c:pt>
                <c:pt idx="11">
                  <c:v>niezawodność</c:v>
                </c:pt>
              </c:strCache>
            </c:strRef>
          </c:cat>
          <c:val>
            <c:numRef>
              <c:f>'Transport zbiorowy + rower'!$D$68:$D$79</c:f>
              <c:numCache>
                <c:formatCode>0.0%</c:formatCode>
                <c:ptCount val="12"/>
                <c:pt idx="0">
                  <c:v>0.26923076923076922</c:v>
                </c:pt>
                <c:pt idx="1">
                  <c:v>0.15384615384615385</c:v>
                </c:pt>
                <c:pt idx="2">
                  <c:v>0.15384615384615385</c:v>
                </c:pt>
                <c:pt idx="3">
                  <c:v>7.6923076923076927E-2</c:v>
                </c:pt>
                <c:pt idx="4">
                  <c:v>7.6923076923076927E-2</c:v>
                </c:pt>
                <c:pt idx="5">
                  <c:v>7.6923076923076927E-2</c:v>
                </c:pt>
                <c:pt idx="6">
                  <c:v>3.8461538461538464E-2</c:v>
                </c:pt>
                <c:pt idx="7">
                  <c:v>3.8461538461538464E-2</c:v>
                </c:pt>
                <c:pt idx="8">
                  <c:v>3.8461538461538464E-2</c:v>
                </c:pt>
                <c:pt idx="9">
                  <c:v>3.8461538461538464E-2</c:v>
                </c:pt>
                <c:pt idx="10">
                  <c:v>3.8461538461538464E-2</c:v>
                </c:pt>
                <c:pt idx="11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2A6-4DD0-A43A-12AD57D1EC72}"/>
            </c:ext>
          </c:extLst>
        </c:ser>
        <c:dLbls>
          <c:showVal val="1"/>
        </c:dLbls>
        <c:gapWidth val="219"/>
        <c:axId val="623686400"/>
        <c:axId val="623687936"/>
      </c:barChart>
      <c:catAx>
        <c:axId val="623686400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687936"/>
        <c:crosses val="autoZero"/>
        <c:auto val="1"/>
        <c:lblAlgn val="ctr"/>
        <c:lblOffset val="100"/>
      </c:catAx>
      <c:valAx>
        <c:axId val="62368793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6864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samochodowa'!$B$11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samochodowa'!$B$12:$B$16</c:f>
              <c:numCache>
                <c:formatCode>0.0%</c:formatCode>
                <c:ptCount val="5"/>
                <c:pt idx="0">
                  <c:v>5.3658536585365853E-2</c:v>
                </c:pt>
                <c:pt idx="1">
                  <c:v>0.11707317073170732</c:v>
                </c:pt>
                <c:pt idx="2">
                  <c:v>0.2097560975609756</c:v>
                </c:pt>
                <c:pt idx="3">
                  <c:v>0.60487804878048779</c:v>
                </c:pt>
                <c:pt idx="4">
                  <c:v>1.4634146341463415E-2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A85-47D0-AE18-E6965DADA71F}"/>
            </c:ext>
          </c:extLst>
        </c:ser>
        <c:ser>
          <c:idx val="1"/>
          <c:order val="1"/>
          <c:tx>
            <c:strRef>
              <c:f>'Komunikacja samochodowa'!$C$11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samochodowa'!$C$12:$C$16</c:f>
              <c:numCache>
                <c:formatCode>0.0%</c:formatCode>
                <c:ptCount val="5"/>
                <c:pt idx="0">
                  <c:v>5.8823529411764705E-2</c:v>
                </c:pt>
                <c:pt idx="1">
                  <c:v>0.17647058823529413</c:v>
                </c:pt>
                <c:pt idx="2">
                  <c:v>0.17647058823529413</c:v>
                </c:pt>
                <c:pt idx="3">
                  <c:v>0.58823529411764708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A85-47D0-AE18-E6965DADA71F}"/>
            </c:ext>
          </c:extLst>
        </c:ser>
        <c:ser>
          <c:idx val="2"/>
          <c:order val="2"/>
          <c:tx>
            <c:strRef>
              <c:f>'Komunikacja samochodowa'!$D$11</c:f>
              <c:strCache>
                <c:ptCount val="1"/>
                <c:pt idx="0">
                  <c:v>Carpooling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rgbClr val="7030A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samochodowa'!$D$12:$D$16</c:f>
              <c:numCache>
                <c:formatCode>0.0%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A85-47D0-AE18-E6965DADA71F}"/>
            </c:ext>
          </c:extLst>
        </c:ser>
        <c:ser>
          <c:idx val="3"/>
          <c:order val="3"/>
          <c:tx>
            <c:strRef>
              <c:f>'Komunikacja samochodowa'!$E$11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samochodowa'!$E$12:$E$16</c:f>
              <c:numCache>
                <c:formatCode>0.0%</c:formatCode>
                <c:ptCount val="5"/>
                <c:pt idx="0">
                  <c:v>0.11538461538461539</c:v>
                </c:pt>
                <c:pt idx="1">
                  <c:v>0.19230769230769232</c:v>
                </c:pt>
                <c:pt idx="2">
                  <c:v>0.26923076923076922</c:v>
                </c:pt>
                <c:pt idx="3">
                  <c:v>0.34615384615384615</c:v>
                </c:pt>
                <c:pt idx="4">
                  <c:v>7.6923076923076927E-2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A85-47D0-AE18-E6965DADA71F}"/>
            </c:ext>
          </c:extLst>
        </c:ser>
        <c:dLbls>
          <c:showVal val="1"/>
        </c:dLbls>
        <c:gapWidth val="219"/>
        <c:overlap val="-27"/>
        <c:axId val="623902720"/>
        <c:axId val="623904256"/>
      </c:barChart>
      <c:catAx>
        <c:axId val="62390272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904256"/>
        <c:crosses val="autoZero"/>
        <c:auto val="1"/>
        <c:lblAlgn val="ctr"/>
        <c:lblOffset val="100"/>
      </c:catAx>
      <c:valAx>
        <c:axId val="623904256"/>
        <c:scaling>
          <c:orientation val="minMax"/>
          <c:max val="1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902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7030A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samochodowa'!$A$43:$A$47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samochodowa'!$B$43:$B$47</c:f>
              <c:numCache>
                <c:formatCode>0.0%</c:formatCode>
                <c:ptCount val="5"/>
                <c:pt idx="0">
                  <c:v>6.0240963855421686E-2</c:v>
                </c:pt>
                <c:pt idx="1">
                  <c:v>0.12851405622489959</c:v>
                </c:pt>
                <c:pt idx="2">
                  <c:v>0.21285140562248997</c:v>
                </c:pt>
                <c:pt idx="3">
                  <c:v>0.57831325301204817</c:v>
                </c:pt>
                <c:pt idx="4">
                  <c:v>2.0080321285140562E-2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DE3-4167-94BF-B16F59164416}"/>
            </c:ext>
          </c:extLst>
        </c:ser>
        <c:dLbls>
          <c:showVal val="1"/>
        </c:dLbls>
        <c:gapWidth val="219"/>
        <c:overlap val="-27"/>
        <c:axId val="623929600"/>
        <c:axId val="624046080"/>
      </c:barChart>
      <c:catAx>
        <c:axId val="62392960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046080"/>
        <c:crosses val="autoZero"/>
        <c:auto val="1"/>
        <c:lblAlgn val="ctr"/>
        <c:lblOffset val="100"/>
      </c:catAx>
      <c:valAx>
        <c:axId val="62404608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929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9.1627645427110799E-2"/>
          <c:y val="0.17083199816344394"/>
          <c:w val="0.89608042214561001"/>
          <c:h val="0.6764971040762936"/>
        </c:manualLayout>
      </c:layout>
      <c:barChart>
        <c:barDir val="col"/>
        <c:grouping val="clustered"/>
        <c:ser>
          <c:idx val="0"/>
          <c:order val="0"/>
          <c:tx>
            <c:strRef>
              <c:f>'Komunikacja samochodowa'!$B$11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samochodowa'!$A$80:$A$84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samochodowa'!$B$80:$B$84</c:f>
              <c:numCache>
                <c:formatCode>0.0%</c:formatCode>
                <c:ptCount val="5"/>
                <c:pt idx="0">
                  <c:v>0.11219512195121951</c:v>
                </c:pt>
                <c:pt idx="1">
                  <c:v>0.15609756097560976</c:v>
                </c:pt>
                <c:pt idx="2">
                  <c:v>0.24878048780487805</c:v>
                </c:pt>
                <c:pt idx="3">
                  <c:v>0.47804878048780486</c:v>
                </c:pt>
                <c:pt idx="4">
                  <c:v>4.8780487804878049E-3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9B9-4B97-B7DC-2D0AFD6D6397}"/>
            </c:ext>
          </c:extLst>
        </c:ser>
        <c:ser>
          <c:idx val="1"/>
          <c:order val="1"/>
          <c:tx>
            <c:strRef>
              <c:f>'Komunikacja samochodowa'!$C$11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samochodowa'!$A$80:$A$84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samochodowa'!$C$80:$C$84</c:f>
              <c:numCache>
                <c:formatCode>0.0%</c:formatCode>
                <c:ptCount val="5"/>
                <c:pt idx="0">
                  <c:v>0.11764705882352941</c:v>
                </c:pt>
                <c:pt idx="1">
                  <c:v>0.11764705882352941</c:v>
                </c:pt>
                <c:pt idx="2">
                  <c:v>0.29411764705882354</c:v>
                </c:pt>
                <c:pt idx="3">
                  <c:v>0.47058823529411764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9B9-4B97-B7DC-2D0AFD6D6397}"/>
            </c:ext>
          </c:extLst>
        </c:ser>
        <c:ser>
          <c:idx val="2"/>
          <c:order val="2"/>
          <c:tx>
            <c:strRef>
              <c:f>'Komunikacja samochodowa'!$D$11</c:f>
              <c:strCache>
                <c:ptCount val="1"/>
                <c:pt idx="0">
                  <c:v>Carpooling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rgbClr val="7030A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samochodowa'!$A$80:$A$84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samochodowa'!$D$80:$D$84</c:f>
              <c:numCache>
                <c:formatCode>0.0%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9B9-4B97-B7DC-2D0AFD6D6397}"/>
            </c:ext>
          </c:extLst>
        </c:ser>
        <c:ser>
          <c:idx val="3"/>
          <c:order val="3"/>
          <c:tx>
            <c:strRef>
              <c:f>'Komunikacja samochodowa'!$E$11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samochodowa'!$A$80:$A$84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samochodowa'!$E$80:$E$84</c:f>
              <c:numCache>
                <c:formatCode>0.0%</c:formatCode>
                <c:ptCount val="5"/>
                <c:pt idx="0">
                  <c:v>3.8461538461538464E-2</c:v>
                </c:pt>
                <c:pt idx="1">
                  <c:v>0.19230769230769232</c:v>
                </c:pt>
                <c:pt idx="2">
                  <c:v>0.26923076923076922</c:v>
                </c:pt>
                <c:pt idx="3">
                  <c:v>0.46153846153846156</c:v>
                </c:pt>
                <c:pt idx="4">
                  <c:v>3.8461538461538464E-2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9B9-4B97-B7DC-2D0AFD6D6397}"/>
            </c:ext>
          </c:extLst>
        </c:ser>
        <c:dLbls>
          <c:showVal val="1"/>
        </c:dLbls>
        <c:gapWidth val="219"/>
        <c:overlap val="-27"/>
        <c:axId val="624092288"/>
        <c:axId val="624093824"/>
      </c:barChart>
      <c:catAx>
        <c:axId val="62409228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093824"/>
        <c:crosses val="autoZero"/>
        <c:auto val="1"/>
        <c:lblAlgn val="ctr"/>
        <c:lblOffset val="100"/>
      </c:catAx>
      <c:valAx>
        <c:axId val="624093824"/>
        <c:scaling>
          <c:orientation val="minMax"/>
          <c:max val="1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092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samochodowa'!$A$43:$A$47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raczej się nie zgadzam</c:v>
                </c:pt>
                <c:pt idx="3">
                  <c:v>całkowicie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samochodowa'!$B$43:$B$47</c:f>
              <c:numCache>
                <c:formatCode>0.0%</c:formatCode>
                <c:ptCount val="5"/>
                <c:pt idx="0">
                  <c:v>6.0240963855421686E-2</c:v>
                </c:pt>
                <c:pt idx="1">
                  <c:v>0.12851405622489959</c:v>
                </c:pt>
                <c:pt idx="2">
                  <c:v>0.21285140562248997</c:v>
                </c:pt>
                <c:pt idx="3">
                  <c:v>0.57831325301204817</c:v>
                </c:pt>
                <c:pt idx="4">
                  <c:v>2.0080321285140562E-2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1C1-42DD-8511-213B9FAED2BE}"/>
            </c:ext>
          </c:extLst>
        </c:ser>
        <c:dLbls>
          <c:showVal val="1"/>
        </c:dLbls>
        <c:gapWidth val="219"/>
        <c:overlap val="-27"/>
        <c:axId val="624057728"/>
        <c:axId val="624149632"/>
      </c:barChart>
      <c:catAx>
        <c:axId val="62405772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149632"/>
        <c:crosses val="autoZero"/>
        <c:auto val="1"/>
        <c:lblAlgn val="ctr"/>
        <c:lblOffset val="100"/>
      </c:catAx>
      <c:valAx>
        <c:axId val="62414963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057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samochodowa'!$B$139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samochodowa'!$A$140:$A$141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samochodowa'!$C$140:$C$141</c:f>
              <c:numCache>
                <c:formatCode>0.0%</c:formatCode>
                <c:ptCount val="2"/>
                <c:pt idx="0">
                  <c:v>0.85853658536585364</c:v>
                </c:pt>
                <c:pt idx="1">
                  <c:v>0.14146341463414633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7FA-4C6C-A92A-6A564B17EFC8}"/>
            </c:ext>
          </c:extLst>
        </c:ser>
        <c:ser>
          <c:idx val="1"/>
          <c:order val="1"/>
          <c:tx>
            <c:strRef>
              <c:f>'Komunikacja samochodowa'!$D$139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samochodowa'!$A$140:$A$141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samochodowa'!$E$140:$E$141</c:f>
              <c:numCache>
                <c:formatCode>0.0%</c:formatCode>
                <c:ptCount val="2"/>
                <c:pt idx="0">
                  <c:v>0.88235294117647056</c:v>
                </c:pt>
                <c:pt idx="1">
                  <c:v>0.11764705882352941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7FA-4C6C-A92A-6A564B17EFC8}"/>
            </c:ext>
          </c:extLst>
        </c:ser>
        <c:dLbls>
          <c:showVal val="1"/>
        </c:dLbls>
        <c:gapWidth val="219"/>
        <c:overlap val="-27"/>
        <c:axId val="624262144"/>
        <c:axId val="624284416"/>
      </c:barChart>
      <c:catAx>
        <c:axId val="62426214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284416"/>
        <c:crosses val="autoZero"/>
        <c:auto val="1"/>
        <c:lblAlgn val="ctr"/>
        <c:lblOffset val="100"/>
      </c:catAx>
      <c:valAx>
        <c:axId val="62428441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262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samochodowa'!$B$139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samochodowa'!$A$167:$A$169</c:f>
              <c:strCache>
                <c:ptCount val="3"/>
                <c:pt idx="0">
                  <c:v>Tak, znam ofertę</c:v>
                </c:pt>
                <c:pt idx="1">
                  <c:v>Nie, nie znam</c:v>
                </c:pt>
                <c:pt idx="2">
                  <c:v>Wiem, że nie ma dostępnej oferty</c:v>
                </c:pt>
              </c:strCache>
            </c:strRef>
          </c:cat>
          <c:val>
            <c:numRef>
              <c:f>'Komunikacja samochodowa'!$C$167:$C$169</c:f>
              <c:numCache>
                <c:formatCode>0.0%</c:formatCode>
                <c:ptCount val="3"/>
                <c:pt idx="0">
                  <c:v>0.81951219512195117</c:v>
                </c:pt>
                <c:pt idx="1">
                  <c:v>5.3658536585365853E-2</c:v>
                </c:pt>
                <c:pt idx="2">
                  <c:v>0.12682926829268293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3BE-4D85-90D0-D53430C7C548}"/>
            </c:ext>
          </c:extLst>
        </c:ser>
        <c:ser>
          <c:idx val="1"/>
          <c:order val="1"/>
          <c:tx>
            <c:strRef>
              <c:f>'Komunikacja samochodowa'!$D$139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samochodowa'!$A$167:$A$169</c:f>
              <c:strCache>
                <c:ptCount val="3"/>
                <c:pt idx="0">
                  <c:v>Tak, znam ofertę</c:v>
                </c:pt>
                <c:pt idx="1">
                  <c:v>Nie, nie znam</c:v>
                </c:pt>
                <c:pt idx="2">
                  <c:v>Wiem, że nie ma dostępnej oferty</c:v>
                </c:pt>
              </c:strCache>
            </c:strRef>
          </c:cat>
          <c:val>
            <c:numRef>
              <c:f>'Komunikacja samochodowa'!$E$167:$E$169</c:f>
              <c:numCache>
                <c:formatCode>0.0%</c:formatCode>
                <c:ptCount val="3"/>
                <c:pt idx="0">
                  <c:v>0.88235294117647056</c:v>
                </c:pt>
                <c:pt idx="1">
                  <c:v>0</c:v>
                </c:pt>
                <c:pt idx="2">
                  <c:v>0.11764705882352941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3BE-4D85-90D0-D53430C7C548}"/>
            </c:ext>
          </c:extLst>
        </c:ser>
        <c:dLbls>
          <c:showVal val="1"/>
        </c:dLbls>
        <c:gapWidth val="219"/>
        <c:overlap val="-27"/>
        <c:axId val="624294912"/>
        <c:axId val="624456448"/>
      </c:barChart>
      <c:catAx>
        <c:axId val="62429491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456448"/>
        <c:crosses val="autoZero"/>
        <c:auto val="1"/>
        <c:lblAlgn val="ctr"/>
        <c:lblOffset val="100"/>
      </c:catAx>
      <c:valAx>
        <c:axId val="62445644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294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samochodowa'!$B$139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samochodowa'!$A$195:$A$200</c:f>
              <c:strCache>
                <c:ptCount val="6"/>
                <c:pt idx="0">
                  <c:v>do 15 min</c:v>
                </c:pt>
                <c:pt idx="1">
                  <c:v>do 20 min</c:v>
                </c:pt>
                <c:pt idx="2">
                  <c:v>do 45 min</c:v>
                </c:pt>
                <c:pt idx="3">
                  <c:v>do 60 min</c:v>
                </c:pt>
                <c:pt idx="4">
                  <c:v>powyżej 60 min</c:v>
                </c:pt>
                <c:pt idx="5">
                  <c:v>nie jestem skłonny zrezygnować z użycia samochodu</c:v>
                </c:pt>
              </c:strCache>
            </c:strRef>
          </c:cat>
          <c:val>
            <c:numRef>
              <c:f>'Komunikacja samochodowa'!$C$195:$C$200</c:f>
              <c:numCache>
                <c:formatCode>0.0%</c:formatCode>
                <c:ptCount val="6"/>
                <c:pt idx="0">
                  <c:v>5.8536585365853662E-2</c:v>
                </c:pt>
                <c:pt idx="1">
                  <c:v>0.31219512195121951</c:v>
                </c:pt>
                <c:pt idx="2">
                  <c:v>0.42926829268292682</c:v>
                </c:pt>
                <c:pt idx="3">
                  <c:v>0.11707317073170732</c:v>
                </c:pt>
                <c:pt idx="4">
                  <c:v>0</c:v>
                </c:pt>
                <c:pt idx="5">
                  <c:v>8.2926829268292687E-2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FD5-45A5-9985-30CB6ED2E83D}"/>
            </c:ext>
          </c:extLst>
        </c:ser>
        <c:ser>
          <c:idx val="1"/>
          <c:order val="1"/>
          <c:tx>
            <c:strRef>
              <c:f>'Komunikacja samochodowa'!$D$139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samochodowa'!$A$195:$A$200</c:f>
              <c:strCache>
                <c:ptCount val="6"/>
                <c:pt idx="0">
                  <c:v>do 15 min</c:v>
                </c:pt>
                <c:pt idx="1">
                  <c:v>do 20 min</c:v>
                </c:pt>
                <c:pt idx="2">
                  <c:v>do 45 min</c:v>
                </c:pt>
                <c:pt idx="3">
                  <c:v>do 60 min</c:v>
                </c:pt>
                <c:pt idx="4">
                  <c:v>powyżej 60 min</c:v>
                </c:pt>
                <c:pt idx="5">
                  <c:v>nie jestem skłonny zrezygnować z użycia samochodu</c:v>
                </c:pt>
              </c:strCache>
            </c:strRef>
          </c:cat>
          <c:val>
            <c:numRef>
              <c:f>'Komunikacja samochodowa'!$E$195:$E$200</c:f>
              <c:numCache>
                <c:formatCode>0.0%</c:formatCode>
                <c:ptCount val="6"/>
                <c:pt idx="0">
                  <c:v>5.8823529411764705E-2</c:v>
                </c:pt>
                <c:pt idx="1">
                  <c:v>0.23529411764705882</c:v>
                </c:pt>
                <c:pt idx="2">
                  <c:v>0.47058823529411764</c:v>
                </c:pt>
                <c:pt idx="3">
                  <c:v>0</c:v>
                </c:pt>
                <c:pt idx="4">
                  <c:v>5.8823529411764705E-2</c:v>
                </c:pt>
                <c:pt idx="5">
                  <c:v>0.17647058823529413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FD5-45A5-9985-30CB6ED2E83D}"/>
            </c:ext>
          </c:extLst>
        </c:ser>
        <c:dLbls>
          <c:showVal val="1"/>
        </c:dLbls>
        <c:gapWidth val="219"/>
        <c:overlap val="-27"/>
        <c:axId val="624487424"/>
        <c:axId val="624698112"/>
      </c:barChart>
      <c:catAx>
        <c:axId val="62448742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698112"/>
        <c:crosses val="autoZero"/>
        <c:auto val="1"/>
        <c:lblAlgn val="ctr"/>
        <c:lblOffset val="100"/>
      </c:catAx>
      <c:valAx>
        <c:axId val="62469811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487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samochodowa'!$A$243:$A$251</c:f>
              <c:strCache>
                <c:ptCount val="9"/>
                <c:pt idx="0">
                  <c:v>Dopłaty do zakupu samochodów elektrycznych</c:v>
                </c:pt>
                <c:pt idx="1">
                  <c:v>Korzystniejsze warunki finansowania zakupu samochodów elektrycznych</c:v>
                </c:pt>
                <c:pt idx="2">
                  <c:v>System podatkowy preferujący samochody elektryczne</c:v>
                </c:pt>
                <c:pt idx="3">
                  <c:v>Bezpłatne parkowanie samochodu elektrycznego w strefach płatnego parkowania</c:v>
                </c:pt>
                <c:pt idx="4">
                  <c:v>Nic nie jest w stanie skłonić mnie do skorzystania z samochodów elektrycznych</c:v>
                </c:pt>
                <c:pt idx="5">
                  <c:v>Bezpłatne bądź tańsze przejazdy drogami płatnymi</c:v>
                </c:pt>
                <c:pt idx="6">
                  <c:v>Zezwolenie na poruszanie się samochodów elektrycznych w strefach ograniczonego ruchu lub po buspasach</c:v>
                </c:pt>
                <c:pt idx="7">
                  <c:v>Stworzenie stref czystego transportu (do których nie będzie można wjechać innym samochodem niż elektryczny, napędzany wodorem lub gazem ziemnym CNG)</c:v>
                </c:pt>
                <c:pt idx="8">
                  <c:v>Ulgi przy zakupie abonamentu na parkowanie w centrum miasta</c:v>
                </c:pt>
              </c:strCache>
            </c:strRef>
          </c:cat>
          <c:val>
            <c:numRef>
              <c:f>'Komunikacja samochodowa'!$B$243:$B$251</c:f>
              <c:numCache>
                <c:formatCode>0.0%</c:formatCode>
                <c:ptCount val="9"/>
                <c:pt idx="0">
                  <c:v>0.26839237057220711</c:v>
                </c:pt>
                <c:pt idx="1">
                  <c:v>0.19482288828337874</c:v>
                </c:pt>
                <c:pt idx="2">
                  <c:v>0.13896457765667575</c:v>
                </c:pt>
                <c:pt idx="3">
                  <c:v>0.13623978201634879</c:v>
                </c:pt>
                <c:pt idx="4">
                  <c:v>8.3106267029972758E-2</c:v>
                </c:pt>
                <c:pt idx="5">
                  <c:v>6.67574931880109E-2</c:v>
                </c:pt>
                <c:pt idx="6">
                  <c:v>5.4495912806539509E-2</c:v>
                </c:pt>
                <c:pt idx="7">
                  <c:v>2.9972752043596729E-2</c:v>
                </c:pt>
                <c:pt idx="8">
                  <c:v>2.7247956403269755E-2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B5E-4BDB-BDEF-9EFD45A6977C}"/>
            </c:ext>
          </c:extLst>
        </c:ser>
        <c:dLbls>
          <c:showVal val="1"/>
        </c:dLbls>
        <c:gapWidth val="219"/>
        <c:axId val="624735744"/>
        <c:axId val="624737280"/>
      </c:barChart>
      <c:catAx>
        <c:axId val="624735744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737280"/>
        <c:crosses val="autoZero"/>
        <c:auto val="1"/>
        <c:lblAlgn val="ctr"/>
        <c:lblOffset val="100"/>
      </c:catAx>
      <c:valAx>
        <c:axId val="624737280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7357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samochodowa'!$B$288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samochodowa'!$A$289:$A$290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samochodowa'!$C$289:$C$290</c:f>
              <c:numCache>
                <c:formatCode>0.0%</c:formatCode>
                <c:ptCount val="2"/>
                <c:pt idx="0">
                  <c:v>0.17073170731707318</c:v>
                </c:pt>
                <c:pt idx="1">
                  <c:v>0.82926829268292679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F1E-4F7B-BB13-78D1C333BD30}"/>
            </c:ext>
          </c:extLst>
        </c:ser>
        <c:ser>
          <c:idx val="1"/>
          <c:order val="1"/>
          <c:tx>
            <c:strRef>
              <c:f>'Komunikacja samochodowa'!$D$288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samochodowa'!$A$289:$A$290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samochodowa'!$E$289:$E$290</c:f>
              <c:numCache>
                <c:formatCode>0.0%</c:formatCode>
                <c:ptCount val="2"/>
                <c:pt idx="0">
                  <c:v>0.41176470588235292</c:v>
                </c:pt>
                <c:pt idx="1">
                  <c:v>0.58823529411764708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F1E-4F7B-BB13-78D1C333BD30}"/>
            </c:ext>
          </c:extLst>
        </c:ser>
        <c:dLbls>
          <c:showVal val="1"/>
        </c:dLbls>
        <c:gapWidth val="219"/>
        <c:overlap val="-27"/>
        <c:axId val="624854144"/>
        <c:axId val="624855680"/>
      </c:barChart>
      <c:catAx>
        <c:axId val="62485414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855680"/>
        <c:crosses val="autoZero"/>
        <c:auto val="1"/>
        <c:lblAlgn val="ctr"/>
        <c:lblOffset val="100"/>
      </c:catAx>
      <c:valAx>
        <c:axId val="62485568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854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samochodowa'!$A$317:$A$323</c:f>
              <c:strCache>
                <c:ptCount val="7"/>
                <c:pt idx="0">
                  <c:v>znalezienie drugiej osoby, która podróżowałaby do tego samego celu</c:v>
                </c:pt>
                <c:pt idx="1">
                  <c:v>brak dostępu do samochodu</c:v>
                </c:pt>
                <c:pt idx="2">
                  <c:v>utrata prawa jazdy</c:v>
                </c:pt>
                <c:pt idx="3">
                  <c:v>czynniki ekonomiczne</c:v>
                </c:pt>
                <c:pt idx="4">
                  <c:v>wzrost ceny paliwa</c:v>
                </c:pt>
                <c:pt idx="5">
                  <c:v>wprowadzenie opłat za wjazd do centrum</c:v>
                </c:pt>
                <c:pt idx="6">
                  <c:v>wzrost opłat za parkowanie w centrum</c:v>
                </c:pt>
              </c:strCache>
            </c:strRef>
          </c:cat>
          <c:val>
            <c:numRef>
              <c:f>'Komunikacja samochodowa'!$C$317:$C$323</c:f>
              <c:numCache>
                <c:formatCode>0.0%</c:formatCode>
                <c:ptCount val="7"/>
                <c:pt idx="0">
                  <c:v>0.35802469135802467</c:v>
                </c:pt>
                <c:pt idx="1">
                  <c:v>0.2839506172839506</c:v>
                </c:pt>
                <c:pt idx="2">
                  <c:v>0.14814814814814814</c:v>
                </c:pt>
                <c:pt idx="3">
                  <c:v>8.6419753086419748E-2</c:v>
                </c:pt>
                <c:pt idx="4">
                  <c:v>6.7901234567901231E-2</c:v>
                </c:pt>
                <c:pt idx="5">
                  <c:v>4.3209876543209874E-2</c:v>
                </c:pt>
                <c:pt idx="6">
                  <c:v>1.2345679012345678E-2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4A7-4957-B179-3672D8FBF74E}"/>
            </c:ext>
          </c:extLst>
        </c:ser>
        <c:dLbls>
          <c:showVal val="1"/>
        </c:dLbls>
        <c:gapWidth val="219"/>
        <c:axId val="625024384"/>
        <c:axId val="625063040"/>
      </c:barChart>
      <c:catAx>
        <c:axId val="625024384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5063040"/>
        <c:crosses val="autoZero"/>
        <c:auto val="1"/>
        <c:lblAlgn val="ctr"/>
        <c:lblOffset val="100"/>
      </c:catAx>
      <c:valAx>
        <c:axId val="625063040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5024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samochodowa'!$A$370:$A$374</c:f>
              <c:strCache>
                <c:ptCount val="5"/>
                <c:pt idx="0">
                  <c:v>utworzenie platformy do wymiany informacji o przejazdach</c:v>
                </c:pt>
                <c:pt idx="1">
                  <c:v>bezpłatny wjazd na parking biurowca dla pracowników firmy, którzy korzystają z carpoolingu</c:v>
                </c:pt>
                <c:pt idx="2">
                  <c:v>umożliwienie jazdy po buspasie dla samochodów przewożących min. 3 osoby</c:v>
                </c:pt>
                <c:pt idx="3">
                  <c:v>wydzielone miejsca parkingowe dla samochodów przewożących min. 3 osoby</c:v>
                </c:pt>
                <c:pt idx="4">
                  <c:v>wprowadzenie specjalnych pasów dla samochodów przewożących min. 3 osoby (tzw. pasy HOV)</c:v>
                </c:pt>
              </c:strCache>
            </c:strRef>
          </c:cat>
          <c:val>
            <c:numRef>
              <c:f>'Komunikacja samochodowa'!$B$370:$B$374</c:f>
              <c:numCache>
                <c:formatCode>0.0%</c:formatCode>
                <c:ptCount val="5"/>
                <c:pt idx="0">
                  <c:v>0.33224222585924712</c:v>
                </c:pt>
                <c:pt idx="1">
                  <c:v>0.24222585924713586</c:v>
                </c:pt>
                <c:pt idx="2">
                  <c:v>0.17512274959083471</c:v>
                </c:pt>
                <c:pt idx="3">
                  <c:v>0.13093289689034371</c:v>
                </c:pt>
                <c:pt idx="4">
                  <c:v>0.11947626841243862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224-43BE-8A9B-21CA67C98E39}"/>
            </c:ext>
          </c:extLst>
        </c:ser>
        <c:dLbls>
          <c:showVal val="1"/>
        </c:dLbls>
        <c:gapWidth val="219"/>
        <c:axId val="625161728"/>
        <c:axId val="625163264"/>
      </c:barChart>
      <c:catAx>
        <c:axId val="625161728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5163264"/>
        <c:crosses val="autoZero"/>
        <c:auto val="1"/>
        <c:lblAlgn val="ctr"/>
        <c:lblOffset val="100"/>
      </c:catAx>
      <c:valAx>
        <c:axId val="625163264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5161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5.6964992052049843E-2"/>
          <c:y val="0.13803921568627456"/>
          <c:w val="0.93315114335689531"/>
          <c:h val="0.71069470433842874"/>
        </c:manualLayout>
      </c:layout>
      <c:barChart>
        <c:barDir val="col"/>
        <c:grouping val="clustered"/>
        <c:ser>
          <c:idx val="0"/>
          <c:order val="0"/>
          <c:tx>
            <c:strRef>
              <c:f>'Komunikacja zbiorowa'!$B$11</c:f>
              <c:strCache>
                <c:ptCount val="1"/>
                <c:pt idx="0">
                  <c:v>Carpooling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rgbClr val="7030A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zbiorowa'!$B$12:$B$16</c:f>
              <c:numCache>
                <c:formatCode>0.0%</c:formatCode>
                <c:ptCount val="5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8A8-4CAE-BAA7-F5F3A2517A70}"/>
            </c:ext>
          </c:extLst>
        </c:ser>
        <c:ser>
          <c:idx val="1"/>
          <c:order val="1"/>
          <c:tx>
            <c:strRef>
              <c:f>'Komunikacja zbiorowa'!$C$11</c:f>
              <c:strCache>
                <c:ptCount val="1"/>
                <c:pt idx="0">
                  <c:v>Pieszo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dLbls>
            <c:spPr>
              <a:solidFill>
                <a:schemeClr val="accent6">
                  <a:lumMod val="20000"/>
                  <a:lumOff val="80000"/>
                </a:schemeClr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zbiorowa'!$C$12:$C$16</c:f>
              <c:numCache>
                <c:formatCode>0.0%</c:formatCode>
                <c:ptCount val="5"/>
                <c:pt idx="0">
                  <c:v>0.5</c:v>
                </c:pt>
                <c:pt idx="1">
                  <c:v>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8A8-4CAE-BAA7-F5F3A2517A70}"/>
            </c:ext>
          </c:extLst>
        </c:ser>
        <c:ser>
          <c:idx val="2"/>
          <c:order val="2"/>
          <c:tx>
            <c:strRef>
              <c:f>'Komunikacja zbiorowa'!$D$11</c:f>
              <c:strCache>
                <c:ptCount val="1"/>
                <c:pt idx="0">
                  <c:v>Rower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zbiorowa'!$D$12:$D$16</c:f>
              <c:numCache>
                <c:formatCode>0.0%</c:formatCode>
                <c:ptCount val="5"/>
                <c:pt idx="0">
                  <c:v>0.5</c:v>
                </c:pt>
                <c:pt idx="1">
                  <c:v>0.1</c:v>
                </c:pt>
                <c:pt idx="2">
                  <c:v>0.1</c:v>
                </c:pt>
                <c:pt idx="3">
                  <c:v>0.2</c:v>
                </c:pt>
                <c:pt idx="4">
                  <c:v>0.1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8A8-4CAE-BAA7-F5F3A2517A70}"/>
            </c:ext>
          </c:extLst>
        </c:ser>
        <c:ser>
          <c:idx val="3"/>
          <c:order val="3"/>
          <c:tx>
            <c:strRef>
              <c:f>'Komunikacja zbiorowa'!$E$11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zbiorowa'!$E$12:$E$16</c:f>
              <c:numCache>
                <c:formatCode>0.0%</c:formatCode>
                <c:ptCount val="5"/>
                <c:pt idx="0">
                  <c:v>0.35609756097560974</c:v>
                </c:pt>
                <c:pt idx="1">
                  <c:v>0.35121951219512193</c:v>
                </c:pt>
                <c:pt idx="2">
                  <c:v>0.13658536585365855</c:v>
                </c:pt>
                <c:pt idx="3">
                  <c:v>0.12682926829268293</c:v>
                </c:pt>
                <c:pt idx="4">
                  <c:v>2.9268292682926831E-2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8A8-4CAE-BAA7-F5F3A2517A70}"/>
            </c:ext>
          </c:extLst>
        </c:ser>
        <c:ser>
          <c:idx val="4"/>
          <c:order val="4"/>
          <c:tx>
            <c:strRef>
              <c:f>'Komunikacja zbiorowa'!$F$11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zbiorowa'!$F$12:$F$16</c:f>
              <c:numCache>
                <c:formatCode>0.0%</c:formatCode>
                <c:ptCount val="5"/>
                <c:pt idx="0">
                  <c:v>0.52941176470588236</c:v>
                </c:pt>
                <c:pt idx="1">
                  <c:v>0.23529411764705882</c:v>
                </c:pt>
                <c:pt idx="2">
                  <c:v>5.8823529411764705E-2</c:v>
                </c:pt>
                <c:pt idx="3">
                  <c:v>0.17647058823529413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28A8-4CAE-BAA7-F5F3A2517A70}"/>
            </c:ext>
          </c:extLst>
        </c:ser>
        <c:ser>
          <c:idx val="5"/>
          <c:order val="5"/>
          <c:tx>
            <c:strRef>
              <c:f>'Komunikacja zbiorowa'!$G$11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zbiorowa'!$G$12:$G$16</c:f>
              <c:numCache>
                <c:formatCode>0.0%</c:formatCode>
                <c:ptCount val="5"/>
                <c:pt idx="0">
                  <c:v>0.53846153846153844</c:v>
                </c:pt>
                <c:pt idx="1">
                  <c:v>0.34615384615384615</c:v>
                </c:pt>
                <c:pt idx="2">
                  <c:v>7.6923076923076927E-2</c:v>
                </c:pt>
                <c:pt idx="3">
                  <c:v>0</c:v>
                </c:pt>
                <c:pt idx="4">
                  <c:v>3.8461538461538464E-2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28A8-4CAE-BAA7-F5F3A2517A70}"/>
            </c:ext>
          </c:extLst>
        </c:ser>
        <c:ser>
          <c:idx val="6"/>
          <c:order val="6"/>
          <c:tx>
            <c:strRef>
              <c:f>'Komunikacja zbiorowa'!$H$11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zbiorowa'!$H$12:$H$16</c:f>
              <c:numCache>
                <c:formatCode>0.0%</c:formatCode>
                <c:ptCount val="5"/>
                <c:pt idx="0">
                  <c:v>0.57894736842105265</c:v>
                </c:pt>
                <c:pt idx="1">
                  <c:v>0.26315789473684209</c:v>
                </c:pt>
                <c:pt idx="2">
                  <c:v>0</c:v>
                </c:pt>
                <c:pt idx="3">
                  <c:v>5.2631578947368418E-2</c:v>
                </c:pt>
                <c:pt idx="4">
                  <c:v>0.10526315789473684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28A8-4CAE-BAA7-F5F3A2517A70}"/>
            </c:ext>
          </c:extLst>
        </c:ser>
        <c:ser>
          <c:idx val="7"/>
          <c:order val="7"/>
          <c:tx>
            <c:strRef>
              <c:f>'Komunikacja zbiorowa'!$I$11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zbiorowa'!$A$12:$A$16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zbiorowa'!$I$12:$I$16</c:f>
              <c:numCache>
                <c:formatCode>0.0%</c:formatCode>
                <c:ptCount val="5"/>
                <c:pt idx="0">
                  <c:v>0.9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28A8-4CAE-BAA7-F5F3A2517A70}"/>
            </c:ext>
          </c:extLst>
        </c:ser>
        <c:dLbls>
          <c:showVal val="1"/>
        </c:dLbls>
        <c:gapWidth val="219"/>
        <c:overlap val="-27"/>
        <c:axId val="626195456"/>
        <c:axId val="626221824"/>
      </c:barChart>
      <c:catAx>
        <c:axId val="6261954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221824"/>
        <c:crosses val="autoZero"/>
        <c:auto val="1"/>
        <c:lblAlgn val="ctr"/>
        <c:lblOffset val="100"/>
      </c:catAx>
      <c:valAx>
        <c:axId val="626221824"/>
        <c:scaling>
          <c:orientation val="minMax"/>
          <c:max val="1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195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7407275536073193E-2"/>
          <c:y val="0.95097186969275904"/>
          <c:w val="0.89506923569320351"/>
          <c:h val="4.9028130307241027E-2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zbiorowa'!$A$45:$A$49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zbiorowa'!$B$45:$B$49</c:f>
              <c:numCache>
                <c:formatCode>0.0%</c:formatCode>
                <c:ptCount val="5"/>
                <c:pt idx="0">
                  <c:v>0.44207317073170732</c:v>
                </c:pt>
                <c:pt idx="1">
                  <c:v>0.31402439024390244</c:v>
                </c:pt>
                <c:pt idx="2">
                  <c:v>9.7560975609756101E-2</c:v>
                </c:pt>
                <c:pt idx="3">
                  <c:v>0.10365853658536585</c:v>
                </c:pt>
                <c:pt idx="4">
                  <c:v>4.2682926829268296E-2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0A3-42D9-BE56-68FB11863171}"/>
            </c:ext>
          </c:extLst>
        </c:ser>
        <c:dLbls>
          <c:showVal val="1"/>
        </c:dLbls>
        <c:gapWidth val="219"/>
        <c:overlap val="-27"/>
        <c:axId val="626259456"/>
        <c:axId val="626260992"/>
      </c:barChart>
      <c:catAx>
        <c:axId val="6262594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260992"/>
        <c:crosses val="autoZero"/>
        <c:auto val="1"/>
        <c:lblAlgn val="ctr"/>
        <c:lblOffset val="100"/>
      </c:catAx>
      <c:valAx>
        <c:axId val="62626099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2594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zbiorowa'!$C$82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zbiorowa'!$C$83:$C$87</c:f>
              <c:numCache>
                <c:formatCode>0.0%</c:formatCode>
                <c:ptCount val="5"/>
                <c:pt idx="0">
                  <c:v>0.31137724550898205</c:v>
                </c:pt>
                <c:pt idx="1">
                  <c:v>2.9940119760479042E-2</c:v>
                </c:pt>
                <c:pt idx="2">
                  <c:v>0.3772455089820359</c:v>
                </c:pt>
                <c:pt idx="3">
                  <c:v>2.3952095808383235E-2</c:v>
                </c:pt>
                <c:pt idx="4">
                  <c:v>0.25748502994011974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3FD-4F3C-BA54-EB951961F1E9}"/>
            </c:ext>
          </c:extLst>
        </c:ser>
        <c:ser>
          <c:idx val="1"/>
          <c:order val="1"/>
          <c:tx>
            <c:strRef>
              <c:f>'Komunikacja zbiorowa'!$D$82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zbiorowa'!$D$83:$D$87</c:f>
              <c:numCache>
                <c:formatCode>0.0%</c:formatCode>
                <c:ptCount val="5"/>
                <c:pt idx="0">
                  <c:v>0.4</c:v>
                </c:pt>
                <c:pt idx="1">
                  <c:v>0</c:v>
                </c:pt>
                <c:pt idx="2">
                  <c:v>0.33333333333333331</c:v>
                </c:pt>
                <c:pt idx="3">
                  <c:v>0</c:v>
                </c:pt>
                <c:pt idx="4">
                  <c:v>0.26666666666666666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3FD-4F3C-BA54-EB951961F1E9}"/>
            </c:ext>
          </c:extLst>
        </c:ser>
        <c:ser>
          <c:idx val="2"/>
          <c:order val="2"/>
          <c:tx>
            <c:strRef>
              <c:f>'Komunikacja zbiorowa'!$E$82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zbiorowa'!$E$83:$E$87</c:f>
              <c:numCache>
                <c:formatCode>0.0%</c:formatCode>
                <c:ptCount val="5"/>
                <c:pt idx="0">
                  <c:v>0.15384615384615385</c:v>
                </c:pt>
                <c:pt idx="1">
                  <c:v>3.8461538461538464E-2</c:v>
                </c:pt>
                <c:pt idx="2">
                  <c:v>0.30769230769230771</c:v>
                </c:pt>
                <c:pt idx="3">
                  <c:v>0</c:v>
                </c:pt>
                <c:pt idx="4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3FD-4F3C-BA54-EB951961F1E9}"/>
            </c:ext>
          </c:extLst>
        </c:ser>
        <c:ser>
          <c:idx val="3"/>
          <c:order val="3"/>
          <c:tx>
            <c:strRef>
              <c:f>'Komunikacja zbiorowa'!$F$82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zbiorowa'!$F$83:$F$87</c:f>
              <c:numCache>
                <c:formatCode>0.0%</c:formatCode>
                <c:ptCount val="5"/>
                <c:pt idx="0">
                  <c:v>0.17543859649122806</c:v>
                </c:pt>
                <c:pt idx="1">
                  <c:v>3.5087719298245612E-2</c:v>
                </c:pt>
                <c:pt idx="2">
                  <c:v>0.43859649122807015</c:v>
                </c:pt>
                <c:pt idx="3">
                  <c:v>3.5087719298245612E-2</c:v>
                </c:pt>
                <c:pt idx="4">
                  <c:v>0.31578947368421051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3FD-4F3C-BA54-EB951961F1E9}"/>
            </c:ext>
          </c:extLst>
        </c:ser>
        <c:ser>
          <c:idx val="4"/>
          <c:order val="4"/>
          <c:tx>
            <c:strRef>
              <c:f>'Komunikacja zbiorowa'!$G$82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zbiorowa'!$G$83:$G$87</c:f>
              <c:numCache>
                <c:formatCode>0.0%</c:formatCode>
                <c:ptCount val="5"/>
                <c:pt idx="0">
                  <c:v>0.6</c:v>
                </c:pt>
                <c:pt idx="1">
                  <c:v>0</c:v>
                </c:pt>
                <c:pt idx="2">
                  <c:v>0.2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3FD-4F3C-BA54-EB951961F1E9}"/>
            </c:ext>
          </c:extLst>
        </c:ser>
        <c:dLbls>
          <c:showVal val="1"/>
        </c:dLbls>
        <c:gapWidth val="219"/>
        <c:overlap val="-27"/>
        <c:axId val="626472832"/>
        <c:axId val="626474368"/>
      </c:barChart>
      <c:catAx>
        <c:axId val="62647283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474368"/>
        <c:crosses val="autoZero"/>
        <c:auto val="1"/>
        <c:lblAlgn val="ctr"/>
        <c:lblOffset val="100"/>
      </c:catAx>
      <c:valAx>
        <c:axId val="62647436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472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zbiorowa'!$J$82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zbiorowa'!$J$83:$J$87</c:f>
              <c:numCache>
                <c:formatCode>0.0%</c:formatCode>
                <c:ptCount val="5"/>
                <c:pt idx="0">
                  <c:v>0.16766467065868262</c:v>
                </c:pt>
                <c:pt idx="1">
                  <c:v>2.3952095808383235E-2</c:v>
                </c:pt>
                <c:pt idx="2">
                  <c:v>0.3772455089820359</c:v>
                </c:pt>
                <c:pt idx="3">
                  <c:v>2.9940119760479042E-2</c:v>
                </c:pt>
                <c:pt idx="4">
                  <c:v>0.40119760479041916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32F-4E98-B498-784D9E093811}"/>
            </c:ext>
          </c:extLst>
        </c:ser>
        <c:ser>
          <c:idx val="1"/>
          <c:order val="1"/>
          <c:tx>
            <c:strRef>
              <c:f>'Komunikacja zbiorowa'!$K$82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zbiorowa'!$K$83:$K$87</c:f>
              <c:numCache>
                <c:formatCode>0.0%</c:formatCode>
                <c:ptCount val="5"/>
                <c:pt idx="0">
                  <c:v>0.2</c:v>
                </c:pt>
                <c:pt idx="1">
                  <c:v>0</c:v>
                </c:pt>
                <c:pt idx="2">
                  <c:v>0.6</c:v>
                </c:pt>
                <c:pt idx="3">
                  <c:v>0</c:v>
                </c:pt>
                <c:pt idx="4">
                  <c:v>0.2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32F-4E98-B498-784D9E093811}"/>
            </c:ext>
          </c:extLst>
        </c:ser>
        <c:ser>
          <c:idx val="2"/>
          <c:order val="2"/>
          <c:tx>
            <c:strRef>
              <c:f>'Komunikacja zbiorowa'!$L$82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zbiorowa'!$L$83:$L$87</c:f>
              <c:numCache>
                <c:formatCode>0.0%</c:formatCode>
                <c:ptCount val="5"/>
                <c:pt idx="0">
                  <c:v>0.11538461538461539</c:v>
                </c:pt>
                <c:pt idx="1">
                  <c:v>0</c:v>
                </c:pt>
                <c:pt idx="2">
                  <c:v>0.34615384615384615</c:v>
                </c:pt>
                <c:pt idx="3">
                  <c:v>0</c:v>
                </c:pt>
                <c:pt idx="4">
                  <c:v>0.53846153846153844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32F-4E98-B498-784D9E093811}"/>
            </c:ext>
          </c:extLst>
        </c:ser>
        <c:ser>
          <c:idx val="3"/>
          <c:order val="3"/>
          <c:tx>
            <c:strRef>
              <c:f>'Komunikacja zbiorowa'!$M$82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zbiorowa'!$M$83:$M$87</c:f>
              <c:numCache>
                <c:formatCode>0.0%</c:formatCode>
                <c:ptCount val="5"/>
                <c:pt idx="0">
                  <c:v>0.10526315789473684</c:v>
                </c:pt>
                <c:pt idx="1">
                  <c:v>0</c:v>
                </c:pt>
                <c:pt idx="2">
                  <c:v>0.52631578947368418</c:v>
                </c:pt>
                <c:pt idx="3">
                  <c:v>5.2631578947368418E-2</c:v>
                </c:pt>
                <c:pt idx="4">
                  <c:v>0.31578947368421051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32F-4E98-B498-784D9E093811}"/>
            </c:ext>
          </c:extLst>
        </c:ser>
        <c:ser>
          <c:idx val="4"/>
          <c:order val="4"/>
          <c:tx>
            <c:strRef>
              <c:f>'Komunikacja zbiorowa'!$N$82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zbiorowa'!$N$83:$N$87</c:f>
              <c:numCache>
                <c:formatCode>0.0%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0.7</c:v>
                </c:pt>
                <c:pt idx="3">
                  <c:v>0.2</c:v>
                </c:pt>
                <c:pt idx="4">
                  <c:v>0.1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32F-4E98-B498-784D9E093811}"/>
            </c:ext>
          </c:extLst>
        </c:ser>
        <c:dLbls>
          <c:showVal val="1"/>
        </c:dLbls>
        <c:gapWidth val="219"/>
        <c:overlap val="-27"/>
        <c:axId val="626555520"/>
        <c:axId val="626606464"/>
      </c:barChart>
      <c:catAx>
        <c:axId val="62655552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606464"/>
        <c:crosses val="autoZero"/>
        <c:auto val="1"/>
        <c:lblAlgn val="ctr"/>
        <c:lblOffset val="100"/>
      </c:catAx>
      <c:valAx>
        <c:axId val="62660646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555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zbiorowa'!$Q$82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zbiorowa'!$Q$83:$Q$87</c:f>
              <c:numCache>
                <c:formatCode>0.0%</c:formatCode>
                <c:ptCount val="5"/>
                <c:pt idx="0">
                  <c:v>0.3772455089820359</c:v>
                </c:pt>
                <c:pt idx="1">
                  <c:v>5.3892215568862277E-2</c:v>
                </c:pt>
                <c:pt idx="2">
                  <c:v>0.31736526946107785</c:v>
                </c:pt>
                <c:pt idx="3">
                  <c:v>5.3892215568862277E-2</c:v>
                </c:pt>
                <c:pt idx="4">
                  <c:v>0.19760479041916168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E81-46BF-85C1-0D06B2BC9BAC}"/>
            </c:ext>
          </c:extLst>
        </c:ser>
        <c:ser>
          <c:idx val="1"/>
          <c:order val="1"/>
          <c:tx>
            <c:strRef>
              <c:f>'Komunikacja zbiorowa'!$R$82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zbiorowa'!$R$83:$R$87</c:f>
              <c:numCache>
                <c:formatCode>0.0%</c:formatCode>
                <c:ptCount val="5"/>
                <c:pt idx="0">
                  <c:v>0.6</c:v>
                </c:pt>
                <c:pt idx="1">
                  <c:v>0</c:v>
                </c:pt>
                <c:pt idx="2">
                  <c:v>0.26666666666666666</c:v>
                </c:pt>
                <c:pt idx="3">
                  <c:v>6.6666666666666666E-2</c:v>
                </c:pt>
                <c:pt idx="4">
                  <c:v>6.6666666666666666E-2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E81-46BF-85C1-0D06B2BC9BAC}"/>
            </c:ext>
          </c:extLst>
        </c:ser>
        <c:ser>
          <c:idx val="2"/>
          <c:order val="2"/>
          <c:tx>
            <c:strRef>
              <c:f>'Komunikacja zbiorowa'!$S$82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zbiorowa'!$S$83:$S$87</c:f>
              <c:numCache>
                <c:formatCode>0.0%</c:formatCode>
                <c:ptCount val="5"/>
                <c:pt idx="0">
                  <c:v>0.26923076923076922</c:v>
                </c:pt>
                <c:pt idx="1">
                  <c:v>3.8461538461538464E-2</c:v>
                </c:pt>
                <c:pt idx="2">
                  <c:v>0.34615384615384615</c:v>
                </c:pt>
                <c:pt idx="3">
                  <c:v>0</c:v>
                </c:pt>
                <c:pt idx="4">
                  <c:v>0.34615384615384615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E81-46BF-85C1-0D06B2BC9BAC}"/>
            </c:ext>
          </c:extLst>
        </c:ser>
        <c:ser>
          <c:idx val="3"/>
          <c:order val="3"/>
          <c:tx>
            <c:strRef>
              <c:f>'Komunikacja zbiorowa'!$T$82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zbiorowa'!$T$83:$T$87</c:f>
              <c:numCache>
                <c:formatCode>0.0%</c:formatCode>
                <c:ptCount val="5"/>
                <c:pt idx="0">
                  <c:v>0.3392857142857143</c:v>
                </c:pt>
                <c:pt idx="1">
                  <c:v>3.5714285714285712E-2</c:v>
                </c:pt>
                <c:pt idx="2">
                  <c:v>0.39285714285714285</c:v>
                </c:pt>
                <c:pt idx="3">
                  <c:v>3.5714285714285712E-2</c:v>
                </c:pt>
                <c:pt idx="4">
                  <c:v>0.19642857142857142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E81-46BF-85C1-0D06B2BC9BAC}"/>
            </c:ext>
          </c:extLst>
        </c:ser>
        <c:ser>
          <c:idx val="4"/>
          <c:order val="4"/>
          <c:tx>
            <c:strRef>
              <c:f>'Komunikacja zbiorowa'!$U$82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zbiorowa'!$U$83:$U$87</c:f>
              <c:numCache>
                <c:formatCode>0.0%</c:formatCode>
                <c:ptCount val="5"/>
                <c:pt idx="0">
                  <c:v>0.7</c:v>
                </c:pt>
                <c:pt idx="1">
                  <c:v>0</c:v>
                </c:pt>
                <c:pt idx="2">
                  <c:v>0.2</c:v>
                </c:pt>
                <c:pt idx="3">
                  <c:v>0.1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3E81-46BF-85C1-0D06B2BC9BAC}"/>
            </c:ext>
          </c:extLst>
        </c:ser>
        <c:dLbls>
          <c:showVal val="1"/>
        </c:dLbls>
        <c:gapWidth val="219"/>
        <c:overlap val="-27"/>
        <c:axId val="626675072"/>
        <c:axId val="626685056"/>
      </c:barChart>
      <c:catAx>
        <c:axId val="62667507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685056"/>
        <c:crosses val="autoZero"/>
        <c:auto val="1"/>
        <c:lblAlgn val="ctr"/>
        <c:lblOffset val="100"/>
      </c:catAx>
      <c:valAx>
        <c:axId val="62668505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675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zbiorowa'!$X$82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zbiorowa'!$X$83:$X$87</c:f>
              <c:numCache>
                <c:formatCode>0.0%</c:formatCode>
                <c:ptCount val="5"/>
                <c:pt idx="0">
                  <c:v>0.50898203592814373</c:v>
                </c:pt>
                <c:pt idx="1">
                  <c:v>5.3892215568862277E-2</c:v>
                </c:pt>
                <c:pt idx="2">
                  <c:v>0.25149700598802394</c:v>
                </c:pt>
                <c:pt idx="3">
                  <c:v>0.10778443113772455</c:v>
                </c:pt>
                <c:pt idx="4">
                  <c:v>7.7844311377245512E-2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C1B-4304-9CF0-E48BE7B7DF65}"/>
            </c:ext>
          </c:extLst>
        </c:ser>
        <c:ser>
          <c:idx val="1"/>
          <c:order val="1"/>
          <c:tx>
            <c:strRef>
              <c:f>'Komunikacja zbiorowa'!$Y$82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zbiorowa'!$Y$83:$Y$87</c:f>
              <c:numCache>
                <c:formatCode>0.0%</c:formatCode>
                <c:ptCount val="5"/>
                <c:pt idx="0">
                  <c:v>0.26666666666666666</c:v>
                </c:pt>
                <c:pt idx="1">
                  <c:v>0</c:v>
                </c:pt>
                <c:pt idx="2">
                  <c:v>0.6</c:v>
                </c:pt>
                <c:pt idx="3">
                  <c:v>0</c:v>
                </c:pt>
                <c:pt idx="4">
                  <c:v>0.13333333333333333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C1B-4304-9CF0-E48BE7B7DF65}"/>
            </c:ext>
          </c:extLst>
        </c:ser>
        <c:ser>
          <c:idx val="2"/>
          <c:order val="2"/>
          <c:tx>
            <c:strRef>
              <c:f>'Komunikacja zbiorowa'!$Z$82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zbiorowa'!$Z$83:$Z$87</c:f>
              <c:numCache>
                <c:formatCode>0.0%</c:formatCode>
                <c:ptCount val="5"/>
                <c:pt idx="0">
                  <c:v>0.19230769230769232</c:v>
                </c:pt>
                <c:pt idx="1">
                  <c:v>3.8461538461538464E-2</c:v>
                </c:pt>
                <c:pt idx="2">
                  <c:v>0.57692307692307687</c:v>
                </c:pt>
                <c:pt idx="3">
                  <c:v>7.6923076923076927E-2</c:v>
                </c:pt>
                <c:pt idx="4">
                  <c:v>0.11538461538461539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C1B-4304-9CF0-E48BE7B7DF65}"/>
            </c:ext>
          </c:extLst>
        </c:ser>
        <c:ser>
          <c:idx val="3"/>
          <c:order val="3"/>
          <c:tx>
            <c:strRef>
              <c:f>'Komunikacja zbiorowa'!$AA$82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zbiorowa'!$AA$83:$AA$87</c:f>
              <c:numCache>
                <c:formatCode>0.0%</c:formatCode>
                <c:ptCount val="5"/>
                <c:pt idx="0">
                  <c:v>0.42105263157894735</c:v>
                </c:pt>
                <c:pt idx="1">
                  <c:v>5.2631578947368418E-2</c:v>
                </c:pt>
                <c:pt idx="2">
                  <c:v>0.24561403508771928</c:v>
                </c:pt>
                <c:pt idx="3">
                  <c:v>0.14035087719298245</c:v>
                </c:pt>
                <c:pt idx="4">
                  <c:v>0.14035087719298245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C1B-4304-9CF0-E48BE7B7DF65}"/>
            </c:ext>
          </c:extLst>
        </c:ser>
        <c:ser>
          <c:idx val="4"/>
          <c:order val="4"/>
          <c:tx>
            <c:strRef>
              <c:f>'Komunikacja zbiorowa'!$AB$82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zbiorowa'!$AB$83:$AB$87</c:f>
              <c:numCache>
                <c:formatCode>0.0%</c:formatCode>
                <c:ptCount val="5"/>
                <c:pt idx="0">
                  <c:v>0.7</c:v>
                </c:pt>
                <c:pt idx="1">
                  <c:v>0</c:v>
                </c:pt>
                <c:pt idx="2">
                  <c:v>0.2</c:v>
                </c:pt>
                <c:pt idx="3">
                  <c:v>0.1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C1B-4304-9CF0-E48BE7B7DF65}"/>
            </c:ext>
          </c:extLst>
        </c:ser>
        <c:dLbls>
          <c:showVal val="1"/>
        </c:dLbls>
        <c:gapWidth val="219"/>
        <c:overlap val="-27"/>
        <c:axId val="627028736"/>
        <c:axId val="627030272"/>
      </c:barChart>
      <c:catAx>
        <c:axId val="62702873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030272"/>
        <c:crosses val="autoZero"/>
        <c:auto val="1"/>
        <c:lblAlgn val="ctr"/>
        <c:lblOffset val="100"/>
      </c:catAx>
      <c:valAx>
        <c:axId val="62703027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028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zbiorowa'!$AE$82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zbiorowa'!$AE$83:$AE$87</c:f>
              <c:numCache>
                <c:formatCode>0.0%</c:formatCode>
                <c:ptCount val="5"/>
                <c:pt idx="0">
                  <c:v>0.43113772455089822</c:v>
                </c:pt>
                <c:pt idx="1">
                  <c:v>8.9820359281437126E-2</c:v>
                </c:pt>
                <c:pt idx="2">
                  <c:v>0.22155688622754491</c:v>
                </c:pt>
                <c:pt idx="3">
                  <c:v>0.16167664670658682</c:v>
                </c:pt>
                <c:pt idx="4">
                  <c:v>9.580838323353294E-2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E46-4543-BB0C-C85E862BD5A9}"/>
            </c:ext>
          </c:extLst>
        </c:ser>
        <c:ser>
          <c:idx val="1"/>
          <c:order val="1"/>
          <c:tx>
            <c:strRef>
              <c:f>'Komunikacja zbiorowa'!$AF$82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zbiorowa'!$AF$83:$AF$87</c:f>
              <c:numCache>
                <c:formatCode>0.0%</c:formatCode>
                <c:ptCount val="5"/>
                <c:pt idx="0">
                  <c:v>0.2</c:v>
                </c:pt>
                <c:pt idx="1">
                  <c:v>0.13333333333333333</c:v>
                </c:pt>
                <c:pt idx="2">
                  <c:v>0.46666666666666667</c:v>
                </c:pt>
                <c:pt idx="3">
                  <c:v>0</c:v>
                </c:pt>
                <c:pt idx="4">
                  <c:v>0.2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E46-4543-BB0C-C85E862BD5A9}"/>
            </c:ext>
          </c:extLst>
        </c:ser>
        <c:ser>
          <c:idx val="2"/>
          <c:order val="2"/>
          <c:tx>
            <c:strRef>
              <c:f>'Komunikacja zbiorowa'!$AG$82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zbiorowa'!$AG$83:$AG$87</c:f>
              <c:numCache>
                <c:formatCode>0.0%</c:formatCode>
                <c:ptCount val="5"/>
                <c:pt idx="0">
                  <c:v>0.19230769230769232</c:v>
                </c:pt>
                <c:pt idx="1">
                  <c:v>0.15384615384615385</c:v>
                </c:pt>
                <c:pt idx="2">
                  <c:v>0.5</c:v>
                </c:pt>
                <c:pt idx="3">
                  <c:v>3.8461538461538464E-2</c:v>
                </c:pt>
                <c:pt idx="4">
                  <c:v>0.11538461538461539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E46-4543-BB0C-C85E862BD5A9}"/>
            </c:ext>
          </c:extLst>
        </c:ser>
        <c:ser>
          <c:idx val="3"/>
          <c:order val="3"/>
          <c:tx>
            <c:strRef>
              <c:f>'Komunikacja zbiorowa'!$AH$82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zbiorowa'!$AH$83:$AH$87</c:f>
              <c:numCache>
                <c:formatCode>0.0%</c:formatCode>
                <c:ptCount val="5"/>
                <c:pt idx="0">
                  <c:v>0.42105263157894735</c:v>
                </c:pt>
                <c:pt idx="1">
                  <c:v>0.17543859649122806</c:v>
                </c:pt>
                <c:pt idx="2">
                  <c:v>0.2807017543859649</c:v>
                </c:pt>
                <c:pt idx="3">
                  <c:v>5.2631578947368418E-2</c:v>
                </c:pt>
                <c:pt idx="4">
                  <c:v>7.0175438596491224E-2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E46-4543-BB0C-C85E862BD5A9}"/>
            </c:ext>
          </c:extLst>
        </c:ser>
        <c:ser>
          <c:idx val="4"/>
          <c:order val="4"/>
          <c:tx>
            <c:strRef>
              <c:f>'Komunikacja zbiorowa'!$AI$82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zbiorowa'!$B$83:$B$87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zbiorowa'!$AI$83:$AI$87</c:f>
              <c:numCache>
                <c:formatCode>0.0%</c:formatCode>
                <c:ptCount val="5"/>
                <c:pt idx="0">
                  <c:v>0.4</c:v>
                </c:pt>
                <c:pt idx="1">
                  <c:v>0.1</c:v>
                </c:pt>
                <c:pt idx="2">
                  <c:v>0.1</c:v>
                </c:pt>
                <c:pt idx="3">
                  <c:v>0.4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9E46-4543-BB0C-C85E862BD5A9}"/>
            </c:ext>
          </c:extLst>
        </c:ser>
        <c:dLbls>
          <c:showVal val="1"/>
        </c:dLbls>
        <c:gapWidth val="219"/>
        <c:overlap val="-27"/>
        <c:axId val="627210112"/>
        <c:axId val="627211648"/>
      </c:barChart>
      <c:catAx>
        <c:axId val="62721011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211648"/>
        <c:crosses val="autoZero"/>
        <c:auto val="1"/>
        <c:lblAlgn val="ctr"/>
        <c:lblOffset val="100"/>
      </c:catAx>
      <c:valAx>
        <c:axId val="62721164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210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zbiorowa'!$C$175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zbiorowa'!$B$184:$B$188</c:f>
              <c:strCache>
                <c:ptCount val="5"/>
                <c:pt idx="0">
                  <c:v>bardzo dobrze</c:v>
                </c:pt>
                <c:pt idx="1">
                  <c:v>raczej dobrze</c:v>
                </c:pt>
                <c:pt idx="2">
                  <c:v>ani dobrze ani źle</c:v>
                </c:pt>
                <c:pt idx="3">
                  <c:v>raczej źle</c:v>
                </c:pt>
                <c:pt idx="4">
                  <c:v>bardzo źle</c:v>
                </c:pt>
              </c:strCache>
            </c:strRef>
          </c:cat>
          <c:val>
            <c:numRef>
              <c:f>'Komunikacja zbiorowa'!$C$184:$C$188</c:f>
              <c:numCache>
                <c:formatCode>0.0%</c:formatCode>
                <c:ptCount val="5"/>
                <c:pt idx="0">
                  <c:v>0</c:v>
                </c:pt>
                <c:pt idx="1">
                  <c:v>0.42307692307692307</c:v>
                </c:pt>
                <c:pt idx="2">
                  <c:v>0.26923076923076922</c:v>
                </c:pt>
                <c:pt idx="3">
                  <c:v>0.26923076923076922</c:v>
                </c:pt>
                <c:pt idx="4">
                  <c:v>3.8461538461538464E-2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E95-479F-BAC3-15BB9464CB5F}"/>
            </c:ext>
          </c:extLst>
        </c:ser>
        <c:ser>
          <c:idx val="1"/>
          <c:order val="1"/>
          <c:tx>
            <c:strRef>
              <c:f>'Komunikacja zbiorowa'!$D$183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zbiorowa'!$B$184:$B$188</c:f>
              <c:strCache>
                <c:ptCount val="5"/>
                <c:pt idx="0">
                  <c:v>bardzo dobrze</c:v>
                </c:pt>
                <c:pt idx="1">
                  <c:v>raczej dobrze</c:v>
                </c:pt>
                <c:pt idx="2">
                  <c:v>ani dobrze ani źle</c:v>
                </c:pt>
                <c:pt idx="3">
                  <c:v>raczej źle</c:v>
                </c:pt>
                <c:pt idx="4">
                  <c:v>bardzo źle</c:v>
                </c:pt>
              </c:strCache>
            </c:strRef>
          </c:cat>
          <c:val>
            <c:numRef>
              <c:f>'Komunikacja zbiorowa'!$D$184:$D$188</c:f>
              <c:numCache>
                <c:formatCode>0.0%</c:formatCode>
                <c:ptCount val="5"/>
                <c:pt idx="0">
                  <c:v>8.771929824561403E-2</c:v>
                </c:pt>
                <c:pt idx="1">
                  <c:v>0.40350877192982454</c:v>
                </c:pt>
                <c:pt idx="2">
                  <c:v>0.26315789473684209</c:v>
                </c:pt>
                <c:pt idx="3">
                  <c:v>0.19298245614035087</c:v>
                </c:pt>
                <c:pt idx="4">
                  <c:v>5.2631578947368418E-2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E95-479F-BAC3-15BB9464CB5F}"/>
            </c:ext>
          </c:extLst>
        </c:ser>
        <c:ser>
          <c:idx val="2"/>
          <c:order val="2"/>
          <c:tx>
            <c:strRef>
              <c:f>'Komunikacja zbiorowa'!$E$183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zbiorowa'!$B$184:$B$188</c:f>
              <c:strCache>
                <c:ptCount val="5"/>
                <c:pt idx="0">
                  <c:v>bardzo dobrze</c:v>
                </c:pt>
                <c:pt idx="1">
                  <c:v>raczej dobrze</c:v>
                </c:pt>
                <c:pt idx="2">
                  <c:v>ani dobrze ani źle</c:v>
                </c:pt>
                <c:pt idx="3">
                  <c:v>raczej źle</c:v>
                </c:pt>
                <c:pt idx="4">
                  <c:v>bardzo źle</c:v>
                </c:pt>
              </c:strCache>
            </c:strRef>
          </c:cat>
          <c:val>
            <c:numRef>
              <c:f>'Komunikacja zbiorowa'!$E$184:$E$188</c:f>
              <c:numCache>
                <c:formatCode>0.0%</c:formatCode>
                <c:ptCount val="5"/>
                <c:pt idx="0">
                  <c:v>0.1</c:v>
                </c:pt>
                <c:pt idx="1">
                  <c:v>0.4</c:v>
                </c:pt>
                <c:pt idx="2">
                  <c:v>0.3</c:v>
                </c:pt>
                <c:pt idx="3">
                  <c:v>0.2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E95-479F-BAC3-15BB9464CB5F}"/>
            </c:ext>
          </c:extLst>
        </c:ser>
        <c:dLbls>
          <c:showVal val="1"/>
        </c:dLbls>
        <c:gapWidth val="219"/>
        <c:overlap val="-27"/>
        <c:axId val="627317376"/>
        <c:axId val="627327360"/>
      </c:barChart>
      <c:catAx>
        <c:axId val="62731737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327360"/>
        <c:crosses val="autoZero"/>
        <c:auto val="1"/>
        <c:lblAlgn val="ctr"/>
        <c:lblOffset val="100"/>
      </c:catAx>
      <c:valAx>
        <c:axId val="62732736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317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zbiorowa'!$B$224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zbiorowa'!$A$225:$A$226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zbiorowa'!$B$225:$B$226</c:f>
              <c:numCache>
                <c:formatCode>0.0%</c:formatCode>
                <c:ptCount val="2"/>
                <c:pt idx="0">
                  <c:v>0.5</c:v>
                </c:pt>
                <c:pt idx="1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584-4927-BA19-C5BA7B046881}"/>
            </c:ext>
          </c:extLst>
        </c:ser>
        <c:ser>
          <c:idx val="1"/>
          <c:order val="1"/>
          <c:tx>
            <c:strRef>
              <c:f>'Komunikacja zbiorowa'!$C$224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zbiorowa'!$A$225:$A$226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zbiorowa'!$C$225:$C$226</c:f>
              <c:numCache>
                <c:formatCode>0.0%</c:formatCode>
                <c:ptCount val="2"/>
                <c:pt idx="0">
                  <c:v>0.59649122807017541</c:v>
                </c:pt>
                <c:pt idx="1">
                  <c:v>0.40350877192982454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584-4927-BA19-C5BA7B046881}"/>
            </c:ext>
          </c:extLst>
        </c:ser>
        <c:ser>
          <c:idx val="2"/>
          <c:order val="2"/>
          <c:tx>
            <c:strRef>
              <c:f>'Komunikacja zbiorowa'!$D$224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zbiorowa'!$A$225:$A$226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zbiorowa'!$D$225:$D$226</c:f>
              <c:numCache>
                <c:formatCode>0.0%</c:formatCode>
                <c:ptCount val="2"/>
                <c:pt idx="0">
                  <c:v>0.8</c:v>
                </c:pt>
                <c:pt idx="1">
                  <c:v>0.2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584-4927-BA19-C5BA7B046881}"/>
            </c:ext>
          </c:extLst>
        </c:ser>
        <c:dLbls>
          <c:showVal val="1"/>
        </c:dLbls>
        <c:gapWidth val="219"/>
        <c:overlap val="-27"/>
        <c:axId val="627655040"/>
        <c:axId val="627656576"/>
      </c:barChart>
      <c:catAx>
        <c:axId val="62765504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656576"/>
        <c:crosses val="autoZero"/>
        <c:auto val="1"/>
        <c:lblAlgn val="ctr"/>
        <c:lblOffset val="100"/>
      </c:catAx>
      <c:valAx>
        <c:axId val="62765657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655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zbiorowa'!$B$287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'Komunikacja zbiorowa'!$A$288:$A$292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5</c:v>
                </c:pt>
              </c:numCache>
            </c:numRef>
          </c:cat>
          <c:val>
            <c:numRef>
              <c:f>'Komunikacja zbiorowa'!$B$288:$B$292</c:f>
              <c:numCache>
                <c:formatCode>0.0%</c:formatCode>
                <c:ptCount val="5"/>
                <c:pt idx="0">
                  <c:v>0.11538461538461539</c:v>
                </c:pt>
                <c:pt idx="1">
                  <c:v>0.46153846153846156</c:v>
                </c:pt>
                <c:pt idx="2">
                  <c:v>0.34615384615384615</c:v>
                </c:pt>
                <c:pt idx="3">
                  <c:v>7.6923076923076927E-2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9FF-4886-9118-B76FBF76E5F4}"/>
            </c:ext>
          </c:extLst>
        </c:ser>
        <c:ser>
          <c:idx val="1"/>
          <c:order val="1"/>
          <c:tx>
            <c:strRef>
              <c:f>'Komunikacja zbiorowa'!$C$287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'Komunikacja zbiorowa'!$A$288:$A$292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5</c:v>
                </c:pt>
              </c:numCache>
            </c:numRef>
          </c:cat>
          <c:val>
            <c:numRef>
              <c:f>'Komunikacja zbiorowa'!$C$288:$C$292</c:f>
              <c:numCache>
                <c:formatCode>0.0%</c:formatCode>
                <c:ptCount val="5"/>
                <c:pt idx="0">
                  <c:v>0.14035087719298245</c:v>
                </c:pt>
                <c:pt idx="1">
                  <c:v>0.33333333333333331</c:v>
                </c:pt>
                <c:pt idx="2">
                  <c:v>0.42105263157894735</c:v>
                </c:pt>
                <c:pt idx="3">
                  <c:v>8.771929824561403E-2</c:v>
                </c:pt>
                <c:pt idx="4">
                  <c:v>1.7543859649122806E-2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9FF-4886-9118-B76FBF76E5F4}"/>
            </c:ext>
          </c:extLst>
        </c:ser>
        <c:ser>
          <c:idx val="2"/>
          <c:order val="2"/>
          <c:tx>
            <c:strRef>
              <c:f>'Komunikacja zbiorowa'!$D$287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'Komunikacja zbiorowa'!$A$288:$A$292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5</c:v>
                </c:pt>
              </c:numCache>
            </c:numRef>
          </c:cat>
          <c:val>
            <c:numRef>
              <c:f>'Komunikacja zbiorowa'!$D$288:$D$292</c:f>
              <c:numCache>
                <c:formatCode>0.0%</c:formatCode>
                <c:ptCount val="5"/>
                <c:pt idx="0">
                  <c:v>0.1</c:v>
                </c:pt>
                <c:pt idx="1">
                  <c:v>0.3</c:v>
                </c:pt>
                <c:pt idx="2">
                  <c:v>0.6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9FF-4886-9118-B76FBF76E5F4}"/>
            </c:ext>
          </c:extLst>
        </c:ser>
        <c:dLbls>
          <c:showVal val="1"/>
        </c:dLbls>
        <c:gapWidth val="219"/>
        <c:overlap val="-27"/>
        <c:axId val="627988352"/>
        <c:axId val="627989888"/>
      </c:barChart>
      <c:catAx>
        <c:axId val="62798835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989888"/>
        <c:crosses val="autoZero"/>
        <c:auto val="1"/>
        <c:lblAlgn val="ctr"/>
        <c:lblOffset val="100"/>
      </c:catAx>
      <c:valAx>
        <c:axId val="62798988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Udzial %</a:t>
                </a:r>
              </a:p>
            </c:rich>
          </c:tx>
          <c:layout>
            <c:manualLayout>
              <c:xMode val="edge"/>
              <c:yMode val="edge"/>
              <c:x val="2.1739130434782612E-2"/>
              <c:y val="0.41137708883568247"/>
            </c:manualLayout>
          </c:layout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988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zbiorowa'!$B$322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zbiorowa'!$A$323:$A$324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zbiorowa'!$B$323:$B$324</c:f>
              <c:numCache>
                <c:formatCode>0.0%</c:formatCode>
                <c:ptCount val="2"/>
                <c:pt idx="0">
                  <c:v>0.96153846153846156</c:v>
                </c:pt>
                <c:pt idx="1">
                  <c:v>3.8461538461538464E-2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DA1-4C78-A070-B571ABA4EF0F}"/>
            </c:ext>
          </c:extLst>
        </c:ser>
        <c:ser>
          <c:idx val="1"/>
          <c:order val="1"/>
          <c:tx>
            <c:strRef>
              <c:f>'Komunikacja zbiorowa'!$C$322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zbiorowa'!$A$323:$A$324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zbiorowa'!$C$323:$C$324</c:f>
              <c:numCache>
                <c:formatCode>0.0%</c:formatCode>
                <c:ptCount val="2"/>
                <c:pt idx="0">
                  <c:v>0.85964912280701755</c:v>
                </c:pt>
                <c:pt idx="1">
                  <c:v>0.14035087719298245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DA1-4C78-A070-B571ABA4EF0F}"/>
            </c:ext>
          </c:extLst>
        </c:ser>
        <c:ser>
          <c:idx val="2"/>
          <c:order val="2"/>
          <c:tx>
            <c:strRef>
              <c:f>'Komunikacja zbiorowa'!$D$322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zbiorowa'!$A$323:$A$324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zbiorowa'!$D$323:$D$324</c:f>
              <c:numCache>
                <c:formatCode>0.0%</c:formatCode>
                <c:ptCount val="2"/>
                <c:pt idx="0">
                  <c:v>0.9</c:v>
                </c:pt>
                <c:pt idx="1">
                  <c:v>0.1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DA1-4C78-A070-B571ABA4EF0F}"/>
            </c:ext>
          </c:extLst>
        </c:ser>
        <c:dLbls>
          <c:showVal val="1"/>
        </c:dLbls>
        <c:gapWidth val="219"/>
        <c:overlap val="-27"/>
        <c:axId val="628030848"/>
        <c:axId val="628790400"/>
      </c:barChart>
      <c:catAx>
        <c:axId val="62803084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8790400"/>
        <c:crosses val="autoZero"/>
        <c:auto val="1"/>
        <c:lblAlgn val="ctr"/>
        <c:lblOffset val="100"/>
      </c:catAx>
      <c:valAx>
        <c:axId val="62879040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8030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2075437445319341"/>
          <c:y val="0.83446558763487932"/>
          <c:w val="0.76960236220472478"/>
          <c:h val="0.13775663458734336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tx>
            <c:strRef>
              <c:f>'Komunikacja zbiorowa'!$B$364</c:f>
              <c:strCache>
                <c:ptCount val="1"/>
                <c:pt idx="0">
                  <c:v>Udział %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zbiorowa'!$A$365:$A$377</c:f>
              <c:strCache>
                <c:ptCount val="13"/>
                <c:pt idx="0">
                  <c:v>zwiększenie częstotliwości kursowania transportu zbiorowego</c:v>
                </c:pt>
                <c:pt idx="1">
                  <c:v>rozbudowa systemu kolei wokół Wrocławia</c:v>
                </c:pt>
                <c:pt idx="2">
                  <c:v>skrócenie czasu podróży transportem zbiorowym</c:v>
                </c:pt>
                <c:pt idx="3">
                  <c:v>rozbudowa systemu parkingów Parkuj i Jedź na terenie i wokół Wrocławia</c:v>
                </c:pt>
                <c:pt idx="4">
                  <c:v>poprawa oferty komunikacji zbiorowej w gminie zamieszkania</c:v>
                </c:pt>
                <c:pt idx="5">
                  <c:v>relokacja przystanków transportu zbiorowego, tak aby były bliżej celu i źródła podróży</c:v>
                </c:pt>
                <c:pt idx="6">
                  <c:v>spadek cen biletów na transport zbiorowy</c:v>
                </c:pt>
                <c:pt idx="7">
                  <c:v>zmiana przebiegu linii</c:v>
                </c:pt>
                <c:pt idx="8">
                  <c:v>wprowadzenie opłat za wjazd do centrum Wrocławia</c:v>
                </c:pt>
                <c:pt idx="9">
                  <c:v>wzrost ceny paliwa</c:v>
                </c:pt>
                <c:pt idx="10">
                  <c:v>zakup nowoczesnego taboru</c:v>
                </c:pt>
                <c:pt idx="11">
                  <c:v>wzrost opłat za parkowanie w centrum Wrocławia</c:v>
                </c:pt>
                <c:pt idx="12">
                  <c:v>poprawa czystości</c:v>
                </c:pt>
              </c:strCache>
            </c:strRef>
          </c:cat>
          <c:val>
            <c:numRef>
              <c:f>'Komunikacja zbiorowa'!$B$365:$B$377</c:f>
              <c:numCache>
                <c:formatCode>0.0%</c:formatCode>
                <c:ptCount val="13"/>
                <c:pt idx="0">
                  <c:v>0.17845659163987138</c:v>
                </c:pt>
                <c:pt idx="1">
                  <c:v>0.14308681672025725</c:v>
                </c:pt>
                <c:pt idx="2">
                  <c:v>0.13665594855305466</c:v>
                </c:pt>
                <c:pt idx="3">
                  <c:v>0.13183279742765272</c:v>
                </c:pt>
                <c:pt idx="4">
                  <c:v>0.12540192926045016</c:v>
                </c:pt>
                <c:pt idx="5">
                  <c:v>7.8778135048231515E-2</c:v>
                </c:pt>
                <c:pt idx="6">
                  <c:v>8.1993569131832797E-2</c:v>
                </c:pt>
                <c:pt idx="7">
                  <c:v>4.9839228295819937E-2</c:v>
                </c:pt>
                <c:pt idx="8">
                  <c:v>2.2508038585209004E-2</c:v>
                </c:pt>
                <c:pt idx="9">
                  <c:v>1.9292604501607719E-2</c:v>
                </c:pt>
                <c:pt idx="10">
                  <c:v>1.607717041800643E-2</c:v>
                </c:pt>
                <c:pt idx="11">
                  <c:v>8.0385852090032149E-3</c:v>
                </c:pt>
                <c:pt idx="12">
                  <c:v>8.0385852090032149E-3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EFF-4C55-AAFA-54540B11F444}"/>
            </c:ext>
          </c:extLst>
        </c:ser>
        <c:dLbls>
          <c:showVal val="1"/>
        </c:dLbls>
        <c:gapWidth val="219"/>
        <c:axId val="628807936"/>
        <c:axId val="629026816"/>
      </c:barChart>
      <c:catAx>
        <c:axId val="62880793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9026816"/>
        <c:crosses val="autoZero"/>
        <c:auto val="1"/>
        <c:lblAlgn val="ctr"/>
        <c:lblOffset val="100"/>
      </c:catAx>
      <c:valAx>
        <c:axId val="62902681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8807936"/>
        <c:crosses val="autoZero"/>
        <c:crossBetween val="between"/>
        <c:majorUnit val="5.0000000000000024E-2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zbiorowa'!$C$132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zbiorowa'!$C$133:$C$137</c:f>
              <c:numCache>
                <c:formatCode>0.0%</c:formatCode>
                <c:ptCount val="5"/>
                <c:pt idx="0">
                  <c:v>0.42261904761904762</c:v>
                </c:pt>
                <c:pt idx="1">
                  <c:v>2.976190476190476E-2</c:v>
                </c:pt>
                <c:pt idx="2">
                  <c:v>0.26190476190476192</c:v>
                </c:pt>
                <c:pt idx="3">
                  <c:v>8.9285714285714288E-2</c:v>
                </c:pt>
                <c:pt idx="4">
                  <c:v>0.19642857142857142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DD5-4E4D-95CA-EC3538A874FD}"/>
            </c:ext>
          </c:extLst>
        </c:ser>
        <c:ser>
          <c:idx val="1"/>
          <c:order val="1"/>
          <c:tx>
            <c:strRef>
              <c:f>'Komunikacja zbiorowa'!$D$132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zbiorowa'!$D$133:$D$137</c:f>
              <c:numCache>
                <c:formatCode>0.0%</c:formatCode>
                <c:ptCount val="5"/>
                <c:pt idx="0">
                  <c:v>0.26666666666666666</c:v>
                </c:pt>
                <c:pt idx="1">
                  <c:v>0</c:v>
                </c:pt>
                <c:pt idx="2">
                  <c:v>0.53333333333333333</c:v>
                </c:pt>
                <c:pt idx="3">
                  <c:v>0</c:v>
                </c:pt>
                <c:pt idx="4">
                  <c:v>0.2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DD5-4E4D-95CA-EC3538A874FD}"/>
            </c:ext>
          </c:extLst>
        </c:ser>
        <c:ser>
          <c:idx val="2"/>
          <c:order val="2"/>
          <c:tx>
            <c:strRef>
              <c:f>'Komunikacja zbiorowa'!$E$132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zbiorowa'!$E$133:$E$137</c:f>
              <c:numCache>
                <c:formatCode>0.0%</c:formatCode>
                <c:ptCount val="5"/>
                <c:pt idx="0">
                  <c:v>0.34615384615384615</c:v>
                </c:pt>
                <c:pt idx="1">
                  <c:v>3.8461538461538464E-2</c:v>
                </c:pt>
                <c:pt idx="2">
                  <c:v>0.19230769230769232</c:v>
                </c:pt>
                <c:pt idx="3">
                  <c:v>7.6923076923076927E-2</c:v>
                </c:pt>
                <c:pt idx="4">
                  <c:v>0.34615384615384615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DD5-4E4D-95CA-EC3538A874FD}"/>
            </c:ext>
          </c:extLst>
        </c:ser>
        <c:ser>
          <c:idx val="3"/>
          <c:order val="3"/>
          <c:tx>
            <c:strRef>
              <c:f>'Komunikacja zbiorowa'!$F$132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zbiorowa'!$F$133:$F$137</c:f>
              <c:numCache>
                <c:formatCode>0.0%</c:formatCode>
                <c:ptCount val="5"/>
                <c:pt idx="0">
                  <c:v>0.31578947368421051</c:v>
                </c:pt>
                <c:pt idx="1">
                  <c:v>7.0175438596491224E-2</c:v>
                </c:pt>
                <c:pt idx="2">
                  <c:v>0.35087719298245612</c:v>
                </c:pt>
                <c:pt idx="3">
                  <c:v>3.5087719298245612E-2</c:v>
                </c:pt>
                <c:pt idx="4">
                  <c:v>0.22807017543859648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DD5-4E4D-95CA-EC3538A874FD}"/>
            </c:ext>
          </c:extLst>
        </c:ser>
        <c:ser>
          <c:idx val="4"/>
          <c:order val="4"/>
          <c:tx>
            <c:strRef>
              <c:f>'Komunikacja zbiorowa'!$G$132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zbiorowa'!$G$133:$G$137</c:f>
              <c:numCache>
                <c:formatCode>0.0%</c:formatCode>
                <c:ptCount val="5"/>
                <c:pt idx="0">
                  <c:v>0.3</c:v>
                </c:pt>
                <c:pt idx="1">
                  <c:v>0</c:v>
                </c:pt>
                <c:pt idx="2">
                  <c:v>0.5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4DD5-4E4D-95CA-EC3538A874FD}"/>
            </c:ext>
          </c:extLst>
        </c:ser>
        <c:dLbls>
          <c:showVal val="1"/>
        </c:dLbls>
        <c:gapWidth val="219"/>
        <c:overlap val="-27"/>
        <c:axId val="629283456"/>
        <c:axId val="629297536"/>
      </c:barChart>
      <c:catAx>
        <c:axId val="6292834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9297536"/>
        <c:crosses val="autoZero"/>
        <c:auto val="1"/>
        <c:lblAlgn val="ctr"/>
        <c:lblOffset val="100"/>
      </c:catAx>
      <c:valAx>
        <c:axId val="62929753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9283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zbiorowa'!$J$132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zbiorowa'!$J$133:$J$137</c:f>
              <c:numCache>
                <c:formatCode>0.0%</c:formatCode>
                <c:ptCount val="5"/>
                <c:pt idx="0">
                  <c:v>0.36904761904761907</c:v>
                </c:pt>
                <c:pt idx="1">
                  <c:v>2.976190476190476E-2</c:v>
                </c:pt>
                <c:pt idx="2">
                  <c:v>0.30952380952380953</c:v>
                </c:pt>
                <c:pt idx="3">
                  <c:v>7.1428571428571425E-2</c:v>
                </c:pt>
                <c:pt idx="4">
                  <c:v>0.22023809523809523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E2B-4EAA-A738-22DB26D204D0}"/>
            </c:ext>
          </c:extLst>
        </c:ser>
        <c:ser>
          <c:idx val="1"/>
          <c:order val="1"/>
          <c:tx>
            <c:strRef>
              <c:f>'Komunikacja zbiorowa'!$K$132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zbiorowa'!$K$133:$K$137</c:f>
              <c:numCache>
                <c:formatCode>0.0%</c:formatCode>
                <c:ptCount val="5"/>
                <c:pt idx="0">
                  <c:v>0.33333333333333331</c:v>
                </c:pt>
                <c:pt idx="1">
                  <c:v>0</c:v>
                </c:pt>
                <c:pt idx="2">
                  <c:v>0.4</c:v>
                </c:pt>
                <c:pt idx="3">
                  <c:v>6.6666666666666666E-2</c:v>
                </c:pt>
                <c:pt idx="4">
                  <c:v>0.2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E2B-4EAA-A738-22DB26D204D0}"/>
            </c:ext>
          </c:extLst>
        </c:ser>
        <c:ser>
          <c:idx val="2"/>
          <c:order val="2"/>
          <c:tx>
            <c:strRef>
              <c:f>'Komunikacja zbiorowa'!$L$132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zbiorowa'!$L$133:$L$137</c:f>
              <c:numCache>
                <c:formatCode>0.0%</c:formatCode>
                <c:ptCount val="5"/>
                <c:pt idx="0">
                  <c:v>0.23076923076923078</c:v>
                </c:pt>
                <c:pt idx="1">
                  <c:v>0.11538461538461539</c:v>
                </c:pt>
                <c:pt idx="2">
                  <c:v>0.26923076923076922</c:v>
                </c:pt>
                <c:pt idx="3">
                  <c:v>7.6923076923076927E-2</c:v>
                </c:pt>
                <c:pt idx="4">
                  <c:v>0.30769230769230771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E2B-4EAA-A738-22DB26D204D0}"/>
            </c:ext>
          </c:extLst>
        </c:ser>
        <c:ser>
          <c:idx val="3"/>
          <c:order val="3"/>
          <c:tx>
            <c:strRef>
              <c:f>'Komunikacja zbiorowa'!$M$132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zbiorowa'!$M$133:$M$137</c:f>
              <c:numCache>
                <c:formatCode>0.0%</c:formatCode>
                <c:ptCount val="5"/>
                <c:pt idx="0">
                  <c:v>0.26315789473684209</c:v>
                </c:pt>
                <c:pt idx="1">
                  <c:v>7.0175438596491224E-2</c:v>
                </c:pt>
                <c:pt idx="2">
                  <c:v>0.2807017543859649</c:v>
                </c:pt>
                <c:pt idx="3">
                  <c:v>1.7543859649122806E-2</c:v>
                </c:pt>
                <c:pt idx="4">
                  <c:v>0.36842105263157893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E2B-4EAA-A738-22DB26D204D0}"/>
            </c:ext>
          </c:extLst>
        </c:ser>
        <c:ser>
          <c:idx val="4"/>
          <c:order val="4"/>
          <c:tx>
            <c:strRef>
              <c:f>'Komunikacja zbiorowa'!$N$132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zbiorowa'!$N$133:$N$137</c:f>
              <c:numCache>
                <c:formatCode>0.0%</c:formatCode>
                <c:ptCount val="5"/>
                <c:pt idx="0">
                  <c:v>0.2</c:v>
                </c:pt>
                <c:pt idx="1">
                  <c:v>0</c:v>
                </c:pt>
                <c:pt idx="2">
                  <c:v>0.5</c:v>
                </c:pt>
                <c:pt idx="3">
                  <c:v>0.1</c:v>
                </c:pt>
                <c:pt idx="4">
                  <c:v>0.2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7E2B-4EAA-A738-22DB26D204D0}"/>
            </c:ext>
          </c:extLst>
        </c:ser>
        <c:dLbls>
          <c:showVal val="1"/>
        </c:dLbls>
        <c:gapWidth val="219"/>
        <c:overlap val="-27"/>
        <c:axId val="629652864"/>
        <c:axId val="629744768"/>
      </c:barChart>
      <c:catAx>
        <c:axId val="6296528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9744768"/>
        <c:crosses val="autoZero"/>
        <c:auto val="1"/>
        <c:lblAlgn val="ctr"/>
        <c:lblOffset val="100"/>
      </c:catAx>
      <c:valAx>
        <c:axId val="62974476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9652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zbiorowa'!$Q$132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zbiorowa'!$Q$133:$Q$137</c:f>
              <c:numCache>
                <c:formatCode>0.0%</c:formatCode>
                <c:ptCount val="5"/>
                <c:pt idx="0">
                  <c:v>0.47619047619047616</c:v>
                </c:pt>
                <c:pt idx="1">
                  <c:v>4.7619047619047616E-2</c:v>
                </c:pt>
                <c:pt idx="2">
                  <c:v>0.26190476190476192</c:v>
                </c:pt>
                <c:pt idx="3">
                  <c:v>7.1428571428571425E-2</c:v>
                </c:pt>
                <c:pt idx="4">
                  <c:v>0.14285714285714285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7D-47FB-8F6A-33F15E1A273D}"/>
            </c:ext>
          </c:extLst>
        </c:ser>
        <c:ser>
          <c:idx val="1"/>
          <c:order val="1"/>
          <c:tx>
            <c:strRef>
              <c:f>'Komunikacja zbiorowa'!$R$132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zbiorowa'!$R$133:$R$137</c:f>
              <c:numCache>
                <c:formatCode>0.0%</c:formatCode>
                <c:ptCount val="5"/>
                <c:pt idx="0">
                  <c:v>0.53333333333333333</c:v>
                </c:pt>
                <c:pt idx="1">
                  <c:v>0</c:v>
                </c:pt>
                <c:pt idx="2">
                  <c:v>0.46666666666666667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57D-47FB-8F6A-33F15E1A273D}"/>
            </c:ext>
          </c:extLst>
        </c:ser>
        <c:ser>
          <c:idx val="2"/>
          <c:order val="2"/>
          <c:tx>
            <c:strRef>
              <c:f>'Komunikacja zbiorowa'!$S$132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zbiorowa'!$S$133:$S$137</c:f>
              <c:numCache>
                <c:formatCode>0.0%</c:formatCode>
                <c:ptCount val="5"/>
                <c:pt idx="0">
                  <c:v>0.30769230769230771</c:v>
                </c:pt>
                <c:pt idx="1">
                  <c:v>0.15384615384615385</c:v>
                </c:pt>
                <c:pt idx="2">
                  <c:v>0.23076923076923078</c:v>
                </c:pt>
                <c:pt idx="3">
                  <c:v>3.8461538461538464E-2</c:v>
                </c:pt>
                <c:pt idx="4">
                  <c:v>0.26923076923076922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57D-47FB-8F6A-33F15E1A273D}"/>
            </c:ext>
          </c:extLst>
        </c:ser>
        <c:ser>
          <c:idx val="3"/>
          <c:order val="3"/>
          <c:tx>
            <c:strRef>
              <c:f>'Komunikacja zbiorowa'!$T$132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zbiorowa'!$T$133:$T$137</c:f>
              <c:numCache>
                <c:formatCode>0.0%</c:formatCode>
                <c:ptCount val="5"/>
                <c:pt idx="0">
                  <c:v>0.43859649122807015</c:v>
                </c:pt>
                <c:pt idx="1">
                  <c:v>0.10526315789473684</c:v>
                </c:pt>
                <c:pt idx="2">
                  <c:v>0.24561403508771928</c:v>
                </c:pt>
                <c:pt idx="3">
                  <c:v>5.2631578947368418E-2</c:v>
                </c:pt>
                <c:pt idx="4">
                  <c:v>0.15789473684210525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57D-47FB-8F6A-33F15E1A273D}"/>
            </c:ext>
          </c:extLst>
        </c:ser>
        <c:ser>
          <c:idx val="4"/>
          <c:order val="4"/>
          <c:tx>
            <c:strRef>
              <c:f>'Komunikacja zbiorowa'!$U$132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zbiorowa'!$U$133:$U$137</c:f>
              <c:numCache>
                <c:formatCode>0.0%</c:formatCode>
                <c:ptCount val="5"/>
                <c:pt idx="0">
                  <c:v>0.6</c:v>
                </c:pt>
                <c:pt idx="1">
                  <c:v>0</c:v>
                </c:pt>
                <c:pt idx="2">
                  <c:v>0.4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57D-47FB-8F6A-33F15E1A273D}"/>
            </c:ext>
          </c:extLst>
        </c:ser>
        <c:dLbls>
          <c:showVal val="1"/>
        </c:dLbls>
        <c:gapWidth val="219"/>
        <c:overlap val="-27"/>
        <c:axId val="629825920"/>
        <c:axId val="629827456"/>
      </c:barChart>
      <c:catAx>
        <c:axId val="62982592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9827456"/>
        <c:crosses val="autoZero"/>
        <c:auto val="1"/>
        <c:lblAlgn val="ctr"/>
        <c:lblOffset val="100"/>
      </c:catAx>
      <c:valAx>
        <c:axId val="62982745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9825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zbiorowa'!$X$132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zbiorowa'!$X$133:$X$137</c:f>
              <c:numCache>
                <c:formatCode>0.0%</c:formatCode>
                <c:ptCount val="5"/>
                <c:pt idx="0">
                  <c:v>0.4107142857142857</c:v>
                </c:pt>
                <c:pt idx="1">
                  <c:v>0.14880952380952381</c:v>
                </c:pt>
                <c:pt idx="2">
                  <c:v>0.17857142857142858</c:v>
                </c:pt>
                <c:pt idx="3">
                  <c:v>0.17261904761904762</c:v>
                </c:pt>
                <c:pt idx="4">
                  <c:v>8.9285714285714288E-2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CC8-4432-BF03-7AD73B028D9F}"/>
            </c:ext>
          </c:extLst>
        </c:ser>
        <c:ser>
          <c:idx val="1"/>
          <c:order val="1"/>
          <c:tx>
            <c:strRef>
              <c:f>'Komunikacja zbiorowa'!$Y$132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zbiorowa'!$Y$133:$Y$137</c:f>
              <c:numCache>
                <c:formatCode>0.0%</c:formatCode>
                <c:ptCount val="5"/>
                <c:pt idx="0">
                  <c:v>0.66666666666666663</c:v>
                </c:pt>
                <c:pt idx="1">
                  <c:v>0.2</c:v>
                </c:pt>
                <c:pt idx="2">
                  <c:v>6.6666666666666666E-2</c:v>
                </c:pt>
                <c:pt idx="3">
                  <c:v>6.6666666666666666E-2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CC8-4432-BF03-7AD73B028D9F}"/>
            </c:ext>
          </c:extLst>
        </c:ser>
        <c:ser>
          <c:idx val="2"/>
          <c:order val="2"/>
          <c:tx>
            <c:strRef>
              <c:f>'Komunikacja zbiorowa'!$Z$132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zbiorowa'!$Z$133:$Z$137</c:f>
              <c:numCache>
                <c:formatCode>0.0%</c:formatCode>
                <c:ptCount val="5"/>
                <c:pt idx="0">
                  <c:v>0.46153846153846156</c:v>
                </c:pt>
                <c:pt idx="1">
                  <c:v>0.11538461538461539</c:v>
                </c:pt>
                <c:pt idx="2">
                  <c:v>0.26923076923076922</c:v>
                </c:pt>
                <c:pt idx="3">
                  <c:v>3.8461538461538464E-2</c:v>
                </c:pt>
                <c:pt idx="4">
                  <c:v>0.11538461538461539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CC8-4432-BF03-7AD73B028D9F}"/>
            </c:ext>
          </c:extLst>
        </c:ser>
        <c:ser>
          <c:idx val="3"/>
          <c:order val="3"/>
          <c:tx>
            <c:strRef>
              <c:f>'Komunikacja zbiorowa'!$AA$132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zbiorowa'!$AA$133:$AA$137</c:f>
              <c:numCache>
                <c:formatCode>0.0%</c:formatCode>
                <c:ptCount val="5"/>
                <c:pt idx="0">
                  <c:v>0.26315789473684209</c:v>
                </c:pt>
                <c:pt idx="1">
                  <c:v>0.19298245614035087</c:v>
                </c:pt>
                <c:pt idx="2">
                  <c:v>0.24561403508771928</c:v>
                </c:pt>
                <c:pt idx="3">
                  <c:v>0.12280701754385964</c:v>
                </c:pt>
                <c:pt idx="4">
                  <c:v>0.17543859649122806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CC8-4432-BF03-7AD73B028D9F}"/>
            </c:ext>
          </c:extLst>
        </c:ser>
        <c:ser>
          <c:idx val="4"/>
          <c:order val="4"/>
          <c:tx>
            <c:strRef>
              <c:f>'Komunikacja zbiorowa'!$AB$132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zbiorowa'!$AB$133:$AB$137</c:f>
              <c:numCache>
                <c:formatCode>0.0%</c:formatCode>
                <c:ptCount val="5"/>
                <c:pt idx="0">
                  <c:v>0.4</c:v>
                </c:pt>
                <c:pt idx="1">
                  <c:v>0.1</c:v>
                </c:pt>
                <c:pt idx="2">
                  <c:v>0.1</c:v>
                </c:pt>
                <c:pt idx="3">
                  <c:v>0.2</c:v>
                </c:pt>
                <c:pt idx="4">
                  <c:v>0.2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CCC8-4432-BF03-7AD73B028D9F}"/>
            </c:ext>
          </c:extLst>
        </c:ser>
        <c:dLbls>
          <c:showVal val="1"/>
        </c:dLbls>
        <c:gapWidth val="219"/>
        <c:overlap val="-27"/>
        <c:axId val="629892608"/>
        <c:axId val="629894144"/>
      </c:barChart>
      <c:catAx>
        <c:axId val="62989260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9894144"/>
        <c:crosses val="autoZero"/>
        <c:auto val="1"/>
        <c:lblAlgn val="ctr"/>
        <c:lblOffset val="100"/>
      </c:catAx>
      <c:valAx>
        <c:axId val="62989414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9892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zbiorowa'!$AE$132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zbiorowa'!$AE$133:$AE$137</c:f>
              <c:numCache>
                <c:formatCode>0.0%</c:formatCode>
                <c:ptCount val="5"/>
                <c:pt idx="0">
                  <c:v>0.4642857142857143</c:v>
                </c:pt>
                <c:pt idx="1">
                  <c:v>0.13095238095238096</c:v>
                </c:pt>
                <c:pt idx="2">
                  <c:v>0.16666666666666666</c:v>
                </c:pt>
                <c:pt idx="3">
                  <c:v>0.14880952380952381</c:v>
                </c:pt>
                <c:pt idx="4">
                  <c:v>8.9285714285714288E-2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788-4F0C-B84A-460E7E508595}"/>
            </c:ext>
          </c:extLst>
        </c:ser>
        <c:ser>
          <c:idx val="1"/>
          <c:order val="1"/>
          <c:tx>
            <c:strRef>
              <c:f>'Komunikacja zbiorowa'!$AF$132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zbiorowa'!$AF$133:$AF$137</c:f>
              <c:numCache>
                <c:formatCode>0.0%</c:formatCode>
                <c:ptCount val="5"/>
                <c:pt idx="0">
                  <c:v>0.46666666666666667</c:v>
                </c:pt>
                <c:pt idx="1">
                  <c:v>6.6666666666666666E-2</c:v>
                </c:pt>
                <c:pt idx="2">
                  <c:v>0.26666666666666666</c:v>
                </c:pt>
                <c:pt idx="3">
                  <c:v>6.6666666666666666E-2</c:v>
                </c:pt>
                <c:pt idx="4">
                  <c:v>0.13333333333333333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788-4F0C-B84A-460E7E508595}"/>
            </c:ext>
          </c:extLst>
        </c:ser>
        <c:ser>
          <c:idx val="2"/>
          <c:order val="2"/>
          <c:tx>
            <c:strRef>
              <c:f>'Komunikacja zbiorowa'!$AG$132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zbiorowa'!$AG$133:$AG$137</c:f>
              <c:numCache>
                <c:formatCode>0.0%</c:formatCode>
                <c:ptCount val="5"/>
                <c:pt idx="0">
                  <c:v>0.53846153846153844</c:v>
                </c:pt>
                <c:pt idx="1">
                  <c:v>7.6923076923076927E-2</c:v>
                </c:pt>
                <c:pt idx="2">
                  <c:v>0.19230769230769232</c:v>
                </c:pt>
                <c:pt idx="3">
                  <c:v>3.8461538461538464E-2</c:v>
                </c:pt>
                <c:pt idx="4">
                  <c:v>0.15384615384615385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788-4F0C-B84A-460E7E508595}"/>
            </c:ext>
          </c:extLst>
        </c:ser>
        <c:ser>
          <c:idx val="3"/>
          <c:order val="3"/>
          <c:tx>
            <c:strRef>
              <c:f>'Komunikacja zbiorowa'!$AH$132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zbiorowa'!$AH$133:$AH$137</c:f>
              <c:numCache>
                <c:formatCode>0.0%</c:formatCode>
                <c:ptCount val="5"/>
                <c:pt idx="0">
                  <c:v>0.31578947368421051</c:v>
                </c:pt>
                <c:pt idx="1">
                  <c:v>0.14035087719298245</c:v>
                </c:pt>
                <c:pt idx="2">
                  <c:v>0.24561403508771928</c:v>
                </c:pt>
                <c:pt idx="3">
                  <c:v>0.10526315789473684</c:v>
                </c:pt>
                <c:pt idx="4">
                  <c:v>0.19298245614035087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788-4F0C-B84A-460E7E508595}"/>
            </c:ext>
          </c:extLst>
        </c:ser>
        <c:ser>
          <c:idx val="4"/>
          <c:order val="4"/>
          <c:tx>
            <c:strRef>
              <c:f>'Komunikacja zbiorowa'!$AI$132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zbiorowa'!$B$133:$B$137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zbiorowa'!$AI$133:$AI$137</c:f>
              <c:numCache>
                <c:formatCode>0.0%</c:formatCode>
                <c:ptCount val="5"/>
                <c:pt idx="0">
                  <c:v>0.5</c:v>
                </c:pt>
                <c:pt idx="1">
                  <c:v>0.1</c:v>
                </c:pt>
                <c:pt idx="2">
                  <c:v>0.3</c:v>
                </c:pt>
                <c:pt idx="3">
                  <c:v>0.1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788-4F0C-B84A-460E7E508595}"/>
            </c:ext>
          </c:extLst>
        </c:ser>
        <c:dLbls>
          <c:showVal val="1"/>
        </c:dLbls>
        <c:gapWidth val="219"/>
        <c:overlap val="-27"/>
        <c:axId val="630098176"/>
        <c:axId val="630128640"/>
      </c:barChart>
      <c:catAx>
        <c:axId val="63009817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30128640"/>
        <c:crosses val="autoZero"/>
        <c:auto val="1"/>
        <c:lblAlgn val="ctr"/>
        <c:lblOffset val="100"/>
      </c:catAx>
      <c:valAx>
        <c:axId val="63012864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30098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'Do worda'!$A$2:$A$4</c:f>
              <c:strCache>
                <c:ptCount val="3"/>
                <c:pt idx="0">
                  <c:v>Samochód osobowy jako kierowca</c:v>
                </c:pt>
                <c:pt idx="1">
                  <c:v>Samochód osobowy jako pasażer</c:v>
                </c:pt>
                <c:pt idx="2">
                  <c:v>Carpooling</c:v>
                </c:pt>
              </c:strCache>
            </c:strRef>
          </c:cat>
          <c:val>
            <c:numRef>
              <c:f>'Do worda'!$C$2:$C$4</c:f>
              <c:numCache>
                <c:formatCode>0.0%</c:formatCode>
                <c:ptCount val="3"/>
                <c:pt idx="0">
                  <c:v>0.91928251121076232</c:v>
                </c:pt>
                <c:pt idx="1">
                  <c:v>7.623318385650224E-2</c:v>
                </c:pt>
                <c:pt idx="2">
                  <c:v>4.4843049327354259E-3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1A7-45C5-97AA-185BAC39C9E7}"/>
            </c:ext>
          </c:extLst>
        </c:ser>
        <c:dLbls>
          <c:showVal val="1"/>
        </c:dLbls>
        <c:gapWidth val="219"/>
        <c:overlap val="-27"/>
        <c:axId val="630412032"/>
        <c:axId val="630413568"/>
      </c:barChart>
      <c:catAx>
        <c:axId val="63041203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30413568"/>
        <c:crosses val="autoZero"/>
        <c:auto val="1"/>
        <c:lblAlgn val="ctr"/>
        <c:lblOffset val="100"/>
      </c:catAx>
      <c:valAx>
        <c:axId val="63041356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30412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'Do worda'!$A$29:$A$31</c:f>
              <c:strCache>
                <c:ptCount val="3"/>
                <c:pt idx="0">
                  <c:v>Samochód + transport zbiorowy</c:v>
                </c:pt>
                <c:pt idx="1">
                  <c:v>Transport zbiorowy</c:v>
                </c:pt>
                <c:pt idx="2">
                  <c:v>Transport zbiorowy + rower</c:v>
                </c:pt>
              </c:strCache>
            </c:strRef>
          </c:cat>
          <c:val>
            <c:numRef>
              <c:f>'Do worda'!$C$29:$C$31</c:f>
              <c:numCache>
                <c:formatCode>0.0%</c:formatCode>
                <c:ptCount val="3"/>
                <c:pt idx="0">
                  <c:v>0.27956989247311825</c:v>
                </c:pt>
                <c:pt idx="1">
                  <c:v>0.61290322580645162</c:v>
                </c:pt>
                <c:pt idx="2">
                  <c:v>0.10752688172043011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E93-4562-A2CA-FF996851A2F8}"/>
            </c:ext>
          </c:extLst>
        </c:ser>
        <c:dLbls>
          <c:showVal val="1"/>
        </c:dLbls>
        <c:gapWidth val="219"/>
        <c:overlap val="-27"/>
        <c:axId val="630459008"/>
        <c:axId val="630468992"/>
      </c:barChart>
      <c:catAx>
        <c:axId val="63045900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30468992"/>
        <c:crosses val="autoZero"/>
        <c:auto val="1"/>
        <c:lblAlgn val="ctr"/>
        <c:lblOffset val="100"/>
      </c:catAx>
      <c:valAx>
        <c:axId val="63046899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>
            <c:manualLayout>
              <c:xMode val="edge"/>
              <c:yMode val="edge"/>
              <c:x val="1.9914426767341679E-2"/>
              <c:y val="0.37566557415117602"/>
            </c:manualLayout>
          </c:layout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30459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.xml"/><Relationship Id="rId3" Type="http://schemas.openxmlformats.org/officeDocument/2006/relationships/chart" Target="../charts/chart17.xml"/><Relationship Id="rId7" Type="http://schemas.openxmlformats.org/officeDocument/2006/relationships/chart" Target="../charts/chart21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chart" Target="../charts/chart20.xml"/><Relationship Id="rId11" Type="http://schemas.openxmlformats.org/officeDocument/2006/relationships/chart" Target="../charts/chart25.xml"/><Relationship Id="rId5" Type="http://schemas.openxmlformats.org/officeDocument/2006/relationships/chart" Target="../charts/chart19.xml"/><Relationship Id="rId10" Type="http://schemas.openxmlformats.org/officeDocument/2006/relationships/chart" Target="../charts/chart24.xml"/><Relationship Id="rId4" Type="http://schemas.openxmlformats.org/officeDocument/2006/relationships/chart" Target="../charts/chart18.xml"/><Relationship Id="rId9" Type="http://schemas.openxmlformats.org/officeDocument/2006/relationships/chart" Target="../charts/chart23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.xml"/><Relationship Id="rId13" Type="http://schemas.openxmlformats.org/officeDocument/2006/relationships/chart" Target="../charts/chart38.xml"/><Relationship Id="rId3" Type="http://schemas.openxmlformats.org/officeDocument/2006/relationships/chart" Target="../charts/chart28.xml"/><Relationship Id="rId7" Type="http://schemas.openxmlformats.org/officeDocument/2006/relationships/chart" Target="../charts/chart32.xml"/><Relationship Id="rId12" Type="http://schemas.openxmlformats.org/officeDocument/2006/relationships/chart" Target="../charts/chart37.xml"/><Relationship Id="rId17" Type="http://schemas.openxmlformats.org/officeDocument/2006/relationships/chart" Target="../charts/chart42.xml"/><Relationship Id="rId2" Type="http://schemas.openxmlformats.org/officeDocument/2006/relationships/chart" Target="../charts/chart27.xml"/><Relationship Id="rId16" Type="http://schemas.openxmlformats.org/officeDocument/2006/relationships/chart" Target="../charts/chart41.xml"/><Relationship Id="rId1" Type="http://schemas.openxmlformats.org/officeDocument/2006/relationships/chart" Target="../charts/chart26.xml"/><Relationship Id="rId6" Type="http://schemas.openxmlformats.org/officeDocument/2006/relationships/chart" Target="../charts/chart31.xml"/><Relationship Id="rId11" Type="http://schemas.openxmlformats.org/officeDocument/2006/relationships/chart" Target="../charts/chart36.xml"/><Relationship Id="rId5" Type="http://schemas.openxmlformats.org/officeDocument/2006/relationships/chart" Target="../charts/chart30.xml"/><Relationship Id="rId15" Type="http://schemas.openxmlformats.org/officeDocument/2006/relationships/chart" Target="../charts/chart40.xml"/><Relationship Id="rId10" Type="http://schemas.openxmlformats.org/officeDocument/2006/relationships/chart" Target="../charts/chart35.xml"/><Relationship Id="rId4" Type="http://schemas.openxmlformats.org/officeDocument/2006/relationships/chart" Target="../charts/chart29.xml"/><Relationship Id="rId9" Type="http://schemas.openxmlformats.org/officeDocument/2006/relationships/chart" Target="../charts/chart34.xml"/><Relationship Id="rId14" Type="http://schemas.openxmlformats.org/officeDocument/2006/relationships/chart" Target="../charts/chart3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chart" Target="../charts/chart4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</xdr:row>
      <xdr:rowOff>0</xdr:rowOff>
    </xdr:from>
    <xdr:to>
      <xdr:col>2</xdr:col>
      <xdr:colOff>15240</xdr:colOff>
      <xdr:row>7</xdr:row>
      <xdr:rowOff>160020</xdr:rowOff>
    </xdr:to>
    <xdr:pic>
      <xdr:nvPicPr>
        <xdr:cNvPr id="2" name="Obraz 3">
          <a:extLst>
            <a:ext uri="{FF2B5EF4-FFF2-40B4-BE49-F238E27FC236}">
              <a16:creationId xmlns="" xmlns:a16="http://schemas.microsoft.com/office/drawing/2014/main" id="{3EDDAEE1-C695-4919-AD36-C6BA6A8422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81000"/>
          <a:ext cx="1043940" cy="111252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</xdr:row>
      <xdr:rowOff>15240</xdr:rowOff>
    </xdr:from>
    <xdr:to>
      <xdr:col>8</xdr:col>
      <xdr:colOff>571500</xdr:colOff>
      <xdr:row>6</xdr:row>
      <xdr:rowOff>129540</xdr:rowOff>
    </xdr:to>
    <xdr:sp macro="" textlink="">
      <xdr:nvSpPr>
        <xdr:cNvPr id="3" name="Pole tekstowe 19">
          <a:extLst>
            <a:ext uri="{FF2B5EF4-FFF2-40B4-BE49-F238E27FC236}">
              <a16:creationId xmlns="" xmlns:a16="http://schemas.microsoft.com/office/drawing/2014/main" id="{0038B4E5-B986-4C98-9ED2-E67A24A8A506}"/>
            </a:ext>
          </a:extLst>
        </xdr:cNvPr>
        <xdr:cNvSpPr txBox="1">
          <a:spLocks noChangeArrowheads="1"/>
        </xdr:cNvSpPr>
      </xdr:nvSpPr>
      <xdr:spPr bwMode="auto">
        <a:xfrm>
          <a:off x="1181100" y="777240"/>
          <a:ext cx="41148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lnSpc>
              <a:spcPts val="1100"/>
            </a:lnSpc>
            <a:defRPr sz="1000"/>
          </a:pPr>
          <a:r>
            <a:rPr lang="pl-PL" sz="1000" b="1" i="0" u="none" strike="noStrike" baseline="0">
              <a:solidFill>
                <a:srgbClr val="000000"/>
              </a:solidFill>
              <a:latin typeface="Verdana"/>
              <a:ea typeface="Verdana"/>
            </a:rPr>
            <a:t>Kompleksowe Badania Ruchu we Wrocławiu i otoczeniu – KBR 2018</a:t>
          </a:r>
        </a:p>
      </xdr:txBody>
    </xdr:sp>
    <xdr:clientData/>
  </xdr:twoCellAnchor>
  <xdr:twoCellAnchor editAs="oneCell">
    <xdr:from>
      <xdr:col>0</xdr:col>
      <xdr:colOff>38100</xdr:colOff>
      <xdr:row>43</xdr:row>
      <xdr:rowOff>27214</xdr:rowOff>
    </xdr:from>
    <xdr:to>
      <xdr:col>9</xdr:col>
      <xdr:colOff>25854</xdr:colOff>
      <xdr:row>47</xdr:row>
      <xdr:rowOff>153760</xdr:rowOff>
    </xdr:to>
    <xdr:pic>
      <xdr:nvPicPr>
        <xdr:cNvPr id="4" name="Obraz 3" descr="KBR-footer">
          <a:extLst>
            <a:ext uri="{FF2B5EF4-FFF2-40B4-BE49-F238E27FC236}">
              <a16:creationId xmlns="" xmlns:a16="http://schemas.microsoft.com/office/drawing/2014/main" id="{A478AD98-ED4E-43C3-BBC8-5C2D8ABE357C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8066314"/>
          <a:ext cx="5293179" cy="88854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267891</xdr:colOff>
      <xdr:row>48</xdr:row>
      <xdr:rowOff>21432</xdr:rowOff>
    </xdr:from>
    <xdr:to>
      <xdr:col>1</xdr:col>
      <xdr:colOff>3518297</xdr:colOff>
      <xdr:row>64</xdr:row>
      <xdr:rowOff>109539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86CB108F-BD4A-4CD4-BE7D-C549C2753AB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136922</xdr:colOff>
      <xdr:row>66</xdr:row>
      <xdr:rowOff>45243</xdr:rowOff>
    </xdr:from>
    <xdr:to>
      <xdr:col>2</xdr:col>
      <xdr:colOff>1190625</xdr:colOff>
      <xdr:row>90</xdr:row>
      <xdr:rowOff>142875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D67AD698-BD84-4974-AFC7-7CA7E47E74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351232</xdr:colOff>
      <xdr:row>92</xdr:row>
      <xdr:rowOff>104774</xdr:rowOff>
    </xdr:from>
    <xdr:to>
      <xdr:col>3</xdr:col>
      <xdr:colOff>1047749</xdr:colOff>
      <xdr:row>115</xdr:row>
      <xdr:rowOff>119062</xdr:rowOff>
    </xdr:to>
    <xdr:graphicFrame macro="">
      <xdr:nvGraphicFramePr>
        <xdr:cNvPr id="5" name="Wykres 4">
          <a:extLst>
            <a:ext uri="{FF2B5EF4-FFF2-40B4-BE49-F238E27FC236}">
              <a16:creationId xmlns="" xmlns:a16="http://schemas.microsoft.com/office/drawing/2014/main" id="{5EE73243-1194-4901-A3A4-4365666E779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357188</xdr:colOff>
      <xdr:row>117</xdr:row>
      <xdr:rowOff>95250</xdr:rowOff>
    </xdr:from>
    <xdr:to>
      <xdr:col>3</xdr:col>
      <xdr:colOff>1851423</xdr:colOff>
      <xdr:row>144</xdr:row>
      <xdr:rowOff>50006</xdr:rowOff>
    </xdr:to>
    <xdr:graphicFrame macro="">
      <xdr:nvGraphicFramePr>
        <xdr:cNvPr id="6" name="Wykres 5">
          <a:extLst>
            <a:ext uri="{FF2B5EF4-FFF2-40B4-BE49-F238E27FC236}">
              <a16:creationId xmlns="" xmlns:a16="http://schemas.microsoft.com/office/drawing/2014/main" id="{8ED8FEC7-6B9A-4277-AE52-3CF51F234A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291703</xdr:colOff>
      <xdr:row>284</xdr:row>
      <xdr:rowOff>21431</xdr:rowOff>
    </xdr:from>
    <xdr:to>
      <xdr:col>3</xdr:col>
      <xdr:colOff>1571624</xdr:colOff>
      <xdr:row>308</xdr:row>
      <xdr:rowOff>0</xdr:rowOff>
    </xdr:to>
    <xdr:graphicFrame macro="">
      <xdr:nvGraphicFramePr>
        <xdr:cNvPr id="7" name="Wykres 6">
          <a:extLst>
            <a:ext uri="{FF2B5EF4-FFF2-40B4-BE49-F238E27FC236}">
              <a16:creationId xmlns="" xmlns:a16="http://schemas.microsoft.com/office/drawing/2014/main" id="{89A5F1F8-0D90-4099-864B-FD57E422ED8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148827</xdr:colOff>
      <xdr:row>1036</xdr:row>
      <xdr:rowOff>130966</xdr:rowOff>
    </xdr:from>
    <xdr:to>
      <xdr:col>6</xdr:col>
      <xdr:colOff>190500</xdr:colOff>
      <xdr:row>1067</xdr:row>
      <xdr:rowOff>35717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D7766E34-DB0F-4D79-8CA4-BE5C847E79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101201</xdr:colOff>
      <xdr:row>81</xdr:row>
      <xdr:rowOff>95250</xdr:rowOff>
    </xdr:from>
    <xdr:to>
      <xdr:col>4</xdr:col>
      <xdr:colOff>714373</xdr:colOff>
      <xdr:row>102</xdr:row>
      <xdr:rowOff>154782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C10B42BC-9982-4179-AA93-484F5E47B9C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625078</xdr:colOff>
      <xdr:row>191</xdr:row>
      <xdr:rowOff>142875</xdr:rowOff>
    </xdr:from>
    <xdr:to>
      <xdr:col>4</xdr:col>
      <xdr:colOff>607219</xdr:colOff>
      <xdr:row>211</xdr:row>
      <xdr:rowOff>23812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8A23B9E2-BDC5-4BA1-97DC-0B43BD62D2F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230</xdr:row>
      <xdr:rowOff>0</xdr:rowOff>
    </xdr:from>
    <xdr:to>
      <xdr:col>3</xdr:col>
      <xdr:colOff>898922</xdr:colOff>
      <xdr:row>249</xdr:row>
      <xdr:rowOff>47625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DA2697C8-BFA7-4EBC-A678-40A760CB5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148827</xdr:colOff>
      <xdr:row>181</xdr:row>
      <xdr:rowOff>45244</xdr:rowOff>
    </xdr:from>
    <xdr:to>
      <xdr:col>5</xdr:col>
      <xdr:colOff>95249</xdr:colOff>
      <xdr:row>203</xdr:row>
      <xdr:rowOff>154781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639DD501-76CC-41D7-8598-89C4DD7D30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1506139</xdr:colOff>
      <xdr:row>90</xdr:row>
      <xdr:rowOff>57148</xdr:rowOff>
    </xdr:from>
    <xdr:to>
      <xdr:col>5</xdr:col>
      <xdr:colOff>214311</xdr:colOff>
      <xdr:row>113</xdr:row>
      <xdr:rowOff>59530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03866C8C-D309-4FED-AB52-749E0619EB4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1672829</xdr:colOff>
      <xdr:row>97</xdr:row>
      <xdr:rowOff>83345</xdr:rowOff>
    </xdr:from>
    <xdr:to>
      <xdr:col>5</xdr:col>
      <xdr:colOff>1107281</xdr:colOff>
      <xdr:row>128</xdr:row>
      <xdr:rowOff>119063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3813DF36-0CB9-4F15-AD05-E197A74C261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136920</xdr:colOff>
      <xdr:row>100</xdr:row>
      <xdr:rowOff>21431</xdr:rowOff>
    </xdr:from>
    <xdr:to>
      <xdr:col>4</xdr:col>
      <xdr:colOff>440530</xdr:colOff>
      <xdr:row>122</xdr:row>
      <xdr:rowOff>59530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D8C161B8-915A-4CF8-82C8-E8574F9CA6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375045</xdr:colOff>
      <xdr:row>82</xdr:row>
      <xdr:rowOff>69057</xdr:rowOff>
    </xdr:from>
    <xdr:to>
      <xdr:col>5</xdr:col>
      <xdr:colOff>107155</xdr:colOff>
      <xdr:row>105</xdr:row>
      <xdr:rowOff>95249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2781A9FB-CD39-46A0-890A-D558687DD5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539750</xdr:colOff>
      <xdr:row>17</xdr:row>
      <xdr:rowOff>147108</xdr:rowOff>
    </xdr:from>
    <xdr:to>
      <xdr:col>4</xdr:col>
      <xdr:colOff>1217084</xdr:colOff>
      <xdr:row>39</xdr:row>
      <xdr:rowOff>0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ED9B7DCA-4E27-42D8-98B9-BF865B363B0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423333</xdr:colOff>
      <xdr:row>47</xdr:row>
      <xdr:rowOff>157691</xdr:rowOff>
    </xdr:from>
    <xdr:to>
      <xdr:col>2</xdr:col>
      <xdr:colOff>1672166</xdr:colOff>
      <xdr:row>65</xdr:row>
      <xdr:rowOff>43391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5FCD3FCF-E681-4572-88D6-DA2EDF2EC96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349250</xdr:colOff>
      <xdr:row>85</xdr:row>
      <xdr:rowOff>21166</xdr:rowOff>
    </xdr:from>
    <xdr:to>
      <xdr:col>4</xdr:col>
      <xdr:colOff>1026584</xdr:colOff>
      <xdr:row>106</xdr:row>
      <xdr:rowOff>32808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14951174-5F6F-4444-9B12-46846F088A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656167</xdr:colOff>
      <xdr:row>116</xdr:row>
      <xdr:rowOff>74084</xdr:rowOff>
    </xdr:from>
    <xdr:to>
      <xdr:col>3</xdr:col>
      <xdr:colOff>232834</xdr:colOff>
      <xdr:row>133</xdr:row>
      <xdr:rowOff>118534</xdr:rowOff>
    </xdr:to>
    <xdr:graphicFrame macro="">
      <xdr:nvGraphicFramePr>
        <xdr:cNvPr id="5" name="Wykres 4">
          <a:extLst>
            <a:ext uri="{FF2B5EF4-FFF2-40B4-BE49-F238E27FC236}">
              <a16:creationId xmlns="" xmlns:a16="http://schemas.microsoft.com/office/drawing/2014/main" id="{78A89427-2C7F-41F4-9DBF-027AD7452E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730250</xdr:colOff>
      <xdr:row>143</xdr:row>
      <xdr:rowOff>147108</xdr:rowOff>
    </xdr:from>
    <xdr:to>
      <xdr:col>3</xdr:col>
      <xdr:colOff>666750</xdr:colOff>
      <xdr:row>161</xdr:row>
      <xdr:rowOff>32808</xdr:rowOff>
    </xdr:to>
    <xdr:graphicFrame macro="">
      <xdr:nvGraphicFramePr>
        <xdr:cNvPr id="6" name="Wykres 5">
          <a:extLst>
            <a:ext uri="{FF2B5EF4-FFF2-40B4-BE49-F238E27FC236}">
              <a16:creationId xmlns="" xmlns:a16="http://schemas.microsoft.com/office/drawing/2014/main" id="{AFFBE472-8578-4A89-BC58-32C16D37CA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1280582</xdr:colOff>
      <xdr:row>171</xdr:row>
      <xdr:rowOff>127000</xdr:rowOff>
    </xdr:from>
    <xdr:to>
      <xdr:col>3</xdr:col>
      <xdr:colOff>1904999</xdr:colOff>
      <xdr:row>189</xdr:row>
      <xdr:rowOff>12700</xdr:rowOff>
    </xdr:to>
    <xdr:graphicFrame macro="">
      <xdr:nvGraphicFramePr>
        <xdr:cNvPr id="7" name="Wykres 6">
          <a:extLst>
            <a:ext uri="{FF2B5EF4-FFF2-40B4-BE49-F238E27FC236}">
              <a16:creationId xmlns="" xmlns:a16="http://schemas.microsoft.com/office/drawing/2014/main" id="{D30A69AF-F26A-4AEA-8589-14D6AAD91D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783166</xdr:colOff>
      <xdr:row>202</xdr:row>
      <xdr:rowOff>95250</xdr:rowOff>
    </xdr:from>
    <xdr:to>
      <xdr:col>4</xdr:col>
      <xdr:colOff>275166</xdr:colOff>
      <xdr:row>223</xdr:row>
      <xdr:rowOff>137584</xdr:rowOff>
    </xdr:to>
    <xdr:graphicFrame macro="">
      <xdr:nvGraphicFramePr>
        <xdr:cNvPr id="8" name="Wykres 7">
          <a:extLst>
            <a:ext uri="{FF2B5EF4-FFF2-40B4-BE49-F238E27FC236}">
              <a16:creationId xmlns="" xmlns:a16="http://schemas.microsoft.com/office/drawing/2014/main" id="{CAD87FA2-7898-428E-AD2C-629AE529EE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497417</xdr:colOff>
      <xdr:row>252</xdr:row>
      <xdr:rowOff>94189</xdr:rowOff>
    </xdr:from>
    <xdr:to>
      <xdr:col>4</xdr:col>
      <xdr:colOff>148166</xdr:colOff>
      <xdr:row>282</xdr:row>
      <xdr:rowOff>74084</xdr:rowOff>
    </xdr:to>
    <xdr:graphicFrame macro="">
      <xdr:nvGraphicFramePr>
        <xdr:cNvPr id="9" name="Wykres 8">
          <a:extLst>
            <a:ext uri="{FF2B5EF4-FFF2-40B4-BE49-F238E27FC236}">
              <a16:creationId xmlns="" xmlns:a16="http://schemas.microsoft.com/office/drawing/2014/main" id="{94C2A3E6-2F84-47DE-95C1-62623B2987F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814916</xdr:colOff>
      <xdr:row>293</xdr:row>
      <xdr:rowOff>9524</xdr:rowOff>
    </xdr:from>
    <xdr:to>
      <xdr:col>3</xdr:col>
      <xdr:colOff>275166</xdr:colOff>
      <xdr:row>310</xdr:row>
      <xdr:rowOff>53974</xdr:rowOff>
    </xdr:to>
    <xdr:graphicFrame macro="">
      <xdr:nvGraphicFramePr>
        <xdr:cNvPr id="10" name="Wykres 9">
          <a:extLst>
            <a:ext uri="{FF2B5EF4-FFF2-40B4-BE49-F238E27FC236}">
              <a16:creationId xmlns="" xmlns:a16="http://schemas.microsoft.com/office/drawing/2014/main" id="{31989273-87BB-4DA2-8E6E-B974594A2F1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1132417</xdr:colOff>
      <xdr:row>325</xdr:row>
      <xdr:rowOff>137583</xdr:rowOff>
    </xdr:from>
    <xdr:to>
      <xdr:col>5</xdr:col>
      <xdr:colOff>137583</xdr:colOff>
      <xdr:row>355</xdr:row>
      <xdr:rowOff>117478</xdr:rowOff>
    </xdr:to>
    <xdr:graphicFrame macro="">
      <xdr:nvGraphicFramePr>
        <xdr:cNvPr id="11" name="Wykres 10">
          <a:extLst>
            <a:ext uri="{FF2B5EF4-FFF2-40B4-BE49-F238E27FC236}">
              <a16:creationId xmlns="" xmlns:a16="http://schemas.microsoft.com/office/drawing/2014/main" id="{3D048821-6D99-42C3-9D6F-55F9A5DB92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994833</xdr:colOff>
      <xdr:row>376</xdr:row>
      <xdr:rowOff>84667</xdr:rowOff>
    </xdr:from>
    <xdr:to>
      <xdr:col>5</xdr:col>
      <xdr:colOff>486832</xdr:colOff>
      <xdr:row>397</xdr:row>
      <xdr:rowOff>0</xdr:rowOff>
    </xdr:to>
    <xdr:graphicFrame macro="">
      <xdr:nvGraphicFramePr>
        <xdr:cNvPr id="12" name="Wykres 11">
          <a:extLst>
            <a:ext uri="{FF2B5EF4-FFF2-40B4-BE49-F238E27FC236}">
              <a16:creationId xmlns="" xmlns:a16="http://schemas.microsoft.com/office/drawing/2014/main" id="{B5388036-6F04-4ACA-8532-9DFACBF6AA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16</xdr:row>
      <xdr:rowOff>161924</xdr:rowOff>
    </xdr:from>
    <xdr:to>
      <xdr:col>9</xdr:col>
      <xdr:colOff>219075</xdr:colOff>
      <xdr:row>41</xdr:row>
      <xdr:rowOff>161924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F87F5030-41C2-47EB-8304-C86AE380E11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390525</xdr:colOff>
      <xdr:row>50</xdr:row>
      <xdr:rowOff>19050</xdr:rowOff>
    </xdr:from>
    <xdr:to>
      <xdr:col>5</xdr:col>
      <xdr:colOff>523875</xdr:colOff>
      <xdr:row>67</xdr:row>
      <xdr:rowOff>9525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94EC94FF-BDBC-4957-823A-B9CE463D29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561975</xdr:colOff>
      <xdr:row>96</xdr:row>
      <xdr:rowOff>9525</xdr:rowOff>
    </xdr:from>
    <xdr:to>
      <xdr:col>5</xdr:col>
      <xdr:colOff>542925</xdr:colOff>
      <xdr:row>116</xdr:row>
      <xdr:rowOff>104775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5DAB8273-B90E-45A2-8863-BC9426971E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904875</xdr:colOff>
      <xdr:row>96</xdr:row>
      <xdr:rowOff>152400</xdr:rowOff>
    </xdr:from>
    <xdr:to>
      <xdr:col>12</xdr:col>
      <xdr:colOff>161925</xdr:colOff>
      <xdr:row>116</xdr:row>
      <xdr:rowOff>66675</xdr:rowOff>
    </xdr:to>
    <xdr:graphicFrame macro="">
      <xdr:nvGraphicFramePr>
        <xdr:cNvPr id="5" name="Wykres 4">
          <a:extLst>
            <a:ext uri="{FF2B5EF4-FFF2-40B4-BE49-F238E27FC236}">
              <a16:creationId xmlns="" xmlns:a16="http://schemas.microsoft.com/office/drawing/2014/main" id="{EA779D88-2C33-40A0-80E7-2FEE19F760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0</xdr:colOff>
      <xdr:row>97</xdr:row>
      <xdr:rowOff>1</xdr:rowOff>
    </xdr:from>
    <xdr:to>
      <xdr:col>19</xdr:col>
      <xdr:colOff>200025</xdr:colOff>
      <xdr:row>116</xdr:row>
      <xdr:rowOff>123826</xdr:rowOff>
    </xdr:to>
    <xdr:graphicFrame macro="">
      <xdr:nvGraphicFramePr>
        <xdr:cNvPr id="6" name="Wykres 5">
          <a:extLst>
            <a:ext uri="{FF2B5EF4-FFF2-40B4-BE49-F238E27FC236}">
              <a16:creationId xmlns="" xmlns:a16="http://schemas.microsoft.com/office/drawing/2014/main" id="{9B2DE156-4D3D-4E12-8BE7-E47ABDB18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0</xdr:colOff>
      <xdr:row>97</xdr:row>
      <xdr:rowOff>0</xdr:rowOff>
    </xdr:from>
    <xdr:to>
      <xdr:col>26</xdr:col>
      <xdr:colOff>47625</xdr:colOff>
      <xdr:row>116</xdr:row>
      <xdr:rowOff>95250</xdr:rowOff>
    </xdr:to>
    <xdr:graphicFrame macro="">
      <xdr:nvGraphicFramePr>
        <xdr:cNvPr id="7" name="Wykres 6">
          <a:extLst>
            <a:ext uri="{FF2B5EF4-FFF2-40B4-BE49-F238E27FC236}">
              <a16:creationId xmlns="" xmlns:a16="http://schemas.microsoft.com/office/drawing/2014/main" id="{8DACD4CD-F546-4B4C-B956-00699EA0A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29</xdr:col>
      <xdr:colOff>0</xdr:colOff>
      <xdr:row>97</xdr:row>
      <xdr:rowOff>1</xdr:rowOff>
    </xdr:from>
    <xdr:to>
      <xdr:col>33</xdr:col>
      <xdr:colOff>285750</xdr:colOff>
      <xdr:row>116</xdr:row>
      <xdr:rowOff>28576</xdr:rowOff>
    </xdr:to>
    <xdr:graphicFrame macro="">
      <xdr:nvGraphicFramePr>
        <xdr:cNvPr id="8" name="Wykres 7">
          <a:extLst>
            <a:ext uri="{FF2B5EF4-FFF2-40B4-BE49-F238E27FC236}">
              <a16:creationId xmlns="" xmlns:a16="http://schemas.microsoft.com/office/drawing/2014/main" id="{0045693E-B039-45C4-8D50-EB47199A5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1676400</xdr:colOff>
      <xdr:row>194</xdr:row>
      <xdr:rowOff>19050</xdr:rowOff>
    </xdr:from>
    <xdr:to>
      <xdr:col>4</xdr:col>
      <xdr:colOff>1104900</xdr:colOff>
      <xdr:row>214</xdr:row>
      <xdr:rowOff>114300</xdr:rowOff>
    </xdr:to>
    <xdr:graphicFrame macro="">
      <xdr:nvGraphicFramePr>
        <xdr:cNvPr id="9" name="Wykres 8">
          <a:extLst>
            <a:ext uri="{FF2B5EF4-FFF2-40B4-BE49-F238E27FC236}">
              <a16:creationId xmlns="" xmlns:a16="http://schemas.microsoft.com/office/drawing/2014/main" id="{6BF6E707-303D-4D4E-916F-B3DCB13F4B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1219200</xdr:colOff>
      <xdr:row>228</xdr:row>
      <xdr:rowOff>57150</xdr:rowOff>
    </xdr:from>
    <xdr:to>
      <xdr:col>3</xdr:col>
      <xdr:colOff>819150</xdr:colOff>
      <xdr:row>245</xdr:row>
      <xdr:rowOff>47625</xdr:rowOff>
    </xdr:to>
    <xdr:graphicFrame macro="">
      <xdr:nvGraphicFramePr>
        <xdr:cNvPr id="11" name="Wykres 10">
          <a:extLst>
            <a:ext uri="{FF2B5EF4-FFF2-40B4-BE49-F238E27FC236}">
              <a16:creationId xmlns="" xmlns:a16="http://schemas.microsoft.com/office/drawing/2014/main" id="{BA008F61-EA19-43CD-8E54-4F01865C585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723900</xdr:colOff>
      <xdr:row>293</xdr:row>
      <xdr:rowOff>95249</xdr:rowOff>
    </xdr:from>
    <xdr:to>
      <xdr:col>3</xdr:col>
      <xdr:colOff>1009650</xdr:colOff>
      <xdr:row>312</xdr:row>
      <xdr:rowOff>57149</xdr:rowOff>
    </xdr:to>
    <xdr:graphicFrame macro="">
      <xdr:nvGraphicFramePr>
        <xdr:cNvPr id="13" name="Wykres 12">
          <a:extLst>
            <a:ext uri="{FF2B5EF4-FFF2-40B4-BE49-F238E27FC236}">
              <a16:creationId xmlns="" xmlns:a16="http://schemas.microsoft.com/office/drawing/2014/main" id="{7647C007-6AB8-471B-BF41-0D843C30C7C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1181100</xdr:colOff>
      <xdr:row>325</xdr:row>
      <xdr:rowOff>133350</xdr:rowOff>
    </xdr:from>
    <xdr:to>
      <xdr:col>3</xdr:col>
      <xdr:colOff>781050</xdr:colOff>
      <xdr:row>342</xdr:row>
      <xdr:rowOff>123825</xdr:rowOff>
    </xdr:to>
    <xdr:graphicFrame macro="">
      <xdr:nvGraphicFramePr>
        <xdr:cNvPr id="14" name="Wykres 13">
          <a:extLst>
            <a:ext uri="{FF2B5EF4-FFF2-40B4-BE49-F238E27FC236}">
              <a16:creationId xmlns="" xmlns:a16="http://schemas.microsoft.com/office/drawing/2014/main" id="{5B727318-E839-41E1-86A8-71167698676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447675</xdr:colOff>
      <xdr:row>378</xdr:row>
      <xdr:rowOff>9525</xdr:rowOff>
    </xdr:from>
    <xdr:to>
      <xdr:col>3</xdr:col>
      <xdr:colOff>923925</xdr:colOff>
      <xdr:row>402</xdr:row>
      <xdr:rowOff>9525</xdr:rowOff>
    </xdr:to>
    <xdr:graphicFrame macro="">
      <xdr:nvGraphicFramePr>
        <xdr:cNvPr id="15" name="Wykres 14">
          <a:extLst>
            <a:ext uri="{FF2B5EF4-FFF2-40B4-BE49-F238E27FC236}">
              <a16:creationId xmlns="" xmlns:a16="http://schemas.microsoft.com/office/drawing/2014/main" id="{65577B51-16D8-4A3C-86E3-BC71FDC40D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771525</xdr:colOff>
      <xdr:row>146</xdr:row>
      <xdr:rowOff>9524</xdr:rowOff>
    </xdr:from>
    <xdr:to>
      <xdr:col>6</xdr:col>
      <xdr:colOff>476250</xdr:colOff>
      <xdr:row>169</xdr:row>
      <xdr:rowOff>95250</xdr:rowOff>
    </xdr:to>
    <xdr:graphicFrame macro="">
      <xdr:nvGraphicFramePr>
        <xdr:cNvPr id="10" name="Wykres 9">
          <a:extLst>
            <a:ext uri="{FF2B5EF4-FFF2-40B4-BE49-F238E27FC236}">
              <a16:creationId xmlns="" xmlns:a16="http://schemas.microsoft.com/office/drawing/2014/main" id="{1259D786-F562-43ED-8F98-9749B55F87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0</xdr:colOff>
      <xdr:row>147</xdr:row>
      <xdr:rowOff>0</xdr:rowOff>
    </xdr:from>
    <xdr:to>
      <xdr:col>13</xdr:col>
      <xdr:colOff>400050</xdr:colOff>
      <xdr:row>170</xdr:row>
      <xdr:rowOff>85726</xdr:rowOff>
    </xdr:to>
    <xdr:graphicFrame macro="">
      <xdr:nvGraphicFramePr>
        <xdr:cNvPr id="17" name="Wykres 16">
          <a:extLst>
            <a:ext uri="{FF2B5EF4-FFF2-40B4-BE49-F238E27FC236}">
              <a16:creationId xmlns="" xmlns:a16="http://schemas.microsoft.com/office/drawing/2014/main" id="{C1B00245-2BB5-42FB-91A6-CA8F2B862A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15</xdr:col>
      <xdr:colOff>0</xdr:colOff>
      <xdr:row>147</xdr:row>
      <xdr:rowOff>0</xdr:rowOff>
    </xdr:from>
    <xdr:to>
      <xdr:col>20</xdr:col>
      <xdr:colOff>333375</xdr:colOff>
      <xdr:row>170</xdr:row>
      <xdr:rowOff>85726</xdr:rowOff>
    </xdr:to>
    <xdr:graphicFrame macro="">
      <xdr:nvGraphicFramePr>
        <xdr:cNvPr id="18" name="Wykres 17">
          <a:extLst>
            <a:ext uri="{FF2B5EF4-FFF2-40B4-BE49-F238E27FC236}">
              <a16:creationId xmlns="" xmlns:a16="http://schemas.microsoft.com/office/drawing/2014/main" id="{0D96E577-A080-4440-8013-4F0E2CEC3E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22</xdr:col>
      <xdr:colOff>0</xdr:colOff>
      <xdr:row>147</xdr:row>
      <xdr:rowOff>0</xdr:rowOff>
    </xdr:from>
    <xdr:to>
      <xdr:col>27</xdr:col>
      <xdr:colOff>38100</xdr:colOff>
      <xdr:row>170</xdr:row>
      <xdr:rowOff>85726</xdr:rowOff>
    </xdr:to>
    <xdr:graphicFrame macro="">
      <xdr:nvGraphicFramePr>
        <xdr:cNvPr id="19" name="Wykres 18">
          <a:extLst>
            <a:ext uri="{FF2B5EF4-FFF2-40B4-BE49-F238E27FC236}">
              <a16:creationId xmlns="" xmlns:a16="http://schemas.microsoft.com/office/drawing/2014/main" id="{9F86A550-F500-41A1-893E-5018372431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29</xdr:col>
      <xdr:colOff>0</xdr:colOff>
      <xdr:row>147</xdr:row>
      <xdr:rowOff>0</xdr:rowOff>
    </xdr:from>
    <xdr:to>
      <xdr:col>34</xdr:col>
      <xdr:colOff>676275</xdr:colOff>
      <xdr:row>170</xdr:row>
      <xdr:rowOff>85726</xdr:rowOff>
    </xdr:to>
    <xdr:graphicFrame macro="">
      <xdr:nvGraphicFramePr>
        <xdr:cNvPr id="20" name="Wykres 19">
          <a:extLst>
            <a:ext uri="{FF2B5EF4-FFF2-40B4-BE49-F238E27FC236}">
              <a16:creationId xmlns="" xmlns:a16="http://schemas.microsoft.com/office/drawing/2014/main" id="{8407273C-0108-40C0-AF1A-A126BEE279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125014</xdr:colOff>
      <xdr:row>5</xdr:row>
      <xdr:rowOff>152400</xdr:rowOff>
    </xdr:from>
    <xdr:to>
      <xdr:col>5</xdr:col>
      <xdr:colOff>35718</xdr:colOff>
      <xdr:row>23</xdr:row>
      <xdr:rowOff>154781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DF414541-36D3-4BE7-85A8-211BAB87DFF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303607</xdr:colOff>
      <xdr:row>33</xdr:row>
      <xdr:rowOff>104774</xdr:rowOff>
    </xdr:from>
    <xdr:to>
      <xdr:col>5</xdr:col>
      <xdr:colOff>11905</xdr:colOff>
      <xdr:row>52</xdr:row>
      <xdr:rowOff>107156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2B8F84C5-84EF-40D4-91E2-1C4D47BABDC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0"/>
  <sheetViews>
    <sheetView view="pageBreakPreview" topLeftCell="A4" zoomScale="85" zoomScaleNormal="100" zoomScaleSheetLayoutView="85" workbookViewId="0">
      <selection activeCell="G38" sqref="G38"/>
    </sheetView>
  </sheetViews>
  <sheetFormatPr defaultColWidth="8.85546875" defaultRowHeight="15"/>
  <cols>
    <col min="1" max="8" width="8.85546875" style="168"/>
    <col min="9" max="9" width="8.7109375" style="168" customWidth="1"/>
    <col min="10" max="16384" width="8.85546875" style="168"/>
  </cols>
  <sheetData>
    <row r="1" spans="1:9">
      <c r="A1" s="166"/>
      <c r="B1" s="167"/>
      <c r="C1" s="167"/>
      <c r="D1" s="167"/>
      <c r="E1" s="167"/>
      <c r="F1" s="167"/>
      <c r="G1" s="167"/>
      <c r="H1" s="167"/>
      <c r="I1" s="167"/>
    </row>
    <row r="2" spans="1:9">
      <c r="A2" s="169"/>
      <c r="B2" s="167"/>
      <c r="C2" s="167"/>
      <c r="D2" s="167"/>
      <c r="E2" s="167"/>
      <c r="F2" s="167"/>
      <c r="G2" s="167"/>
      <c r="H2" s="167"/>
      <c r="I2" s="167"/>
    </row>
    <row r="3" spans="1:9">
      <c r="A3" s="167"/>
      <c r="B3" s="167"/>
      <c r="C3" s="167"/>
      <c r="D3" s="167"/>
      <c r="E3" s="167"/>
      <c r="F3" s="167"/>
      <c r="G3" s="167"/>
      <c r="H3" s="167"/>
      <c r="I3" s="167"/>
    </row>
    <row r="4" spans="1:9">
      <c r="A4" s="170"/>
      <c r="B4" s="167"/>
      <c r="C4" s="167"/>
      <c r="D4" s="167"/>
      <c r="E4" s="167"/>
      <c r="F4" s="167"/>
      <c r="G4" s="167"/>
      <c r="H4" s="167"/>
      <c r="I4" s="167"/>
    </row>
    <row r="5" spans="1:9">
      <c r="A5" s="170"/>
      <c r="B5" s="167"/>
      <c r="C5" s="167"/>
      <c r="D5" s="167"/>
      <c r="E5" s="167"/>
      <c r="F5" s="167"/>
      <c r="G5" s="167"/>
      <c r="H5" s="167"/>
      <c r="I5" s="167"/>
    </row>
    <row r="6" spans="1:9">
      <c r="A6" s="170"/>
      <c r="B6" s="167"/>
      <c r="C6" s="167"/>
      <c r="D6" s="167"/>
      <c r="E6" s="167"/>
      <c r="F6" s="167"/>
      <c r="G6" s="167"/>
      <c r="H6" s="167"/>
      <c r="I6" s="167"/>
    </row>
    <row r="7" spans="1:9">
      <c r="A7" s="170"/>
      <c r="B7" s="167"/>
      <c r="C7" s="167"/>
      <c r="D7" s="167"/>
      <c r="E7" s="167"/>
      <c r="F7" s="167"/>
      <c r="G7" s="167"/>
      <c r="H7" s="167"/>
      <c r="I7" s="167"/>
    </row>
    <row r="8" spans="1:9">
      <c r="A8" s="170"/>
      <c r="B8" s="167"/>
      <c r="C8" s="167"/>
      <c r="D8" s="167"/>
      <c r="E8" s="167"/>
      <c r="F8" s="167"/>
      <c r="G8" s="167"/>
      <c r="H8" s="167"/>
      <c r="I8" s="167"/>
    </row>
    <row r="9" spans="1:9">
      <c r="A9" s="170"/>
      <c r="B9" s="167"/>
      <c r="C9" s="167"/>
      <c r="D9" s="167"/>
      <c r="E9" s="167"/>
      <c r="F9" s="167"/>
      <c r="G9" s="167"/>
      <c r="H9" s="167"/>
      <c r="I9" s="167"/>
    </row>
    <row r="10" spans="1:9">
      <c r="A10" s="167"/>
      <c r="B10" s="167"/>
      <c r="C10" s="167"/>
      <c r="D10" s="167"/>
      <c r="F10" s="167"/>
      <c r="G10" s="167"/>
      <c r="H10" s="167"/>
      <c r="I10" s="167"/>
    </row>
    <row r="11" spans="1:9">
      <c r="A11" s="167"/>
      <c r="B11" s="167"/>
      <c r="C11" s="167"/>
      <c r="D11" s="167"/>
      <c r="E11" s="171"/>
      <c r="F11" s="167"/>
      <c r="G11" s="167"/>
      <c r="H11" s="167"/>
      <c r="I11" s="167"/>
    </row>
    <row r="12" spans="1:9" ht="4.9000000000000004" customHeight="1">
      <c r="A12" s="172"/>
      <c r="B12" s="167"/>
      <c r="C12" s="167"/>
      <c r="D12" s="167"/>
      <c r="F12" s="167"/>
      <c r="G12" s="167"/>
      <c r="H12" s="167"/>
      <c r="I12" s="167"/>
    </row>
    <row r="13" spans="1:9" ht="19.5">
      <c r="A13" s="167"/>
      <c r="B13" s="167"/>
      <c r="C13" s="167"/>
      <c r="D13" s="167"/>
      <c r="E13" s="173" t="s">
        <v>679</v>
      </c>
      <c r="F13" s="167"/>
      <c r="G13" s="167"/>
      <c r="H13" s="167"/>
      <c r="I13" s="167"/>
    </row>
    <row r="14" spans="1:9" ht="4.9000000000000004" customHeight="1">
      <c r="A14" s="170"/>
      <c r="B14" s="167"/>
      <c r="C14" s="167"/>
      <c r="D14" s="167"/>
      <c r="F14" s="167"/>
      <c r="G14" s="167"/>
      <c r="H14" s="167"/>
      <c r="I14" s="167"/>
    </row>
    <row r="15" spans="1:9" ht="19.5">
      <c r="A15" s="170"/>
      <c r="B15" s="167"/>
      <c r="C15" s="167"/>
      <c r="D15" s="167"/>
      <c r="E15" s="173" t="s">
        <v>680</v>
      </c>
      <c r="F15" s="167"/>
      <c r="G15" s="167"/>
      <c r="H15" s="167"/>
      <c r="I15" s="167"/>
    </row>
    <row r="16" spans="1:9">
      <c r="A16" s="170"/>
      <c r="B16" s="167"/>
      <c r="C16" s="167"/>
      <c r="D16" s="167"/>
      <c r="F16" s="167"/>
      <c r="G16" s="167"/>
      <c r="H16" s="167"/>
      <c r="I16" s="167"/>
    </row>
    <row r="17" spans="1:9">
      <c r="A17" s="170"/>
      <c r="B17" s="167"/>
      <c r="C17" s="167"/>
      <c r="D17" s="167"/>
      <c r="E17" s="167"/>
      <c r="F17" s="167"/>
      <c r="G17" s="167"/>
      <c r="H17" s="167"/>
      <c r="I17" s="167"/>
    </row>
    <row r="18" spans="1:9">
      <c r="A18" s="170"/>
      <c r="B18" s="167"/>
      <c r="C18" s="167"/>
      <c r="D18" s="167"/>
      <c r="E18" s="167"/>
      <c r="F18" s="167"/>
      <c r="G18" s="167"/>
      <c r="H18" s="167"/>
      <c r="I18" s="167"/>
    </row>
    <row r="19" spans="1:9">
      <c r="A19" s="170"/>
      <c r="B19" s="167"/>
      <c r="C19" s="167"/>
      <c r="D19" s="167"/>
      <c r="E19" s="172" t="s">
        <v>681</v>
      </c>
      <c r="F19" s="167"/>
      <c r="G19" s="167"/>
      <c r="H19" s="167"/>
      <c r="I19" s="167"/>
    </row>
    <row r="20" spans="1:9">
      <c r="A20" s="170"/>
      <c r="B20" s="167"/>
      <c r="C20" s="167"/>
      <c r="D20" s="167"/>
      <c r="E20" s="167"/>
      <c r="F20" s="167"/>
      <c r="G20" s="167"/>
      <c r="H20" s="167"/>
      <c r="I20" s="167"/>
    </row>
    <row r="21" spans="1:9">
      <c r="A21" s="170"/>
      <c r="B21" s="167"/>
      <c r="C21" s="167"/>
      <c r="D21" s="167"/>
      <c r="E21" s="167"/>
      <c r="F21" s="167"/>
      <c r="G21" s="167"/>
      <c r="H21" s="167"/>
      <c r="I21" s="167"/>
    </row>
    <row r="22" spans="1:9">
      <c r="A22" s="170"/>
      <c r="B22" s="167"/>
      <c r="C22" s="167"/>
      <c r="D22" s="171"/>
      <c r="E22" s="171"/>
      <c r="F22" s="167"/>
      <c r="G22" s="167"/>
      <c r="H22" s="167"/>
      <c r="I22" s="167"/>
    </row>
    <row r="23" spans="1:9">
      <c r="A23" s="170"/>
      <c r="B23" s="167"/>
      <c r="C23" s="167"/>
      <c r="D23" s="167"/>
      <c r="E23" s="167"/>
      <c r="F23" s="167"/>
      <c r="G23" s="167"/>
      <c r="H23" s="167"/>
      <c r="I23" s="167"/>
    </row>
    <row r="24" spans="1:9">
      <c r="A24" s="170"/>
      <c r="B24" s="167"/>
      <c r="C24" s="167"/>
      <c r="D24" s="167"/>
      <c r="E24" s="174" t="s">
        <v>682</v>
      </c>
      <c r="F24" s="167"/>
      <c r="G24" s="167"/>
      <c r="H24" s="167"/>
      <c r="I24" s="167"/>
    </row>
    <row r="25" spans="1:9">
      <c r="A25" s="170"/>
      <c r="B25" s="167"/>
      <c r="C25" s="167"/>
      <c r="D25" s="167"/>
      <c r="E25" s="174" t="s">
        <v>685</v>
      </c>
      <c r="F25" s="167"/>
      <c r="G25" s="167"/>
      <c r="H25" s="167"/>
      <c r="I25" s="167"/>
    </row>
    <row r="26" spans="1:9">
      <c r="B26" s="167"/>
      <c r="C26" s="167"/>
      <c r="D26" s="167"/>
      <c r="E26" s="167"/>
      <c r="F26" s="167"/>
      <c r="G26" s="167"/>
      <c r="H26" s="167"/>
      <c r="I26" s="167"/>
    </row>
    <row r="27" spans="1:9">
      <c r="A27" s="170" t="s">
        <v>683</v>
      </c>
      <c r="B27" s="167"/>
      <c r="C27" s="167"/>
      <c r="D27" s="167"/>
      <c r="E27" s="167"/>
      <c r="F27" s="167"/>
      <c r="G27" s="167"/>
      <c r="H27" s="167"/>
      <c r="I27" s="167"/>
    </row>
    <row r="28" spans="1:9">
      <c r="A28" s="167"/>
      <c r="B28" s="167"/>
      <c r="C28" s="167"/>
      <c r="D28" s="167"/>
      <c r="E28" s="167"/>
      <c r="F28" s="167"/>
      <c r="G28" s="167"/>
      <c r="H28" s="167"/>
      <c r="I28" s="167"/>
    </row>
    <row r="29" spans="1:9">
      <c r="A29" s="167"/>
      <c r="B29" s="167"/>
      <c r="C29" s="167"/>
      <c r="D29" s="167"/>
      <c r="E29" s="167"/>
      <c r="F29" s="167"/>
      <c r="G29" s="167"/>
      <c r="H29" s="167"/>
      <c r="I29" s="167"/>
    </row>
    <row r="30" spans="1:9">
      <c r="A30" s="167"/>
      <c r="B30" s="167"/>
      <c r="C30" s="167"/>
      <c r="D30" s="167"/>
      <c r="E30" s="167"/>
      <c r="F30" s="167"/>
      <c r="G30" s="167"/>
      <c r="H30" s="167"/>
      <c r="I30" s="167"/>
    </row>
    <row r="31" spans="1:9">
      <c r="A31" s="167"/>
      <c r="B31" s="167"/>
      <c r="C31" s="167"/>
      <c r="D31" s="167"/>
      <c r="E31" s="167"/>
      <c r="F31" s="167"/>
      <c r="G31" s="167"/>
      <c r="H31" s="167"/>
      <c r="I31" s="167"/>
    </row>
    <row r="32" spans="1:9">
      <c r="A32" s="167"/>
      <c r="B32" s="167"/>
      <c r="C32" s="167"/>
      <c r="D32" s="167"/>
      <c r="E32" s="167"/>
      <c r="F32" s="167"/>
      <c r="G32" s="167"/>
      <c r="H32" s="167"/>
      <c r="I32" s="167"/>
    </row>
    <row r="33" spans="1:9">
      <c r="A33" s="167"/>
      <c r="B33" s="167"/>
      <c r="C33" s="167"/>
      <c r="D33" s="167"/>
      <c r="E33" s="167"/>
      <c r="F33" s="167"/>
      <c r="G33" s="167"/>
      <c r="H33" s="167"/>
      <c r="I33" s="167"/>
    </row>
    <row r="34" spans="1:9">
      <c r="A34" s="167"/>
      <c r="B34" s="167"/>
      <c r="C34" s="167"/>
      <c r="D34" s="167"/>
      <c r="E34" s="167"/>
      <c r="F34" s="167"/>
      <c r="G34" s="167"/>
      <c r="H34" s="167"/>
      <c r="I34" s="167"/>
    </row>
    <row r="35" spans="1:9">
      <c r="A35" s="167"/>
      <c r="B35" s="167"/>
      <c r="C35" s="167"/>
      <c r="D35" s="167"/>
      <c r="E35" s="167"/>
      <c r="F35" s="167"/>
      <c r="G35" s="167"/>
      <c r="H35" s="167"/>
      <c r="I35" s="167"/>
    </row>
    <row r="36" spans="1:9">
      <c r="A36" s="167"/>
      <c r="B36" s="167"/>
      <c r="C36" s="167"/>
      <c r="D36" s="167"/>
      <c r="E36" s="167"/>
      <c r="F36" s="167"/>
      <c r="G36" s="167"/>
      <c r="H36" s="167"/>
      <c r="I36" s="167"/>
    </row>
    <row r="37" spans="1:9">
      <c r="A37" s="167"/>
      <c r="B37" s="167"/>
      <c r="C37" s="167"/>
      <c r="D37" s="167"/>
      <c r="E37" s="167"/>
      <c r="F37" s="167"/>
      <c r="G37" s="167"/>
      <c r="H37" s="167"/>
      <c r="I37" s="167"/>
    </row>
    <row r="38" spans="1:9">
      <c r="A38" s="167"/>
      <c r="B38" s="167"/>
      <c r="C38" s="167"/>
      <c r="D38" s="167"/>
      <c r="E38" s="167"/>
      <c r="F38" s="167"/>
      <c r="G38" s="167"/>
      <c r="H38" s="167"/>
      <c r="I38" s="167"/>
    </row>
    <row r="39" spans="1:9">
      <c r="A39" s="167"/>
      <c r="B39" s="167"/>
      <c r="C39" s="167"/>
      <c r="D39" s="167"/>
      <c r="E39" s="167"/>
      <c r="F39" s="167"/>
      <c r="G39" s="167"/>
      <c r="H39" s="167"/>
      <c r="I39" s="167"/>
    </row>
    <row r="40" spans="1:9">
      <c r="A40" s="167"/>
      <c r="B40" s="167"/>
      <c r="C40" s="167"/>
      <c r="D40" s="167"/>
      <c r="E40" s="167"/>
      <c r="F40" s="167"/>
      <c r="G40" s="167"/>
      <c r="H40" s="167"/>
      <c r="I40" s="167"/>
    </row>
    <row r="41" spans="1:9">
      <c r="A41" s="167"/>
      <c r="B41" s="167"/>
      <c r="C41" s="167"/>
      <c r="D41" s="167"/>
      <c r="E41" s="167"/>
      <c r="F41" s="167"/>
      <c r="G41" s="167"/>
      <c r="H41" s="167"/>
      <c r="I41" s="167"/>
    </row>
    <row r="42" spans="1:9">
      <c r="A42" s="167"/>
      <c r="B42" s="167"/>
      <c r="C42" s="167"/>
      <c r="D42" s="167"/>
      <c r="E42" s="167"/>
      <c r="F42" s="167"/>
      <c r="G42" s="167"/>
      <c r="H42" s="167"/>
      <c r="I42" s="167"/>
    </row>
    <row r="43" spans="1:9">
      <c r="A43" s="167"/>
      <c r="B43" s="167"/>
      <c r="C43" s="167"/>
      <c r="D43" s="167"/>
      <c r="E43" s="167"/>
      <c r="F43" s="167"/>
      <c r="G43" s="167"/>
      <c r="H43" s="167"/>
      <c r="I43" s="167"/>
    </row>
    <row r="44" spans="1:9">
      <c r="A44" s="167"/>
      <c r="B44" s="167"/>
      <c r="C44" s="167"/>
      <c r="D44" s="171"/>
      <c r="F44" s="167"/>
      <c r="G44" s="167"/>
      <c r="H44" s="167"/>
      <c r="I44" s="167"/>
    </row>
    <row r="45" spans="1:9">
      <c r="A45" s="171"/>
      <c r="B45" s="171"/>
      <c r="C45" s="171"/>
      <c r="D45" s="171"/>
      <c r="E45" s="171"/>
      <c r="F45" s="171"/>
      <c r="G45" s="171"/>
      <c r="H45" s="171"/>
      <c r="I45" s="171"/>
    </row>
    <row r="46" spans="1:9">
      <c r="A46" s="171"/>
      <c r="B46" s="171"/>
      <c r="C46" s="171"/>
      <c r="D46" s="171"/>
      <c r="E46" s="171"/>
      <c r="F46" s="171"/>
      <c r="G46" s="171"/>
      <c r="H46" s="171"/>
      <c r="I46" s="171"/>
    </row>
    <row r="47" spans="1:9">
      <c r="A47" s="171"/>
      <c r="B47" s="171"/>
      <c r="C47" s="171"/>
      <c r="D47" s="171"/>
      <c r="E47" s="171"/>
      <c r="F47" s="171"/>
      <c r="G47" s="171"/>
      <c r="H47" s="171"/>
      <c r="I47" s="171"/>
    </row>
    <row r="48" spans="1:9">
      <c r="A48" s="171"/>
      <c r="B48" s="171"/>
      <c r="C48" s="171"/>
      <c r="D48" s="171"/>
      <c r="F48" s="171"/>
      <c r="G48" s="171"/>
      <c r="H48" s="171"/>
      <c r="I48" s="171"/>
    </row>
    <row r="49" spans="1:9">
      <c r="A49" s="171"/>
      <c r="B49" s="171"/>
      <c r="C49" s="171"/>
      <c r="D49" s="171"/>
      <c r="E49" s="170" t="s">
        <v>684</v>
      </c>
      <c r="F49" s="171"/>
      <c r="G49" s="171"/>
      <c r="H49" s="171"/>
      <c r="I49" s="171"/>
    </row>
    <row r="50" spans="1:9">
      <c r="A50" s="171"/>
      <c r="B50" s="171"/>
      <c r="C50" s="171"/>
      <c r="D50" s="171"/>
      <c r="F50" s="171"/>
      <c r="G50" s="171"/>
      <c r="H50" s="171"/>
      <c r="I50" s="171"/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HT332"/>
  <sheetViews>
    <sheetView tabSelected="1" zoomScale="80" zoomScaleNormal="80" workbookViewId="0">
      <pane ySplit="3" topLeftCell="A4" activePane="bottomLeft" state="frozen"/>
      <selection pane="bottomLeft" sqref="A1:A3"/>
    </sheetView>
  </sheetViews>
  <sheetFormatPr defaultColWidth="11.42578125" defaultRowHeight="12.75"/>
  <cols>
    <col min="1" max="1" width="11.42578125" style="1"/>
    <col min="2" max="2" width="19.7109375" bestFit="1" customWidth="1"/>
    <col min="3" max="3" width="19.7109375" style="2" customWidth="1"/>
    <col min="4" max="4" width="26" bestFit="1" customWidth="1"/>
    <col min="5" max="5" width="23.28515625" bestFit="1" customWidth="1"/>
    <col min="6" max="6" width="20.140625" customWidth="1"/>
    <col min="7" max="7" width="30" customWidth="1"/>
    <col min="8" max="8" width="41.85546875" customWidth="1"/>
    <col min="9" max="84" width="12.7109375" style="18" customWidth="1"/>
    <col min="85" max="85" width="14.7109375" style="18" customWidth="1"/>
    <col min="86" max="97" width="12.7109375" style="18" customWidth="1"/>
    <col min="98" max="103" width="25.7109375" customWidth="1"/>
    <col min="104" max="104" width="15.7109375" customWidth="1"/>
    <col min="114" max="117" width="15.7109375" customWidth="1"/>
    <col min="118" max="118" width="12.85546875" customWidth="1"/>
    <col min="119" max="131" width="12.7109375" customWidth="1"/>
    <col min="132" max="136" width="15.7109375" customWidth="1"/>
    <col min="137" max="137" width="25.5703125" customWidth="1"/>
    <col min="138" max="146" width="20.7109375" customWidth="1"/>
    <col min="147" max="160" width="12.7109375" customWidth="1"/>
    <col min="161" max="161" width="19.140625" customWidth="1"/>
    <col min="170" max="175" width="12.7109375" customWidth="1"/>
    <col min="176" max="179" width="15.7109375" customWidth="1"/>
    <col min="186" max="186" width="15.7109375" customWidth="1"/>
    <col min="192" max="199" width="19" customWidth="1"/>
    <col min="224" max="224" width="18.42578125" bestFit="1" customWidth="1"/>
    <col min="225" max="225" width="30.140625" bestFit="1" customWidth="1"/>
    <col min="226" max="226" width="31.42578125" bestFit="1" customWidth="1"/>
    <col min="227" max="227" width="43.140625" bestFit="1" customWidth="1"/>
    <col min="228" max="228" width="43.28515625" customWidth="1"/>
  </cols>
  <sheetData>
    <row r="1" spans="1:228" s="264" customFormat="1" ht="43.5" customHeight="1">
      <c r="A1" s="342" t="s">
        <v>158</v>
      </c>
      <c r="B1" s="342" t="s">
        <v>833</v>
      </c>
      <c r="C1" s="342" t="s">
        <v>382</v>
      </c>
      <c r="D1" s="342" t="s">
        <v>0</v>
      </c>
      <c r="E1" s="342" t="s">
        <v>1</v>
      </c>
      <c r="F1" s="342" t="s">
        <v>2</v>
      </c>
      <c r="G1" s="342" t="s">
        <v>3</v>
      </c>
      <c r="H1" s="342" t="s">
        <v>4</v>
      </c>
      <c r="I1" s="343" t="s">
        <v>383</v>
      </c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5"/>
      <c r="U1" s="339" t="s">
        <v>383</v>
      </c>
      <c r="V1" s="340"/>
      <c r="W1" s="340"/>
      <c r="X1" s="340"/>
      <c r="Y1" s="340"/>
      <c r="Z1" s="340"/>
      <c r="AA1" s="340"/>
      <c r="AB1" s="340"/>
      <c r="AC1" s="340"/>
      <c r="AD1" s="341"/>
      <c r="AE1" s="336" t="s">
        <v>383</v>
      </c>
      <c r="AF1" s="337"/>
      <c r="AG1" s="337"/>
      <c r="AH1" s="337"/>
      <c r="AI1" s="338"/>
      <c r="AJ1" s="339" t="s">
        <v>383</v>
      </c>
      <c r="AK1" s="340"/>
      <c r="AL1" s="340"/>
      <c r="AM1" s="340"/>
      <c r="AN1" s="340"/>
      <c r="AO1" s="340"/>
      <c r="AP1" s="341"/>
      <c r="AQ1" s="336" t="s">
        <v>383</v>
      </c>
      <c r="AR1" s="337"/>
      <c r="AS1" s="337"/>
      <c r="AT1" s="337"/>
      <c r="AU1" s="337"/>
      <c r="AV1" s="337"/>
      <c r="AW1" s="337"/>
      <c r="AX1" s="337"/>
      <c r="AY1" s="337"/>
      <c r="AZ1" s="337"/>
      <c r="BA1" s="337"/>
      <c r="BB1" s="338"/>
      <c r="BC1" s="339" t="s">
        <v>383</v>
      </c>
      <c r="BD1" s="340"/>
      <c r="BE1" s="340"/>
      <c r="BF1" s="340"/>
      <c r="BG1" s="340"/>
      <c r="BH1" s="340"/>
      <c r="BI1" s="340"/>
      <c r="BJ1" s="340"/>
      <c r="BK1" s="341"/>
      <c r="BL1" s="336" t="s">
        <v>383</v>
      </c>
      <c r="BM1" s="337"/>
      <c r="BN1" s="337"/>
      <c r="BO1" s="337"/>
      <c r="BP1" s="337"/>
      <c r="BQ1" s="337"/>
      <c r="BR1" s="337"/>
      <c r="BS1" s="337"/>
      <c r="BT1" s="337"/>
      <c r="BU1" s="337"/>
      <c r="BV1" s="337"/>
      <c r="BW1" s="337"/>
      <c r="BX1" s="338"/>
      <c r="BY1" s="339" t="s">
        <v>383</v>
      </c>
      <c r="BZ1" s="340"/>
      <c r="CA1" s="340"/>
      <c r="CB1" s="340"/>
      <c r="CC1" s="340"/>
      <c r="CD1" s="340"/>
      <c r="CE1" s="340"/>
      <c r="CF1" s="340"/>
      <c r="CG1" s="340"/>
      <c r="CH1" s="341"/>
      <c r="CI1" s="336" t="s">
        <v>383</v>
      </c>
      <c r="CJ1" s="337"/>
      <c r="CK1" s="337"/>
      <c r="CL1" s="337"/>
      <c r="CM1" s="337"/>
      <c r="CN1" s="337"/>
      <c r="CO1" s="337"/>
      <c r="CP1" s="337"/>
      <c r="CQ1" s="337"/>
      <c r="CR1" s="337"/>
      <c r="CS1" s="338"/>
      <c r="CT1" s="266" t="s">
        <v>5</v>
      </c>
      <c r="CU1" s="266" t="s">
        <v>6</v>
      </c>
      <c r="CV1" s="266" t="s">
        <v>7</v>
      </c>
      <c r="CW1" s="266" t="s">
        <v>8</v>
      </c>
      <c r="CX1" s="266" t="s">
        <v>9</v>
      </c>
      <c r="CY1" s="266" t="s">
        <v>10</v>
      </c>
      <c r="CZ1" s="266" t="s">
        <v>17</v>
      </c>
      <c r="DA1" s="324" t="s">
        <v>455</v>
      </c>
      <c r="DB1" s="325"/>
      <c r="DC1" s="325"/>
      <c r="DD1" s="325"/>
      <c r="DE1" s="325"/>
      <c r="DF1" s="325"/>
      <c r="DG1" s="325"/>
      <c r="DH1" s="325"/>
      <c r="DI1" s="326"/>
      <c r="DJ1" s="266" t="s">
        <v>18</v>
      </c>
      <c r="DK1" s="266" t="s">
        <v>19</v>
      </c>
      <c r="DL1" s="266" t="s">
        <v>19</v>
      </c>
      <c r="DM1" s="266" t="s">
        <v>19</v>
      </c>
      <c r="DN1" s="330" t="s">
        <v>415</v>
      </c>
      <c r="DO1" s="331"/>
      <c r="DP1" s="331"/>
      <c r="DQ1" s="331"/>
      <c r="DR1" s="331"/>
      <c r="DS1" s="331"/>
      <c r="DT1" s="331"/>
      <c r="DU1" s="331"/>
      <c r="DV1" s="331"/>
      <c r="DW1" s="331"/>
      <c r="DX1" s="331"/>
      <c r="DY1" s="331"/>
      <c r="DZ1" s="331"/>
      <c r="EA1" s="332"/>
      <c r="EB1" s="267" t="s">
        <v>11</v>
      </c>
      <c r="EC1" s="267" t="s">
        <v>12</v>
      </c>
      <c r="ED1" s="267" t="s">
        <v>13</v>
      </c>
      <c r="EE1" s="267" t="s">
        <v>14</v>
      </c>
      <c r="EF1" s="267" t="s">
        <v>15</v>
      </c>
      <c r="EG1" s="300" t="s">
        <v>429</v>
      </c>
      <c r="EH1" s="301"/>
      <c r="EI1" s="301"/>
      <c r="EJ1" s="301"/>
      <c r="EK1" s="302"/>
      <c r="EL1" s="300" t="s">
        <v>435</v>
      </c>
      <c r="EM1" s="301"/>
      <c r="EN1" s="301"/>
      <c r="EO1" s="301"/>
      <c r="EP1" s="302"/>
      <c r="EQ1" s="306" t="s">
        <v>436</v>
      </c>
      <c r="ER1" s="307"/>
      <c r="ES1" s="307"/>
      <c r="ET1" s="307"/>
      <c r="EU1" s="307"/>
      <c r="EV1" s="307"/>
      <c r="EW1" s="307"/>
      <c r="EX1" s="307"/>
      <c r="EY1" s="307"/>
      <c r="EZ1" s="307"/>
      <c r="FA1" s="307"/>
      <c r="FB1" s="307"/>
      <c r="FC1" s="307"/>
      <c r="FD1" s="308"/>
      <c r="FE1" s="266" t="s">
        <v>16</v>
      </c>
      <c r="FF1" s="312" t="s">
        <v>450</v>
      </c>
      <c r="FG1" s="313"/>
      <c r="FH1" s="313"/>
      <c r="FI1" s="313"/>
      <c r="FJ1" s="313"/>
      <c r="FK1" s="313"/>
      <c r="FL1" s="313"/>
      <c r="FM1" s="314"/>
      <c r="FN1" s="318" t="s">
        <v>492</v>
      </c>
      <c r="FO1" s="319"/>
      <c r="FP1" s="319"/>
      <c r="FQ1" s="319"/>
      <c r="FR1" s="319"/>
      <c r="FS1" s="320"/>
      <c r="FT1" s="266" t="s">
        <v>20</v>
      </c>
      <c r="FU1" s="266" t="s">
        <v>21</v>
      </c>
      <c r="FV1" s="266" t="s">
        <v>22</v>
      </c>
      <c r="FW1" s="266" t="s">
        <v>23</v>
      </c>
      <c r="FX1" s="288" t="s">
        <v>463</v>
      </c>
      <c r="FY1" s="289"/>
      <c r="FZ1" s="289"/>
      <c r="GA1" s="289"/>
      <c r="GB1" s="289"/>
      <c r="GC1" s="290"/>
      <c r="GD1" s="266" t="s">
        <v>24</v>
      </c>
      <c r="GE1" s="294" t="s">
        <v>470</v>
      </c>
      <c r="GF1" s="295"/>
      <c r="GG1" s="295"/>
      <c r="GH1" s="295"/>
      <c r="GI1" s="296"/>
      <c r="GJ1" s="266" t="s">
        <v>25</v>
      </c>
      <c r="GK1" s="266" t="s">
        <v>18</v>
      </c>
      <c r="GL1" s="266" t="s">
        <v>19</v>
      </c>
      <c r="GM1" s="266" t="s">
        <v>19</v>
      </c>
      <c r="GN1" s="266" t="s">
        <v>19</v>
      </c>
      <c r="GO1" s="266" t="s">
        <v>26</v>
      </c>
      <c r="GP1" s="266" t="s">
        <v>27</v>
      </c>
      <c r="GQ1" s="266" t="s">
        <v>28</v>
      </c>
      <c r="GR1" s="269" t="s">
        <v>476</v>
      </c>
      <c r="GS1" s="270"/>
      <c r="GT1" s="270"/>
      <c r="GU1" s="270"/>
      <c r="GV1" s="271"/>
      <c r="GW1" s="275" t="s">
        <v>481</v>
      </c>
      <c r="GX1" s="276"/>
      <c r="GY1" s="276"/>
      <c r="GZ1" s="276"/>
      <c r="HA1" s="276"/>
      <c r="HB1" s="276"/>
      <c r="HC1" s="276"/>
      <c r="HD1" s="276"/>
      <c r="HE1" s="277"/>
      <c r="HF1" s="281" t="s">
        <v>490</v>
      </c>
      <c r="HG1" s="282"/>
      <c r="HH1" s="282"/>
      <c r="HI1" s="282"/>
      <c r="HJ1" s="282"/>
      <c r="HK1" s="282"/>
      <c r="HL1" s="282"/>
      <c r="HM1" s="282"/>
      <c r="HN1" s="282"/>
      <c r="HO1" s="283"/>
      <c r="HP1" s="287" t="s">
        <v>29</v>
      </c>
      <c r="HQ1" s="265" t="s">
        <v>498</v>
      </c>
      <c r="HR1" s="265" t="s">
        <v>499</v>
      </c>
      <c r="HS1" s="265" t="s">
        <v>30</v>
      </c>
      <c r="HT1" s="265" t="s">
        <v>31</v>
      </c>
    </row>
    <row r="2" spans="1:228" s="2" customFormat="1" ht="75" customHeight="1">
      <c r="A2" s="342"/>
      <c r="B2" s="342"/>
      <c r="C2" s="342"/>
      <c r="D2" s="342"/>
      <c r="E2" s="342"/>
      <c r="F2" s="342"/>
      <c r="G2" s="342"/>
      <c r="H2" s="342"/>
      <c r="I2" s="19" t="s">
        <v>384</v>
      </c>
      <c r="J2" s="6" t="s">
        <v>385</v>
      </c>
      <c r="K2" s="6" t="s">
        <v>386</v>
      </c>
      <c r="L2" s="6" t="s">
        <v>387</v>
      </c>
      <c r="M2" s="6" t="s">
        <v>388</v>
      </c>
      <c r="N2" s="6" t="s">
        <v>389</v>
      </c>
      <c r="O2" s="6" t="s">
        <v>390</v>
      </c>
      <c r="P2" s="6" t="s">
        <v>391</v>
      </c>
      <c r="Q2" s="6" t="s">
        <v>392</v>
      </c>
      <c r="R2" s="6" t="s">
        <v>393</v>
      </c>
      <c r="S2" s="6" t="s">
        <v>394</v>
      </c>
      <c r="T2" s="6" t="s">
        <v>395</v>
      </c>
      <c r="U2" s="7" t="s">
        <v>396</v>
      </c>
      <c r="V2" s="7" t="s">
        <v>385</v>
      </c>
      <c r="W2" s="7" t="s">
        <v>386</v>
      </c>
      <c r="X2" s="7" t="s">
        <v>387</v>
      </c>
      <c r="Y2" s="7" t="s">
        <v>388</v>
      </c>
      <c r="Z2" s="7" t="s">
        <v>389</v>
      </c>
      <c r="AA2" s="7" t="s">
        <v>390</v>
      </c>
      <c r="AB2" s="7" t="s">
        <v>397</v>
      </c>
      <c r="AC2" s="7" t="s">
        <v>391</v>
      </c>
      <c r="AD2" s="7" t="s">
        <v>395</v>
      </c>
      <c r="AE2" s="6" t="s">
        <v>398</v>
      </c>
      <c r="AF2" s="6" t="s">
        <v>386</v>
      </c>
      <c r="AG2" s="6" t="s">
        <v>396</v>
      </c>
      <c r="AH2" s="6" t="s">
        <v>399</v>
      </c>
      <c r="AI2" s="6" t="s">
        <v>395</v>
      </c>
      <c r="AJ2" s="7" t="s">
        <v>398</v>
      </c>
      <c r="AK2" s="7" t="s">
        <v>392</v>
      </c>
      <c r="AL2" s="7" t="s">
        <v>396</v>
      </c>
      <c r="AM2" s="7" t="s">
        <v>393</v>
      </c>
      <c r="AN2" s="7" t="s">
        <v>390</v>
      </c>
      <c r="AO2" s="7" t="s">
        <v>391</v>
      </c>
      <c r="AP2" s="7" t="s">
        <v>395</v>
      </c>
      <c r="AQ2" s="6" t="s">
        <v>386</v>
      </c>
      <c r="AR2" s="6" t="s">
        <v>385</v>
      </c>
      <c r="AS2" s="6" t="s">
        <v>396</v>
      </c>
      <c r="AT2" s="6" t="s">
        <v>402</v>
      </c>
      <c r="AU2" s="6" t="s">
        <v>403</v>
      </c>
      <c r="AV2" s="6" t="s">
        <v>388</v>
      </c>
      <c r="AW2" s="6" t="s">
        <v>389</v>
      </c>
      <c r="AX2" s="6" t="s">
        <v>397</v>
      </c>
      <c r="AY2" s="6" t="s">
        <v>404</v>
      </c>
      <c r="AZ2" s="6" t="s">
        <v>405</v>
      </c>
      <c r="BA2" s="6" t="s">
        <v>391</v>
      </c>
      <c r="BB2" s="6" t="s">
        <v>395</v>
      </c>
      <c r="BC2" s="7" t="s">
        <v>398</v>
      </c>
      <c r="BD2" s="7" t="s">
        <v>392</v>
      </c>
      <c r="BE2" s="7" t="s">
        <v>386</v>
      </c>
      <c r="BF2" s="7" t="s">
        <v>385</v>
      </c>
      <c r="BG2" s="7" t="s">
        <v>396</v>
      </c>
      <c r="BH2" s="7" t="s">
        <v>402</v>
      </c>
      <c r="BI2" s="7" t="s">
        <v>403</v>
      </c>
      <c r="BJ2" s="7" t="s">
        <v>406</v>
      </c>
      <c r="BK2" s="7" t="s">
        <v>395</v>
      </c>
      <c r="BL2" s="6" t="s">
        <v>398</v>
      </c>
      <c r="BM2" s="6" t="s">
        <v>392</v>
      </c>
      <c r="BN2" s="6" t="s">
        <v>386</v>
      </c>
      <c r="BO2" s="6" t="s">
        <v>385</v>
      </c>
      <c r="BP2" s="6" t="s">
        <v>396</v>
      </c>
      <c r="BQ2" s="6" t="s">
        <v>402</v>
      </c>
      <c r="BR2" s="6" t="s">
        <v>403</v>
      </c>
      <c r="BS2" s="6" t="s">
        <v>406</v>
      </c>
      <c r="BT2" s="6" t="s">
        <v>407</v>
      </c>
      <c r="BU2" s="6" t="s">
        <v>408</v>
      </c>
      <c r="BV2" s="6" t="s">
        <v>409</v>
      </c>
      <c r="BW2" s="6" t="s">
        <v>410</v>
      </c>
      <c r="BX2" s="5" t="s">
        <v>395</v>
      </c>
      <c r="BY2" s="7" t="s">
        <v>398</v>
      </c>
      <c r="BZ2" s="7" t="s">
        <v>392</v>
      </c>
      <c r="CA2" s="7" t="s">
        <v>402</v>
      </c>
      <c r="CB2" s="7" t="s">
        <v>403</v>
      </c>
      <c r="CC2" s="7" t="s">
        <v>411</v>
      </c>
      <c r="CD2" s="7" t="s">
        <v>390</v>
      </c>
      <c r="CE2" s="7" t="s">
        <v>412</v>
      </c>
      <c r="CF2" s="7" t="s">
        <v>413</v>
      </c>
      <c r="CG2" s="7" t="s">
        <v>414</v>
      </c>
      <c r="CH2" s="7" t="s">
        <v>395</v>
      </c>
      <c r="CI2" s="6" t="s">
        <v>398</v>
      </c>
      <c r="CJ2" s="6" t="s">
        <v>392</v>
      </c>
      <c r="CK2" s="6" t="s">
        <v>402</v>
      </c>
      <c r="CL2" s="6" t="s">
        <v>403</v>
      </c>
      <c r="CM2" s="6" t="s">
        <v>411</v>
      </c>
      <c r="CN2" s="6" t="s">
        <v>390</v>
      </c>
      <c r="CO2" s="6" t="s">
        <v>412</v>
      </c>
      <c r="CP2" s="6" t="s">
        <v>413</v>
      </c>
      <c r="CQ2" s="6" t="s">
        <v>409</v>
      </c>
      <c r="CR2" s="6" t="s">
        <v>410</v>
      </c>
      <c r="CS2" s="261" t="s">
        <v>395</v>
      </c>
      <c r="CT2" s="267"/>
      <c r="CU2" s="267"/>
      <c r="CV2" s="267"/>
      <c r="CW2" s="267"/>
      <c r="CX2" s="267"/>
      <c r="CY2" s="267"/>
      <c r="CZ2" s="267"/>
      <c r="DA2" s="327"/>
      <c r="DB2" s="328"/>
      <c r="DC2" s="328"/>
      <c r="DD2" s="328"/>
      <c r="DE2" s="328"/>
      <c r="DF2" s="328"/>
      <c r="DG2" s="328"/>
      <c r="DH2" s="328"/>
      <c r="DI2" s="329"/>
      <c r="DJ2" s="267"/>
      <c r="DK2" s="267"/>
      <c r="DL2" s="267"/>
      <c r="DM2" s="267"/>
      <c r="DN2" s="333"/>
      <c r="DO2" s="334"/>
      <c r="DP2" s="334"/>
      <c r="DQ2" s="334"/>
      <c r="DR2" s="334"/>
      <c r="DS2" s="334"/>
      <c r="DT2" s="334"/>
      <c r="DU2" s="334"/>
      <c r="DV2" s="334"/>
      <c r="DW2" s="334"/>
      <c r="DX2" s="334"/>
      <c r="DY2" s="334"/>
      <c r="DZ2" s="334"/>
      <c r="EA2" s="335"/>
      <c r="EB2" s="267"/>
      <c r="EC2" s="267"/>
      <c r="ED2" s="267"/>
      <c r="EE2" s="267"/>
      <c r="EF2" s="267"/>
      <c r="EG2" s="303"/>
      <c r="EH2" s="304"/>
      <c r="EI2" s="304"/>
      <c r="EJ2" s="304"/>
      <c r="EK2" s="305"/>
      <c r="EL2" s="303"/>
      <c r="EM2" s="304"/>
      <c r="EN2" s="304"/>
      <c r="EO2" s="304"/>
      <c r="EP2" s="305"/>
      <c r="EQ2" s="309"/>
      <c r="ER2" s="310"/>
      <c r="ES2" s="310"/>
      <c r="ET2" s="310"/>
      <c r="EU2" s="310"/>
      <c r="EV2" s="310"/>
      <c r="EW2" s="310"/>
      <c r="EX2" s="310"/>
      <c r="EY2" s="310"/>
      <c r="EZ2" s="310"/>
      <c r="FA2" s="310"/>
      <c r="FB2" s="310"/>
      <c r="FC2" s="310"/>
      <c r="FD2" s="311"/>
      <c r="FE2" s="267"/>
      <c r="FF2" s="315"/>
      <c r="FG2" s="316"/>
      <c r="FH2" s="316"/>
      <c r="FI2" s="316"/>
      <c r="FJ2" s="316"/>
      <c r="FK2" s="316"/>
      <c r="FL2" s="316"/>
      <c r="FM2" s="317"/>
      <c r="FN2" s="321"/>
      <c r="FO2" s="322"/>
      <c r="FP2" s="322"/>
      <c r="FQ2" s="322"/>
      <c r="FR2" s="322"/>
      <c r="FS2" s="323"/>
      <c r="FT2" s="267"/>
      <c r="FU2" s="267"/>
      <c r="FV2" s="267"/>
      <c r="FW2" s="267"/>
      <c r="FX2" s="291"/>
      <c r="FY2" s="292"/>
      <c r="FZ2" s="292"/>
      <c r="GA2" s="292"/>
      <c r="GB2" s="292"/>
      <c r="GC2" s="293"/>
      <c r="GD2" s="267"/>
      <c r="GE2" s="297"/>
      <c r="GF2" s="298"/>
      <c r="GG2" s="298"/>
      <c r="GH2" s="298"/>
      <c r="GI2" s="299"/>
      <c r="GJ2" s="267"/>
      <c r="GK2" s="267"/>
      <c r="GL2" s="267"/>
      <c r="GM2" s="267"/>
      <c r="GN2" s="267"/>
      <c r="GO2" s="267"/>
      <c r="GP2" s="267"/>
      <c r="GQ2" s="267"/>
      <c r="GR2" s="272"/>
      <c r="GS2" s="273"/>
      <c r="GT2" s="273"/>
      <c r="GU2" s="273"/>
      <c r="GV2" s="274"/>
      <c r="GW2" s="278"/>
      <c r="GX2" s="279"/>
      <c r="GY2" s="279"/>
      <c r="GZ2" s="279"/>
      <c r="HA2" s="279"/>
      <c r="HB2" s="279"/>
      <c r="HC2" s="279"/>
      <c r="HD2" s="279"/>
      <c r="HE2" s="280"/>
      <c r="HF2" s="284"/>
      <c r="HG2" s="285"/>
      <c r="HH2" s="285"/>
      <c r="HI2" s="285"/>
      <c r="HJ2" s="285"/>
      <c r="HK2" s="285"/>
      <c r="HL2" s="285"/>
      <c r="HM2" s="285"/>
      <c r="HN2" s="285"/>
      <c r="HO2" s="286"/>
      <c r="HP2" s="287"/>
      <c r="HQ2" s="265"/>
      <c r="HR2" s="265"/>
      <c r="HS2" s="265"/>
      <c r="HT2" s="265"/>
    </row>
    <row r="3" spans="1:228" s="18" customFormat="1" ht="82.5" customHeight="1">
      <c r="A3" s="342"/>
      <c r="B3" s="342"/>
      <c r="C3" s="342"/>
      <c r="D3" s="342"/>
      <c r="E3" s="342"/>
      <c r="F3" s="342"/>
      <c r="G3" s="342"/>
      <c r="H3" s="342"/>
      <c r="I3" s="19" t="s">
        <v>149</v>
      </c>
      <c r="J3" s="6" t="s">
        <v>149</v>
      </c>
      <c r="K3" s="6" t="s">
        <v>149</v>
      </c>
      <c r="L3" s="6" t="s">
        <v>149</v>
      </c>
      <c r="M3" s="6" t="s">
        <v>149</v>
      </c>
      <c r="N3" s="6" t="s">
        <v>149</v>
      </c>
      <c r="O3" s="6" t="s">
        <v>149</v>
      </c>
      <c r="P3" s="6" t="s">
        <v>149</v>
      </c>
      <c r="Q3" s="6" t="s">
        <v>149</v>
      </c>
      <c r="R3" s="6" t="s">
        <v>149</v>
      </c>
      <c r="S3" s="6" t="s">
        <v>149</v>
      </c>
      <c r="T3" s="6" t="s">
        <v>149</v>
      </c>
      <c r="U3" s="7" t="s">
        <v>35</v>
      </c>
      <c r="V3" s="7" t="s">
        <v>35</v>
      </c>
      <c r="W3" s="7" t="s">
        <v>35</v>
      </c>
      <c r="X3" s="7" t="s">
        <v>35</v>
      </c>
      <c r="Y3" s="7" t="s">
        <v>35</v>
      </c>
      <c r="Z3" s="7" t="s">
        <v>35</v>
      </c>
      <c r="AA3" s="7" t="s">
        <v>35</v>
      </c>
      <c r="AB3" s="7" t="s">
        <v>35</v>
      </c>
      <c r="AC3" s="7" t="s">
        <v>35</v>
      </c>
      <c r="AD3" s="7" t="s">
        <v>35</v>
      </c>
      <c r="AE3" s="6" t="s">
        <v>401</v>
      </c>
      <c r="AF3" s="6" t="s">
        <v>401</v>
      </c>
      <c r="AG3" s="6" t="s">
        <v>401</v>
      </c>
      <c r="AH3" s="6" t="s">
        <v>401</v>
      </c>
      <c r="AI3" s="6" t="s">
        <v>401</v>
      </c>
      <c r="AJ3" s="7" t="s">
        <v>400</v>
      </c>
      <c r="AK3" s="7" t="s">
        <v>400</v>
      </c>
      <c r="AL3" s="7" t="s">
        <v>400</v>
      </c>
      <c r="AM3" s="7" t="s">
        <v>400</v>
      </c>
      <c r="AN3" s="7" t="s">
        <v>400</v>
      </c>
      <c r="AO3" s="7" t="s">
        <v>400</v>
      </c>
      <c r="AP3" s="7" t="s">
        <v>400</v>
      </c>
      <c r="AQ3" s="6" t="s">
        <v>52</v>
      </c>
      <c r="AR3" s="6" t="s">
        <v>52</v>
      </c>
      <c r="AS3" s="6" t="s">
        <v>52</v>
      </c>
      <c r="AT3" s="6" t="s">
        <v>52</v>
      </c>
      <c r="AU3" s="6" t="s">
        <v>52</v>
      </c>
      <c r="AV3" s="6" t="s">
        <v>52</v>
      </c>
      <c r="AW3" s="6" t="s">
        <v>52</v>
      </c>
      <c r="AX3" s="6" t="s">
        <v>52</v>
      </c>
      <c r="AY3" s="6" t="s">
        <v>52</v>
      </c>
      <c r="AZ3" s="6" t="s">
        <v>52</v>
      </c>
      <c r="BA3" s="6" t="s">
        <v>52</v>
      </c>
      <c r="BB3" s="6" t="s">
        <v>52</v>
      </c>
      <c r="BC3" s="7" t="s">
        <v>99</v>
      </c>
      <c r="BD3" s="7" t="s">
        <v>99</v>
      </c>
      <c r="BE3" s="7" t="s">
        <v>99</v>
      </c>
      <c r="BF3" s="7" t="s">
        <v>99</v>
      </c>
      <c r="BG3" s="7" t="s">
        <v>99</v>
      </c>
      <c r="BH3" s="7" t="s">
        <v>99</v>
      </c>
      <c r="BI3" s="7" t="s">
        <v>99</v>
      </c>
      <c r="BJ3" s="7" t="s">
        <v>99</v>
      </c>
      <c r="BK3" s="7" t="s">
        <v>99</v>
      </c>
      <c r="BL3" s="6" t="s">
        <v>182</v>
      </c>
      <c r="BM3" s="6" t="s">
        <v>182</v>
      </c>
      <c r="BN3" s="6" t="s">
        <v>182</v>
      </c>
      <c r="BO3" s="6" t="s">
        <v>182</v>
      </c>
      <c r="BP3" s="6" t="s">
        <v>182</v>
      </c>
      <c r="BQ3" s="6" t="s">
        <v>182</v>
      </c>
      <c r="BR3" s="6" t="s">
        <v>182</v>
      </c>
      <c r="BS3" s="6" t="s">
        <v>182</v>
      </c>
      <c r="BT3" s="6" t="s">
        <v>182</v>
      </c>
      <c r="BU3" s="6" t="s">
        <v>182</v>
      </c>
      <c r="BV3" s="6" t="s">
        <v>182</v>
      </c>
      <c r="BW3" s="6" t="s">
        <v>182</v>
      </c>
      <c r="BX3" s="6" t="s">
        <v>182</v>
      </c>
      <c r="BY3" s="7" t="s">
        <v>233</v>
      </c>
      <c r="BZ3" s="7" t="s">
        <v>233</v>
      </c>
      <c r="CA3" s="7" t="s">
        <v>233</v>
      </c>
      <c r="CB3" s="7" t="s">
        <v>233</v>
      </c>
      <c r="CC3" s="7" t="s">
        <v>233</v>
      </c>
      <c r="CD3" s="7" t="s">
        <v>233</v>
      </c>
      <c r="CE3" s="7" t="s">
        <v>233</v>
      </c>
      <c r="CF3" s="7" t="s">
        <v>233</v>
      </c>
      <c r="CG3" s="7" t="s">
        <v>233</v>
      </c>
      <c r="CH3" s="7" t="s">
        <v>233</v>
      </c>
      <c r="CI3" s="6" t="s">
        <v>115</v>
      </c>
      <c r="CJ3" s="6" t="s">
        <v>115</v>
      </c>
      <c r="CK3" s="6" t="s">
        <v>115</v>
      </c>
      <c r="CL3" s="6" t="s">
        <v>115</v>
      </c>
      <c r="CM3" s="6" t="s">
        <v>115</v>
      </c>
      <c r="CN3" s="6" t="s">
        <v>115</v>
      </c>
      <c r="CO3" s="6" t="s">
        <v>115</v>
      </c>
      <c r="CP3" s="6" t="s">
        <v>115</v>
      </c>
      <c r="CQ3" s="6" t="s">
        <v>115</v>
      </c>
      <c r="CR3" s="6" t="s">
        <v>115</v>
      </c>
      <c r="CS3" s="261" t="s">
        <v>115</v>
      </c>
      <c r="CT3" s="268"/>
      <c r="CU3" s="268"/>
      <c r="CV3" s="268"/>
      <c r="CW3" s="268"/>
      <c r="CX3" s="268"/>
      <c r="CY3" s="268"/>
      <c r="CZ3" s="268"/>
      <c r="DA3" s="12" t="s">
        <v>456</v>
      </c>
      <c r="DB3" s="12" t="s">
        <v>457</v>
      </c>
      <c r="DC3" s="12" t="s">
        <v>458</v>
      </c>
      <c r="DD3" s="12" t="s">
        <v>459</v>
      </c>
      <c r="DE3" s="12" t="s">
        <v>423</v>
      </c>
      <c r="DF3" s="12" t="s">
        <v>460</v>
      </c>
      <c r="DG3" s="12" t="s">
        <v>461</v>
      </c>
      <c r="DH3" s="12" t="s">
        <v>462</v>
      </c>
      <c r="DI3" s="12" t="s">
        <v>395</v>
      </c>
      <c r="DJ3" s="268"/>
      <c r="DK3" s="268"/>
      <c r="DL3" s="268"/>
      <c r="DM3" s="268"/>
      <c r="DN3" s="8" t="s">
        <v>416</v>
      </c>
      <c r="DO3" s="8" t="s">
        <v>417</v>
      </c>
      <c r="DP3" s="8" t="s">
        <v>418</v>
      </c>
      <c r="DQ3" s="8" t="s">
        <v>419</v>
      </c>
      <c r="DR3" s="8" t="s">
        <v>420</v>
      </c>
      <c r="DS3" s="8" t="s">
        <v>421</v>
      </c>
      <c r="DT3" s="8" t="s">
        <v>422</v>
      </c>
      <c r="DU3" s="8" t="s">
        <v>423</v>
      </c>
      <c r="DV3" s="8" t="s">
        <v>424</v>
      </c>
      <c r="DW3" s="8" t="s">
        <v>425</v>
      </c>
      <c r="DX3" s="8" t="s">
        <v>426</v>
      </c>
      <c r="DY3" s="8" t="s">
        <v>427</v>
      </c>
      <c r="DZ3" s="8" t="s">
        <v>428</v>
      </c>
      <c r="EA3" s="8" t="s">
        <v>395</v>
      </c>
      <c r="EB3" s="267"/>
      <c r="EC3" s="267"/>
      <c r="ED3" s="267"/>
      <c r="EE3" s="267"/>
      <c r="EF3" s="267"/>
      <c r="EG3" s="9" t="s">
        <v>430</v>
      </c>
      <c r="EH3" s="9" t="s">
        <v>431</v>
      </c>
      <c r="EI3" s="9" t="s">
        <v>432</v>
      </c>
      <c r="EJ3" s="9" t="s">
        <v>433</v>
      </c>
      <c r="EK3" s="9" t="s">
        <v>434</v>
      </c>
      <c r="EL3" s="9" t="s">
        <v>430</v>
      </c>
      <c r="EM3" s="9" t="s">
        <v>431</v>
      </c>
      <c r="EN3" s="9" t="s">
        <v>432</v>
      </c>
      <c r="EO3" s="9" t="s">
        <v>433</v>
      </c>
      <c r="EP3" s="9" t="s">
        <v>434</v>
      </c>
      <c r="EQ3" s="10" t="s">
        <v>437</v>
      </c>
      <c r="ER3" s="10" t="s">
        <v>438</v>
      </c>
      <c r="ES3" s="10" t="s">
        <v>439</v>
      </c>
      <c r="ET3" s="10" t="s">
        <v>440</v>
      </c>
      <c r="EU3" s="10" t="s">
        <v>441</v>
      </c>
      <c r="EV3" s="10" t="s">
        <v>442</v>
      </c>
      <c r="EW3" s="10" t="s">
        <v>443</v>
      </c>
      <c r="EX3" s="10" t="s">
        <v>444</v>
      </c>
      <c r="EY3" s="10" t="s">
        <v>445</v>
      </c>
      <c r="EZ3" s="10" t="s">
        <v>446</v>
      </c>
      <c r="FA3" s="10" t="s">
        <v>447</v>
      </c>
      <c r="FB3" s="10" t="s">
        <v>448</v>
      </c>
      <c r="FC3" s="10" t="s">
        <v>449</v>
      </c>
      <c r="FD3" s="10" t="s">
        <v>395</v>
      </c>
      <c r="FE3" s="268"/>
      <c r="FF3" s="11" t="s">
        <v>437</v>
      </c>
      <c r="FG3" s="11" t="s">
        <v>451</v>
      </c>
      <c r="FH3" s="11" t="s">
        <v>452</v>
      </c>
      <c r="FI3" s="11" t="s">
        <v>398</v>
      </c>
      <c r="FJ3" s="11" t="s">
        <v>453</v>
      </c>
      <c r="FK3" s="11" t="s">
        <v>393</v>
      </c>
      <c r="FL3" s="11" t="s">
        <v>454</v>
      </c>
      <c r="FM3" s="11" t="s">
        <v>395</v>
      </c>
      <c r="FN3" s="21" t="s">
        <v>493</v>
      </c>
      <c r="FO3" s="21" t="s">
        <v>494</v>
      </c>
      <c r="FP3" s="21" t="s">
        <v>495</v>
      </c>
      <c r="FQ3" s="21" t="s">
        <v>496</v>
      </c>
      <c r="FR3" s="21" t="s">
        <v>497</v>
      </c>
      <c r="FS3" s="21" t="s">
        <v>395</v>
      </c>
      <c r="FT3" s="268"/>
      <c r="FU3" s="268"/>
      <c r="FV3" s="268"/>
      <c r="FW3" s="268"/>
      <c r="FX3" s="13" t="s">
        <v>464</v>
      </c>
      <c r="FY3" s="13" t="s">
        <v>465</v>
      </c>
      <c r="FZ3" s="13" t="s">
        <v>466</v>
      </c>
      <c r="GA3" s="13" t="s">
        <v>467</v>
      </c>
      <c r="GB3" s="13" t="s">
        <v>468</v>
      </c>
      <c r="GC3" s="13" t="s">
        <v>469</v>
      </c>
      <c r="GD3" s="268"/>
      <c r="GE3" s="14" t="s">
        <v>471</v>
      </c>
      <c r="GF3" s="14" t="s">
        <v>472</v>
      </c>
      <c r="GG3" s="14" t="s">
        <v>473</v>
      </c>
      <c r="GH3" s="14" t="s">
        <v>474</v>
      </c>
      <c r="GI3" s="14" t="s">
        <v>475</v>
      </c>
      <c r="GJ3" s="268"/>
      <c r="GK3" s="268"/>
      <c r="GL3" s="268"/>
      <c r="GM3" s="268"/>
      <c r="GN3" s="268"/>
      <c r="GO3" s="268"/>
      <c r="GP3" s="268"/>
      <c r="GQ3" s="268"/>
      <c r="GR3" s="15" t="s">
        <v>477</v>
      </c>
      <c r="GS3" s="15" t="s">
        <v>478</v>
      </c>
      <c r="GT3" s="15" t="s">
        <v>479</v>
      </c>
      <c r="GU3" s="15" t="s">
        <v>480</v>
      </c>
      <c r="GV3" s="15" t="s">
        <v>395</v>
      </c>
      <c r="GW3" s="16" t="s">
        <v>482</v>
      </c>
      <c r="GX3" s="16" t="s">
        <v>483</v>
      </c>
      <c r="GY3" s="16" t="s">
        <v>484</v>
      </c>
      <c r="GZ3" s="16" t="s">
        <v>485</v>
      </c>
      <c r="HA3" s="16" t="s">
        <v>486</v>
      </c>
      <c r="HB3" s="16" t="s">
        <v>487</v>
      </c>
      <c r="HC3" s="16" t="s">
        <v>488</v>
      </c>
      <c r="HD3" s="16" t="s">
        <v>489</v>
      </c>
      <c r="HE3" s="16" t="s">
        <v>395</v>
      </c>
      <c r="HF3" s="17" t="s">
        <v>482</v>
      </c>
      <c r="HG3" s="17" t="s">
        <v>483</v>
      </c>
      <c r="HH3" s="17" t="s">
        <v>484</v>
      </c>
      <c r="HI3" s="17" t="s">
        <v>485</v>
      </c>
      <c r="HJ3" s="17" t="s">
        <v>486</v>
      </c>
      <c r="HK3" s="17" t="s">
        <v>487</v>
      </c>
      <c r="HL3" s="17" t="s">
        <v>488</v>
      </c>
      <c r="HM3" s="17" t="s">
        <v>489</v>
      </c>
      <c r="HN3" s="17" t="s">
        <v>491</v>
      </c>
      <c r="HO3" s="17" t="s">
        <v>395</v>
      </c>
      <c r="HP3" s="287"/>
      <c r="HQ3" s="265"/>
      <c r="HR3" s="265"/>
      <c r="HS3" s="265"/>
      <c r="HT3" s="265"/>
    </row>
    <row r="4" spans="1:228">
      <c r="A4" s="20">
        <v>1</v>
      </c>
      <c r="B4" s="176">
        <v>43220</v>
      </c>
      <c r="C4" s="177">
        <v>0.5461921296296296</v>
      </c>
      <c r="D4" s="178" t="s">
        <v>33</v>
      </c>
      <c r="E4" s="178"/>
      <c r="F4" s="178" t="s">
        <v>34</v>
      </c>
      <c r="G4" s="178" t="s">
        <v>526</v>
      </c>
      <c r="H4" s="178" t="s">
        <v>35</v>
      </c>
      <c r="I4" s="20" t="s">
        <v>32</v>
      </c>
      <c r="J4" s="20" t="s">
        <v>32</v>
      </c>
      <c r="K4" s="20" t="s">
        <v>32</v>
      </c>
      <c r="L4" s="20" t="s">
        <v>32</v>
      </c>
      <c r="M4" s="20" t="s">
        <v>32</v>
      </c>
      <c r="N4" s="20" t="s">
        <v>32</v>
      </c>
      <c r="O4" s="20" t="s">
        <v>32</v>
      </c>
      <c r="P4" s="20" t="s">
        <v>32</v>
      </c>
      <c r="Q4" s="20" t="s">
        <v>32</v>
      </c>
      <c r="R4" s="20" t="s">
        <v>32</v>
      </c>
      <c r="S4" s="20" t="s">
        <v>32</v>
      </c>
      <c r="T4" s="20" t="s">
        <v>32</v>
      </c>
      <c r="U4" s="20" t="s">
        <v>36</v>
      </c>
      <c r="V4" s="20" t="s">
        <v>37</v>
      </c>
      <c r="W4" s="20" t="s">
        <v>37</v>
      </c>
      <c r="X4" s="20" t="s">
        <v>36</v>
      </c>
      <c r="Y4" s="20" t="s">
        <v>36</v>
      </c>
      <c r="Z4" s="20" t="s">
        <v>36</v>
      </c>
      <c r="AA4" s="20" t="s">
        <v>37</v>
      </c>
      <c r="AB4" s="20" t="s">
        <v>36</v>
      </c>
      <c r="AC4" s="20" t="s">
        <v>36</v>
      </c>
      <c r="AD4" s="20" t="s">
        <v>36</v>
      </c>
      <c r="AE4" s="20" t="s">
        <v>32</v>
      </c>
      <c r="AF4" s="20" t="s">
        <v>32</v>
      </c>
      <c r="AG4" s="20" t="s">
        <v>32</v>
      </c>
      <c r="AH4" s="20" t="s">
        <v>32</v>
      </c>
      <c r="AI4" s="20" t="s">
        <v>32</v>
      </c>
      <c r="AJ4" s="20" t="s">
        <v>32</v>
      </c>
      <c r="AK4" s="20" t="s">
        <v>32</v>
      </c>
      <c r="AL4" s="20" t="s">
        <v>32</v>
      </c>
      <c r="AM4" s="20" t="s">
        <v>32</v>
      </c>
      <c r="AN4" s="20" t="s">
        <v>32</v>
      </c>
      <c r="AO4" s="20" t="s">
        <v>32</v>
      </c>
      <c r="AP4" s="20" t="s">
        <v>32</v>
      </c>
      <c r="AQ4" s="20" t="s">
        <v>32</v>
      </c>
      <c r="AR4" s="20" t="s">
        <v>32</v>
      </c>
      <c r="AS4" s="20" t="s">
        <v>32</v>
      </c>
      <c r="AT4" s="20" t="s">
        <v>32</v>
      </c>
      <c r="AU4" s="20" t="s">
        <v>32</v>
      </c>
      <c r="AV4" s="20" t="s">
        <v>32</v>
      </c>
      <c r="AW4" s="20" t="s">
        <v>32</v>
      </c>
      <c r="AX4" s="20" t="s">
        <v>32</v>
      </c>
      <c r="AY4" s="20" t="s">
        <v>32</v>
      </c>
      <c r="AZ4" s="20" t="s">
        <v>32</v>
      </c>
      <c r="BA4" s="20" t="s">
        <v>32</v>
      </c>
      <c r="BB4" s="20" t="s">
        <v>32</v>
      </c>
      <c r="BC4" s="20" t="s">
        <v>32</v>
      </c>
      <c r="BD4" s="20" t="s">
        <v>32</v>
      </c>
      <c r="BE4" s="20" t="s">
        <v>32</v>
      </c>
      <c r="BF4" s="20" t="s">
        <v>32</v>
      </c>
      <c r="BG4" s="20" t="s">
        <v>32</v>
      </c>
      <c r="BH4" s="20" t="s">
        <v>32</v>
      </c>
      <c r="BI4" s="20" t="s">
        <v>32</v>
      </c>
      <c r="BJ4" s="20" t="s">
        <v>32</v>
      </c>
      <c r="BK4" s="20" t="s">
        <v>32</v>
      </c>
      <c r="BL4" s="20" t="s">
        <v>32</v>
      </c>
      <c r="BM4" s="20" t="s">
        <v>32</v>
      </c>
      <c r="BN4" s="20" t="s">
        <v>32</v>
      </c>
      <c r="BO4" s="20" t="s">
        <v>32</v>
      </c>
      <c r="BP4" s="20" t="s">
        <v>32</v>
      </c>
      <c r="BQ4" s="20" t="s">
        <v>32</v>
      </c>
      <c r="BR4" s="20" t="s">
        <v>32</v>
      </c>
      <c r="BS4" s="20" t="s">
        <v>32</v>
      </c>
      <c r="BT4" s="20" t="s">
        <v>32</v>
      </c>
      <c r="BU4" s="20" t="s">
        <v>32</v>
      </c>
      <c r="BV4" s="20" t="s">
        <v>32</v>
      </c>
      <c r="BW4" s="20" t="s">
        <v>32</v>
      </c>
      <c r="BX4" s="20" t="s">
        <v>32</v>
      </c>
      <c r="BY4" s="20" t="s">
        <v>32</v>
      </c>
      <c r="BZ4" s="20" t="s">
        <v>32</v>
      </c>
      <c r="CA4" s="20" t="s">
        <v>32</v>
      </c>
      <c r="CB4" s="20" t="s">
        <v>32</v>
      </c>
      <c r="CC4" s="20" t="s">
        <v>32</v>
      </c>
      <c r="CD4" s="20" t="s">
        <v>32</v>
      </c>
      <c r="CE4" s="20" t="s">
        <v>32</v>
      </c>
      <c r="CF4" s="20" t="s">
        <v>32</v>
      </c>
      <c r="CG4" s="20" t="s">
        <v>32</v>
      </c>
      <c r="CH4" s="20" t="s">
        <v>32</v>
      </c>
      <c r="CI4" s="20" t="s">
        <v>32</v>
      </c>
      <c r="CJ4" s="20" t="s">
        <v>32</v>
      </c>
      <c r="CK4" s="20" t="s">
        <v>32</v>
      </c>
      <c r="CL4" s="20" t="s">
        <v>32</v>
      </c>
      <c r="CM4" s="20" t="s">
        <v>32</v>
      </c>
      <c r="CN4" s="20" t="s">
        <v>32</v>
      </c>
      <c r="CO4" s="20" t="s">
        <v>32</v>
      </c>
      <c r="CP4" s="20" t="s">
        <v>32</v>
      </c>
      <c r="CQ4" s="20" t="s">
        <v>32</v>
      </c>
      <c r="CR4" s="20" t="s">
        <v>32</v>
      </c>
      <c r="CS4" s="20" t="s">
        <v>32</v>
      </c>
      <c r="CT4" s="20" t="s">
        <v>38</v>
      </c>
      <c r="CU4" s="20" t="s">
        <v>38</v>
      </c>
      <c r="CV4" s="20" t="s">
        <v>39</v>
      </c>
      <c r="CW4" s="20" t="s">
        <v>37</v>
      </c>
      <c r="CX4" s="20" t="s">
        <v>40</v>
      </c>
      <c r="CY4" s="20" t="s">
        <v>41</v>
      </c>
      <c r="CZ4" s="20" t="s">
        <v>32</v>
      </c>
      <c r="DA4" s="20" t="s">
        <v>32</v>
      </c>
      <c r="DB4" s="20" t="s">
        <v>32</v>
      </c>
      <c r="DC4" s="20" t="s">
        <v>32</v>
      </c>
      <c r="DD4" s="20" t="s">
        <v>32</v>
      </c>
      <c r="DE4" s="20" t="s">
        <v>32</v>
      </c>
      <c r="DF4" s="20" t="s">
        <v>32</v>
      </c>
      <c r="DG4" s="20" t="s">
        <v>32</v>
      </c>
      <c r="DH4" s="20" t="s">
        <v>32</v>
      </c>
      <c r="DI4" s="20" t="s">
        <v>32</v>
      </c>
      <c r="DJ4" s="20" t="s">
        <v>32</v>
      </c>
      <c r="DK4" s="20" t="s">
        <v>32</v>
      </c>
      <c r="DL4" s="20" t="s">
        <v>32</v>
      </c>
      <c r="DM4" s="20" t="s">
        <v>32</v>
      </c>
      <c r="DN4" s="20" t="s">
        <v>32</v>
      </c>
      <c r="DO4" s="20" t="s">
        <v>32</v>
      </c>
      <c r="DP4" s="20" t="s">
        <v>32</v>
      </c>
      <c r="DQ4" s="20" t="s">
        <v>32</v>
      </c>
      <c r="DR4" s="20" t="s">
        <v>32</v>
      </c>
      <c r="DS4" s="20" t="s">
        <v>32</v>
      </c>
      <c r="DT4" s="20" t="s">
        <v>32</v>
      </c>
      <c r="DU4" s="20" t="s">
        <v>32</v>
      </c>
      <c r="DV4" s="20" t="s">
        <v>32</v>
      </c>
      <c r="DW4" s="20" t="s">
        <v>32</v>
      </c>
      <c r="DX4" s="20" t="s">
        <v>32</v>
      </c>
      <c r="DY4" s="20" t="s">
        <v>32</v>
      </c>
      <c r="DZ4" s="20" t="s">
        <v>32</v>
      </c>
      <c r="EA4" s="20" t="s">
        <v>32</v>
      </c>
      <c r="EB4" s="20" t="s">
        <v>32</v>
      </c>
      <c r="EC4" s="20" t="s">
        <v>32</v>
      </c>
      <c r="ED4" s="20" t="s">
        <v>32</v>
      </c>
      <c r="EE4" s="20" t="s">
        <v>32</v>
      </c>
      <c r="EF4" s="20" t="s">
        <v>32</v>
      </c>
      <c r="EG4" s="20" t="s">
        <v>42</v>
      </c>
      <c r="EH4" s="20" t="s">
        <v>43</v>
      </c>
      <c r="EI4" s="20" t="s">
        <v>42</v>
      </c>
      <c r="EJ4" s="20" t="s">
        <v>42</v>
      </c>
      <c r="EK4" s="20" t="s">
        <v>42</v>
      </c>
      <c r="EL4" s="20" t="s">
        <v>44</v>
      </c>
      <c r="EM4" s="20" t="s">
        <v>44</v>
      </c>
      <c r="EN4" s="20" t="s">
        <v>44</v>
      </c>
      <c r="EO4" s="20" t="s">
        <v>45</v>
      </c>
      <c r="EP4" s="20" t="s">
        <v>45</v>
      </c>
      <c r="EQ4" s="20" t="s">
        <v>36</v>
      </c>
      <c r="ER4" s="20" t="s">
        <v>36</v>
      </c>
      <c r="ES4" s="20" t="s">
        <v>36</v>
      </c>
      <c r="ET4" s="20" t="s">
        <v>36</v>
      </c>
      <c r="EU4" s="20" t="s">
        <v>37</v>
      </c>
      <c r="EV4" s="20" t="s">
        <v>37</v>
      </c>
      <c r="EW4" s="20" t="s">
        <v>36</v>
      </c>
      <c r="EX4" s="20" t="s">
        <v>36</v>
      </c>
      <c r="EY4" s="20" t="s">
        <v>36</v>
      </c>
      <c r="EZ4" s="20" t="s">
        <v>36</v>
      </c>
      <c r="FA4" s="20" t="s">
        <v>37</v>
      </c>
      <c r="FB4" s="20" t="s">
        <v>36</v>
      </c>
      <c r="FC4" s="20" t="s">
        <v>36</v>
      </c>
      <c r="FD4" s="20" t="s">
        <v>36</v>
      </c>
      <c r="FE4" s="20" t="s">
        <v>36</v>
      </c>
      <c r="FF4" s="20" t="s">
        <v>36</v>
      </c>
      <c r="FG4" s="20" t="s">
        <v>36</v>
      </c>
      <c r="FH4" s="20" t="s">
        <v>36</v>
      </c>
      <c r="FI4" s="20" t="s">
        <v>37</v>
      </c>
      <c r="FJ4" s="20" t="s">
        <v>37</v>
      </c>
      <c r="FK4" s="20" t="s">
        <v>36</v>
      </c>
      <c r="FL4" s="20" t="s">
        <v>37</v>
      </c>
      <c r="FM4" s="20" t="s">
        <v>36</v>
      </c>
      <c r="FN4" s="20" t="s">
        <v>37</v>
      </c>
      <c r="FO4" s="20" t="s">
        <v>36</v>
      </c>
      <c r="FP4" s="20" t="s">
        <v>36</v>
      </c>
      <c r="FQ4" s="20" t="s">
        <v>37</v>
      </c>
      <c r="FR4" s="20" t="s">
        <v>37</v>
      </c>
      <c r="FS4" s="20" t="s">
        <v>36</v>
      </c>
      <c r="FT4" s="20" t="s">
        <v>32</v>
      </c>
      <c r="FU4" s="20" t="s">
        <v>32</v>
      </c>
      <c r="FV4" s="20" t="s">
        <v>32</v>
      </c>
      <c r="FW4" s="20" t="s">
        <v>32</v>
      </c>
      <c r="FX4" s="20" t="s">
        <v>32</v>
      </c>
      <c r="FY4" s="20" t="s">
        <v>32</v>
      </c>
      <c r="FZ4" s="20" t="s">
        <v>32</v>
      </c>
      <c r="GA4" s="20" t="s">
        <v>32</v>
      </c>
      <c r="GB4" s="20" t="s">
        <v>32</v>
      </c>
      <c r="GC4" s="20" t="s">
        <v>32</v>
      </c>
      <c r="GD4" s="20" t="s">
        <v>32</v>
      </c>
      <c r="GE4" s="20" t="s">
        <v>32</v>
      </c>
      <c r="GF4" s="20" t="s">
        <v>32</v>
      </c>
      <c r="GG4" s="20" t="s">
        <v>32</v>
      </c>
      <c r="GH4" s="20" t="s">
        <v>32</v>
      </c>
      <c r="GI4" s="20" t="s">
        <v>32</v>
      </c>
      <c r="GJ4" s="20" t="s">
        <v>32</v>
      </c>
      <c r="GK4" s="20" t="s">
        <v>32</v>
      </c>
      <c r="GL4" s="20" t="s">
        <v>32</v>
      </c>
      <c r="GM4" s="20" t="s">
        <v>32</v>
      </c>
      <c r="GN4" s="20" t="s">
        <v>32</v>
      </c>
      <c r="GO4" s="20" t="s">
        <v>32</v>
      </c>
      <c r="GP4" s="20" t="s">
        <v>32</v>
      </c>
      <c r="GQ4" s="20" t="s">
        <v>32</v>
      </c>
      <c r="GR4" s="20" t="s">
        <v>32</v>
      </c>
      <c r="GS4" s="20" t="s">
        <v>32</v>
      </c>
      <c r="GT4" s="20" t="s">
        <v>32</v>
      </c>
      <c r="GU4" s="20" t="s">
        <v>32</v>
      </c>
      <c r="GV4" s="20" t="s">
        <v>32</v>
      </c>
      <c r="GW4" s="20" t="s">
        <v>32</v>
      </c>
      <c r="GX4" s="20" t="s">
        <v>32</v>
      </c>
      <c r="GY4" s="20" t="s">
        <v>32</v>
      </c>
      <c r="GZ4" s="20" t="s">
        <v>32</v>
      </c>
      <c r="HA4" s="20" t="s">
        <v>32</v>
      </c>
      <c r="HB4" s="20" t="s">
        <v>32</v>
      </c>
      <c r="HC4" s="20" t="s">
        <v>32</v>
      </c>
      <c r="HD4" s="20" t="s">
        <v>32</v>
      </c>
      <c r="HE4" s="20" t="s">
        <v>32</v>
      </c>
      <c r="HF4" s="20" t="s">
        <v>36</v>
      </c>
      <c r="HG4" s="20" t="s">
        <v>37</v>
      </c>
      <c r="HH4" s="20" t="s">
        <v>36</v>
      </c>
      <c r="HI4" s="20" t="s">
        <v>36</v>
      </c>
      <c r="HJ4" s="20" t="s">
        <v>37</v>
      </c>
      <c r="HK4" s="20" t="s">
        <v>36</v>
      </c>
      <c r="HL4" s="20" t="s">
        <v>36</v>
      </c>
      <c r="HM4" s="20" t="s">
        <v>37</v>
      </c>
      <c r="HN4" s="20" t="s">
        <v>36</v>
      </c>
      <c r="HO4" s="20" t="s">
        <v>36</v>
      </c>
      <c r="HP4" s="178" t="s">
        <v>46</v>
      </c>
      <c r="HQ4" s="178" t="s">
        <v>32</v>
      </c>
      <c r="HR4" s="178" t="s">
        <v>47</v>
      </c>
      <c r="HS4" s="178" t="s">
        <v>48</v>
      </c>
      <c r="HT4" s="178" t="s">
        <v>49</v>
      </c>
    </row>
    <row r="5" spans="1:228">
      <c r="A5" s="20">
        <v>2</v>
      </c>
      <c r="B5" s="176">
        <v>43222</v>
      </c>
      <c r="C5" s="177">
        <v>0.39229166666666665</v>
      </c>
      <c r="D5" s="178" t="s">
        <v>50</v>
      </c>
      <c r="E5" s="178"/>
      <c r="F5" s="178" t="s">
        <v>51</v>
      </c>
      <c r="G5" s="178" t="s">
        <v>526</v>
      </c>
      <c r="H5" s="178" t="s">
        <v>52</v>
      </c>
      <c r="I5" s="20" t="s">
        <v>32</v>
      </c>
      <c r="J5" s="20" t="s">
        <v>32</v>
      </c>
      <c r="K5" s="20" t="s">
        <v>32</v>
      </c>
      <c r="L5" s="20" t="s">
        <v>32</v>
      </c>
      <c r="M5" s="20" t="s">
        <v>32</v>
      </c>
      <c r="N5" s="20" t="s">
        <v>32</v>
      </c>
      <c r="O5" s="20" t="s">
        <v>32</v>
      </c>
      <c r="P5" s="20" t="s">
        <v>32</v>
      </c>
      <c r="Q5" s="20" t="s">
        <v>32</v>
      </c>
      <c r="R5" s="20" t="s">
        <v>32</v>
      </c>
      <c r="S5" s="20" t="s">
        <v>32</v>
      </c>
      <c r="T5" s="20" t="s">
        <v>32</v>
      </c>
      <c r="U5" s="20" t="s">
        <v>32</v>
      </c>
      <c r="V5" s="20" t="s">
        <v>32</v>
      </c>
      <c r="W5" s="20" t="s">
        <v>32</v>
      </c>
      <c r="X5" s="20" t="s">
        <v>32</v>
      </c>
      <c r="Y5" s="20" t="s">
        <v>32</v>
      </c>
      <c r="Z5" s="20" t="s">
        <v>32</v>
      </c>
      <c r="AA5" s="20" t="s">
        <v>32</v>
      </c>
      <c r="AB5" s="20" t="s">
        <v>32</v>
      </c>
      <c r="AC5" s="20" t="s">
        <v>32</v>
      </c>
      <c r="AD5" s="20" t="s">
        <v>32</v>
      </c>
      <c r="AE5" s="20" t="s">
        <v>32</v>
      </c>
      <c r="AF5" s="20" t="s">
        <v>32</v>
      </c>
      <c r="AG5" s="20" t="s">
        <v>32</v>
      </c>
      <c r="AH5" s="20" t="s">
        <v>32</v>
      </c>
      <c r="AI5" s="20" t="s">
        <v>32</v>
      </c>
      <c r="AJ5" s="20" t="s">
        <v>32</v>
      </c>
      <c r="AK5" s="20" t="s">
        <v>32</v>
      </c>
      <c r="AL5" s="20" t="s">
        <v>32</v>
      </c>
      <c r="AM5" s="20" t="s">
        <v>32</v>
      </c>
      <c r="AN5" s="20" t="s">
        <v>32</v>
      </c>
      <c r="AO5" s="20" t="s">
        <v>32</v>
      </c>
      <c r="AP5" s="20" t="s">
        <v>32</v>
      </c>
      <c r="AQ5" s="20" t="s">
        <v>36</v>
      </c>
      <c r="AR5" s="20" t="s">
        <v>36</v>
      </c>
      <c r="AS5" s="20" t="s">
        <v>36</v>
      </c>
      <c r="AT5" s="20" t="s">
        <v>36</v>
      </c>
      <c r="AU5" s="20" t="s">
        <v>36</v>
      </c>
      <c r="AV5" s="20" t="s">
        <v>36</v>
      </c>
      <c r="AW5" s="20" t="s">
        <v>36</v>
      </c>
      <c r="AX5" s="20" t="s">
        <v>37</v>
      </c>
      <c r="AY5" s="20" t="s">
        <v>37</v>
      </c>
      <c r="AZ5" s="20" t="s">
        <v>36</v>
      </c>
      <c r="BA5" s="20" t="s">
        <v>36</v>
      </c>
      <c r="BB5" s="20" t="s">
        <v>53</v>
      </c>
      <c r="BC5" s="20" t="s">
        <v>32</v>
      </c>
      <c r="BD5" s="20" t="s">
        <v>32</v>
      </c>
      <c r="BE5" s="20" t="s">
        <v>32</v>
      </c>
      <c r="BF5" s="20" t="s">
        <v>32</v>
      </c>
      <c r="BG5" s="20" t="s">
        <v>32</v>
      </c>
      <c r="BH5" s="20" t="s">
        <v>32</v>
      </c>
      <c r="BI5" s="20" t="s">
        <v>32</v>
      </c>
      <c r="BJ5" s="20" t="s">
        <v>32</v>
      </c>
      <c r="BK5" s="20" t="s">
        <v>32</v>
      </c>
      <c r="BL5" s="20" t="s">
        <v>32</v>
      </c>
      <c r="BM5" s="20" t="s">
        <v>32</v>
      </c>
      <c r="BN5" s="20" t="s">
        <v>32</v>
      </c>
      <c r="BO5" s="20" t="s">
        <v>32</v>
      </c>
      <c r="BP5" s="20" t="s">
        <v>32</v>
      </c>
      <c r="BQ5" s="20" t="s">
        <v>32</v>
      </c>
      <c r="BR5" s="20" t="s">
        <v>32</v>
      </c>
      <c r="BS5" s="20" t="s">
        <v>32</v>
      </c>
      <c r="BT5" s="20" t="s">
        <v>32</v>
      </c>
      <c r="BU5" s="20" t="s">
        <v>32</v>
      </c>
      <c r="BV5" s="20" t="s">
        <v>32</v>
      </c>
      <c r="BW5" s="20" t="s">
        <v>32</v>
      </c>
      <c r="BX5" s="20" t="s">
        <v>32</v>
      </c>
      <c r="BY5" s="20" t="s">
        <v>32</v>
      </c>
      <c r="BZ5" s="20" t="s">
        <v>32</v>
      </c>
      <c r="CA5" s="20" t="s">
        <v>32</v>
      </c>
      <c r="CB5" s="20" t="s">
        <v>32</v>
      </c>
      <c r="CC5" s="20" t="s">
        <v>32</v>
      </c>
      <c r="CD5" s="20" t="s">
        <v>32</v>
      </c>
      <c r="CE5" s="20" t="s">
        <v>32</v>
      </c>
      <c r="CF5" s="20" t="s">
        <v>32</v>
      </c>
      <c r="CG5" s="20" t="s">
        <v>32</v>
      </c>
      <c r="CH5" s="20" t="s">
        <v>32</v>
      </c>
      <c r="CI5" s="20" t="s">
        <v>32</v>
      </c>
      <c r="CJ5" s="20" t="s">
        <v>32</v>
      </c>
      <c r="CK5" s="20" t="s">
        <v>32</v>
      </c>
      <c r="CL5" s="20" t="s">
        <v>32</v>
      </c>
      <c r="CM5" s="20" t="s">
        <v>32</v>
      </c>
      <c r="CN5" s="20" t="s">
        <v>32</v>
      </c>
      <c r="CO5" s="20" t="s">
        <v>32</v>
      </c>
      <c r="CP5" s="20" t="s">
        <v>32</v>
      </c>
      <c r="CQ5" s="20" t="s">
        <v>32</v>
      </c>
      <c r="CR5" s="20" t="s">
        <v>32</v>
      </c>
      <c r="CS5" s="20" t="s">
        <v>32</v>
      </c>
      <c r="CT5" s="20" t="s">
        <v>54</v>
      </c>
      <c r="CU5" s="20" t="s">
        <v>38</v>
      </c>
      <c r="CV5" s="20" t="s">
        <v>54</v>
      </c>
      <c r="CW5" s="20" t="s">
        <v>32</v>
      </c>
      <c r="CX5" s="20" t="s">
        <v>32</v>
      </c>
      <c r="CY5" s="20" t="s">
        <v>32</v>
      </c>
      <c r="CZ5" s="20" t="s">
        <v>32</v>
      </c>
      <c r="DA5" s="20" t="s">
        <v>32</v>
      </c>
      <c r="DB5" s="20" t="s">
        <v>32</v>
      </c>
      <c r="DC5" s="20" t="s">
        <v>32</v>
      </c>
      <c r="DD5" s="20" t="s">
        <v>32</v>
      </c>
      <c r="DE5" s="20" t="s">
        <v>32</v>
      </c>
      <c r="DF5" s="20" t="s">
        <v>32</v>
      </c>
      <c r="DG5" s="20" t="s">
        <v>32</v>
      </c>
      <c r="DH5" s="20" t="s">
        <v>32</v>
      </c>
      <c r="DI5" s="20" t="s">
        <v>32</v>
      </c>
      <c r="DJ5" s="20" t="s">
        <v>32</v>
      </c>
      <c r="DK5" s="20" t="s">
        <v>32</v>
      </c>
      <c r="DL5" s="20" t="s">
        <v>32</v>
      </c>
      <c r="DM5" s="20" t="s">
        <v>32</v>
      </c>
      <c r="DN5" s="20" t="s">
        <v>32</v>
      </c>
      <c r="DO5" s="20" t="s">
        <v>32</v>
      </c>
      <c r="DP5" s="20" t="s">
        <v>32</v>
      </c>
      <c r="DQ5" s="20" t="s">
        <v>32</v>
      </c>
      <c r="DR5" s="20" t="s">
        <v>32</v>
      </c>
      <c r="DS5" s="20" t="s">
        <v>32</v>
      </c>
      <c r="DT5" s="20" t="s">
        <v>32</v>
      </c>
      <c r="DU5" s="20" t="s">
        <v>32</v>
      </c>
      <c r="DV5" s="20" t="s">
        <v>32</v>
      </c>
      <c r="DW5" s="20" t="s">
        <v>32</v>
      </c>
      <c r="DX5" s="20" t="s">
        <v>32</v>
      </c>
      <c r="DY5" s="20" t="s">
        <v>32</v>
      </c>
      <c r="DZ5" s="20" t="s">
        <v>32</v>
      </c>
      <c r="EA5" s="20" t="s">
        <v>32</v>
      </c>
      <c r="EB5" s="20" t="s">
        <v>55</v>
      </c>
      <c r="EC5" s="20" t="s">
        <v>37</v>
      </c>
      <c r="ED5" s="20">
        <v>6</v>
      </c>
      <c r="EE5" s="20">
        <v>2</v>
      </c>
      <c r="EF5" s="20" t="s">
        <v>32</v>
      </c>
      <c r="EG5" s="20" t="s">
        <v>43</v>
      </c>
      <c r="EH5" s="20" t="s">
        <v>43</v>
      </c>
      <c r="EI5" s="20" t="s">
        <v>43</v>
      </c>
      <c r="EJ5" s="20" t="s">
        <v>42</v>
      </c>
      <c r="EK5" s="20" t="s">
        <v>42</v>
      </c>
      <c r="EL5" s="20" t="s">
        <v>44</v>
      </c>
      <c r="EM5" s="20" t="s">
        <v>44</v>
      </c>
      <c r="EN5" s="20" t="s">
        <v>44</v>
      </c>
      <c r="EO5" s="20" t="s">
        <v>44</v>
      </c>
      <c r="EP5" s="20" t="s">
        <v>44</v>
      </c>
      <c r="EQ5" s="20" t="s">
        <v>32</v>
      </c>
      <c r="ER5" s="20" t="s">
        <v>32</v>
      </c>
      <c r="ES5" s="20" t="s">
        <v>32</v>
      </c>
      <c r="ET5" s="20" t="s">
        <v>32</v>
      </c>
      <c r="EU5" s="20" t="s">
        <v>32</v>
      </c>
      <c r="EV5" s="20" t="s">
        <v>32</v>
      </c>
      <c r="EW5" s="20" t="s">
        <v>32</v>
      </c>
      <c r="EX5" s="20" t="s">
        <v>32</v>
      </c>
      <c r="EY5" s="20" t="s">
        <v>32</v>
      </c>
      <c r="EZ5" s="20" t="s">
        <v>32</v>
      </c>
      <c r="FA5" s="20" t="s">
        <v>32</v>
      </c>
      <c r="FB5" s="20" t="s">
        <v>32</v>
      </c>
      <c r="FC5" s="20" t="s">
        <v>32</v>
      </c>
      <c r="FD5" s="20" t="s">
        <v>32</v>
      </c>
      <c r="FE5" s="20" t="s">
        <v>32</v>
      </c>
      <c r="FF5" s="20" t="s">
        <v>32</v>
      </c>
      <c r="FG5" s="20" t="s">
        <v>32</v>
      </c>
      <c r="FH5" s="20" t="s">
        <v>32</v>
      </c>
      <c r="FI5" s="20" t="s">
        <v>32</v>
      </c>
      <c r="FJ5" s="20" t="s">
        <v>32</v>
      </c>
      <c r="FK5" s="20" t="s">
        <v>32</v>
      </c>
      <c r="FL5" s="20" t="s">
        <v>32</v>
      </c>
      <c r="FM5" s="20" t="s">
        <v>32</v>
      </c>
      <c r="FN5" s="20" t="s">
        <v>37</v>
      </c>
      <c r="FO5" s="20" t="s">
        <v>36</v>
      </c>
      <c r="FP5" s="20" t="s">
        <v>36</v>
      </c>
      <c r="FQ5" s="20" t="s">
        <v>36</v>
      </c>
      <c r="FR5" s="20" t="s">
        <v>37</v>
      </c>
      <c r="FS5" s="20" t="s">
        <v>36</v>
      </c>
      <c r="FT5" s="20">
        <v>40</v>
      </c>
      <c r="FU5" s="20" t="s">
        <v>37</v>
      </c>
      <c r="FV5" s="20" t="s">
        <v>56</v>
      </c>
      <c r="FW5" s="20" t="s">
        <v>37</v>
      </c>
      <c r="FX5" s="20" t="s">
        <v>37</v>
      </c>
      <c r="FY5" s="20" t="s">
        <v>36</v>
      </c>
      <c r="FZ5" s="20" t="s">
        <v>36</v>
      </c>
      <c r="GA5" s="20" t="s">
        <v>36</v>
      </c>
      <c r="GB5" s="20" t="s">
        <v>37</v>
      </c>
      <c r="GC5" s="20" t="s">
        <v>36</v>
      </c>
      <c r="GD5" s="20" t="s">
        <v>37</v>
      </c>
      <c r="GE5" s="20" t="s">
        <v>57</v>
      </c>
      <c r="GF5" s="20" t="s">
        <v>58</v>
      </c>
      <c r="GG5" s="20" t="s">
        <v>59</v>
      </c>
      <c r="GH5" s="20">
        <v>1</v>
      </c>
      <c r="GI5" s="20" t="s">
        <v>60</v>
      </c>
      <c r="GJ5" s="20" t="s">
        <v>32</v>
      </c>
      <c r="GK5" s="20" t="s">
        <v>32</v>
      </c>
      <c r="GL5" s="20" t="s">
        <v>32</v>
      </c>
      <c r="GM5" s="20" t="s">
        <v>32</v>
      </c>
      <c r="GN5" s="20" t="s">
        <v>32</v>
      </c>
      <c r="GO5" s="20" t="s">
        <v>37</v>
      </c>
      <c r="GP5" s="20" t="s">
        <v>36</v>
      </c>
      <c r="GQ5" s="20" t="s">
        <v>32</v>
      </c>
      <c r="GR5" s="20" t="s">
        <v>32</v>
      </c>
      <c r="GS5" s="20" t="s">
        <v>32</v>
      </c>
      <c r="GT5" s="20" t="s">
        <v>32</v>
      </c>
      <c r="GU5" s="20" t="s">
        <v>32</v>
      </c>
      <c r="GV5" s="20" t="s">
        <v>32</v>
      </c>
      <c r="GW5" s="20" t="s">
        <v>32</v>
      </c>
      <c r="GX5" s="20" t="s">
        <v>32</v>
      </c>
      <c r="GY5" s="20" t="s">
        <v>32</v>
      </c>
      <c r="GZ5" s="20" t="s">
        <v>32</v>
      </c>
      <c r="HA5" s="20" t="s">
        <v>32</v>
      </c>
      <c r="HB5" s="20" t="s">
        <v>32</v>
      </c>
      <c r="HC5" s="20" t="s">
        <v>32</v>
      </c>
      <c r="HD5" s="20" t="s">
        <v>32</v>
      </c>
      <c r="HE5" s="20" t="s">
        <v>32</v>
      </c>
      <c r="HF5" s="20" t="s">
        <v>32</v>
      </c>
      <c r="HG5" s="20" t="s">
        <v>32</v>
      </c>
      <c r="HH5" s="20" t="s">
        <v>32</v>
      </c>
      <c r="HI5" s="20" t="s">
        <v>32</v>
      </c>
      <c r="HJ5" s="20" t="s">
        <v>32</v>
      </c>
      <c r="HK5" s="20" t="s">
        <v>32</v>
      </c>
      <c r="HL5" s="20" t="s">
        <v>32</v>
      </c>
      <c r="HM5" s="20" t="s">
        <v>32</v>
      </c>
      <c r="HN5" s="20" t="s">
        <v>37</v>
      </c>
      <c r="HO5" s="20" t="s">
        <v>37</v>
      </c>
      <c r="HP5" s="178" t="s">
        <v>46</v>
      </c>
      <c r="HQ5" s="178" t="s">
        <v>32</v>
      </c>
      <c r="HR5" s="178" t="s">
        <v>61</v>
      </c>
      <c r="HS5" s="178" t="s">
        <v>48</v>
      </c>
      <c r="HT5" s="178" t="s">
        <v>48</v>
      </c>
    </row>
    <row r="6" spans="1:228">
      <c r="A6" s="20">
        <v>3</v>
      </c>
      <c r="B6" s="176">
        <v>43222</v>
      </c>
      <c r="C6" s="177">
        <v>0.60912037037037037</v>
      </c>
      <c r="D6" s="178" t="s">
        <v>62</v>
      </c>
      <c r="E6" s="178"/>
      <c r="F6" s="178" t="s">
        <v>63</v>
      </c>
      <c r="G6" s="178" t="s">
        <v>526</v>
      </c>
      <c r="H6" s="178" t="s">
        <v>35</v>
      </c>
      <c r="I6" s="20" t="s">
        <v>32</v>
      </c>
      <c r="J6" s="20" t="s">
        <v>32</v>
      </c>
      <c r="K6" s="20" t="s">
        <v>32</v>
      </c>
      <c r="L6" s="20" t="s">
        <v>32</v>
      </c>
      <c r="M6" s="20" t="s">
        <v>32</v>
      </c>
      <c r="N6" s="20" t="s">
        <v>32</v>
      </c>
      <c r="O6" s="20" t="s">
        <v>32</v>
      </c>
      <c r="P6" s="20" t="s">
        <v>32</v>
      </c>
      <c r="Q6" s="20" t="s">
        <v>32</v>
      </c>
      <c r="R6" s="20" t="s">
        <v>32</v>
      </c>
      <c r="S6" s="20" t="s">
        <v>32</v>
      </c>
      <c r="T6" s="20" t="s">
        <v>32</v>
      </c>
      <c r="U6" s="20" t="s">
        <v>37</v>
      </c>
      <c r="V6" s="20" t="s">
        <v>36</v>
      </c>
      <c r="W6" s="20" t="s">
        <v>36</v>
      </c>
      <c r="X6" s="20" t="s">
        <v>36</v>
      </c>
      <c r="Y6" s="20" t="s">
        <v>36</v>
      </c>
      <c r="Z6" s="20" t="s">
        <v>36</v>
      </c>
      <c r="AA6" s="20" t="s">
        <v>37</v>
      </c>
      <c r="AB6" s="20" t="s">
        <v>36</v>
      </c>
      <c r="AC6" s="20" t="s">
        <v>36</v>
      </c>
      <c r="AD6" s="20" t="s">
        <v>64</v>
      </c>
      <c r="AE6" s="20" t="s">
        <v>32</v>
      </c>
      <c r="AF6" s="20" t="s">
        <v>32</v>
      </c>
      <c r="AG6" s="20" t="s">
        <v>32</v>
      </c>
      <c r="AH6" s="20" t="s">
        <v>32</v>
      </c>
      <c r="AI6" s="20" t="s">
        <v>32</v>
      </c>
      <c r="AJ6" s="20" t="s">
        <v>32</v>
      </c>
      <c r="AK6" s="20" t="s">
        <v>32</v>
      </c>
      <c r="AL6" s="20" t="s">
        <v>32</v>
      </c>
      <c r="AM6" s="20" t="s">
        <v>32</v>
      </c>
      <c r="AN6" s="20" t="s">
        <v>32</v>
      </c>
      <c r="AO6" s="20" t="s">
        <v>32</v>
      </c>
      <c r="AP6" s="20" t="s">
        <v>32</v>
      </c>
      <c r="AQ6" s="20" t="s">
        <v>32</v>
      </c>
      <c r="AR6" s="20" t="s">
        <v>32</v>
      </c>
      <c r="AS6" s="20" t="s">
        <v>32</v>
      </c>
      <c r="AT6" s="20" t="s">
        <v>32</v>
      </c>
      <c r="AU6" s="20" t="s">
        <v>32</v>
      </c>
      <c r="AV6" s="20" t="s">
        <v>32</v>
      </c>
      <c r="AW6" s="20" t="s">
        <v>32</v>
      </c>
      <c r="AX6" s="20" t="s">
        <v>32</v>
      </c>
      <c r="AY6" s="20" t="s">
        <v>32</v>
      </c>
      <c r="AZ6" s="20" t="s">
        <v>32</v>
      </c>
      <c r="BA6" s="20" t="s">
        <v>32</v>
      </c>
      <c r="BB6" s="20" t="s">
        <v>32</v>
      </c>
      <c r="BC6" s="20" t="s">
        <v>32</v>
      </c>
      <c r="BD6" s="20" t="s">
        <v>32</v>
      </c>
      <c r="BE6" s="20" t="s">
        <v>32</v>
      </c>
      <c r="BF6" s="20" t="s">
        <v>32</v>
      </c>
      <c r="BG6" s="20" t="s">
        <v>32</v>
      </c>
      <c r="BH6" s="20" t="s">
        <v>32</v>
      </c>
      <c r="BI6" s="20" t="s">
        <v>32</v>
      </c>
      <c r="BJ6" s="20" t="s">
        <v>32</v>
      </c>
      <c r="BK6" s="20" t="s">
        <v>32</v>
      </c>
      <c r="BL6" s="20" t="s">
        <v>32</v>
      </c>
      <c r="BM6" s="20" t="s">
        <v>32</v>
      </c>
      <c r="BN6" s="20" t="s">
        <v>32</v>
      </c>
      <c r="BO6" s="20" t="s">
        <v>32</v>
      </c>
      <c r="BP6" s="20" t="s">
        <v>32</v>
      </c>
      <c r="BQ6" s="20" t="s">
        <v>32</v>
      </c>
      <c r="BR6" s="20" t="s">
        <v>32</v>
      </c>
      <c r="BS6" s="20" t="s">
        <v>32</v>
      </c>
      <c r="BT6" s="20" t="s">
        <v>32</v>
      </c>
      <c r="BU6" s="20" t="s">
        <v>32</v>
      </c>
      <c r="BV6" s="20" t="s">
        <v>32</v>
      </c>
      <c r="BW6" s="20" t="s">
        <v>32</v>
      </c>
      <c r="BX6" s="20" t="s">
        <v>32</v>
      </c>
      <c r="BY6" s="20" t="s">
        <v>32</v>
      </c>
      <c r="BZ6" s="20" t="s">
        <v>32</v>
      </c>
      <c r="CA6" s="20" t="s">
        <v>32</v>
      </c>
      <c r="CB6" s="20" t="s">
        <v>32</v>
      </c>
      <c r="CC6" s="20" t="s">
        <v>32</v>
      </c>
      <c r="CD6" s="20" t="s">
        <v>32</v>
      </c>
      <c r="CE6" s="20" t="s">
        <v>32</v>
      </c>
      <c r="CF6" s="20" t="s">
        <v>32</v>
      </c>
      <c r="CG6" s="20" t="s">
        <v>32</v>
      </c>
      <c r="CH6" s="20" t="s">
        <v>32</v>
      </c>
      <c r="CI6" s="20" t="s">
        <v>32</v>
      </c>
      <c r="CJ6" s="20" t="s">
        <v>32</v>
      </c>
      <c r="CK6" s="20" t="s">
        <v>32</v>
      </c>
      <c r="CL6" s="20" t="s">
        <v>32</v>
      </c>
      <c r="CM6" s="20" t="s">
        <v>32</v>
      </c>
      <c r="CN6" s="20" t="s">
        <v>32</v>
      </c>
      <c r="CO6" s="20" t="s">
        <v>32</v>
      </c>
      <c r="CP6" s="20" t="s">
        <v>32</v>
      </c>
      <c r="CQ6" s="20" t="s">
        <v>32</v>
      </c>
      <c r="CR6" s="20" t="s">
        <v>32</v>
      </c>
      <c r="CS6" s="20" t="s">
        <v>32</v>
      </c>
      <c r="CT6" s="20" t="s">
        <v>54</v>
      </c>
      <c r="CU6" s="20" t="s">
        <v>54</v>
      </c>
      <c r="CV6" s="20" t="s">
        <v>54</v>
      </c>
      <c r="CW6" s="20" t="s">
        <v>37</v>
      </c>
      <c r="CX6" s="20" t="s">
        <v>65</v>
      </c>
      <c r="CY6" s="20" t="s">
        <v>41</v>
      </c>
      <c r="CZ6" s="20" t="s">
        <v>32</v>
      </c>
      <c r="DA6" s="20" t="s">
        <v>32</v>
      </c>
      <c r="DB6" s="20" t="s">
        <v>32</v>
      </c>
      <c r="DC6" s="20" t="s">
        <v>32</v>
      </c>
      <c r="DD6" s="20" t="s">
        <v>32</v>
      </c>
      <c r="DE6" s="20" t="s">
        <v>32</v>
      </c>
      <c r="DF6" s="20" t="s">
        <v>32</v>
      </c>
      <c r="DG6" s="20" t="s">
        <v>32</v>
      </c>
      <c r="DH6" s="20" t="s">
        <v>32</v>
      </c>
      <c r="DI6" s="20" t="s">
        <v>32</v>
      </c>
      <c r="DJ6" s="20" t="s">
        <v>32</v>
      </c>
      <c r="DK6" s="20" t="s">
        <v>32</v>
      </c>
      <c r="DL6" s="20" t="s">
        <v>32</v>
      </c>
      <c r="DM6" s="20" t="s">
        <v>32</v>
      </c>
      <c r="DN6" s="20" t="s">
        <v>32</v>
      </c>
      <c r="DO6" s="20" t="s">
        <v>32</v>
      </c>
      <c r="DP6" s="20" t="s">
        <v>32</v>
      </c>
      <c r="DQ6" s="20" t="s">
        <v>32</v>
      </c>
      <c r="DR6" s="20" t="s">
        <v>32</v>
      </c>
      <c r="DS6" s="20" t="s">
        <v>32</v>
      </c>
      <c r="DT6" s="20" t="s">
        <v>32</v>
      </c>
      <c r="DU6" s="20" t="s">
        <v>32</v>
      </c>
      <c r="DV6" s="20" t="s">
        <v>32</v>
      </c>
      <c r="DW6" s="20" t="s">
        <v>32</v>
      </c>
      <c r="DX6" s="20" t="s">
        <v>32</v>
      </c>
      <c r="DY6" s="20" t="s">
        <v>32</v>
      </c>
      <c r="DZ6" s="20" t="s">
        <v>32</v>
      </c>
      <c r="EA6" s="20" t="s">
        <v>32</v>
      </c>
      <c r="EB6" s="20" t="s">
        <v>32</v>
      </c>
      <c r="EC6" s="20" t="s">
        <v>32</v>
      </c>
      <c r="ED6" s="20" t="s">
        <v>32</v>
      </c>
      <c r="EE6" s="20" t="s">
        <v>32</v>
      </c>
      <c r="EF6" s="20" t="s">
        <v>32</v>
      </c>
      <c r="EG6" s="20" t="s">
        <v>44</v>
      </c>
      <c r="EH6" s="20" t="s">
        <v>44</v>
      </c>
      <c r="EI6" s="20" t="s">
        <v>44</v>
      </c>
      <c r="EJ6" s="20" t="s">
        <v>44</v>
      </c>
      <c r="EK6" s="20" t="s">
        <v>44</v>
      </c>
      <c r="EL6" s="20" t="s">
        <v>44</v>
      </c>
      <c r="EM6" s="20" t="s">
        <v>44</v>
      </c>
      <c r="EN6" s="20" t="s">
        <v>44</v>
      </c>
      <c r="EO6" s="20" t="s">
        <v>44</v>
      </c>
      <c r="EP6" s="20" t="s">
        <v>45</v>
      </c>
      <c r="EQ6" s="20" t="s">
        <v>36</v>
      </c>
      <c r="ER6" s="20" t="s">
        <v>36</v>
      </c>
      <c r="ES6" s="20" t="s">
        <v>36</v>
      </c>
      <c r="ET6" s="20" t="s">
        <v>36</v>
      </c>
      <c r="EU6" s="20" t="s">
        <v>36</v>
      </c>
      <c r="EV6" s="20" t="s">
        <v>36</v>
      </c>
      <c r="EW6" s="20" t="s">
        <v>37</v>
      </c>
      <c r="EX6" s="20" t="s">
        <v>36</v>
      </c>
      <c r="EY6" s="20" t="s">
        <v>36</v>
      </c>
      <c r="EZ6" s="20" t="s">
        <v>37</v>
      </c>
      <c r="FA6" s="20" t="s">
        <v>36</v>
      </c>
      <c r="FB6" s="20" t="s">
        <v>36</v>
      </c>
      <c r="FC6" s="20" t="s">
        <v>36</v>
      </c>
      <c r="FD6" s="20" t="s">
        <v>36</v>
      </c>
      <c r="FE6" s="20" t="s">
        <v>36</v>
      </c>
      <c r="FF6" s="20" t="s">
        <v>36</v>
      </c>
      <c r="FG6" s="20" t="s">
        <v>36</v>
      </c>
      <c r="FH6" s="20" t="s">
        <v>36</v>
      </c>
      <c r="FI6" s="20" t="s">
        <v>36</v>
      </c>
      <c r="FJ6" s="20" t="s">
        <v>36</v>
      </c>
      <c r="FK6" s="20" t="s">
        <v>36</v>
      </c>
      <c r="FL6" s="20" t="s">
        <v>37</v>
      </c>
      <c r="FM6" s="20" t="s">
        <v>36</v>
      </c>
      <c r="FN6" s="20" t="s">
        <v>37</v>
      </c>
      <c r="FO6" s="20" t="s">
        <v>36</v>
      </c>
      <c r="FP6" s="20" t="s">
        <v>36</v>
      </c>
      <c r="FQ6" s="20" t="s">
        <v>37</v>
      </c>
      <c r="FR6" s="20" t="s">
        <v>37</v>
      </c>
      <c r="FS6" s="20" t="s">
        <v>36</v>
      </c>
      <c r="FT6" s="20" t="s">
        <v>32</v>
      </c>
      <c r="FU6" s="20" t="s">
        <v>32</v>
      </c>
      <c r="FV6" s="20" t="s">
        <v>32</v>
      </c>
      <c r="FW6" s="20" t="s">
        <v>32</v>
      </c>
      <c r="FX6" s="20" t="s">
        <v>32</v>
      </c>
      <c r="FY6" s="20" t="s">
        <v>32</v>
      </c>
      <c r="FZ6" s="20" t="s">
        <v>32</v>
      </c>
      <c r="GA6" s="20" t="s">
        <v>32</v>
      </c>
      <c r="GB6" s="20" t="s">
        <v>32</v>
      </c>
      <c r="GC6" s="20" t="s">
        <v>32</v>
      </c>
      <c r="GD6" s="20" t="s">
        <v>32</v>
      </c>
      <c r="GE6" s="20" t="s">
        <v>32</v>
      </c>
      <c r="GF6" s="20" t="s">
        <v>32</v>
      </c>
      <c r="GG6" s="20" t="s">
        <v>32</v>
      </c>
      <c r="GH6" s="20" t="s">
        <v>32</v>
      </c>
      <c r="GI6" s="20" t="s">
        <v>32</v>
      </c>
      <c r="GJ6" s="20" t="s">
        <v>32</v>
      </c>
      <c r="GK6" s="20" t="s">
        <v>32</v>
      </c>
      <c r="GL6" s="20" t="s">
        <v>32</v>
      </c>
      <c r="GM6" s="20" t="s">
        <v>32</v>
      </c>
      <c r="GN6" s="20" t="s">
        <v>32</v>
      </c>
      <c r="GO6" s="20" t="s">
        <v>32</v>
      </c>
      <c r="GP6" s="20" t="s">
        <v>32</v>
      </c>
      <c r="GQ6" s="20" t="s">
        <v>32</v>
      </c>
      <c r="GR6" s="20" t="s">
        <v>32</v>
      </c>
      <c r="GS6" s="20" t="s">
        <v>32</v>
      </c>
      <c r="GT6" s="20" t="s">
        <v>32</v>
      </c>
      <c r="GU6" s="20" t="s">
        <v>32</v>
      </c>
      <c r="GV6" s="20" t="s">
        <v>32</v>
      </c>
      <c r="GW6" s="20" t="s">
        <v>32</v>
      </c>
      <c r="GX6" s="20" t="s">
        <v>32</v>
      </c>
      <c r="GY6" s="20" t="s">
        <v>32</v>
      </c>
      <c r="GZ6" s="20" t="s">
        <v>32</v>
      </c>
      <c r="HA6" s="20" t="s">
        <v>32</v>
      </c>
      <c r="HB6" s="20" t="s">
        <v>32</v>
      </c>
      <c r="HC6" s="20" t="s">
        <v>32</v>
      </c>
      <c r="HD6" s="20" t="s">
        <v>32</v>
      </c>
      <c r="HE6" s="20" t="s">
        <v>32</v>
      </c>
      <c r="HF6" s="20" t="s">
        <v>36</v>
      </c>
      <c r="HG6" s="20" t="s">
        <v>37</v>
      </c>
      <c r="HH6" s="20" t="s">
        <v>36</v>
      </c>
      <c r="HI6" s="20" t="s">
        <v>36</v>
      </c>
      <c r="HJ6" s="20" t="s">
        <v>36</v>
      </c>
      <c r="HK6" s="20" t="s">
        <v>36</v>
      </c>
      <c r="HL6" s="20" t="s">
        <v>37</v>
      </c>
      <c r="HM6" s="20" t="s">
        <v>37</v>
      </c>
      <c r="HN6" s="20" t="s">
        <v>36</v>
      </c>
      <c r="HO6" s="20" t="s">
        <v>36</v>
      </c>
      <c r="HP6" s="178" t="s">
        <v>66</v>
      </c>
      <c r="HQ6" s="178" t="s">
        <v>61</v>
      </c>
      <c r="HR6" s="178" t="s">
        <v>32</v>
      </c>
      <c r="HS6" s="178" t="s">
        <v>48</v>
      </c>
      <c r="HT6" s="178" t="s">
        <v>49</v>
      </c>
    </row>
    <row r="7" spans="1:228">
      <c r="A7" s="20">
        <v>4</v>
      </c>
      <c r="B7" s="176">
        <v>43225</v>
      </c>
      <c r="C7" s="177">
        <v>0.38881944444444444</v>
      </c>
      <c r="D7" s="178" t="s">
        <v>67</v>
      </c>
      <c r="E7" s="178"/>
      <c r="F7" s="178" t="s">
        <v>68</v>
      </c>
      <c r="G7" s="178" t="s">
        <v>69</v>
      </c>
      <c r="H7" s="178" t="s">
        <v>35</v>
      </c>
      <c r="I7" s="20" t="s">
        <v>32</v>
      </c>
      <c r="J7" s="20" t="s">
        <v>32</v>
      </c>
      <c r="K7" s="20" t="s">
        <v>32</v>
      </c>
      <c r="L7" s="20" t="s">
        <v>32</v>
      </c>
      <c r="M7" s="20" t="s">
        <v>32</v>
      </c>
      <c r="N7" s="20" t="s">
        <v>32</v>
      </c>
      <c r="O7" s="20" t="s">
        <v>32</v>
      </c>
      <c r="P7" s="20" t="s">
        <v>32</v>
      </c>
      <c r="Q7" s="20" t="s">
        <v>32</v>
      </c>
      <c r="R7" s="20" t="s">
        <v>32</v>
      </c>
      <c r="S7" s="20" t="s">
        <v>32</v>
      </c>
      <c r="T7" s="20" t="s">
        <v>32</v>
      </c>
      <c r="U7" s="20" t="s">
        <v>37</v>
      </c>
      <c r="V7" s="20" t="s">
        <v>36</v>
      </c>
      <c r="W7" s="20" t="s">
        <v>36</v>
      </c>
      <c r="X7" s="20" t="s">
        <v>36</v>
      </c>
      <c r="Y7" s="20" t="s">
        <v>36</v>
      </c>
      <c r="Z7" s="20" t="s">
        <v>36</v>
      </c>
      <c r="AA7" s="20" t="s">
        <v>37</v>
      </c>
      <c r="AB7" s="20" t="s">
        <v>37</v>
      </c>
      <c r="AC7" s="20" t="s">
        <v>36</v>
      </c>
      <c r="AD7" s="20" t="s">
        <v>36</v>
      </c>
      <c r="AE7" s="20" t="s">
        <v>32</v>
      </c>
      <c r="AF7" s="20" t="s">
        <v>32</v>
      </c>
      <c r="AG7" s="20" t="s">
        <v>32</v>
      </c>
      <c r="AH7" s="20" t="s">
        <v>32</v>
      </c>
      <c r="AI7" s="20" t="s">
        <v>32</v>
      </c>
      <c r="AJ7" s="20" t="s">
        <v>32</v>
      </c>
      <c r="AK7" s="20" t="s">
        <v>32</v>
      </c>
      <c r="AL7" s="20" t="s">
        <v>32</v>
      </c>
      <c r="AM7" s="20" t="s">
        <v>32</v>
      </c>
      <c r="AN7" s="20" t="s">
        <v>32</v>
      </c>
      <c r="AO7" s="20" t="s">
        <v>32</v>
      </c>
      <c r="AP7" s="20" t="s">
        <v>32</v>
      </c>
      <c r="AQ7" s="20" t="s">
        <v>32</v>
      </c>
      <c r="AR7" s="20" t="s">
        <v>32</v>
      </c>
      <c r="AS7" s="20" t="s">
        <v>32</v>
      </c>
      <c r="AT7" s="20" t="s">
        <v>32</v>
      </c>
      <c r="AU7" s="20" t="s">
        <v>32</v>
      </c>
      <c r="AV7" s="20" t="s">
        <v>32</v>
      </c>
      <c r="AW7" s="20" t="s">
        <v>32</v>
      </c>
      <c r="AX7" s="20" t="s">
        <v>32</v>
      </c>
      <c r="AY7" s="20" t="s">
        <v>32</v>
      </c>
      <c r="AZ7" s="20" t="s">
        <v>32</v>
      </c>
      <c r="BA7" s="20" t="s">
        <v>32</v>
      </c>
      <c r="BB7" s="20" t="s">
        <v>32</v>
      </c>
      <c r="BC7" s="20" t="s">
        <v>32</v>
      </c>
      <c r="BD7" s="20" t="s">
        <v>32</v>
      </c>
      <c r="BE7" s="20" t="s">
        <v>32</v>
      </c>
      <c r="BF7" s="20" t="s">
        <v>32</v>
      </c>
      <c r="BG7" s="20" t="s">
        <v>32</v>
      </c>
      <c r="BH7" s="20" t="s">
        <v>32</v>
      </c>
      <c r="BI7" s="20" t="s">
        <v>32</v>
      </c>
      <c r="BJ7" s="20" t="s">
        <v>32</v>
      </c>
      <c r="BK7" s="20" t="s">
        <v>32</v>
      </c>
      <c r="BL7" s="20" t="s">
        <v>32</v>
      </c>
      <c r="BM7" s="20" t="s">
        <v>32</v>
      </c>
      <c r="BN7" s="20" t="s">
        <v>32</v>
      </c>
      <c r="BO7" s="20" t="s">
        <v>32</v>
      </c>
      <c r="BP7" s="20" t="s">
        <v>32</v>
      </c>
      <c r="BQ7" s="20" t="s">
        <v>32</v>
      </c>
      <c r="BR7" s="20" t="s">
        <v>32</v>
      </c>
      <c r="BS7" s="20" t="s">
        <v>32</v>
      </c>
      <c r="BT7" s="20" t="s">
        <v>32</v>
      </c>
      <c r="BU7" s="20" t="s">
        <v>32</v>
      </c>
      <c r="BV7" s="20" t="s">
        <v>32</v>
      </c>
      <c r="BW7" s="20" t="s">
        <v>32</v>
      </c>
      <c r="BX7" s="20" t="s">
        <v>32</v>
      </c>
      <c r="BY7" s="20" t="s">
        <v>32</v>
      </c>
      <c r="BZ7" s="20" t="s">
        <v>32</v>
      </c>
      <c r="CA7" s="20" t="s">
        <v>32</v>
      </c>
      <c r="CB7" s="20" t="s">
        <v>32</v>
      </c>
      <c r="CC7" s="20" t="s">
        <v>32</v>
      </c>
      <c r="CD7" s="20" t="s">
        <v>32</v>
      </c>
      <c r="CE7" s="20" t="s">
        <v>32</v>
      </c>
      <c r="CF7" s="20" t="s">
        <v>32</v>
      </c>
      <c r="CG7" s="20" t="s">
        <v>32</v>
      </c>
      <c r="CH7" s="20" t="s">
        <v>32</v>
      </c>
      <c r="CI7" s="20" t="s">
        <v>32</v>
      </c>
      <c r="CJ7" s="20" t="s">
        <v>32</v>
      </c>
      <c r="CK7" s="20" t="s">
        <v>32</v>
      </c>
      <c r="CL7" s="20" t="s">
        <v>32</v>
      </c>
      <c r="CM7" s="20" t="s">
        <v>32</v>
      </c>
      <c r="CN7" s="20" t="s">
        <v>32</v>
      </c>
      <c r="CO7" s="20" t="s">
        <v>32</v>
      </c>
      <c r="CP7" s="20" t="s">
        <v>32</v>
      </c>
      <c r="CQ7" s="20" t="s">
        <v>32</v>
      </c>
      <c r="CR7" s="20" t="s">
        <v>32</v>
      </c>
      <c r="CS7" s="20" t="s">
        <v>32</v>
      </c>
      <c r="CT7" s="20" t="s">
        <v>38</v>
      </c>
      <c r="CU7" s="20" t="s">
        <v>38</v>
      </c>
      <c r="CV7" s="20" t="s">
        <v>54</v>
      </c>
      <c r="CW7" s="20" t="s">
        <v>36</v>
      </c>
      <c r="CX7" s="20" t="s">
        <v>65</v>
      </c>
      <c r="CY7" s="20" t="s">
        <v>41</v>
      </c>
      <c r="CZ7" s="20" t="s">
        <v>32</v>
      </c>
      <c r="DA7" s="20" t="s">
        <v>32</v>
      </c>
      <c r="DB7" s="20" t="s">
        <v>32</v>
      </c>
      <c r="DC7" s="20" t="s">
        <v>32</v>
      </c>
      <c r="DD7" s="20" t="s">
        <v>32</v>
      </c>
      <c r="DE7" s="20" t="s">
        <v>32</v>
      </c>
      <c r="DF7" s="20" t="s">
        <v>32</v>
      </c>
      <c r="DG7" s="20" t="s">
        <v>32</v>
      </c>
      <c r="DH7" s="20" t="s">
        <v>32</v>
      </c>
      <c r="DI7" s="20" t="s">
        <v>32</v>
      </c>
      <c r="DJ7" s="20" t="s">
        <v>32</v>
      </c>
      <c r="DK7" s="20" t="s">
        <v>32</v>
      </c>
      <c r="DL7" s="20" t="s">
        <v>32</v>
      </c>
      <c r="DM7" s="20" t="s">
        <v>32</v>
      </c>
      <c r="DN7" s="20" t="s">
        <v>32</v>
      </c>
      <c r="DO7" s="20" t="s">
        <v>32</v>
      </c>
      <c r="DP7" s="20" t="s">
        <v>32</v>
      </c>
      <c r="DQ7" s="20" t="s">
        <v>32</v>
      </c>
      <c r="DR7" s="20" t="s">
        <v>32</v>
      </c>
      <c r="DS7" s="20" t="s">
        <v>32</v>
      </c>
      <c r="DT7" s="20" t="s">
        <v>32</v>
      </c>
      <c r="DU7" s="20" t="s">
        <v>32</v>
      </c>
      <c r="DV7" s="20" t="s">
        <v>32</v>
      </c>
      <c r="DW7" s="20" t="s">
        <v>32</v>
      </c>
      <c r="DX7" s="20" t="s">
        <v>32</v>
      </c>
      <c r="DY7" s="20" t="s">
        <v>32</v>
      </c>
      <c r="DZ7" s="20" t="s">
        <v>32</v>
      </c>
      <c r="EA7" s="20" t="s">
        <v>32</v>
      </c>
      <c r="EB7" s="20" t="s">
        <v>32</v>
      </c>
      <c r="EC7" s="20" t="s">
        <v>32</v>
      </c>
      <c r="ED7" s="20" t="s">
        <v>32</v>
      </c>
      <c r="EE7" s="20" t="s">
        <v>32</v>
      </c>
      <c r="EF7" s="20" t="s">
        <v>32</v>
      </c>
      <c r="EG7" s="20" t="s">
        <v>42</v>
      </c>
      <c r="EH7" s="20" t="s">
        <v>42</v>
      </c>
      <c r="EI7" s="20" t="s">
        <v>45</v>
      </c>
      <c r="EJ7" s="20" t="s">
        <v>45</v>
      </c>
      <c r="EK7" s="20" t="s">
        <v>45</v>
      </c>
      <c r="EL7" s="20" t="s">
        <v>44</v>
      </c>
      <c r="EM7" s="20" t="s">
        <v>44</v>
      </c>
      <c r="EN7" s="20" t="s">
        <v>45</v>
      </c>
      <c r="EO7" s="20" t="s">
        <v>45</v>
      </c>
      <c r="EP7" s="20" t="s">
        <v>42</v>
      </c>
      <c r="EQ7" s="20" t="s">
        <v>36</v>
      </c>
      <c r="ER7" s="20" t="s">
        <v>36</v>
      </c>
      <c r="ES7" s="20" t="s">
        <v>36</v>
      </c>
      <c r="ET7" s="20" t="s">
        <v>37</v>
      </c>
      <c r="EU7" s="20" t="s">
        <v>36</v>
      </c>
      <c r="EV7" s="20" t="s">
        <v>36</v>
      </c>
      <c r="EW7" s="20" t="s">
        <v>36</v>
      </c>
      <c r="EX7" s="20" t="s">
        <v>37</v>
      </c>
      <c r="EY7" s="20" t="s">
        <v>36</v>
      </c>
      <c r="EZ7" s="20" t="s">
        <v>36</v>
      </c>
      <c r="FA7" s="20" t="s">
        <v>36</v>
      </c>
      <c r="FB7" s="20" t="s">
        <v>36</v>
      </c>
      <c r="FC7" s="20" t="s">
        <v>36</v>
      </c>
      <c r="FD7" s="20" t="s">
        <v>36</v>
      </c>
      <c r="FE7" s="20" t="s">
        <v>37</v>
      </c>
      <c r="FF7" s="20" t="s">
        <v>32</v>
      </c>
      <c r="FG7" s="20" t="s">
        <v>32</v>
      </c>
      <c r="FH7" s="20" t="s">
        <v>32</v>
      </c>
      <c r="FI7" s="20" t="s">
        <v>32</v>
      </c>
      <c r="FJ7" s="20" t="s">
        <v>32</v>
      </c>
      <c r="FK7" s="20" t="s">
        <v>32</v>
      </c>
      <c r="FL7" s="20" t="s">
        <v>32</v>
      </c>
      <c r="FM7" s="20" t="s">
        <v>32</v>
      </c>
      <c r="FN7" s="20" t="s">
        <v>37</v>
      </c>
      <c r="FO7" s="20" t="s">
        <v>36</v>
      </c>
      <c r="FP7" s="20" t="s">
        <v>36</v>
      </c>
      <c r="FQ7" s="20" t="s">
        <v>36</v>
      </c>
      <c r="FR7" s="20" t="s">
        <v>37</v>
      </c>
      <c r="FS7" s="20" t="s">
        <v>36</v>
      </c>
      <c r="FT7" s="20" t="s">
        <v>32</v>
      </c>
      <c r="FU7" s="20" t="s">
        <v>32</v>
      </c>
      <c r="FV7" s="20" t="s">
        <v>32</v>
      </c>
      <c r="FW7" s="20" t="s">
        <v>32</v>
      </c>
      <c r="FX7" s="20" t="s">
        <v>32</v>
      </c>
      <c r="FY7" s="20" t="s">
        <v>32</v>
      </c>
      <c r="FZ7" s="20" t="s">
        <v>32</v>
      </c>
      <c r="GA7" s="20" t="s">
        <v>32</v>
      </c>
      <c r="GB7" s="20" t="s">
        <v>32</v>
      </c>
      <c r="GC7" s="20" t="s">
        <v>32</v>
      </c>
      <c r="GD7" s="20" t="s">
        <v>32</v>
      </c>
      <c r="GE7" s="20" t="s">
        <v>32</v>
      </c>
      <c r="GF7" s="20" t="s">
        <v>32</v>
      </c>
      <c r="GG7" s="20" t="s">
        <v>32</v>
      </c>
      <c r="GH7" s="20" t="s">
        <v>32</v>
      </c>
      <c r="GI7" s="20" t="s">
        <v>32</v>
      </c>
      <c r="GJ7" s="20" t="s">
        <v>32</v>
      </c>
      <c r="GK7" s="20" t="s">
        <v>32</v>
      </c>
      <c r="GL7" s="20" t="s">
        <v>32</v>
      </c>
      <c r="GM7" s="20" t="s">
        <v>32</v>
      </c>
      <c r="GN7" s="20" t="s">
        <v>32</v>
      </c>
      <c r="GO7" s="20" t="s">
        <v>32</v>
      </c>
      <c r="GP7" s="20" t="s">
        <v>32</v>
      </c>
      <c r="GQ7" s="20" t="s">
        <v>32</v>
      </c>
      <c r="GR7" s="20" t="s">
        <v>32</v>
      </c>
      <c r="GS7" s="20" t="s">
        <v>32</v>
      </c>
      <c r="GT7" s="20" t="s">
        <v>32</v>
      </c>
      <c r="GU7" s="20" t="s">
        <v>32</v>
      </c>
      <c r="GV7" s="20" t="s">
        <v>32</v>
      </c>
      <c r="GW7" s="20" t="s">
        <v>32</v>
      </c>
      <c r="GX7" s="20" t="s">
        <v>32</v>
      </c>
      <c r="GY7" s="20" t="s">
        <v>32</v>
      </c>
      <c r="GZ7" s="20" t="s">
        <v>32</v>
      </c>
      <c r="HA7" s="20" t="s">
        <v>32</v>
      </c>
      <c r="HB7" s="20" t="s">
        <v>32</v>
      </c>
      <c r="HC7" s="20" t="s">
        <v>32</v>
      </c>
      <c r="HD7" s="20" t="s">
        <v>32</v>
      </c>
      <c r="HE7" s="20" t="s">
        <v>32</v>
      </c>
      <c r="HF7" s="20" t="s">
        <v>36</v>
      </c>
      <c r="HG7" s="20" t="s">
        <v>37</v>
      </c>
      <c r="HH7" s="20" t="s">
        <v>36</v>
      </c>
      <c r="HI7" s="20" t="s">
        <v>36</v>
      </c>
      <c r="HJ7" s="20" t="s">
        <v>36</v>
      </c>
      <c r="HK7" s="20" t="s">
        <v>36</v>
      </c>
      <c r="HL7" s="20" t="s">
        <v>36</v>
      </c>
      <c r="HM7" s="20" t="s">
        <v>36</v>
      </c>
      <c r="HN7" s="20" t="s">
        <v>36</v>
      </c>
      <c r="HO7" s="20" t="s">
        <v>36</v>
      </c>
      <c r="HP7" s="178" t="s">
        <v>46</v>
      </c>
      <c r="HQ7" s="178" t="s">
        <v>32</v>
      </c>
      <c r="HR7" s="178" t="s">
        <v>61</v>
      </c>
      <c r="HS7" s="178" t="s">
        <v>48</v>
      </c>
      <c r="HT7" s="178" t="s">
        <v>49</v>
      </c>
    </row>
    <row r="8" spans="1:228">
      <c r="A8" s="20">
        <v>5</v>
      </c>
      <c r="B8" s="176">
        <v>43225</v>
      </c>
      <c r="C8" s="177">
        <v>0.97628472222222218</v>
      </c>
      <c r="D8" s="178" t="s">
        <v>70</v>
      </c>
      <c r="E8" s="178"/>
      <c r="F8" s="178" t="s">
        <v>71</v>
      </c>
      <c r="G8" s="178" t="s">
        <v>69</v>
      </c>
      <c r="H8" s="178" t="s">
        <v>35</v>
      </c>
      <c r="I8" s="20" t="s">
        <v>32</v>
      </c>
      <c r="J8" s="20" t="s">
        <v>32</v>
      </c>
      <c r="K8" s="20" t="s">
        <v>32</v>
      </c>
      <c r="L8" s="20" t="s">
        <v>32</v>
      </c>
      <c r="M8" s="20" t="s">
        <v>32</v>
      </c>
      <c r="N8" s="20" t="s">
        <v>32</v>
      </c>
      <c r="O8" s="20" t="s">
        <v>32</v>
      </c>
      <c r="P8" s="20" t="s">
        <v>32</v>
      </c>
      <c r="Q8" s="20" t="s">
        <v>32</v>
      </c>
      <c r="R8" s="20" t="s">
        <v>32</v>
      </c>
      <c r="S8" s="20" t="s">
        <v>32</v>
      </c>
      <c r="T8" s="20" t="s">
        <v>32</v>
      </c>
      <c r="U8" s="20" t="s">
        <v>37</v>
      </c>
      <c r="V8" s="20" t="s">
        <v>37</v>
      </c>
      <c r="W8" s="20" t="s">
        <v>36</v>
      </c>
      <c r="X8" s="20" t="s">
        <v>36</v>
      </c>
      <c r="Y8" s="20" t="s">
        <v>36</v>
      </c>
      <c r="Z8" s="20" t="s">
        <v>36</v>
      </c>
      <c r="AA8" s="20" t="s">
        <v>36</v>
      </c>
      <c r="AB8" s="20" t="s">
        <v>36</v>
      </c>
      <c r="AC8" s="20" t="s">
        <v>36</v>
      </c>
      <c r="AD8" s="20" t="s">
        <v>72</v>
      </c>
      <c r="AE8" s="20" t="s">
        <v>32</v>
      </c>
      <c r="AF8" s="20" t="s">
        <v>32</v>
      </c>
      <c r="AG8" s="20" t="s">
        <v>32</v>
      </c>
      <c r="AH8" s="20" t="s">
        <v>32</v>
      </c>
      <c r="AI8" s="20" t="s">
        <v>32</v>
      </c>
      <c r="AJ8" s="20" t="s">
        <v>32</v>
      </c>
      <c r="AK8" s="20" t="s">
        <v>32</v>
      </c>
      <c r="AL8" s="20" t="s">
        <v>32</v>
      </c>
      <c r="AM8" s="20" t="s">
        <v>32</v>
      </c>
      <c r="AN8" s="20" t="s">
        <v>32</v>
      </c>
      <c r="AO8" s="20" t="s">
        <v>32</v>
      </c>
      <c r="AP8" s="20" t="s">
        <v>32</v>
      </c>
      <c r="AQ8" s="20" t="s">
        <v>32</v>
      </c>
      <c r="AR8" s="20" t="s">
        <v>32</v>
      </c>
      <c r="AS8" s="20" t="s">
        <v>32</v>
      </c>
      <c r="AT8" s="20" t="s">
        <v>32</v>
      </c>
      <c r="AU8" s="20" t="s">
        <v>32</v>
      </c>
      <c r="AV8" s="20" t="s">
        <v>32</v>
      </c>
      <c r="AW8" s="20" t="s">
        <v>32</v>
      </c>
      <c r="AX8" s="20" t="s">
        <v>32</v>
      </c>
      <c r="AY8" s="20" t="s">
        <v>32</v>
      </c>
      <c r="AZ8" s="20" t="s">
        <v>32</v>
      </c>
      <c r="BA8" s="20" t="s">
        <v>32</v>
      </c>
      <c r="BB8" s="20" t="s">
        <v>32</v>
      </c>
      <c r="BC8" s="20" t="s">
        <v>32</v>
      </c>
      <c r="BD8" s="20" t="s">
        <v>32</v>
      </c>
      <c r="BE8" s="20" t="s">
        <v>32</v>
      </c>
      <c r="BF8" s="20" t="s">
        <v>32</v>
      </c>
      <c r="BG8" s="20" t="s">
        <v>32</v>
      </c>
      <c r="BH8" s="20" t="s">
        <v>32</v>
      </c>
      <c r="BI8" s="20" t="s">
        <v>32</v>
      </c>
      <c r="BJ8" s="20" t="s">
        <v>32</v>
      </c>
      <c r="BK8" s="20" t="s">
        <v>32</v>
      </c>
      <c r="BL8" s="20" t="s">
        <v>32</v>
      </c>
      <c r="BM8" s="20" t="s">
        <v>32</v>
      </c>
      <c r="BN8" s="20" t="s">
        <v>32</v>
      </c>
      <c r="BO8" s="20" t="s">
        <v>32</v>
      </c>
      <c r="BP8" s="20" t="s">
        <v>32</v>
      </c>
      <c r="BQ8" s="20" t="s">
        <v>32</v>
      </c>
      <c r="BR8" s="20" t="s">
        <v>32</v>
      </c>
      <c r="BS8" s="20" t="s">
        <v>32</v>
      </c>
      <c r="BT8" s="20" t="s">
        <v>32</v>
      </c>
      <c r="BU8" s="20" t="s">
        <v>32</v>
      </c>
      <c r="BV8" s="20" t="s">
        <v>32</v>
      </c>
      <c r="BW8" s="20" t="s">
        <v>32</v>
      </c>
      <c r="BX8" s="20" t="s">
        <v>32</v>
      </c>
      <c r="BY8" s="20" t="s">
        <v>32</v>
      </c>
      <c r="BZ8" s="20" t="s">
        <v>32</v>
      </c>
      <c r="CA8" s="20" t="s">
        <v>32</v>
      </c>
      <c r="CB8" s="20" t="s">
        <v>32</v>
      </c>
      <c r="CC8" s="20" t="s">
        <v>32</v>
      </c>
      <c r="CD8" s="20" t="s">
        <v>32</v>
      </c>
      <c r="CE8" s="20" t="s">
        <v>32</v>
      </c>
      <c r="CF8" s="20" t="s">
        <v>32</v>
      </c>
      <c r="CG8" s="20" t="s">
        <v>32</v>
      </c>
      <c r="CH8" s="20" t="s">
        <v>32</v>
      </c>
      <c r="CI8" s="20" t="s">
        <v>32</v>
      </c>
      <c r="CJ8" s="20" t="s">
        <v>32</v>
      </c>
      <c r="CK8" s="20" t="s">
        <v>32</v>
      </c>
      <c r="CL8" s="20" t="s">
        <v>32</v>
      </c>
      <c r="CM8" s="20" t="s">
        <v>32</v>
      </c>
      <c r="CN8" s="20" t="s">
        <v>32</v>
      </c>
      <c r="CO8" s="20" t="s">
        <v>32</v>
      </c>
      <c r="CP8" s="20" t="s">
        <v>32</v>
      </c>
      <c r="CQ8" s="20" t="s">
        <v>32</v>
      </c>
      <c r="CR8" s="20" t="s">
        <v>32</v>
      </c>
      <c r="CS8" s="20" t="s">
        <v>32</v>
      </c>
      <c r="CT8" s="20" t="s">
        <v>38</v>
      </c>
      <c r="CU8" s="20" t="s">
        <v>38</v>
      </c>
      <c r="CV8" s="20" t="s">
        <v>38</v>
      </c>
      <c r="CW8" s="20" t="s">
        <v>37</v>
      </c>
      <c r="CX8" s="20" t="s">
        <v>65</v>
      </c>
      <c r="CY8" s="20" t="s">
        <v>41</v>
      </c>
      <c r="CZ8" s="20" t="s">
        <v>32</v>
      </c>
      <c r="DA8" s="20" t="s">
        <v>32</v>
      </c>
      <c r="DB8" s="20" t="s">
        <v>32</v>
      </c>
      <c r="DC8" s="20" t="s">
        <v>32</v>
      </c>
      <c r="DD8" s="20" t="s">
        <v>32</v>
      </c>
      <c r="DE8" s="20" t="s">
        <v>32</v>
      </c>
      <c r="DF8" s="20" t="s">
        <v>32</v>
      </c>
      <c r="DG8" s="20" t="s">
        <v>32</v>
      </c>
      <c r="DH8" s="20" t="s">
        <v>32</v>
      </c>
      <c r="DI8" s="20" t="s">
        <v>32</v>
      </c>
      <c r="DJ8" s="20" t="s">
        <v>32</v>
      </c>
      <c r="DK8" s="20" t="s">
        <v>32</v>
      </c>
      <c r="DL8" s="20" t="s">
        <v>32</v>
      </c>
      <c r="DM8" s="20" t="s">
        <v>32</v>
      </c>
      <c r="DN8" s="20" t="s">
        <v>32</v>
      </c>
      <c r="DO8" s="20" t="s">
        <v>32</v>
      </c>
      <c r="DP8" s="20" t="s">
        <v>32</v>
      </c>
      <c r="DQ8" s="20" t="s">
        <v>32</v>
      </c>
      <c r="DR8" s="20" t="s">
        <v>32</v>
      </c>
      <c r="DS8" s="20" t="s">
        <v>32</v>
      </c>
      <c r="DT8" s="20" t="s">
        <v>32</v>
      </c>
      <c r="DU8" s="20" t="s">
        <v>32</v>
      </c>
      <c r="DV8" s="20" t="s">
        <v>32</v>
      </c>
      <c r="DW8" s="20" t="s">
        <v>32</v>
      </c>
      <c r="DX8" s="20" t="s">
        <v>32</v>
      </c>
      <c r="DY8" s="20" t="s">
        <v>32</v>
      </c>
      <c r="DZ8" s="20" t="s">
        <v>32</v>
      </c>
      <c r="EA8" s="20" t="s">
        <v>32</v>
      </c>
      <c r="EB8" s="20" t="s">
        <v>32</v>
      </c>
      <c r="EC8" s="20" t="s">
        <v>32</v>
      </c>
      <c r="ED8" s="20" t="s">
        <v>32</v>
      </c>
      <c r="EE8" s="20" t="s">
        <v>32</v>
      </c>
      <c r="EF8" s="20" t="s">
        <v>32</v>
      </c>
      <c r="EG8" s="20" t="s">
        <v>44</v>
      </c>
      <c r="EH8" s="20" t="s">
        <v>44</v>
      </c>
      <c r="EI8" s="20" t="s">
        <v>44</v>
      </c>
      <c r="EJ8" s="20" t="s">
        <v>44</v>
      </c>
      <c r="EK8" s="20" t="s">
        <v>45</v>
      </c>
      <c r="EL8" s="20" t="s">
        <v>45</v>
      </c>
      <c r="EM8" s="20" t="s">
        <v>45</v>
      </c>
      <c r="EN8" s="20" t="s">
        <v>73</v>
      </c>
      <c r="EO8" s="20" t="s">
        <v>73</v>
      </c>
      <c r="EP8" s="20" t="s">
        <v>44</v>
      </c>
      <c r="EQ8" s="20" t="s">
        <v>36</v>
      </c>
      <c r="ER8" s="20" t="s">
        <v>36</v>
      </c>
      <c r="ES8" s="20" t="s">
        <v>36</v>
      </c>
      <c r="ET8" s="20" t="s">
        <v>36</v>
      </c>
      <c r="EU8" s="20" t="s">
        <v>36</v>
      </c>
      <c r="EV8" s="20" t="s">
        <v>36</v>
      </c>
      <c r="EW8" s="20" t="s">
        <v>36</v>
      </c>
      <c r="EX8" s="20" t="s">
        <v>36</v>
      </c>
      <c r="EY8" s="20" t="s">
        <v>36</v>
      </c>
      <c r="EZ8" s="20" t="s">
        <v>37</v>
      </c>
      <c r="FA8" s="20" t="s">
        <v>37</v>
      </c>
      <c r="FB8" s="20" t="s">
        <v>36</v>
      </c>
      <c r="FC8" s="20" t="s">
        <v>37</v>
      </c>
      <c r="FD8" s="20" t="s">
        <v>36</v>
      </c>
      <c r="FE8" s="20" t="s">
        <v>37</v>
      </c>
      <c r="FF8" s="20" t="s">
        <v>32</v>
      </c>
      <c r="FG8" s="20" t="s">
        <v>32</v>
      </c>
      <c r="FH8" s="20" t="s">
        <v>32</v>
      </c>
      <c r="FI8" s="20" t="s">
        <v>32</v>
      </c>
      <c r="FJ8" s="20" t="s">
        <v>32</v>
      </c>
      <c r="FK8" s="20" t="s">
        <v>32</v>
      </c>
      <c r="FL8" s="20" t="s">
        <v>32</v>
      </c>
      <c r="FM8" s="20" t="s">
        <v>32</v>
      </c>
      <c r="FN8" s="20" t="s">
        <v>37</v>
      </c>
      <c r="FO8" s="20" t="s">
        <v>37</v>
      </c>
      <c r="FP8" s="20" t="s">
        <v>37</v>
      </c>
      <c r="FQ8" s="20" t="s">
        <v>36</v>
      </c>
      <c r="FR8" s="20" t="s">
        <v>36</v>
      </c>
      <c r="FS8" s="20" t="s">
        <v>36</v>
      </c>
      <c r="FT8" s="20" t="s">
        <v>32</v>
      </c>
      <c r="FU8" s="20" t="s">
        <v>32</v>
      </c>
      <c r="FV8" s="20" t="s">
        <v>32</v>
      </c>
      <c r="FW8" s="20" t="s">
        <v>32</v>
      </c>
      <c r="FX8" s="20" t="s">
        <v>32</v>
      </c>
      <c r="FY8" s="20" t="s">
        <v>32</v>
      </c>
      <c r="FZ8" s="20" t="s">
        <v>32</v>
      </c>
      <c r="GA8" s="20" t="s">
        <v>32</v>
      </c>
      <c r="GB8" s="20" t="s">
        <v>32</v>
      </c>
      <c r="GC8" s="20" t="s">
        <v>32</v>
      </c>
      <c r="GD8" s="20" t="s">
        <v>32</v>
      </c>
      <c r="GE8" s="20" t="s">
        <v>32</v>
      </c>
      <c r="GF8" s="20" t="s">
        <v>32</v>
      </c>
      <c r="GG8" s="20" t="s">
        <v>32</v>
      </c>
      <c r="GH8" s="20" t="s">
        <v>32</v>
      </c>
      <c r="GI8" s="20" t="s">
        <v>32</v>
      </c>
      <c r="GJ8" s="20" t="s">
        <v>32</v>
      </c>
      <c r="GK8" s="20" t="s">
        <v>32</v>
      </c>
      <c r="GL8" s="20" t="s">
        <v>32</v>
      </c>
      <c r="GM8" s="20" t="s">
        <v>32</v>
      </c>
      <c r="GN8" s="20" t="s">
        <v>32</v>
      </c>
      <c r="GO8" s="20" t="s">
        <v>32</v>
      </c>
      <c r="GP8" s="20" t="s">
        <v>32</v>
      </c>
      <c r="GQ8" s="20" t="s">
        <v>32</v>
      </c>
      <c r="GR8" s="20" t="s">
        <v>32</v>
      </c>
      <c r="GS8" s="20" t="s">
        <v>32</v>
      </c>
      <c r="GT8" s="20" t="s">
        <v>32</v>
      </c>
      <c r="GU8" s="20" t="s">
        <v>32</v>
      </c>
      <c r="GV8" s="20" t="s">
        <v>32</v>
      </c>
      <c r="GW8" s="20" t="s">
        <v>32</v>
      </c>
      <c r="GX8" s="20" t="s">
        <v>32</v>
      </c>
      <c r="GY8" s="20" t="s">
        <v>32</v>
      </c>
      <c r="GZ8" s="20" t="s">
        <v>32</v>
      </c>
      <c r="HA8" s="20" t="s">
        <v>32</v>
      </c>
      <c r="HB8" s="20" t="s">
        <v>32</v>
      </c>
      <c r="HC8" s="20" t="s">
        <v>32</v>
      </c>
      <c r="HD8" s="20" t="s">
        <v>32</v>
      </c>
      <c r="HE8" s="20" t="s">
        <v>32</v>
      </c>
      <c r="HF8" s="20" t="s">
        <v>32</v>
      </c>
      <c r="HG8" s="20" t="s">
        <v>32</v>
      </c>
      <c r="HH8" s="20" t="s">
        <v>32</v>
      </c>
      <c r="HI8" s="20" t="s">
        <v>32</v>
      </c>
      <c r="HJ8" s="20" t="s">
        <v>32</v>
      </c>
      <c r="HK8" s="20" t="s">
        <v>32</v>
      </c>
      <c r="HL8" s="20" t="s">
        <v>32</v>
      </c>
      <c r="HM8" s="20" t="s">
        <v>32</v>
      </c>
      <c r="HN8" s="20" t="s">
        <v>37</v>
      </c>
      <c r="HO8" s="20" t="s">
        <v>36</v>
      </c>
      <c r="HP8" s="178" t="s">
        <v>66</v>
      </c>
      <c r="HQ8" s="178" t="s">
        <v>74</v>
      </c>
      <c r="HR8" s="178" t="s">
        <v>32</v>
      </c>
      <c r="HS8" s="178" t="s">
        <v>542</v>
      </c>
      <c r="HT8" s="178" t="s">
        <v>49</v>
      </c>
    </row>
    <row r="9" spans="1:228">
      <c r="A9" s="20">
        <v>6</v>
      </c>
      <c r="B9" s="176">
        <v>43227</v>
      </c>
      <c r="C9" s="177">
        <v>0.35496527777777781</v>
      </c>
      <c r="D9" s="178" t="s">
        <v>75</v>
      </c>
      <c r="E9" s="178"/>
      <c r="F9" s="178" t="s">
        <v>76</v>
      </c>
      <c r="G9" s="178" t="s">
        <v>526</v>
      </c>
      <c r="H9" s="178" t="s">
        <v>35</v>
      </c>
      <c r="I9" s="20" t="s">
        <v>32</v>
      </c>
      <c r="J9" s="20" t="s">
        <v>32</v>
      </c>
      <c r="K9" s="20" t="s">
        <v>32</v>
      </c>
      <c r="L9" s="20" t="s">
        <v>32</v>
      </c>
      <c r="M9" s="20" t="s">
        <v>32</v>
      </c>
      <c r="N9" s="20" t="s">
        <v>32</v>
      </c>
      <c r="O9" s="20" t="s">
        <v>32</v>
      </c>
      <c r="P9" s="20" t="s">
        <v>32</v>
      </c>
      <c r="Q9" s="20" t="s">
        <v>32</v>
      </c>
      <c r="R9" s="20" t="s">
        <v>32</v>
      </c>
      <c r="S9" s="20" t="s">
        <v>32</v>
      </c>
      <c r="T9" s="20" t="s">
        <v>32</v>
      </c>
      <c r="U9" s="20" t="s">
        <v>36</v>
      </c>
      <c r="V9" s="20" t="s">
        <v>37</v>
      </c>
      <c r="W9" s="20" t="s">
        <v>36</v>
      </c>
      <c r="X9" s="20" t="s">
        <v>37</v>
      </c>
      <c r="Y9" s="20" t="s">
        <v>36</v>
      </c>
      <c r="Z9" s="20" t="s">
        <v>36</v>
      </c>
      <c r="AA9" s="20" t="s">
        <v>36</v>
      </c>
      <c r="AB9" s="20" t="s">
        <v>37</v>
      </c>
      <c r="AC9" s="20" t="s">
        <v>36</v>
      </c>
      <c r="AD9" s="20" t="s">
        <v>36</v>
      </c>
      <c r="AE9" s="20" t="s">
        <v>32</v>
      </c>
      <c r="AF9" s="20" t="s">
        <v>32</v>
      </c>
      <c r="AG9" s="20" t="s">
        <v>32</v>
      </c>
      <c r="AH9" s="20" t="s">
        <v>32</v>
      </c>
      <c r="AI9" s="20" t="s">
        <v>32</v>
      </c>
      <c r="AJ9" s="20" t="s">
        <v>32</v>
      </c>
      <c r="AK9" s="20" t="s">
        <v>32</v>
      </c>
      <c r="AL9" s="20" t="s">
        <v>32</v>
      </c>
      <c r="AM9" s="20" t="s">
        <v>32</v>
      </c>
      <c r="AN9" s="20" t="s">
        <v>32</v>
      </c>
      <c r="AO9" s="20" t="s">
        <v>32</v>
      </c>
      <c r="AP9" s="20" t="s">
        <v>32</v>
      </c>
      <c r="AQ9" s="20" t="s">
        <v>32</v>
      </c>
      <c r="AR9" s="20" t="s">
        <v>32</v>
      </c>
      <c r="AS9" s="20" t="s">
        <v>32</v>
      </c>
      <c r="AT9" s="20" t="s">
        <v>32</v>
      </c>
      <c r="AU9" s="20" t="s">
        <v>32</v>
      </c>
      <c r="AV9" s="20" t="s">
        <v>32</v>
      </c>
      <c r="AW9" s="20" t="s">
        <v>32</v>
      </c>
      <c r="AX9" s="20" t="s">
        <v>32</v>
      </c>
      <c r="AY9" s="20" t="s">
        <v>32</v>
      </c>
      <c r="AZ9" s="20" t="s">
        <v>32</v>
      </c>
      <c r="BA9" s="20" t="s">
        <v>32</v>
      </c>
      <c r="BB9" s="20" t="s">
        <v>32</v>
      </c>
      <c r="BC9" s="20" t="s">
        <v>32</v>
      </c>
      <c r="BD9" s="20" t="s">
        <v>32</v>
      </c>
      <c r="BE9" s="20" t="s">
        <v>32</v>
      </c>
      <c r="BF9" s="20" t="s">
        <v>32</v>
      </c>
      <c r="BG9" s="20" t="s">
        <v>32</v>
      </c>
      <c r="BH9" s="20" t="s">
        <v>32</v>
      </c>
      <c r="BI9" s="20" t="s">
        <v>32</v>
      </c>
      <c r="BJ9" s="20" t="s">
        <v>32</v>
      </c>
      <c r="BK9" s="20" t="s">
        <v>32</v>
      </c>
      <c r="BL9" s="20" t="s">
        <v>32</v>
      </c>
      <c r="BM9" s="20" t="s">
        <v>32</v>
      </c>
      <c r="BN9" s="20" t="s">
        <v>32</v>
      </c>
      <c r="BO9" s="20" t="s">
        <v>32</v>
      </c>
      <c r="BP9" s="20" t="s">
        <v>32</v>
      </c>
      <c r="BQ9" s="20" t="s">
        <v>32</v>
      </c>
      <c r="BR9" s="20" t="s">
        <v>32</v>
      </c>
      <c r="BS9" s="20" t="s">
        <v>32</v>
      </c>
      <c r="BT9" s="20" t="s">
        <v>32</v>
      </c>
      <c r="BU9" s="20" t="s">
        <v>32</v>
      </c>
      <c r="BV9" s="20" t="s">
        <v>32</v>
      </c>
      <c r="BW9" s="20" t="s">
        <v>32</v>
      </c>
      <c r="BX9" s="20" t="s">
        <v>32</v>
      </c>
      <c r="BY9" s="20" t="s">
        <v>32</v>
      </c>
      <c r="BZ9" s="20" t="s">
        <v>32</v>
      </c>
      <c r="CA9" s="20" t="s">
        <v>32</v>
      </c>
      <c r="CB9" s="20" t="s">
        <v>32</v>
      </c>
      <c r="CC9" s="20" t="s">
        <v>32</v>
      </c>
      <c r="CD9" s="20" t="s">
        <v>32</v>
      </c>
      <c r="CE9" s="20" t="s">
        <v>32</v>
      </c>
      <c r="CF9" s="20" t="s">
        <v>32</v>
      </c>
      <c r="CG9" s="20" t="s">
        <v>32</v>
      </c>
      <c r="CH9" s="20" t="s">
        <v>32</v>
      </c>
      <c r="CI9" s="20" t="s">
        <v>32</v>
      </c>
      <c r="CJ9" s="20" t="s">
        <v>32</v>
      </c>
      <c r="CK9" s="20" t="s">
        <v>32</v>
      </c>
      <c r="CL9" s="20" t="s">
        <v>32</v>
      </c>
      <c r="CM9" s="20" t="s">
        <v>32</v>
      </c>
      <c r="CN9" s="20" t="s">
        <v>32</v>
      </c>
      <c r="CO9" s="20" t="s">
        <v>32</v>
      </c>
      <c r="CP9" s="20" t="s">
        <v>32</v>
      </c>
      <c r="CQ9" s="20" t="s">
        <v>32</v>
      </c>
      <c r="CR9" s="20" t="s">
        <v>32</v>
      </c>
      <c r="CS9" s="20" t="s">
        <v>32</v>
      </c>
      <c r="CT9" s="20" t="s">
        <v>77</v>
      </c>
      <c r="CU9" s="20" t="s">
        <v>77</v>
      </c>
      <c r="CV9" s="20" t="s">
        <v>39</v>
      </c>
      <c r="CW9" s="20" t="s">
        <v>37</v>
      </c>
      <c r="CX9" s="20" t="s">
        <v>78</v>
      </c>
      <c r="CY9" s="20" t="s">
        <v>41</v>
      </c>
      <c r="CZ9" s="20" t="s">
        <v>32</v>
      </c>
      <c r="DA9" s="20" t="s">
        <v>32</v>
      </c>
      <c r="DB9" s="20" t="s">
        <v>32</v>
      </c>
      <c r="DC9" s="20" t="s">
        <v>32</v>
      </c>
      <c r="DD9" s="20" t="s">
        <v>32</v>
      </c>
      <c r="DE9" s="20" t="s">
        <v>32</v>
      </c>
      <c r="DF9" s="20" t="s">
        <v>32</v>
      </c>
      <c r="DG9" s="20" t="s">
        <v>32</v>
      </c>
      <c r="DH9" s="20" t="s">
        <v>32</v>
      </c>
      <c r="DI9" s="20" t="s">
        <v>32</v>
      </c>
      <c r="DJ9" s="20" t="s">
        <v>32</v>
      </c>
      <c r="DK9" s="20" t="s">
        <v>32</v>
      </c>
      <c r="DL9" s="20" t="s">
        <v>32</v>
      </c>
      <c r="DM9" s="20" t="s">
        <v>32</v>
      </c>
      <c r="DN9" s="20" t="s">
        <v>32</v>
      </c>
      <c r="DO9" s="20" t="s">
        <v>32</v>
      </c>
      <c r="DP9" s="20" t="s">
        <v>32</v>
      </c>
      <c r="DQ9" s="20" t="s">
        <v>32</v>
      </c>
      <c r="DR9" s="20" t="s">
        <v>32</v>
      </c>
      <c r="DS9" s="20" t="s">
        <v>32</v>
      </c>
      <c r="DT9" s="20" t="s">
        <v>32</v>
      </c>
      <c r="DU9" s="20" t="s">
        <v>32</v>
      </c>
      <c r="DV9" s="20" t="s">
        <v>32</v>
      </c>
      <c r="DW9" s="20" t="s">
        <v>32</v>
      </c>
      <c r="DX9" s="20" t="s">
        <v>32</v>
      </c>
      <c r="DY9" s="20" t="s">
        <v>32</v>
      </c>
      <c r="DZ9" s="20" t="s">
        <v>32</v>
      </c>
      <c r="EA9" s="20" t="s">
        <v>32</v>
      </c>
      <c r="EB9" s="20" t="s">
        <v>32</v>
      </c>
      <c r="EC9" s="20" t="s">
        <v>32</v>
      </c>
      <c r="ED9" s="20" t="s">
        <v>32</v>
      </c>
      <c r="EE9" s="20" t="s">
        <v>32</v>
      </c>
      <c r="EF9" s="20" t="s">
        <v>32</v>
      </c>
      <c r="EG9" s="20" t="s">
        <v>44</v>
      </c>
      <c r="EH9" s="20" t="s">
        <v>42</v>
      </c>
      <c r="EI9" s="20" t="s">
        <v>44</v>
      </c>
      <c r="EJ9" s="20" t="s">
        <v>44</v>
      </c>
      <c r="EK9" s="20" t="s">
        <v>44</v>
      </c>
      <c r="EL9" s="20" t="s">
        <v>44</v>
      </c>
      <c r="EM9" s="20" t="s">
        <v>44</v>
      </c>
      <c r="EN9" s="20" t="s">
        <v>44</v>
      </c>
      <c r="EO9" s="20" t="s">
        <v>44</v>
      </c>
      <c r="EP9" s="20" t="s">
        <v>44</v>
      </c>
      <c r="EQ9" s="20" t="s">
        <v>37</v>
      </c>
      <c r="ER9" s="20" t="s">
        <v>36</v>
      </c>
      <c r="ES9" s="20" t="s">
        <v>36</v>
      </c>
      <c r="ET9" s="20" t="s">
        <v>36</v>
      </c>
      <c r="EU9" s="20" t="s">
        <v>36</v>
      </c>
      <c r="EV9" s="20" t="s">
        <v>36</v>
      </c>
      <c r="EW9" s="20" t="s">
        <v>37</v>
      </c>
      <c r="EX9" s="20" t="s">
        <v>37</v>
      </c>
      <c r="EY9" s="20" t="s">
        <v>36</v>
      </c>
      <c r="EZ9" s="20" t="s">
        <v>36</v>
      </c>
      <c r="FA9" s="20" t="s">
        <v>36</v>
      </c>
      <c r="FB9" s="20" t="s">
        <v>36</v>
      </c>
      <c r="FC9" s="20" t="s">
        <v>36</v>
      </c>
      <c r="FD9" s="20" t="s">
        <v>36</v>
      </c>
      <c r="FE9" s="20" t="s">
        <v>36</v>
      </c>
      <c r="FF9" s="20" t="s">
        <v>36</v>
      </c>
      <c r="FG9" s="20" t="s">
        <v>36</v>
      </c>
      <c r="FH9" s="20" t="s">
        <v>36</v>
      </c>
      <c r="FI9" s="20" t="s">
        <v>37</v>
      </c>
      <c r="FJ9" s="20" t="s">
        <v>37</v>
      </c>
      <c r="FK9" s="20" t="s">
        <v>36</v>
      </c>
      <c r="FL9" s="20" t="s">
        <v>36</v>
      </c>
      <c r="FM9" s="20" t="s">
        <v>36</v>
      </c>
      <c r="FN9" s="20" t="s">
        <v>37</v>
      </c>
      <c r="FO9" s="20" t="s">
        <v>37</v>
      </c>
      <c r="FP9" s="20" t="s">
        <v>36</v>
      </c>
      <c r="FQ9" s="20" t="s">
        <v>37</v>
      </c>
      <c r="FR9" s="20" t="s">
        <v>36</v>
      </c>
      <c r="FS9" s="20" t="s">
        <v>36</v>
      </c>
      <c r="FT9" s="20" t="s">
        <v>32</v>
      </c>
      <c r="FU9" s="20" t="s">
        <v>32</v>
      </c>
      <c r="FV9" s="20" t="s">
        <v>32</v>
      </c>
      <c r="FW9" s="20" t="s">
        <v>32</v>
      </c>
      <c r="FX9" s="20" t="s">
        <v>32</v>
      </c>
      <c r="FY9" s="20" t="s">
        <v>32</v>
      </c>
      <c r="FZ9" s="20" t="s">
        <v>32</v>
      </c>
      <c r="GA9" s="20" t="s">
        <v>32</v>
      </c>
      <c r="GB9" s="20" t="s">
        <v>32</v>
      </c>
      <c r="GC9" s="20" t="s">
        <v>32</v>
      </c>
      <c r="GD9" s="20" t="s">
        <v>32</v>
      </c>
      <c r="GE9" s="20" t="s">
        <v>32</v>
      </c>
      <c r="GF9" s="20" t="s">
        <v>32</v>
      </c>
      <c r="GG9" s="20" t="s">
        <v>32</v>
      </c>
      <c r="GH9" s="20" t="s">
        <v>32</v>
      </c>
      <c r="GI9" s="20" t="s">
        <v>32</v>
      </c>
      <c r="GJ9" s="20" t="s">
        <v>32</v>
      </c>
      <c r="GK9" s="20" t="s">
        <v>32</v>
      </c>
      <c r="GL9" s="20" t="s">
        <v>32</v>
      </c>
      <c r="GM9" s="20" t="s">
        <v>32</v>
      </c>
      <c r="GN9" s="20" t="s">
        <v>32</v>
      </c>
      <c r="GO9" s="20" t="s">
        <v>32</v>
      </c>
      <c r="GP9" s="20" t="s">
        <v>32</v>
      </c>
      <c r="GQ9" s="20" t="s">
        <v>32</v>
      </c>
      <c r="GR9" s="20" t="s">
        <v>32</v>
      </c>
      <c r="GS9" s="20" t="s">
        <v>32</v>
      </c>
      <c r="GT9" s="20" t="s">
        <v>32</v>
      </c>
      <c r="GU9" s="20" t="s">
        <v>32</v>
      </c>
      <c r="GV9" s="20" t="s">
        <v>32</v>
      </c>
      <c r="GW9" s="20" t="s">
        <v>32</v>
      </c>
      <c r="GX9" s="20" t="s">
        <v>32</v>
      </c>
      <c r="GY9" s="20" t="s">
        <v>32</v>
      </c>
      <c r="GZ9" s="20" t="s">
        <v>32</v>
      </c>
      <c r="HA9" s="20" t="s">
        <v>32</v>
      </c>
      <c r="HB9" s="20" t="s">
        <v>32</v>
      </c>
      <c r="HC9" s="20" t="s">
        <v>32</v>
      </c>
      <c r="HD9" s="20" t="s">
        <v>32</v>
      </c>
      <c r="HE9" s="20" t="s">
        <v>32</v>
      </c>
      <c r="HF9" s="20" t="s">
        <v>37</v>
      </c>
      <c r="HG9" s="20" t="s">
        <v>37</v>
      </c>
      <c r="HH9" s="20" t="s">
        <v>37</v>
      </c>
      <c r="HI9" s="20" t="s">
        <v>36</v>
      </c>
      <c r="HJ9" s="20" t="s">
        <v>36</v>
      </c>
      <c r="HK9" s="20" t="s">
        <v>36</v>
      </c>
      <c r="HL9" s="20" t="s">
        <v>36</v>
      </c>
      <c r="HM9" s="20" t="s">
        <v>36</v>
      </c>
      <c r="HN9" s="20" t="s">
        <v>36</v>
      </c>
      <c r="HO9" s="20" t="s">
        <v>36</v>
      </c>
      <c r="HP9" s="178" t="s">
        <v>66</v>
      </c>
      <c r="HQ9" s="178" t="s">
        <v>61</v>
      </c>
      <c r="HR9" s="178" t="s">
        <v>32</v>
      </c>
      <c r="HS9" s="178" t="s">
        <v>48</v>
      </c>
      <c r="HT9" s="178" t="s">
        <v>79</v>
      </c>
    </row>
    <row r="10" spans="1:228">
      <c r="A10" s="20">
        <v>7</v>
      </c>
      <c r="B10" s="176">
        <v>43227</v>
      </c>
      <c r="C10" s="177">
        <v>0.5248032407407407</v>
      </c>
      <c r="D10" s="178" t="s">
        <v>80</v>
      </c>
      <c r="E10" s="178"/>
      <c r="F10" s="178" t="s">
        <v>571</v>
      </c>
      <c r="G10" s="178" t="s">
        <v>526</v>
      </c>
      <c r="H10" s="178" t="s">
        <v>35</v>
      </c>
      <c r="I10" s="20" t="s">
        <v>32</v>
      </c>
      <c r="J10" s="20" t="s">
        <v>32</v>
      </c>
      <c r="K10" s="20" t="s">
        <v>32</v>
      </c>
      <c r="L10" s="20" t="s">
        <v>32</v>
      </c>
      <c r="M10" s="20" t="s">
        <v>32</v>
      </c>
      <c r="N10" s="20" t="s">
        <v>32</v>
      </c>
      <c r="O10" s="20" t="s">
        <v>32</v>
      </c>
      <c r="P10" s="20" t="s">
        <v>32</v>
      </c>
      <c r="Q10" s="20" t="s">
        <v>32</v>
      </c>
      <c r="R10" s="20" t="s">
        <v>32</v>
      </c>
      <c r="S10" s="20" t="s">
        <v>32</v>
      </c>
      <c r="T10" s="20" t="s">
        <v>32</v>
      </c>
      <c r="U10" s="20" t="s">
        <v>37</v>
      </c>
      <c r="V10" s="20" t="s">
        <v>36</v>
      </c>
      <c r="W10" s="20" t="s">
        <v>36</v>
      </c>
      <c r="X10" s="20" t="s">
        <v>36</v>
      </c>
      <c r="Y10" s="20" t="s">
        <v>36</v>
      </c>
      <c r="Z10" s="20" t="s">
        <v>36</v>
      </c>
      <c r="AA10" s="20" t="s">
        <v>37</v>
      </c>
      <c r="AB10" s="20" t="s">
        <v>37</v>
      </c>
      <c r="AC10" s="20" t="s">
        <v>36</v>
      </c>
      <c r="AD10" s="20" t="s">
        <v>36</v>
      </c>
      <c r="AE10" s="20" t="s">
        <v>32</v>
      </c>
      <c r="AF10" s="20" t="s">
        <v>32</v>
      </c>
      <c r="AG10" s="20" t="s">
        <v>32</v>
      </c>
      <c r="AH10" s="20" t="s">
        <v>32</v>
      </c>
      <c r="AI10" s="20" t="s">
        <v>32</v>
      </c>
      <c r="AJ10" s="20" t="s">
        <v>32</v>
      </c>
      <c r="AK10" s="20" t="s">
        <v>32</v>
      </c>
      <c r="AL10" s="20" t="s">
        <v>32</v>
      </c>
      <c r="AM10" s="20" t="s">
        <v>32</v>
      </c>
      <c r="AN10" s="20" t="s">
        <v>32</v>
      </c>
      <c r="AO10" s="20" t="s">
        <v>32</v>
      </c>
      <c r="AP10" s="20" t="s">
        <v>32</v>
      </c>
      <c r="AQ10" s="20" t="s">
        <v>32</v>
      </c>
      <c r="AR10" s="20" t="s">
        <v>32</v>
      </c>
      <c r="AS10" s="20" t="s">
        <v>32</v>
      </c>
      <c r="AT10" s="20" t="s">
        <v>32</v>
      </c>
      <c r="AU10" s="20" t="s">
        <v>32</v>
      </c>
      <c r="AV10" s="20" t="s">
        <v>32</v>
      </c>
      <c r="AW10" s="20" t="s">
        <v>32</v>
      </c>
      <c r="AX10" s="20" t="s">
        <v>32</v>
      </c>
      <c r="AY10" s="20" t="s">
        <v>32</v>
      </c>
      <c r="AZ10" s="20" t="s">
        <v>32</v>
      </c>
      <c r="BA10" s="20" t="s">
        <v>32</v>
      </c>
      <c r="BB10" s="20" t="s">
        <v>32</v>
      </c>
      <c r="BC10" s="20" t="s">
        <v>32</v>
      </c>
      <c r="BD10" s="20" t="s">
        <v>32</v>
      </c>
      <c r="BE10" s="20" t="s">
        <v>32</v>
      </c>
      <c r="BF10" s="20" t="s">
        <v>32</v>
      </c>
      <c r="BG10" s="20" t="s">
        <v>32</v>
      </c>
      <c r="BH10" s="20" t="s">
        <v>32</v>
      </c>
      <c r="BI10" s="20" t="s">
        <v>32</v>
      </c>
      <c r="BJ10" s="20" t="s">
        <v>32</v>
      </c>
      <c r="BK10" s="20" t="s">
        <v>32</v>
      </c>
      <c r="BL10" s="20" t="s">
        <v>32</v>
      </c>
      <c r="BM10" s="20" t="s">
        <v>32</v>
      </c>
      <c r="BN10" s="20" t="s">
        <v>32</v>
      </c>
      <c r="BO10" s="20" t="s">
        <v>32</v>
      </c>
      <c r="BP10" s="20" t="s">
        <v>32</v>
      </c>
      <c r="BQ10" s="20" t="s">
        <v>32</v>
      </c>
      <c r="BR10" s="20" t="s">
        <v>32</v>
      </c>
      <c r="BS10" s="20" t="s">
        <v>32</v>
      </c>
      <c r="BT10" s="20" t="s">
        <v>32</v>
      </c>
      <c r="BU10" s="20" t="s">
        <v>32</v>
      </c>
      <c r="BV10" s="20" t="s">
        <v>32</v>
      </c>
      <c r="BW10" s="20" t="s">
        <v>32</v>
      </c>
      <c r="BX10" s="20" t="s">
        <v>32</v>
      </c>
      <c r="BY10" s="20" t="s">
        <v>32</v>
      </c>
      <c r="BZ10" s="20" t="s">
        <v>32</v>
      </c>
      <c r="CA10" s="20" t="s">
        <v>32</v>
      </c>
      <c r="CB10" s="20" t="s">
        <v>32</v>
      </c>
      <c r="CC10" s="20" t="s">
        <v>32</v>
      </c>
      <c r="CD10" s="20" t="s">
        <v>32</v>
      </c>
      <c r="CE10" s="20" t="s">
        <v>32</v>
      </c>
      <c r="CF10" s="20" t="s">
        <v>32</v>
      </c>
      <c r="CG10" s="20" t="s">
        <v>32</v>
      </c>
      <c r="CH10" s="20" t="s">
        <v>32</v>
      </c>
      <c r="CI10" s="20" t="s">
        <v>32</v>
      </c>
      <c r="CJ10" s="20" t="s">
        <v>32</v>
      </c>
      <c r="CK10" s="20" t="s">
        <v>32</v>
      </c>
      <c r="CL10" s="20" t="s">
        <v>32</v>
      </c>
      <c r="CM10" s="20" t="s">
        <v>32</v>
      </c>
      <c r="CN10" s="20" t="s">
        <v>32</v>
      </c>
      <c r="CO10" s="20" t="s">
        <v>32</v>
      </c>
      <c r="CP10" s="20" t="s">
        <v>32</v>
      </c>
      <c r="CQ10" s="20" t="s">
        <v>32</v>
      </c>
      <c r="CR10" s="20" t="s">
        <v>32</v>
      </c>
      <c r="CS10" s="20" t="s">
        <v>32</v>
      </c>
      <c r="CT10" s="20" t="s">
        <v>38</v>
      </c>
      <c r="CU10" s="20" t="s">
        <v>38</v>
      </c>
      <c r="CV10" s="20" t="s">
        <v>38</v>
      </c>
      <c r="CW10" s="20" t="s">
        <v>37</v>
      </c>
      <c r="CX10" s="20" t="s">
        <v>81</v>
      </c>
      <c r="CY10" s="20" t="s">
        <v>41</v>
      </c>
      <c r="CZ10" s="20" t="s">
        <v>32</v>
      </c>
      <c r="DA10" s="20" t="s">
        <v>32</v>
      </c>
      <c r="DB10" s="20" t="s">
        <v>32</v>
      </c>
      <c r="DC10" s="20" t="s">
        <v>32</v>
      </c>
      <c r="DD10" s="20" t="s">
        <v>32</v>
      </c>
      <c r="DE10" s="20" t="s">
        <v>32</v>
      </c>
      <c r="DF10" s="20" t="s">
        <v>32</v>
      </c>
      <c r="DG10" s="20" t="s">
        <v>32</v>
      </c>
      <c r="DH10" s="20" t="s">
        <v>32</v>
      </c>
      <c r="DI10" s="20" t="s">
        <v>32</v>
      </c>
      <c r="DJ10" s="20" t="s">
        <v>32</v>
      </c>
      <c r="DK10" s="20" t="s">
        <v>32</v>
      </c>
      <c r="DL10" s="20" t="s">
        <v>32</v>
      </c>
      <c r="DM10" s="20" t="s">
        <v>32</v>
      </c>
      <c r="DN10" s="20" t="s">
        <v>32</v>
      </c>
      <c r="DO10" s="20" t="s">
        <v>32</v>
      </c>
      <c r="DP10" s="20" t="s">
        <v>32</v>
      </c>
      <c r="DQ10" s="20" t="s">
        <v>32</v>
      </c>
      <c r="DR10" s="20" t="s">
        <v>32</v>
      </c>
      <c r="DS10" s="20" t="s">
        <v>32</v>
      </c>
      <c r="DT10" s="20" t="s">
        <v>32</v>
      </c>
      <c r="DU10" s="20" t="s">
        <v>32</v>
      </c>
      <c r="DV10" s="20" t="s">
        <v>32</v>
      </c>
      <c r="DW10" s="20" t="s">
        <v>32</v>
      </c>
      <c r="DX10" s="20" t="s">
        <v>32</v>
      </c>
      <c r="DY10" s="20" t="s">
        <v>32</v>
      </c>
      <c r="DZ10" s="20" t="s">
        <v>32</v>
      </c>
      <c r="EA10" s="20" t="s">
        <v>32</v>
      </c>
      <c r="EB10" s="20" t="s">
        <v>32</v>
      </c>
      <c r="EC10" s="20" t="s">
        <v>32</v>
      </c>
      <c r="ED10" s="20" t="s">
        <v>32</v>
      </c>
      <c r="EE10" s="20" t="s">
        <v>32</v>
      </c>
      <c r="EF10" s="20" t="s">
        <v>32</v>
      </c>
      <c r="EG10" s="20" t="s">
        <v>44</v>
      </c>
      <c r="EH10" s="20" t="s">
        <v>42</v>
      </c>
      <c r="EI10" s="20" t="s">
        <v>42</v>
      </c>
      <c r="EJ10" s="20" t="s">
        <v>44</v>
      </c>
      <c r="EK10" s="20" t="s">
        <v>45</v>
      </c>
      <c r="EL10" s="20" t="s">
        <v>44</v>
      </c>
      <c r="EM10" s="20" t="s">
        <v>44</v>
      </c>
      <c r="EN10" s="20" t="s">
        <v>45</v>
      </c>
      <c r="EO10" s="20" t="s">
        <v>45</v>
      </c>
      <c r="EP10" s="20" t="s">
        <v>45</v>
      </c>
      <c r="EQ10" s="20" t="s">
        <v>36</v>
      </c>
      <c r="ER10" s="20" t="s">
        <v>36</v>
      </c>
      <c r="ES10" s="20" t="s">
        <v>36</v>
      </c>
      <c r="ET10" s="20" t="s">
        <v>36</v>
      </c>
      <c r="EU10" s="20" t="s">
        <v>37</v>
      </c>
      <c r="EV10" s="20" t="s">
        <v>37</v>
      </c>
      <c r="EW10" s="20" t="s">
        <v>36</v>
      </c>
      <c r="EX10" s="20" t="s">
        <v>36</v>
      </c>
      <c r="EY10" s="20" t="s">
        <v>36</v>
      </c>
      <c r="EZ10" s="20" t="s">
        <v>36</v>
      </c>
      <c r="FA10" s="20" t="s">
        <v>37</v>
      </c>
      <c r="FB10" s="20" t="s">
        <v>36</v>
      </c>
      <c r="FC10" s="20" t="s">
        <v>36</v>
      </c>
      <c r="FD10" s="20" t="s">
        <v>36</v>
      </c>
      <c r="FE10" s="20" t="s">
        <v>36</v>
      </c>
      <c r="FF10" s="20" t="s">
        <v>36</v>
      </c>
      <c r="FG10" s="20" t="s">
        <v>36</v>
      </c>
      <c r="FH10" s="20" t="s">
        <v>36</v>
      </c>
      <c r="FI10" s="20" t="s">
        <v>37</v>
      </c>
      <c r="FJ10" s="20" t="s">
        <v>36</v>
      </c>
      <c r="FK10" s="20" t="s">
        <v>36</v>
      </c>
      <c r="FL10" s="20" t="s">
        <v>36</v>
      </c>
      <c r="FM10" s="20" t="s">
        <v>36</v>
      </c>
      <c r="FN10" s="20" t="s">
        <v>37</v>
      </c>
      <c r="FO10" s="20" t="s">
        <v>36</v>
      </c>
      <c r="FP10" s="20" t="s">
        <v>36</v>
      </c>
      <c r="FQ10" s="20" t="s">
        <v>37</v>
      </c>
      <c r="FR10" s="20" t="s">
        <v>37</v>
      </c>
      <c r="FS10" s="20" t="s">
        <v>36</v>
      </c>
      <c r="FT10" s="20" t="s">
        <v>32</v>
      </c>
      <c r="FU10" s="20" t="s">
        <v>32</v>
      </c>
      <c r="FV10" s="20" t="s">
        <v>32</v>
      </c>
      <c r="FW10" s="20" t="s">
        <v>32</v>
      </c>
      <c r="FX10" s="20" t="s">
        <v>32</v>
      </c>
      <c r="FY10" s="20" t="s">
        <v>32</v>
      </c>
      <c r="FZ10" s="20" t="s">
        <v>32</v>
      </c>
      <c r="GA10" s="20" t="s">
        <v>32</v>
      </c>
      <c r="GB10" s="20" t="s">
        <v>32</v>
      </c>
      <c r="GC10" s="20" t="s">
        <v>32</v>
      </c>
      <c r="GD10" s="20" t="s">
        <v>32</v>
      </c>
      <c r="GE10" s="20" t="s">
        <v>32</v>
      </c>
      <c r="GF10" s="20" t="s">
        <v>32</v>
      </c>
      <c r="GG10" s="20" t="s">
        <v>32</v>
      </c>
      <c r="GH10" s="20" t="s">
        <v>32</v>
      </c>
      <c r="GI10" s="20" t="s">
        <v>32</v>
      </c>
      <c r="GJ10" s="20" t="s">
        <v>32</v>
      </c>
      <c r="GK10" s="20" t="s">
        <v>32</v>
      </c>
      <c r="GL10" s="20" t="s">
        <v>32</v>
      </c>
      <c r="GM10" s="20" t="s">
        <v>32</v>
      </c>
      <c r="GN10" s="20" t="s">
        <v>32</v>
      </c>
      <c r="GO10" s="20" t="s">
        <v>32</v>
      </c>
      <c r="GP10" s="20" t="s">
        <v>32</v>
      </c>
      <c r="GQ10" s="20" t="s">
        <v>32</v>
      </c>
      <c r="GR10" s="20" t="s">
        <v>32</v>
      </c>
      <c r="GS10" s="20" t="s">
        <v>32</v>
      </c>
      <c r="GT10" s="20" t="s">
        <v>32</v>
      </c>
      <c r="GU10" s="20" t="s">
        <v>32</v>
      </c>
      <c r="GV10" s="20" t="s">
        <v>32</v>
      </c>
      <c r="GW10" s="20" t="s">
        <v>32</v>
      </c>
      <c r="GX10" s="20" t="s">
        <v>32</v>
      </c>
      <c r="GY10" s="20" t="s">
        <v>32</v>
      </c>
      <c r="GZ10" s="20" t="s">
        <v>32</v>
      </c>
      <c r="HA10" s="20" t="s">
        <v>32</v>
      </c>
      <c r="HB10" s="20" t="s">
        <v>32</v>
      </c>
      <c r="HC10" s="20" t="s">
        <v>32</v>
      </c>
      <c r="HD10" s="20" t="s">
        <v>32</v>
      </c>
      <c r="HE10" s="20" t="s">
        <v>32</v>
      </c>
      <c r="HF10" s="20" t="s">
        <v>32</v>
      </c>
      <c r="HG10" s="20" t="s">
        <v>32</v>
      </c>
      <c r="HH10" s="20" t="s">
        <v>32</v>
      </c>
      <c r="HI10" s="20" t="s">
        <v>32</v>
      </c>
      <c r="HJ10" s="20" t="s">
        <v>32</v>
      </c>
      <c r="HK10" s="20" t="s">
        <v>32</v>
      </c>
      <c r="HL10" s="20" t="s">
        <v>32</v>
      </c>
      <c r="HM10" s="20" t="s">
        <v>32</v>
      </c>
      <c r="HN10" s="20" t="s">
        <v>37</v>
      </c>
      <c r="HO10" s="20" t="s">
        <v>36</v>
      </c>
      <c r="HP10" s="178" t="s">
        <v>66</v>
      </c>
      <c r="HQ10" s="178" t="s">
        <v>61</v>
      </c>
      <c r="HR10" s="178" t="s">
        <v>32</v>
      </c>
      <c r="HS10" s="178" t="s">
        <v>48</v>
      </c>
      <c r="HT10" s="178" t="s">
        <v>49</v>
      </c>
    </row>
    <row r="11" spans="1:228">
      <c r="A11" s="20">
        <v>8</v>
      </c>
      <c r="B11" s="176">
        <v>43228</v>
      </c>
      <c r="C11" s="177">
        <v>0.33918981481481486</v>
      </c>
      <c r="D11" s="178" t="s">
        <v>50</v>
      </c>
      <c r="E11" s="178"/>
      <c r="F11" s="178" t="s">
        <v>536</v>
      </c>
      <c r="G11" s="178" t="s">
        <v>526</v>
      </c>
      <c r="H11" s="178" t="s">
        <v>35</v>
      </c>
      <c r="I11" s="20" t="s">
        <v>32</v>
      </c>
      <c r="J11" s="20" t="s">
        <v>32</v>
      </c>
      <c r="K11" s="20" t="s">
        <v>32</v>
      </c>
      <c r="L11" s="20" t="s">
        <v>32</v>
      </c>
      <c r="M11" s="20" t="s">
        <v>32</v>
      </c>
      <c r="N11" s="20" t="s">
        <v>32</v>
      </c>
      <c r="O11" s="20" t="s">
        <v>32</v>
      </c>
      <c r="P11" s="20" t="s">
        <v>32</v>
      </c>
      <c r="Q11" s="20" t="s">
        <v>32</v>
      </c>
      <c r="R11" s="20" t="s">
        <v>32</v>
      </c>
      <c r="S11" s="20" t="s">
        <v>32</v>
      </c>
      <c r="T11" s="20" t="s">
        <v>32</v>
      </c>
      <c r="U11" s="20" t="s">
        <v>36</v>
      </c>
      <c r="V11" s="20" t="s">
        <v>36</v>
      </c>
      <c r="W11" s="20" t="s">
        <v>37</v>
      </c>
      <c r="X11" s="20" t="s">
        <v>37</v>
      </c>
      <c r="Y11" s="20" t="s">
        <v>36</v>
      </c>
      <c r="Z11" s="20" t="s">
        <v>36</v>
      </c>
      <c r="AA11" s="20" t="s">
        <v>37</v>
      </c>
      <c r="AB11" s="20" t="s">
        <v>36</v>
      </c>
      <c r="AC11" s="20" t="s">
        <v>36</v>
      </c>
      <c r="AD11" s="20" t="s">
        <v>36</v>
      </c>
      <c r="AE11" s="20" t="s">
        <v>32</v>
      </c>
      <c r="AF11" s="20" t="s">
        <v>32</v>
      </c>
      <c r="AG11" s="20" t="s">
        <v>32</v>
      </c>
      <c r="AH11" s="20" t="s">
        <v>32</v>
      </c>
      <c r="AI11" s="20" t="s">
        <v>32</v>
      </c>
      <c r="AJ11" s="20" t="s">
        <v>32</v>
      </c>
      <c r="AK11" s="20" t="s">
        <v>32</v>
      </c>
      <c r="AL11" s="20" t="s">
        <v>32</v>
      </c>
      <c r="AM11" s="20" t="s">
        <v>32</v>
      </c>
      <c r="AN11" s="20" t="s">
        <v>32</v>
      </c>
      <c r="AO11" s="20" t="s">
        <v>32</v>
      </c>
      <c r="AP11" s="20" t="s">
        <v>32</v>
      </c>
      <c r="AQ11" s="20" t="s">
        <v>32</v>
      </c>
      <c r="AR11" s="20" t="s">
        <v>32</v>
      </c>
      <c r="AS11" s="20" t="s">
        <v>32</v>
      </c>
      <c r="AT11" s="20" t="s">
        <v>32</v>
      </c>
      <c r="AU11" s="20" t="s">
        <v>32</v>
      </c>
      <c r="AV11" s="20" t="s">
        <v>32</v>
      </c>
      <c r="AW11" s="20" t="s">
        <v>32</v>
      </c>
      <c r="AX11" s="20" t="s">
        <v>32</v>
      </c>
      <c r="AY11" s="20" t="s">
        <v>32</v>
      </c>
      <c r="AZ11" s="20" t="s">
        <v>32</v>
      </c>
      <c r="BA11" s="20" t="s">
        <v>32</v>
      </c>
      <c r="BB11" s="20" t="s">
        <v>32</v>
      </c>
      <c r="BC11" s="20" t="s">
        <v>32</v>
      </c>
      <c r="BD11" s="20" t="s">
        <v>32</v>
      </c>
      <c r="BE11" s="20" t="s">
        <v>32</v>
      </c>
      <c r="BF11" s="20" t="s">
        <v>32</v>
      </c>
      <c r="BG11" s="20" t="s">
        <v>32</v>
      </c>
      <c r="BH11" s="20" t="s">
        <v>32</v>
      </c>
      <c r="BI11" s="20" t="s">
        <v>32</v>
      </c>
      <c r="BJ11" s="20" t="s">
        <v>32</v>
      </c>
      <c r="BK11" s="20" t="s">
        <v>32</v>
      </c>
      <c r="BL11" s="20" t="s">
        <v>32</v>
      </c>
      <c r="BM11" s="20" t="s">
        <v>32</v>
      </c>
      <c r="BN11" s="20" t="s">
        <v>32</v>
      </c>
      <c r="BO11" s="20" t="s">
        <v>32</v>
      </c>
      <c r="BP11" s="20" t="s">
        <v>32</v>
      </c>
      <c r="BQ11" s="20" t="s">
        <v>32</v>
      </c>
      <c r="BR11" s="20" t="s">
        <v>32</v>
      </c>
      <c r="BS11" s="20" t="s">
        <v>32</v>
      </c>
      <c r="BT11" s="20" t="s">
        <v>32</v>
      </c>
      <c r="BU11" s="20" t="s">
        <v>32</v>
      </c>
      <c r="BV11" s="20" t="s">
        <v>32</v>
      </c>
      <c r="BW11" s="20" t="s">
        <v>32</v>
      </c>
      <c r="BX11" s="20" t="s">
        <v>32</v>
      </c>
      <c r="BY11" s="20" t="s">
        <v>32</v>
      </c>
      <c r="BZ11" s="20" t="s">
        <v>32</v>
      </c>
      <c r="CA11" s="20" t="s">
        <v>32</v>
      </c>
      <c r="CB11" s="20" t="s">
        <v>32</v>
      </c>
      <c r="CC11" s="20" t="s">
        <v>32</v>
      </c>
      <c r="CD11" s="20" t="s">
        <v>32</v>
      </c>
      <c r="CE11" s="20" t="s">
        <v>32</v>
      </c>
      <c r="CF11" s="20" t="s">
        <v>32</v>
      </c>
      <c r="CG11" s="20" t="s">
        <v>32</v>
      </c>
      <c r="CH11" s="20" t="s">
        <v>32</v>
      </c>
      <c r="CI11" s="20" t="s">
        <v>32</v>
      </c>
      <c r="CJ11" s="20" t="s">
        <v>32</v>
      </c>
      <c r="CK11" s="20" t="s">
        <v>32</v>
      </c>
      <c r="CL11" s="20" t="s">
        <v>32</v>
      </c>
      <c r="CM11" s="20" t="s">
        <v>32</v>
      </c>
      <c r="CN11" s="20" t="s">
        <v>32</v>
      </c>
      <c r="CO11" s="20" t="s">
        <v>32</v>
      </c>
      <c r="CP11" s="20" t="s">
        <v>32</v>
      </c>
      <c r="CQ11" s="20" t="s">
        <v>32</v>
      </c>
      <c r="CR11" s="20" t="s">
        <v>32</v>
      </c>
      <c r="CS11" s="20" t="s">
        <v>32</v>
      </c>
      <c r="CT11" s="20" t="s">
        <v>54</v>
      </c>
      <c r="CU11" s="20" t="s">
        <v>54</v>
      </c>
      <c r="CV11" s="20" t="s">
        <v>39</v>
      </c>
      <c r="CW11" s="20" t="s">
        <v>37</v>
      </c>
      <c r="CX11" s="20" t="s">
        <v>40</v>
      </c>
      <c r="CY11" s="20" t="s">
        <v>41</v>
      </c>
      <c r="CZ11" s="20" t="s">
        <v>32</v>
      </c>
      <c r="DA11" s="20" t="s">
        <v>32</v>
      </c>
      <c r="DB11" s="20" t="s">
        <v>32</v>
      </c>
      <c r="DC11" s="20" t="s">
        <v>32</v>
      </c>
      <c r="DD11" s="20" t="s">
        <v>32</v>
      </c>
      <c r="DE11" s="20" t="s">
        <v>32</v>
      </c>
      <c r="DF11" s="20" t="s">
        <v>32</v>
      </c>
      <c r="DG11" s="20" t="s">
        <v>32</v>
      </c>
      <c r="DH11" s="20" t="s">
        <v>32</v>
      </c>
      <c r="DI11" s="20" t="s">
        <v>32</v>
      </c>
      <c r="DJ11" s="20" t="s">
        <v>32</v>
      </c>
      <c r="DK11" s="20" t="s">
        <v>32</v>
      </c>
      <c r="DL11" s="20" t="s">
        <v>32</v>
      </c>
      <c r="DM11" s="20" t="s">
        <v>32</v>
      </c>
      <c r="DN11" s="20" t="s">
        <v>32</v>
      </c>
      <c r="DO11" s="20" t="s">
        <v>32</v>
      </c>
      <c r="DP11" s="20" t="s">
        <v>32</v>
      </c>
      <c r="DQ11" s="20" t="s">
        <v>32</v>
      </c>
      <c r="DR11" s="20" t="s">
        <v>32</v>
      </c>
      <c r="DS11" s="20" t="s">
        <v>32</v>
      </c>
      <c r="DT11" s="20" t="s">
        <v>32</v>
      </c>
      <c r="DU11" s="20" t="s">
        <v>32</v>
      </c>
      <c r="DV11" s="20" t="s">
        <v>32</v>
      </c>
      <c r="DW11" s="20" t="s">
        <v>32</v>
      </c>
      <c r="DX11" s="20" t="s">
        <v>32</v>
      </c>
      <c r="DY11" s="20" t="s">
        <v>32</v>
      </c>
      <c r="DZ11" s="20" t="s">
        <v>32</v>
      </c>
      <c r="EA11" s="20" t="s">
        <v>32</v>
      </c>
      <c r="EB11" s="20" t="s">
        <v>32</v>
      </c>
      <c r="EC11" s="20" t="s">
        <v>32</v>
      </c>
      <c r="ED11" s="20" t="s">
        <v>32</v>
      </c>
      <c r="EE11" s="20" t="s">
        <v>32</v>
      </c>
      <c r="EF11" s="20" t="s">
        <v>32</v>
      </c>
      <c r="EG11" s="20" t="s">
        <v>42</v>
      </c>
      <c r="EH11" s="20" t="s">
        <v>43</v>
      </c>
      <c r="EI11" s="20" t="s">
        <v>42</v>
      </c>
      <c r="EJ11" s="20" t="s">
        <v>44</v>
      </c>
      <c r="EK11" s="20" t="s">
        <v>44</v>
      </c>
      <c r="EL11" s="20" t="s">
        <v>45</v>
      </c>
      <c r="EM11" s="20" t="s">
        <v>44</v>
      </c>
      <c r="EN11" s="20" t="s">
        <v>45</v>
      </c>
      <c r="EO11" s="20" t="s">
        <v>73</v>
      </c>
      <c r="EP11" s="20" t="s">
        <v>73</v>
      </c>
      <c r="EQ11" s="20" t="s">
        <v>36</v>
      </c>
      <c r="ER11" s="20" t="s">
        <v>36</v>
      </c>
      <c r="ES11" s="20" t="s">
        <v>36</v>
      </c>
      <c r="ET11" s="20" t="s">
        <v>36</v>
      </c>
      <c r="EU11" s="20" t="s">
        <v>37</v>
      </c>
      <c r="EV11" s="20" t="s">
        <v>36</v>
      </c>
      <c r="EW11" s="20" t="s">
        <v>36</v>
      </c>
      <c r="EX11" s="20" t="s">
        <v>37</v>
      </c>
      <c r="EY11" s="20" t="s">
        <v>36</v>
      </c>
      <c r="EZ11" s="20" t="s">
        <v>36</v>
      </c>
      <c r="FA11" s="20" t="s">
        <v>37</v>
      </c>
      <c r="FB11" s="20" t="s">
        <v>36</v>
      </c>
      <c r="FC11" s="20" t="s">
        <v>36</v>
      </c>
      <c r="FD11" s="20" t="s">
        <v>36</v>
      </c>
      <c r="FE11" s="20" t="s">
        <v>37</v>
      </c>
      <c r="FF11" s="20" t="s">
        <v>32</v>
      </c>
      <c r="FG11" s="20" t="s">
        <v>32</v>
      </c>
      <c r="FH11" s="20" t="s">
        <v>32</v>
      </c>
      <c r="FI11" s="20" t="s">
        <v>32</v>
      </c>
      <c r="FJ11" s="20" t="s">
        <v>32</v>
      </c>
      <c r="FK11" s="20" t="s">
        <v>32</v>
      </c>
      <c r="FL11" s="20" t="s">
        <v>32</v>
      </c>
      <c r="FM11" s="20" t="s">
        <v>32</v>
      </c>
      <c r="FN11" s="20" t="s">
        <v>36</v>
      </c>
      <c r="FO11" s="20" t="s">
        <v>36</v>
      </c>
      <c r="FP11" s="20" t="s">
        <v>37</v>
      </c>
      <c r="FQ11" s="20" t="s">
        <v>36</v>
      </c>
      <c r="FR11" s="20" t="s">
        <v>37</v>
      </c>
      <c r="FS11" s="20" t="s">
        <v>36</v>
      </c>
      <c r="FT11" s="20" t="s">
        <v>32</v>
      </c>
      <c r="FU11" s="20" t="s">
        <v>32</v>
      </c>
      <c r="FV11" s="20" t="s">
        <v>32</v>
      </c>
      <c r="FW11" s="20" t="s">
        <v>32</v>
      </c>
      <c r="FX11" s="20" t="s">
        <v>32</v>
      </c>
      <c r="FY11" s="20" t="s">
        <v>32</v>
      </c>
      <c r="FZ11" s="20" t="s">
        <v>32</v>
      </c>
      <c r="GA11" s="20" t="s">
        <v>32</v>
      </c>
      <c r="GB11" s="20" t="s">
        <v>32</v>
      </c>
      <c r="GC11" s="20" t="s">
        <v>32</v>
      </c>
      <c r="GD11" s="20" t="s">
        <v>32</v>
      </c>
      <c r="GE11" s="20" t="s">
        <v>32</v>
      </c>
      <c r="GF11" s="20" t="s">
        <v>32</v>
      </c>
      <c r="GG11" s="20" t="s">
        <v>32</v>
      </c>
      <c r="GH11" s="20" t="s">
        <v>32</v>
      </c>
      <c r="GI11" s="20" t="s">
        <v>32</v>
      </c>
      <c r="GJ11" s="20" t="s">
        <v>32</v>
      </c>
      <c r="GK11" s="20" t="s">
        <v>32</v>
      </c>
      <c r="GL11" s="20" t="s">
        <v>32</v>
      </c>
      <c r="GM11" s="20" t="s">
        <v>32</v>
      </c>
      <c r="GN11" s="20" t="s">
        <v>32</v>
      </c>
      <c r="GO11" s="20" t="s">
        <v>32</v>
      </c>
      <c r="GP11" s="20" t="s">
        <v>32</v>
      </c>
      <c r="GQ11" s="20" t="s">
        <v>32</v>
      </c>
      <c r="GR11" s="20" t="s">
        <v>32</v>
      </c>
      <c r="GS11" s="20" t="s">
        <v>32</v>
      </c>
      <c r="GT11" s="20" t="s">
        <v>32</v>
      </c>
      <c r="GU11" s="20" t="s">
        <v>32</v>
      </c>
      <c r="GV11" s="20" t="s">
        <v>32</v>
      </c>
      <c r="GW11" s="20" t="s">
        <v>32</v>
      </c>
      <c r="GX11" s="20" t="s">
        <v>32</v>
      </c>
      <c r="GY11" s="20" t="s">
        <v>32</v>
      </c>
      <c r="GZ11" s="20" t="s">
        <v>32</v>
      </c>
      <c r="HA11" s="20" t="s">
        <v>32</v>
      </c>
      <c r="HB11" s="20" t="s">
        <v>32</v>
      </c>
      <c r="HC11" s="20" t="s">
        <v>32</v>
      </c>
      <c r="HD11" s="20" t="s">
        <v>32</v>
      </c>
      <c r="HE11" s="20" t="s">
        <v>32</v>
      </c>
      <c r="HF11" s="20" t="s">
        <v>36</v>
      </c>
      <c r="HG11" s="20" t="s">
        <v>37</v>
      </c>
      <c r="HH11" s="20" t="s">
        <v>36</v>
      </c>
      <c r="HI11" s="20" t="s">
        <v>37</v>
      </c>
      <c r="HJ11" s="20" t="s">
        <v>37</v>
      </c>
      <c r="HK11" s="20" t="s">
        <v>36</v>
      </c>
      <c r="HL11" s="20" t="s">
        <v>36</v>
      </c>
      <c r="HM11" s="20" t="s">
        <v>36</v>
      </c>
      <c r="HN11" s="20" t="s">
        <v>36</v>
      </c>
      <c r="HO11" s="20" t="s">
        <v>36</v>
      </c>
      <c r="HP11" s="178" t="s">
        <v>46</v>
      </c>
      <c r="HQ11" s="178" t="s">
        <v>32</v>
      </c>
      <c r="HR11" s="178" t="s">
        <v>61</v>
      </c>
      <c r="HS11" s="178" t="s">
        <v>48</v>
      </c>
      <c r="HT11" s="178" t="s">
        <v>49</v>
      </c>
    </row>
    <row r="12" spans="1:228">
      <c r="A12" s="20">
        <v>9</v>
      </c>
      <c r="B12" s="176">
        <v>43228</v>
      </c>
      <c r="C12" s="177">
        <v>0.48261574074074076</v>
      </c>
      <c r="D12" s="178" t="s">
        <v>82</v>
      </c>
      <c r="E12" s="178"/>
      <c r="F12" s="178" t="s">
        <v>83</v>
      </c>
      <c r="G12" s="178" t="s">
        <v>526</v>
      </c>
      <c r="H12" s="178" t="s">
        <v>52</v>
      </c>
      <c r="I12" s="20" t="s">
        <v>32</v>
      </c>
      <c r="J12" s="20" t="s">
        <v>32</v>
      </c>
      <c r="K12" s="20" t="s">
        <v>32</v>
      </c>
      <c r="L12" s="20" t="s">
        <v>32</v>
      </c>
      <c r="M12" s="20" t="s">
        <v>32</v>
      </c>
      <c r="N12" s="20" t="s">
        <v>32</v>
      </c>
      <c r="O12" s="20" t="s">
        <v>32</v>
      </c>
      <c r="P12" s="20" t="s">
        <v>32</v>
      </c>
      <c r="Q12" s="20" t="s">
        <v>32</v>
      </c>
      <c r="R12" s="20" t="s">
        <v>32</v>
      </c>
      <c r="S12" s="20" t="s">
        <v>32</v>
      </c>
      <c r="T12" s="20" t="s">
        <v>32</v>
      </c>
      <c r="U12" s="20" t="s">
        <v>32</v>
      </c>
      <c r="V12" s="20" t="s">
        <v>32</v>
      </c>
      <c r="W12" s="20" t="s">
        <v>32</v>
      </c>
      <c r="X12" s="20" t="s">
        <v>32</v>
      </c>
      <c r="Y12" s="20" t="s">
        <v>32</v>
      </c>
      <c r="Z12" s="20" t="s">
        <v>32</v>
      </c>
      <c r="AA12" s="20" t="s">
        <v>32</v>
      </c>
      <c r="AB12" s="20" t="s">
        <v>32</v>
      </c>
      <c r="AC12" s="20" t="s">
        <v>32</v>
      </c>
      <c r="AD12" s="20" t="s">
        <v>32</v>
      </c>
      <c r="AE12" s="20" t="s">
        <v>32</v>
      </c>
      <c r="AF12" s="20" t="s">
        <v>32</v>
      </c>
      <c r="AG12" s="20" t="s">
        <v>32</v>
      </c>
      <c r="AH12" s="20" t="s">
        <v>32</v>
      </c>
      <c r="AI12" s="20" t="s">
        <v>32</v>
      </c>
      <c r="AJ12" s="20" t="s">
        <v>32</v>
      </c>
      <c r="AK12" s="20" t="s">
        <v>32</v>
      </c>
      <c r="AL12" s="20" t="s">
        <v>32</v>
      </c>
      <c r="AM12" s="20" t="s">
        <v>32</v>
      </c>
      <c r="AN12" s="20" t="s">
        <v>32</v>
      </c>
      <c r="AO12" s="20" t="s">
        <v>32</v>
      </c>
      <c r="AP12" s="20" t="s">
        <v>32</v>
      </c>
      <c r="AQ12" s="20" t="s">
        <v>36</v>
      </c>
      <c r="AR12" s="20" t="s">
        <v>37</v>
      </c>
      <c r="AS12" s="20" t="s">
        <v>37</v>
      </c>
      <c r="AT12" s="20" t="s">
        <v>36</v>
      </c>
      <c r="AU12" s="20" t="s">
        <v>36</v>
      </c>
      <c r="AV12" s="20" t="s">
        <v>36</v>
      </c>
      <c r="AW12" s="20" t="s">
        <v>36</v>
      </c>
      <c r="AX12" s="20" t="s">
        <v>36</v>
      </c>
      <c r="AY12" s="20" t="s">
        <v>36</v>
      </c>
      <c r="AZ12" s="20" t="s">
        <v>37</v>
      </c>
      <c r="BA12" s="20" t="s">
        <v>36</v>
      </c>
      <c r="BB12" s="20" t="s">
        <v>36</v>
      </c>
      <c r="BC12" s="20" t="s">
        <v>32</v>
      </c>
      <c r="BD12" s="20" t="s">
        <v>32</v>
      </c>
      <c r="BE12" s="20" t="s">
        <v>32</v>
      </c>
      <c r="BF12" s="20" t="s">
        <v>32</v>
      </c>
      <c r="BG12" s="20" t="s">
        <v>32</v>
      </c>
      <c r="BH12" s="20" t="s">
        <v>32</v>
      </c>
      <c r="BI12" s="20" t="s">
        <v>32</v>
      </c>
      <c r="BJ12" s="20" t="s">
        <v>32</v>
      </c>
      <c r="BK12" s="20" t="s">
        <v>32</v>
      </c>
      <c r="BL12" s="20" t="s">
        <v>32</v>
      </c>
      <c r="BM12" s="20" t="s">
        <v>32</v>
      </c>
      <c r="BN12" s="20" t="s">
        <v>32</v>
      </c>
      <c r="BO12" s="20" t="s">
        <v>32</v>
      </c>
      <c r="BP12" s="20" t="s">
        <v>32</v>
      </c>
      <c r="BQ12" s="20" t="s">
        <v>32</v>
      </c>
      <c r="BR12" s="20" t="s">
        <v>32</v>
      </c>
      <c r="BS12" s="20" t="s">
        <v>32</v>
      </c>
      <c r="BT12" s="20" t="s">
        <v>32</v>
      </c>
      <c r="BU12" s="20" t="s">
        <v>32</v>
      </c>
      <c r="BV12" s="20" t="s">
        <v>32</v>
      </c>
      <c r="BW12" s="20" t="s">
        <v>32</v>
      </c>
      <c r="BX12" s="20" t="s">
        <v>32</v>
      </c>
      <c r="BY12" s="20" t="s">
        <v>32</v>
      </c>
      <c r="BZ12" s="20" t="s">
        <v>32</v>
      </c>
      <c r="CA12" s="20" t="s">
        <v>32</v>
      </c>
      <c r="CB12" s="20" t="s">
        <v>32</v>
      </c>
      <c r="CC12" s="20" t="s">
        <v>32</v>
      </c>
      <c r="CD12" s="20" t="s">
        <v>32</v>
      </c>
      <c r="CE12" s="20" t="s">
        <v>32</v>
      </c>
      <c r="CF12" s="20" t="s">
        <v>32</v>
      </c>
      <c r="CG12" s="20" t="s">
        <v>32</v>
      </c>
      <c r="CH12" s="20" t="s">
        <v>32</v>
      </c>
      <c r="CI12" s="20" t="s">
        <v>32</v>
      </c>
      <c r="CJ12" s="20" t="s">
        <v>32</v>
      </c>
      <c r="CK12" s="20" t="s">
        <v>32</v>
      </c>
      <c r="CL12" s="20" t="s">
        <v>32</v>
      </c>
      <c r="CM12" s="20" t="s">
        <v>32</v>
      </c>
      <c r="CN12" s="20" t="s">
        <v>32</v>
      </c>
      <c r="CO12" s="20" t="s">
        <v>32</v>
      </c>
      <c r="CP12" s="20" t="s">
        <v>32</v>
      </c>
      <c r="CQ12" s="20" t="s">
        <v>32</v>
      </c>
      <c r="CR12" s="20" t="s">
        <v>32</v>
      </c>
      <c r="CS12" s="20" t="s">
        <v>32</v>
      </c>
      <c r="CT12" s="20" t="s">
        <v>38</v>
      </c>
      <c r="CU12" s="20" t="s">
        <v>38</v>
      </c>
      <c r="CV12" s="20" t="s">
        <v>54</v>
      </c>
      <c r="CW12" s="20" t="s">
        <v>32</v>
      </c>
      <c r="CX12" s="20" t="s">
        <v>32</v>
      </c>
      <c r="CY12" s="20" t="s">
        <v>32</v>
      </c>
      <c r="CZ12" s="20" t="s">
        <v>32</v>
      </c>
      <c r="DA12" s="20" t="s">
        <v>32</v>
      </c>
      <c r="DB12" s="20" t="s">
        <v>32</v>
      </c>
      <c r="DC12" s="20" t="s">
        <v>32</v>
      </c>
      <c r="DD12" s="20" t="s">
        <v>32</v>
      </c>
      <c r="DE12" s="20" t="s">
        <v>32</v>
      </c>
      <c r="DF12" s="20" t="s">
        <v>32</v>
      </c>
      <c r="DG12" s="20" t="s">
        <v>32</v>
      </c>
      <c r="DH12" s="20" t="s">
        <v>32</v>
      </c>
      <c r="DI12" s="20" t="s">
        <v>32</v>
      </c>
      <c r="DJ12" s="20" t="s">
        <v>32</v>
      </c>
      <c r="DK12" s="20" t="s">
        <v>32</v>
      </c>
      <c r="DL12" s="20" t="s">
        <v>32</v>
      </c>
      <c r="DM12" s="20" t="s">
        <v>32</v>
      </c>
      <c r="DN12" s="20" t="s">
        <v>32</v>
      </c>
      <c r="DO12" s="20" t="s">
        <v>32</v>
      </c>
      <c r="DP12" s="20" t="s">
        <v>32</v>
      </c>
      <c r="DQ12" s="20" t="s">
        <v>32</v>
      </c>
      <c r="DR12" s="20" t="s">
        <v>32</v>
      </c>
      <c r="DS12" s="20" t="s">
        <v>32</v>
      </c>
      <c r="DT12" s="20" t="s">
        <v>32</v>
      </c>
      <c r="DU12" s="20" t="s">
        <v>32</v>
      </c>
      <c r="DV12" s="20" t="s">
        <v>32</v>
      </c>
      <c r="DW12" s="20" t="s">
        <v>32</v>
      </c>
      <c r="DX12" s="20" t="s">
        <v>32</v>
      </c>
      <c r="DY12" s="20" t="s">
        <v>32</v>
      </c>
      <c r="DZ12" s="20" t="s">
        <v>32</v>
      </c>
      <c r="EA12" s="20" t="s">
        <v>32</v>
      </c>
      <c r="EB12" s="20" t="s">
        <v>56</v>
      </c>
      <c r="EC12" s="20" t="s">
        <v>36</v>
      </c>
      <c r="ED12" s="20">
        <v>3</v>
      </c>
      <c r="EE12" s="20">
        <v>1</v>
      </c>
      <c r="EF12" s="20" t="s">
        <v>32</v>
      </c>
      <c r="EG12" s="20" t="s">
        <v>43</v>
      </c>
      <c r="EH12" s="20" t="s">
        <v>43</v>
      </c>
      <c r="EI12" s="20" t="s">
        <v>43</v>
      </c>
      <c r="EJ12" s="20" t="s">
        <v>42</v>
      </c>
      <c r="EK12" s="20" t="s">
        <v>44</v>
      </c>
      <c r="EL12" s="20" t="s">
        <v>43</v>
      </c>
      <c r="EM12" s="20" t="s">
        <v>43</v>
      </c>
      <c r="EN12" s="20" t="s">
        <v>43</v>
      </c>
      <c r="EO12" s="20" t="s">
        <v>44</v>
      </c>
      <c r="EP12" s="20" t="s">
        <v>42</v>
      </c>
      <c r="EQ12" s="20" t="s">
        <v>32</v>
      </c>
      <c r="ER12" s="20" t="s">
        <v>32</v>
      </c>
      <c r="ES12" s="20" t="s">
        <v>32</v>
      </c>
      <c r="ET12" s="20" t="s">
        <v>32</v>
      </c>
      <c r="EU12" s="20" t="s">
        <v>32</v>
      </c>
      <c r="EV12" s="20" t="s">
        <v>32</v>
      </c>
      <c r="EW12" s="20" t="s">
        <v>32</v>
      </c>
      <c r="EX12" s="20" t="s">
        <v>32</v>
      </c>
      <c r="EY12" s="20" t="s">
        <v>32</v>
      </c>
      <c r="EZ12" s="20" t="s">
        <v>32</v>
      </c>
      <c r="FA12" s="20" t="s">
        <v>32</v>
      </c>
      <c r="FB12" s="20" t="s">
        <v>32</v>
      </c>
      <c r="FC12" s="20" t="s">
        <v>32</v>
      </c>
      <c r="FD12" s="20" t="s">
        <v>32</v>
      </c>
      <c r="FE12" s="20" t="s">
        <v>32</v>
      </c>
      <c r="FF12" s="20" t="s">
        <v>32</v>
      </c>
      <c r="FG12" s="20" t="s">
        <v>32</v>
      </c>
      <c r="FH12" s="20" t="s">
        <v>32</v>
      </c>
      <c r="FI12" s="20" t="s">
        <v>32</v>
      </c>
      <c r="FJ12" s="20" t="s">
        <v>32</v>
      </c>
      <c r="FK12" s="20" t="s">
        <v>32</v>
      </c>
      <c r="FL12" s="20" t="s">
        <v>32</v>
      </c>
      <c r="FM12" s="20" t="s">
        <v>32</v>
      </c>
      <c r="FN12" s="20" t="s">
        <v>36</v>
      </c>
      <c r="FO12" s="20" t="s">
        <v>37</v>
      </c>
      <c r="FP12" s="20" t="s">
        <v>36</v>
      </c>
      <c r="FQ12" s="20" t="s">
        <v>36</v>
      </c>
      <c r="FR12" s="20" t="s">
        <v>37</v>
      </c>
      <c r="FS12" s="20" t="s">
        <v>36</v>
      </c>
      <c r="FT12" s="20">
        <v>30</v>
      </c>
      <c r="FU12" s="20" t="s">
        <v>36</v>
      </c>
      <c r="FV12" s="20" t="s">
        <v>36</v>
      </c>
      <c r="FW12" s="20" t="s">
        <v>36</v>
      </c>
      <c r="FX12" s="20" t="s">
        <v>36</v>
      </c>
      <c r="FY12" s="20" t="s">
        <v>36</v>
      </c>
      <c r="FZ12" s="20" t="s">
        <v>37</v>
      </c>
      <c r="GA12" s="20" t="s">
        <v>37</v>
      </c>
      <c r="GB12" s="20" t="s">
        <v>37</v>
      </c>
      <c r="GC12" s="20" t="s">
        <v>36</v>
      </c>
      <c r="GD12" s="20" t="s">
        <v>36</v>
      </c>
      <c r="GE12" s="20" t="s">
        <v>32</v>
      </c>
      <c r="GF12" s="20" t="s">
        <v>32</v>
      </c>
      <c r="GG12" s="20" t="s">
        <v>32</v>
      </c>
      <c r="GH12" s="20" t="s">
        <v>32</v>
      </c>
      <c r="GI12" s="20" t="s">
        <v>32</v>
      </c>
      <c r="GJ12" s="20" t="s">
        <v>32</v>
      </c>
      <c r="GK12" s="20" t="s">
        <v>32</v>
      </c>
      <c r="GL12" s="20" t="s">
        <v>32</v>
      </c>
      <c r="GM12" s="20" t="s">
        <v>32</v>
      </c>
      <c r="GN12" s="20" t="s">
        <v>32</v>
      </c>
      <c r="GO12" s="20" t="s">
        <v>37</v>
      </c>
      <c r="GP12" s="20" t="s">
        <v>36</v>
      </c>
      <c r="GQ12" s="20" t="s">
        <v>32</v>
      </c>
      <c r="GR12" s="20" t="s">
        <v>32</v>
      </c>
      <c r="GS12" s="20" t="s">
        <v>32</v>
      </c>
      <c r="GT12" s="20" t="s">
        <v>32</v>
      </c>
      <c r="GU12" s="20" t="s">
        <v>32</v>
      </c>
      <c r="GV12" s="20" t="s">
        <v>32</v>
      </c>
      <c r="GW12" s="20" t="s">
        <v>32</v>
      </c>
      <c r="GX12" s="20" t="s">
        <v>32</v>
      </c>
      <c r="GY12" s="20" t="s">
        <v>32</v>
      </c>
      <c r="GZ12" s="20" t="s">
        <v>32</v>
      </c>
      <c r="HA12" s="20" t="s">
        <v>32</v>
      </c>
      <c r="HB12" s="20" t="s">
        <v>32</v>
      </c>
      <c r="HC12" s="20" t="s">
        <v>32</v>
      </c>
      <c r="HD12" s="20" t="s">
        <v>32</v>
      </c>
      <c r="HE12" s="20" t="s">
        <v>32</v>
      </c>
      <c r="HF12" s="20" t="s">
        <v>36</v>
      </c>
      <c r="HG12" s="20" t="s">
        <v>37</v>
      </c>
      <c r="HH12" s="20" t="s">
        <v>37</v>
      </c>
      <c r="HI12" s="20" t="s">
        <v>36</v>
      </c>
      <c r="HJ12" s="20" t="s">
        <v>36</v>
      </c>
      <c r="HK12" s="20" t="s">
        <v>36</v>
      </c>
      <c r="HL12" s="20" t="s">
        <v>37</v>
      </c>
      <c r="HM12" s="20" t="s">
        <v>36</v>
      </c>
      <c r="HN12" s="20" t="s">
        <v>36</v>
      </c>
      <c r="HO12" s="20" t="s">
        <v>36</v>
      </c>
      <c r="HP12" s="178" t="s">
        <v>66</v>
      </c>
      <c r="HQ12" s="178" t="s">
        <v>61</v>
      </c>
      <c r="HR12" s="178" t="s">
        <v>32</v>
      </c>
      <c r="HS12" s="178" t="s">
        <v>48</v>
      </c>
      <c r="HT12" s="178" t="s">
        <v>84</v>
      </c>
    </row>
    <row r="13" spans="1:228">
      <c r="A13" s="20">
        <v>10</v>
      </c>
      <c r="B13" s="176">
        <v>43229</v>
      </c>
      <c r="C13" s="177">
        <v>0.27804398148148146</v>
      </c>
      <c r="D13" s="178" t="s">
        <v>85</v>
      </c>
      <c r="E13" s="178"/>
      <c r="F13" s="178" t="s">
        <v>86</v>
      </c>
      <c r="G13" s="178" t="s">
        <v>526</v>
      </c>
      <c r="H13" s="178" t="s">
        <v>35</v>
      </c>
      <c r="I13" s="20" t="s">
        <v>32</v>
      </c>
      <c r="J13" s="20" t="s">
        <v>32</v>
      </c>
      <c r="K13" s="20" t="s">
        <v>32</v>
      </c>
      <c r="L13" s="20" t="s">
        <v>32</v>
      </c>
      <c r="M13" s="20" t="s">
        <v>32</v>
      </c>
      <c r="N13" s="20" t="s">
        <v>32</v>
      </c>
      <c r="O13" s="20" t="s">
        <v>32</v>
      </c>
      <c r="P13" s="20" t="s">
        <v>32</v>
      </c>
      <c r="Q13" s="20" t="s">
        <v>32</v>
      </c>
      <c r="R13" s="20" t="s">
        <v>32</v>
      </c>
      <c r="S13" s="20" t="s">
        <v>32</v>
      </c>
      <c r="T13" s="20" t="s">
        <v>32</v>
      </c>
      <c r="U13" s="20" t="s">
        <v>36</v>
      </c>
      <c r="V13" s="20" t="s">
        <v>37</v>
      </c>
      <c r="W13" s="20" t="s">
        <v>36</v>
      </c>
      <c r="X13" s="20" t="s">
        <v>36</v>
      </c>
      <c r="Y13" s="20" t="s">
        <v>36</v>
      </c>
      <c r="Z13" s="20" t="s">
        <v>36</v>
      </c>
      <c r="AA13" s="20" t="s">
        <v>36</v>
      </c>
      <c r="AB13" s="20" t="s">
        <v>36</v>
      </c>
      <c r="AC13" s="20" t="s">
        <v>37</v>
      </c>
      <c r="AD13" s="20" t="s">
        <v>87</v>
      </c>
      <c r="AE13" s="20" t="s">
        <v>32</v>
      </c>
      <c r="AF13" s="20" t="s">
        <v>32</v>
      </c>
      <c r="AG13" s="20" t="s">
        <v>32</v>
      </c>
      <c r="AH13" s="20" t="s">
        <v>32</v>
      </c>
      <c r="AI13" s="20" t="s">
        <v>32</v>
      </c>
      <c r="AJ13" s="20" t="s">
        <v>32</v>
      </c>
      <c r="AK13" s="20" t="s">
        <v>32</v>
      </c>
      <c r="AL13" s="20" t="s">
        <v>32</v>
      </c>
      <c r="AM13" s="20" t="s">
        <v>32</v>
      </c>
      <c r="AN13" s="20" t="s">
        <v>32</v>
      </c>
      <c r="AO13" s="20" t="s">
        <v>32</v>
      </c>
      <c r="AP13" s="20" t="s">
        <v>32</v>
      </c>
      <c r="AQ13" s="20" t="s">
        <v>32</v>
      </c>
      <c r="AR13" s="20" t="s">
        <v>32</v>
      </c>
      <c r="AS13" s="20" t="s">
        <v>32</v>
      </c>
      <c r="AT13" s="20" t="s">
        <v>32</v>
      </c>
      <c r="AU13" s="20" t="s">
        <v>32</v>
      </c>
      <c r="AV13" s="20" t="s">
        <v>32</v>
      </c>
      <c r="AW13" s="20" t="s">
        <v>32</v>
      </c>
      <c r="AX13" s="20" t="s">
        <v>32</v>
      </c>
      <c r="AY13" s="20" t="s">
        <v>32</v>
      </c>
      <c r="AZ13" s="20" t="s">
        <v>32</v>
      </c>
      <c r="BA13" s="20" t="s">
        <v>32</v>
      </c>
      <c r="BB13" s="20" t="s">
        <v>32</v>
      </c>
      <c r="BC13" s="20" t="s">
        <v>32</v>
      </c>
      <c r="BD13" s="20" t="s">
        <v>32</v>
      </c>
      <c r="BE13" s="20" t="s">
        <v>32</v>
      </c>
      <c r="BF13" s="20" t="s">
        <v>32</v>
      </c>
      <c r="BG13" s="20" t="s">
        <v>32</v>
      </c>
      <c r="BH13" s="20" t="s">
        <v>32</v>
      </c>
      <c r="BI13" s="20" t="s">
        <v>32</v>
      </c>
      <c r="BJ13" s="20" t="s">
        <v>32</v>
      </c>
      <c r="BK13" s="20" t="s">
        <v>32</v>
      </c>
      <c r="BL13" s="20" t="s">
        <v>32</v>
      </c>
      <c r="BM13" s="20" t="s">
        <v>32</v>
      </c>
      <c r="BN13" s="20" t="s">
        <v>32</v>
      </c>
      <c r="BO13" s="20" t="s">
        <v>32</v>
      </c>
      <c r="BP13" s="20" t="s">
        <v>32</v>
      </c>
      <c r="BQ13" s="20" t="s">
        <v>32</v>
      </c>
      <c r="BR13" s="20" t="s">
        <v>32</v>
      </c>
      <c r="BS13" s="20" t="s">
        <v>32</v>
      </c>
      <c r="BT13" s="20" t="s">
        <v>32</v>
      </c>
      <c r="BU13" s="20" t="s">
        <v>32</v>
      </c>
      <c r="BV13" s="20" t="s">
        <v>32</v>
      </c>
      <c r="BW13" s="20" t="s">
        <v>32</v>
      </c>
      <c r="BX13" s="20" t="s">
        <v>32</v>
      </c>
      <c r="BY13" s="20" t="s">
        <v>32</v>
      </c>
      <c r="BZ13" s="20" t="s">
        <v>32</v>
      </c>
      <c r="CA13" s="20" t="s">
        <v>32</v>
      </c>
      <c r="CB13" s="20" t="s">
        <v>32</v>
      </c>
      <c r="CC13" s="20" t="s">
        <v>32</v>
      </c>
      <c r="CD13" s="20" t="s">
        <v>32</v>
      </c>
      <c r="CE13" s="20" t="s">
        <v>32</v>
      </c>
      <c r="CF13" s="20" t="s">
        <v>32</v>
      </c>
      <c r="CG13" s="20" t="s">
        <v>32</v>
      </c>
      <c r="CH13" s="20" t="s">
        <v>32</v>
      </c>
      <c r="CI13" s="20" t="s">
        <v>32</v>
      </c>
      <c r="CJ13" s="20" t="s">
        <v>32</v>
      </c>
      <c r="CK13" s="20" t="s">
        <v>32</v>
      </c>
      <c r="CL13" s="20" t="s">
        <v>32</v>
      </c>
      <c r="CM13" s="20" t="s">
        <v>32</v>
      </c>
      <c r="CN13" s="20" t="s">
        <v>32</v>
      </c>
      <c r="CO13" s="20" t="s">
        <v>32</v>
      </c>
      <c r="CP13" s="20" t="s">
        <v>32</v>
      </c>
      <c r="CQ13" s="20" t="s">
        <v>32</v>
      </c>
      <c r="CR13" s="20" t="s">
        <v>32</v>
      </c>
      <c r="CS13" s="20" t="s">
        <v>32</v>
      </c>
      <c r="CT13" s="20" t="s">
        <v>77</v>
      </c>
      <c r="CU13" s="20" t="s">
        <v>77</v>
      </c>
      <c r="CV13" s="20" t="s">
        <v>54</v>
      </c>
      <c r="CW13" s="20" t="s">
        <v>36</v>
      </c>
      <c r="CX13" s="20" t="s">
        <v>40</v>
      </c>
      <c r="CY13" s="20" t="s">
        <v>41</v>
      </c>
      <c r="CZ13" s="20" t="s">
        <v>32</v>
      </c>
      <c r="DA13" s="20" t="s">
        <v>32</v>
      </c>
      <c r="DB13" s="20" t="s">
        <v>32</v>
      </c>
      <c r="DC13" s="20" t="s">
        <v>32</v>
      </c>
      <c r="DD13" s="20" t="s">
        <v>32</v>
      </c>
      <c r="DE13" s="20" t="s">
        <v>32</v>
      </c>
      <c r="DF13" s="20" t="s">
        <v>32</v>
      </c>
      <c r="DG13" s="20" t="s">
        <v>32</v>
      </c>
      <c r="DH13" s="20" t="s">
        <v>32</v>
      </c>
      <c r="DI13" s="20" t="s">
        <v>32</v>
      </c>
      <c r="DJ13" s="20" t="s">
        <v>32</v>
      </c>
      <c r="DK13" s="20" t="s">
        <v>32</v>
      </c>
      <c r="DL13" s="20" t="s">
        <v>32</v>
      </c>
      <c r="DM13" s="20" t="s">
        <v>32</v>
      </c>
      <c r="DN13" s="20" t="s">
        <v>32</v>
      </c>
      <c r="DO13" s="20" t="s">
        <v>32</v>
      </c>
      <c r="DP13" s="20" t="s">
        <v>32</v>
      </c>
      <c r="DQ13" s="20" t="s">
        <v>32</v>
      </c>
      <c r="DR13" s="20" t="s">
        <v>32</v>
      </c>
      <c r="DS13" s="20" t="s">
        <v>32</v>
      </c>
      <c r="DT13" s="20" t="s">
        <v>32</v>
      </c>
      <c r="DU13" s="20" t="s">
        <v>32</v>
      </c>
      <c r="DV13" s="20" t="s">
        <v>32</v>
      </c>
      <c r="DW13" s="20" t="s">
        <v>32</v>
      </c>
      <c r="DX13" s="20" t="s">
        <v>32</v>
      </c>
      <c r="DY13" s="20" t="s">
        <v>32</v>
      </c>
      <c r="DZ13" s="20" t="s">
        <v>32</v>
      </c>
      <c r="EA13" s="20" t="s">
        <v>32</v>
      </c>
      <c r="EB13" s="20" t="s">
        <v>32</v>
      </c>
      <c r="EC13" s="20" t="s">
        <v>32</v>
      </c>
      <c r="ED13" s="20" t="s">
        <v>32</v>
      </c>
      <c r="EE13" s="20" t="s">
        <v>32</v>
      </c>
      <c r="EF13" s="20" t="s">
        <v>32</v>
      </c>
      <c r="EG13" s="20" t="s">
        <v>42</v>
      </c>
      <c r="EH13" s="20" t="s">
        <v>43</v>
      </c>
      <c r="EI13" s="20" t="s">
        <v>43</v>
      </c>
      <c r="EJ13" s="20" t="s">
        <v>42</v>
      </c>
      <c r="EK13" s="20" t="s">
        <v>42</v>
      </c>
      <c r="EL13" s="20" t="s">
        <v>42</v>
      </c>
      <c r="EM13" s="20" t="s">
        <v>42</v>
      </c>
      <c r="EN13" s="20" t="s">
        <v>42</v>
      </c>
      <c r="EO13" s="20" t="s">
        <v>42</v>
      </c>
      <c r="EP13" s="20" t="s">
        <v>42</v>
      </c>
      <c r="EQ13" s="20" t="s">
        <v>36</v>
      </c>
      <c r="ER13" s="20" t="s">
        <v>36</v>
      </c>
      <c r="ES13" s="20" t="s">
        <v>36</v>
      </c>
      <c r="ET13" s="20" t="s">
        <v>37</v>
      </c>
      <c r="EU13" s="20" t="s">
        <v>37</v>
      </c>
      <c r="EV13" s="20" t="s">
        <v>36</v>
      </c>
      <c r="EW13" s="20" t="s">
        <v>36</v>
      </c>
      <c r="EX13" s="20" t="s">
        <v>36</v>
      </c>
      <c r="EY13" s="20" t="s">
        <v>36</v>
      </c>
      <c r="EZ13" s="20" t="s">
        <v>36</v>
      </c>
      <c r="FA13" s="20" t="s">
        <v>37</v>
      </c>
      <c r="FB13" s="20" t="s">
        <v>36</v>
      </c>
      <c r="FC13" s="20" t="s">
        <v>36</v>
      </c>
      <c r="FD13" s="20" t="s">
        <v>36</v>
      </c>
      <c r="FE13" s="20" t="s">
        <v>37</v>
      </c>
      <c r="FF13" s="20" t="s">
        <v>32</v>
      </c>
      <c r="FG13" s="20" t="s">
        <v>32</v>
      </c>
      <c r="FH13" s="20" t="s">
        <v>32</v>
      </c>
      <c r="FI13" s="20" t="s">
        <v>32</v>
      </c>
      <c r="FJ13" s="20" t="s">
        <v>32</v>
      </c>
      <c r="FK13" s="20" t="s">
        <v>32</v>
      </c>
      <c r="FL13" s="20" t="s">
        <v>32</v>
      </c>
      <c r="FM13" s="20" t="s">
        <v>32</v>
      </c>
      <c r="FN13" s="20" t="s">
        <v>37</v>
      </c>
      <c r="FO13" s="20" t="s">
        <v>36</v>
      </c>
      <c r="FP13" s="20" t="s">
        <v>36</v>
      </c>
      <c r="FQ13" s="20" t="s">
        <v>37</v>
      </c>
      <c r="FR13" s="20" t="s">
        <v>36</v>
      </c>
      <c r="FS13" s="20" t="s">
        <v>36</v>
      </c>
      <c r="FT13" s="20" t="s">
        <v>32</v>
      </c>
      <c r="FU13" s="20" t="s">
        <v>32</v>
      </c>
      <c r="FV13" s="20" t="s">
        <v>32</v>
      </c>
      <c r="FW13" s="20" t="s">
        <v>32</v>
      </c>
      <c r="FX13" s="20" t="s">
        <v>32</v>
      </c>
      <c r="FY13" s="20" t="s">
        <v>32</v>
      </c>
      <c r="FZ13" s="20" t="s">
        <v>32</v>
      </c>
      <c r="GA13" s="20" t="s">
        <v>32</v>
      </c>
      <c r="GB13" s="20" t="s">
        <v>32</v>
      </c>
      <c r="GC13" s="20" t="s">
        <v>32</v>
      </c>
      <c r="GD13" s="20" t="s">
        <v>32</v>
      </c>
      <c r="GE13" s="20" t="s">
        <v>32</v>
      </c>
      <c r="GF13" s="20" t="s">
        <v>32</v>
      </c>
      <c r="GG13" s="20" t="s">
        <v>32</v>
      </c>
      <c r="GH13" s="20" t="s">
        <v>32</v>
      </c>
      <c r="GI13" s="20" t="s">
        <v>32</v>
      </c>
      <c r="GJ13" s="20" t="s">
        <v>32</v>
      </c>
      <c r="GK13" s="20" t="s">
        <v>32</v>
      </c>
      <c r="GL13" s="20" t="s">
        <v>32</v>
      </c>
      <c r="GM13" s="20" t="s">
        <v>32</v>
      </c>
      <c r="GN13" s="20" t="s">
        <v>32</v>
      </c>
      <c r="GO13" s="20" t="s">
        <v>32</v>
      </c>
      <c r="GP13" s="20" t="s">
        <v>32</v>
      </c>
      <c r="GQ13" s="20" t="s">
        <v>32</v>
      </c>
      <c r="GR13" s="20" t="s">
        <v>32</v>
      </c>
      <c r="GS13" s="20" t="s">
        <v>32</v>
      </c>
      <c r="GT13" s="20" t="s">
        <v>32</v>
      </c>
      <c r="GU13" s="20" t="s">
        <v>32</v>
      </c>
      <c r="GV13" s="20" t="s">
        <v>32</v>
      </c>
      <c r="GW13" s="20" t="s">
        <v>32</v>
      </c>
      <c r="GX13" s="20" t="s">
        <v>32</v>
      </c>
      <c r="GY13" s="20" t="s">
        <v>32</v>
      </c>
      <c r="GZ13" s="20" t="s">
        <v>32</v>
      </c>
      <c r="HA13" s="20" t="s">
        <v>32</v>
      </c>
      <c r="HB13" s="20" t="s">
        <v>32</v>
      </c>
      <c r="HC13" s="20" t="s">
        <v>32</v>
      </c>
      <c r="HD13" s="20" t="s">
        <v>32</v>
      </c>
      <c r="HE13" s="20" t="s">
        <v>32</v>
      </c>
      <c r="HF13" s="20" t="s">
        <v>36</v>
      </c>
      <c r="HG13" s="20" t="s">
        <v>37</v>
      </c>
      <c r="HH13" s="20" t="s">
        <v>37</v>
      </c>
      <c r="HI13" s="20" t="s">
        <v>36</v>
      </c>
      <c r="HJ13" s="20" t="s">
        <v>37</v>
      </c>
      <c r="HK13" s="20" t="s">
        <v>36</v>
      </c>
      <c r="HL13" s="20" t="s">
        <v>36</v>
      </c>
      <c r="HM13" s="20" t="s">
        <v>36</v>
      </c>
      <c r="HN13" s="20" t="s">
        <v>36</v>
      </c>
      <c r="HO13" s="20" t="s">
        <v>36</v>
      </c>
      <c r="HP13" s="178" t="s">
        <v>46</v>
      </c>
      <c r="HQ13" s="178" t="s">
        <v>32</v>
      </c>
      <c r="HR13" s="178" t="s">
        <v>61</v>
      </c>
      <c r="HS13" s="178" t="s">
        <v>542</v>
      </c>
      <c r="HT13" s="178" t="s">
        <v>84</v>
      </c>
    </row>
    <row r="14" spans="1:228">
      <c r="A14" s="20">
        <v>11</v>
      </c>
      <c r="B14" s="176">
        <v>43229</v>
      </c>
      <c r="C14" s="177">
        <v>0.34163194444444445</v>
      </c>
      <c r="D14" s="178" t="s">
        <v>88</v>
      </c>
      <c r="E14" s="178"/>
      <c r="F14" s="178" t="s">
        <v>89</v>
      </c>
      <c r="G14" s="178" t="s">
        <v>526</v>
      </c>
      <c r="H14" s="178" t="s">
        <v>35</v>
      </c>
      <c r="I14" s="20" t="s">
        <v>32</v>
      </c>
      <c r="J14" s="20" t="s">
        <v>32</v>
      </c>
      <c r="K14" s="20" t="s">
        <v>32</v>
      </c>
      <c r="L14" s="20" t="s">
        <v>32</v>
      </c>
      <c r="M14" s="20" t="s">
        <v>32</v>
      </c>
      <c r="N14" s="20" t="s">
        <v>32</v>
      </c>
      <c r="O14" s="20" t="s">
        <v>32</v>
      </c>
      <c r="P14" s="20" t="s">
        <v>32</v>
      </c>
      <c r="Q14" s="20" t="s">
        <v>32</v>
      </c>
      <c r="R14" s="20" t="s">
        <v>32</v>
      </c>
      <c r="S14" s="20" t="s">
        <v>32</v>
      </c>
      <c r="T14" s="20" t="s">
        <v>32</v>
      </c>
      <c r="U14" s="20" t="s">
        <v>37</v>
      </c>
      <c r="V14" s="20" t="s">
        <v>37</v>
      </c>
      <c r="W14" s="20" t="s">
        <v>36</v>
      </c>
      <c r="X14" s="20" t="s">
        <v>36</v>
      </c>
      <c r="Y14" s="20" t="s">
        <v>36</v>
      </c>
      <c r="Z14" s="20" t="s">
        <v>36</v>
      </c>
      <c r="AA14" s="20" t="s">
        <v>37</v>
      </c>
      <c r="AB14" s="20" t="s">
        <v>36</v>
      </c>
      <c r="AC14" s="20" t="s">
        <v>36</v>
      </c>
      <c r="AD14" s="20" t="s">
        <v>36</v>
      </c>
      <c r="AE14" s="20" t="s">
        <v>32</v>
      </c>
      <c r="AF14" s="20" t="s">
        <v>32</v>
      </c>
      <c r="AG14" s="20" t="s">
        <v>32</v>
      </c>
      <c r="AH14" s="20" t="s">
        <v>32</v>
      </c>
      <c r="AI14" s="20" t="s">
        <v>32</v>
      </c>
      <c r="AJ14" s="20" t="s">
        <v>32</v>
      </c>
      <c r="AK14" s="20" t="s">
        <v>32</v>
      </c>
      <c r="AL14" s="20" t="s">
        <v>32</v>
      </c>
      <c r="AM14" s="20" t="s">
        <v>32</v>
      </c>
      <c r="AN14" s="20" t="s">
        <v>32</v>
      </c>
      <c r="AO14" s="20" t="s">
        <v>32</v>
      </c>
      <c r="AP14" s="20" t="s">
        <v>32</v>
      </c>
      <c r="AQ14" s="20" t="s">
        <v>32</v>
      </c>
      <c r="AR14" s="20" t="s">
        <v>32</v>
      </c>
      <c r="AS14" s="20" t="s">
        <v>32</v>
      </c>
      <c r="AT14" s="20" t="s">
        <v>32</v>
      </c>
      <c r="AU14" s="20" t="s">
        <v>32</v>
      </c>
      <c r="AV14" s="20" t="s">
        <v>32</v>
      </c>
      <c r="AW14" s="20" t="s">
        <v>32</v>
      </c>
      <c r="AX14" s="20" t="s">
        <v>32</v>
      </c>
      <c r="AY14" s="20" t="s">
        <v>32</v>
      </c>
      <c r="AZ14" s="20" t="s">
        <v>32</v>
      </c>
      <c r="BA14" s="20" t="s">
        <v>32</v>
      </c>
      <c r="BB14" s="20" t="s">
        <v>32</v>
      </c>
      <c r="BC14" s="20" t="s">
        <v>32</v>
      </c>
      <c r="BD14" s="20" t="s">
        <v>32</v>
      </c>
      <c r="BE14" s="20" t="s">
        <v>32</v>
      </c>
      <c r="BF14" s="20" t="s">
        <v>32</v>
      </c>
      <c r="BG14" s="20" t="s">
        <v>32</v>
      </c>
      <c r="BH14" s="20" t="s">
        <v>32</v>
      </c>
      <c r="BI14" s="20" t="s">
        <v>32</v>
      </c>
      <c r="BJ14" s="20" t="s">
        <v>32</v>
      </c>
      <c r="BK14" s="20" t="s">
        <v>32</v>
      </c>
      <c r="BL14" s="20" t="s">
        <v>32</v>
      </c>
      <c r="BM14" s="20" t="s">
        <v>32</v>
      </c>
      <c r="BN14" s="20" t="s">
        <v>32</v>
      </c>
      <c r="BO14" s="20" t="s">
        <v>32</v>
      </c>
      <c r="BP14" s="20" t="s">
        <v>32</v>
      </c>
      <c r="BQ14" s="20" t="s">
        <v>32</v>
      </c>
      <c r="BR14" s="20" t="s">
        <v>32</v>
      </c>
      <c r="BS14" s="20" t="s">
        <v>32</v>
      </c>
      <c r="BT14" s="20" t="s">
        <v>32</v>
      </c>
      <c r="BU14" s="20" t="s">
        <v>32</v>
      </c>
      <c r="BV14" s="20" t="s">
        <v>32</v>
      </c>
      <c r="BW14" s="20" t="s">
        <v>32</v>
      </c>
      <c r="BX14" s="20" t="s">
        <v>32</v>
      </c>
      <c r="BY14" s="20" t="s">
        <v>32</v>
      </c>
      <c r="BZ14" s="20" t="s">
        <v>32</v>
      </c>
      <c r="CA14" s="20" t="s">
        <v>32</v>
      </c>
      <c r="CB14" s="20" t="s">
        <v>32</v>
      </c>
      <c r="CC14" s="20" t="s">
        <v>32</v>
      </c>
      <c r="CD14" s="20" t="s">
        <v>32</v>
      </c>
      <c r="CE14" s="20" t="s">
        <v>32</v>
      </c>
      <c r="CF14" s="20" t="s">
        <v>32</v>
      </c>
      <c r="CG14" s="20" t="s">
        <v>32</v>
      </c>
      <c r="CH14" s="20" t="s">
        <v>32</v>
      </c>
      <c r="CI14" s="20" t="s">
        <v>32</v>
      </c>
      <c r="CJ14" s="20" t="s">
        <v>32</v>
      </c>
      <c r="CK14" s="20" t="s">
        <v>32</v>
      </c>
      <c r="CL14" s="20" t="s">
        <v>32</v>
      </c>
      <c r="CM14" s="20" t="s">
        <v>32</v>
      </c>
      <c r="CN14" s="20" t="s">
        <v>32</v>
      </c>
      <c r="CO14" s="20" t="s">
        <v>32</v>
      </c>
      <c r="CP14" s="20" t="s">
        <v>32</v>
      </c>
      <c r="CQ14" s="20" t="s">
        <v>32</v>
      </c>
      <c r="CR14" s="20" t="s">
        <v>32</v>
      </c>
      <c r="CS14" s="20" t="s">
        <v>32</v>
      </c>
      <c r="CT14" s="20" t="s">
        <v>77</v>
      </c>
      <c r="CU14" s="20" t="s">
        <v>38</v>
      </c>
      <c r="CV14" s="20" t="s">
        <v>39</v>
      </c>
      <c r="CW14" s="20" t="s">
        <v>37</v>
      </c>
      <c r="CX14" s="20" t="s">
        <v>65</v>
      </c>
      <c r="CY14" s="20" t="s">
        <v>41</v>
      </c>
      <c r="CZ14" s="20" t="s">
        <v>32</v>
      </c>
      <c r="DA14" s="20" t="s">
        <v>32</v>
      </c>
      <c r="DB14" s="20" t="s">
        <v>32</v>
      </c>
      <c r="DC14" s="20" t="s">
        <v>32</v>
      </c>
      <c r="DD14" s="20" t="s">
        <v>32</v>
      </c>
      <c r="DE14" s="20" t="s">
        <v>32</v>
      </c>
      <c r="DF14" s="20" t="s">
        <v>32</v>
      </c>
      <c r="DG14" s="20" t="s">
        <v>32</v>
      </c>
      <c r="DH14" s="20" t="s">
        <v>32</v>
      </c>
      <c r="DI14" s="20" t="s">
        <v>32</v>
      </c>
      <c r="DJ14" s="20" t="s">
        <v>32</v>
      </c>
      <c r="DK14" s="20" t="s">
        <v>32</v>
      </c>
      <c r="DL14" s="20" t="s">
        <v>32</v>
      </c>
      <c r="DM14" s="20" t="s">
        <v>32</v>
      </c>
      <c r="DN14" s="20" t="s">
        <v>32</v>
      </c>
      <c r="DO14" s="20" t="s">
        <v>32</v>
      </c>
      <c r="DP14" s="20" t="s">
        <v>32</v>
      </c>
      <c r="DQ14" s="20" t="s">
        <v>32</v>
      </c>
      <c r="DR14" s="20" t="s">
        <v>32</v>
      </c>
      <c r="DS14" s="20" t="s">
        <v>32</v>
      </c>
      <c r="DT14" s="20" t="s">
        <v>32</v>
      </c>
      <c r="DU14" s="20" t="s">
        <v>32</v>
      </c>
      <c r="DV14" s="20" t="s">
        <v>32</v>
      </c>
      <c r="DW14" s="20" t="s">
        <v>32</v>
      </c>
      <c r="DX14" s="20" t="s">
        <v>32</v>
      </c>
      <c r="DY14" s="20" t="s">
        <v>32</v>
      </c>
      <c r="DZ14" s="20" t="s">
        <v>32</v>
      </c>
      <c r="EA14" s="20" t="s">
        <v>32</v>
      </c>
      <c r="EB14" s="20" t="s">
        <v>32</v>
      </c>
      <c r="EC14" s="20" t="s">
        <v>32</v>
      </c>
      <c r="ED14" s="20" t="s">
        <v>32</v>
      </c>
      <c r="EE14" s="20" t="s">
        <v>32</v>
      </c>
      <c r="EF14" s="20" t="s">
        <v>32</v>
      </c>
      <c r="EG14" s="20" t="s">
        <v>42</v>
      </c>
      <c r="EH14" s="20" t="s">
        <v>42</v>
      </c>
      <c r="EI14" s="20" t="s">
        <v>44</v>
      </c>
      <c r="EJ14" s="20" t="s">
        <v>42</v>
      </c>
      <c r="EK14" s="20" t="s">
        <v>42</v>
      </c>
      <c r="EL14" s="20" t="s">
        <v>44</v>
      </c>
      <c r="EM14" s="20" t="s">
        <v>44</v>
      </c>
      <c r="EN14" s="20" t="s">
        <v>44</v>
      </c>
      <c r="EO14" s="20" t="s">
        <v>44</v>
      </c>
      <c r="EP14" s="20" t="s">
        <v>44</v>
      </c>
      <c r="EQ14" s="20" t="s">
        <v>36</v>
      </c>
      <c r="ER14" s="20" t="s">
        <v>36</v>
      </c>
      <c r="ES14" s="20" t="s">
        <v>36</v>
      </c>
      <c r="ET14" s="20" t="s">
        <v>36</v>
      </c>
      <c r="EU14" s="20" t="s">
        <v>36</v>
      </c>
      <c r="EV14" s="20" t="s">
        <v>37</v>
      </c>
      <c r="EW14" s="20" t="s">
        <v>37</v>
      </c>
      <c r="EX14" s="20" t="s">
        <v>36</v>
      </c>
      <c r="EY14" s="20" t="s">
        <v>36</v>
      </c>
      <c r="EZ14" s="20" t="s">
        <v>36</v>
      </c>
      <c r="FA14" s="20" t="s">
        <v>37</v>
      </c>
      <c r="FB14" s="20" t="s">
        <v>36</v>
      </c>
      <c r="FC14" s="20" t="s">
        <v>36</v>
      </c>
      <c r="FD14" s="20" t="s">
        <v>36</v>
      </c>
      <c r="FE14" s="20" t="s">
        <v>36</v>
      </c>
      <c r="FF14" s="20" t="s">
        <v>36</v>
      </c>
      <c r="FG14" s="20" t="s">
        <v>36</v>
      </c>
      <c r="FH14" s="20" t="s">
        <v>36</v>
      </c>
      <c r="FI14" s="20" t="s">
        <v>36</v>
      </c>
      <c r="FJ14" s="20" t="s">
        <v>37</v>
      </c>
      <c r="FK14" s="20" t="s">
        <v>36</v>
      </c>
      <c r="FL14" s="20" t="s">
        <v>37</v>
      </c>
      <c r="FM14" s="20" t="s">
        <v>36</v>
      </c>
      <c r="FN14" s="20" t="s">
        <v>37</v>
      </c>
      <c r="FO14" s="20" t="s">
        <v>36</v>
      </c>
      <c r="FP14" s="20" t="s">
        <v>36</v>
      </c>
      <c r="FQ14" s="20" t="s">
        <v>36</v>
      </c>
      <c r="FR14" s="20" t="s">
        <v>37</v>
      </c>
      <c r="FS14" s="20" t="s">
        <v>36</v>
      </c>
      <c r="FT14" s="20" t="s">
        <v>32</v>
      </c>
      <c r="FU14" s="20" t="s">
        <v>32</v>
      </c>
      <c r="FV14" s="20" t="s">
        <v>32</v>
      </c>
      <c r="FW14" s="20" t="s">
        <v>32</v>
      </c>
      <c r="FX14" s="20" t="s">
        <v>32</v>
      </c>
      <c r="FY14" s="20" t="s">
        <v>32</v>
      </c>
      <c r="FZ14" s="20" t="s">
        <v>32</v>
      </c>
      <c r="GA14" s="20" t="s">
        <v>32</v>
      </c>
      <c r="GB14" s="20" t="s">
        <v>32</v>
      </c>
      <c r="GC14" s="20" t="s">
        <v>32</v>
      </c>
      <c r="GD14" s="20" t="s">
        <v>32</v>
      </c>
      <c r="GE14" s="20" t="s">
        <v>32</v>
      </c>
      <c r="GF14" s="20" t="s">
        <v>32</v>
      </c>
      <c r="GG14" s="20" t="s">
        <v>32</v>
      </c>
      <c r="GH14" s="20" t="s">
        <v>32</v>
      </c>
      <c r="GI14" s="20" t="s">
        <v>32</v>
      </c>
      <c r="GJ14" s="20" t="s">
        <v>32</v>
      </c>
      <c r="GK14" s="20" t="s">
        <v>32</v>
      </c>
      <c r="GL14" s="20" t="s">
        <v>32</v>
      </c>
      <c r="GM14" s="20" t="s">
        <v>32</v>
      </c>
      <c r="GN14" s="20" t="s">
        <v>32</v>
      </c>
      <c r="GO14" s="20" t="s">
        <v>32</v>
      </c>
      <c r="GP14" s="20" t="s">
        <v>32</v>
      </c>
      <c r="GQ14" s="20" t="s">
        <v>32</v>
      </c>
      <c r="GR14" s="20" t="s">
        <v>32</v>
      </c>
      <c r="GS14" s="20" t="s">
        <v>32</v>
      </c>
      <c r="GT14" s="20" t="s">
        <v>32</v>
      </c>
      <c r="GU14" s="20" t="s">
        <v>32</v>
      </c>
      <c r="GV14" s="20" t="s">
        <v>32</v>
      </c>
      <c r="GW14" s="20" t="s">
        <v>32</v>
      </c>
      <c r="GX14" s="20" t="s">
        <v>32</v>
      </c>
      <c r="GY14" s="20" t="s">
        <v>32</v>
      </c>
      <c r="GZ14" s="20" t="s">
        <v>32</v>
      </c>
      <c r="HA14" s="20" t="s">
        <v>32</v>
      </c>
      <c r="HB14" s="20" t="s">
        <v>32</v>
      </c>
      <c r="HC14" s="20" t="s">
        <v>32</v>
      </c>
      <c r="HD14" s="20" t="s">
        <v>32</v>
      </c>
      <c r="HE14" s="20" t="s">
        <v>32</v>
      </c>
      <c r="HF14" s="20" t="s">
        <v>37</v>
      </c>
      <c r="HG14" s="20" t="s">
        <v>36</v>
      </c>
      <c r="HH14" s="20" t="s">
        <v>36</v>
      </c>
      <c r="HI14" s="20" t="s">
        <v>37</v>
      </c>
      <c r="HJ14" s="20" t="s">
        <v>36</v>
      </c>
      <c r="HK14" s="20" t="s">
        <v>37</v>
      </c>
      <c r="HL14" s="20" t="s">
        <v>36</v>
      </c>
      <c r="HM14" s="20" t="s">
        <v>36</v>
      </c>
      <c r="HN14" s="20" t="s">
        <v>36</v>
      </c>
      <c r="HO14" s="20" t="s">
        <v>36</v>
      </c>
      <c r="HP14" s="178" t="s">
        <v>46</v>
      </c>
      <c r="HQ14" s="178" t="s">
        <v>32</v>
      </c>
      <c r="HR14" s="178" t="s">
        <v>61</v>
      </c>
      <c r="HS14" s="178" t="s">
        <v>542</v>
      </c>
      <c r="HT14" s="178" t="s">
        <v>84</v>
      </c>
    </row>
    <row r="15" spans="1:228">
      <c r="A15" s="20">
        <v>12</v>
      </c>
      <c r="B15" s="176">
        <v>43230</v>
      </c>
      <c r="C15" s="177">
        <v>0.47927083333333331</v>
      </c>
      <c r="D15" s="178" t="s">
        <v>33</v>
      </c>
      <c r="E15" s="178"/>
      <c r="F15" s="178" t="s">
        <v>34</v>
      </c>
      <c r="G15" s="178" t="s">
        <v>526</v>
      </c>
      <c r="H15" s="178" t="s">
        <v>35</v>
      </c>
      <c r="I15" s="20" t="s">
        <v>32</v>
      </c>
      <c r="J15" s="20" t="s">
        <v>32</v>
      </c>
      <c r="K15" s="20" t="s">
        <v>32</v>
      </c>
      <c r="L15" s="20" t="s">
        <v>32</v>
      </c>
      <c r="M15" s="20" t="s">
        <v>32</v>
      </c>
      <c r="N15" s="20" t="s">
        <v>32</v>
      </c>
      <c r="O15" s="20" t="s">
        <v>32</v>
      </c>
      <c r="P15" s="20" t="s">
        <v>32</v>
      </c>
      <c r="Q15" s="20" t="s">
        <v>32</v>
      </c>
      <c r="R15" s="20" t="s">
        <v>32</v>
      </c>
      <c r="S15" s="20" t="s">
        <v>32</v>
      </c>
      <c r="T15" s="20" t="s">
        <v>32</v>
      </c>
      <c r="U15" s="20" t="s">
        <v>36</v>
      </c>
      <c r="V15" s="20" t="s">
        <v>37</v>
      </c>
      <c r="W15" s="20" t="s">
        <v>36</v>
      </c>
      <c r="X15" s="20" t="s">
        <v>36</v>
      </c>
      <c r="Y15" s="20" t="s">
        <v>36</v>
      </c>
      <c r="Z15" s="20" t="s">
        <v>36</v>
      </c>
      <c r="AA15" s="20" t="s">
        <v>37</v>
      </c>
      <c r="AB15" s="20" t="s">
        <v>36</v>
      </c>
      <c r="AC15" s="20" t="s">
        <v>37</v>
      </c>
      <c r="AD15" s="20" t="s">
        <v>36</v>
      </c>
      <c r="AE15" s="20" t="s">
        <v>32</v>
      </c>
      <c r="AF15" s="20" t="s">
        <v>32</v>
      </c>
      <c r="AG15" s="20" t="s">
        <v>32</v>
      </c>
      <c r="AH15" s="20" t="s">
        <v>32</v>
      </c>
      <c r="AI15" s="20" t="s">
        <v>32</v>
      </c>
      <c r="AJ15" s="20" t="s">
        <v>32</v>
      </c>
      <c r="AK15" s="20" t="s">
        <v>32</v>
      </c>
      <c r="AL15" s="20" t="s">
        <v>32</v>
      </c>
      <c r="AM15" s="20" t="s">
        <v>32</v>
      </c>
      <c r="AN15" s="20" t="s">
        <v>32</v>
      </c>
      <c r="AO15" s="20" t="s">
        <v>32</v>
      </c>
      <c r="AP15" s="20" t="s">
        <v>32</v>
      </c>
      <c r="AQ15" s="20" t="s">
        <v>32</v>
      </c>
      <c r="AR15" s="20" t="s">
        <v>32</v>
      </c>
      <c r="AS15" s="20" t="s">
        <v>32</v>
      </c>
      <c r="AT15" s="20" t="s">
        <v>32</v>
      </c>
      <c r="AU15" s="20" t="s">
        <v>32</v>
      </c>
      <c r="AV15" s="20" t="s">
        <v>32</v>
      </c>
      <c r="AW15" s="20" t="s">
        <v>32</v>
      </c>
      <c r="AX15" s="20" t="s">
        <v>32</v>
      </c>
      <c r="AY15" s="20" t="s">
        <v>32</v>
      </c>
      <c r="AZ15" s="20" t="s">
        <v>32</v>
      </c>
      <c r="BA15" s="20" t="s">
        <v>32</v>
      </c>
      <c r="BB15" s="20" t="s">
        <v>32</v>
      </c>
      <c r="BC15" s="20" t="s">
        <v>32</v>
      </c>
      <c r="BD15" s="20" t="s">
        <v>32</v>
      </c>
      <c r="BE15" s="20" t="s">
        <v>32</v>
      </c>
      <c r="BF15" s="20" t="s">
        <v>32</v>
      </c>
      <c r="BG15" s="20" t="s">
        <v>32</v>
      </c>
      <c r="BH15" s="20" t="s">
        <v>32</v>
      </c>
      <c r="BI15" s="20" t="s">
        <v>32</v>
      </c>
      <c r="BJ15" s="20" t="s">
        <v>32</v>
      </c>
      <c r="BK15" s="20" t="s">
        <v>32</v>
      </c>
      <c r="BL15" s="20" t="s">
        <v>32</v>
      </c>
      <c r="BM15" s="20" t="s">
        <v>32</v>
      </c>
      <c r="BN15" s="20" t="s">
        <v>32</v>
      </c>
      <c r="BO15" s="20" t="s">
        <v>32</v>
      </c>
      <c r="BP15" s="20" t="s">
        <v>32</v>
      </c>
      <c r="BQ15" s="20" t="s">
        <v>32</v>
      </c>
      <c r="BR15" s="20" t="s">
        <v>32</v>
      </c>
      <c r="BS15" s="20" t="s">
        <v>32</v>
      </c>
      <c r="BT15" s="20" t="s">
        <v>32</v>
      </c>
      <c r="BU15" s="20" t="s">
        <v>32</v>
      </c>
      <c r="BV15" s="20" t="s">
        <v>32</v>
      </c>
      <c r="BW15" s="20" t="s">
        <v>32</v>
      </c>
      <c r="BX15" s="20" t="s">
        <v>32</v>
      </c>
      <c r="BY15" s="20" t="s">
        <v>32</v>
      </c>
      <c r="BZ15" s="20" t="s">
        <v>32</v>
      </c>
      <c r="CA15" s="20" t="s">
        <v>32</v>
      </c>
      <c r="CB15" s="20" t="s">
        <v>32</v>
      </c>
      <c r="CC15" s="20" t="s">
        <v>32</v>
      </c>
      <c r="CD15" s="20" t="s">
        <v>32</v>
      </c>
      <c r="CE15" s="20" t="s">
        <v>32</v>
      </c>
      <c r="CF15" s="20" t="s">
        <v>32</v>
      </c>
      <c r="CG15" s="20" t="s">
        <v>32</v>
      </c>
      <c r="CH15" s="20" t="s">
        <v>32</v>
      </c>
      <c r="CI15" s="20" t="s">
        <v>32</v>
      </c>
      <c r="CJ15" s="20" t="s">
        <v>32</v>
      </c>
      <c r="CK15" s="20" t="s">
        <v>32</v>
      </c>
      <c r="CL15" s="20" t="s">
        <v>32</v>
      </c>
      <c r="CM15" s="20" t="s">
        <v>32</v>
      </c>
      <c r="CN15" s="20" t="s">
        <v>32</v>
      </c>
      <c r="CO15" s="20" t="s">
        <v>32</v>
      </c>
      <c r="CP15" s="20" t="s">
        <v>32</v>
      </c>
      <c r="CQ15" s="20" t="s">
        <v>32</v>
      </c>
      <c r="CR15" s="20" t="s">
        <v>32</v>
      </c>
      <c r="CS15" s="20" t="s">
        <v>32</v>
      </c>
      <c r="CT15" s="20" t="s">
        <v>77</v>
      </c>
      <c r="CU15" s="20" t="s">
        <v>77</v>
      </c>
      <c r="CV15" s="20" t="s">
        <v>38</v>
      </c>
      <c r="CW15" s="20" t="s">
        <v>37</v>
      </c>
      <c r="CX15" s="20" t="s">
        <v>40</v>
      </c>
      <c r="CY15" s="20" t="s">
        <v>41</v>
      </c>
      <c r="CZ15" s="20" t="s">
        <v>32</v>
      </c>
      <c r="DA15" s="20" t="s">
        <v>32</v>
      </c>
      <c r="DB15" s="20" t="s">
        <v>32</v>
      </c>
      <c r="DC15" s="20" t="s">
        <v>32</v>
      </c>
      <c r="DD15" s="20" t="s">
        <v>32</v>
      </c>
      <c r="DE15" s="20" t="s">
        <v>32</v>
      </c>
      <c r="DF15" s="20" t="s">
        <v>32</v>
      </c>
      <c r="DG15" s="20" t="s">
        <v>32</v>
      </c>
      <c r="DH15" s="20" t="s">
        <v>32</v>
      </c>
      <c r="DI15" s="20" t="s">
        <v>32</v>
      </c>
      <c r="DJ15" s="20" t="s">
        <v>32</v>
      </c>
      <c r="DK15" s="20" t="s">
        <v>32</v>
      </c>
      <c r="DL15" s="20" t="s">
        <v>32</v>
      </c>
      <c r="DM15" s="20" t="s">
        <v>32</v>
      </c>
      <c r="DN15" s="20" t="s">
        <v>32</v>
      </c>
      <c r="DO15" s="20" t="s">
        <v>32</v>
      </c>
      <c r="DP15" s="20" t="s">
        <v>32</v>
      </c>
      <c r="DQ15" s="20" t="s">
        <v>32</v>
      </c>
      <c r="DR15" s="20" t="s">
        <v>32</v>
      </c>
      <c r="DS15" s="20" t="s">
        <v>32</v>
      </c>
      <c r="DT15" s="20" t="s">
        <v>32</v>
      </c>
      <c r="DU15" s="20" t="s">
        <v>32</v>
      </c>
      <c r="DV15" s="20" t="s">
        <v>32</v>
      </c>
      <c r="DW15" s="20" t="s">
        <v>32</v>
      </c>
      <c r="DX15" s="20" t="s">
        <v>32</v>
      </c>
      <c r="DY15" s="20" t="s">
        <v>32</v>
      </c>
      <c r="DZ15" s="20" t="s">
        <v>32</v>
      </c>
      <c r="EA15" s="20" t="s">
        <v>32</v>
      </c>
      <c r="EB15" s="20" t="s">
        <v>32</v>
      </c>
      <c r="EC15" s="20" t="s">
        <v>32</v>
      </c>
      <c r="ED15" s="20" t="s">
        <v>32</v>
      </c>
      <c r="EE15" s="20" t="s">
        <v>32</v>
      </c>
      <c r="EF15" s="20" t="s">
        <v>32</v>
      </c>
      <c r="EG15" s="20" t="s">
        <v>44</v>
      </c>
      <c r="EH15" s="20" t="s">
        <v>42</v>
      </c>
      <c r="EI15" s="20" t="s">
        <v>44</v>
      </c>
      <c r="EJ15" s="20" t="s">
        <v>44</v>
      </c>
      <c r="EK15" s="20" t="s">
        <v>44</v>
      </c>
      <c r="EL15" s="20" t="s">
        <v>73</v>
      </c>
      <c r="EM15" s="20" t="s">
        <v>73</v>
      </c>
      <c r="EN15" s="20" t="s">
        <v>73</v>
      </c>
      <c r="EO15" s="20" t="s">
        <v>73</v>
      </c>
      <c r="EP15" s="20" t="s">
        <v>73</v>
      </c>
      <c r="EQ15" s="20" t="s">
        <v>36</v>
      </c>
      <c r="ER15" s="20" t="s">
        <v>36</v>
      </c>
      <c r="ES15" s="20" t="s">
        <v>36</v>
      </c>
      <c r="ET15" s="20" t="s">
        <v>37</v>
      </c>
      <c r="EU15" s="20" t="s">
        <v>37</v>
      </c>
      <c r="EV15" s="20" t="s">
        <v>36</v>
      </c>
      <c r="EW15" s="20" t="s">
        <v>36</v>
      </c>
      <c r="EX15" s="20" t="s">
        <v>36</v>
      </c>
      <c r="EY15" s="20" t="s">
        <v>36</v>
      </c>
      <c r="EZ15" s="20" t="s">
        <v>36</v>
      </c>
      <c r="FA15" s="20" t="s">
        <v>37</v>
      </c>
      <c r="FB15" s="20" t="s">
        <v>36</v>
      </c>
      <c r="FC15" s="20" t="s">
        <v>36</v>
      </c>
      <c r="FD15" s="20" t="s">
        <v>36</v>
      </c>
      <c r="FE15" s="20" t="s">
        <v>36</v>
      </c>
      <c r="FF15" s="20" t="s">
        <v>36</v>
      </c>
      <c r="FG15" s="20" t="s">
        <v>36</v>
      </c>
      <c r="FH15" s="20" t="s">
        <v>36</v>
      </c>
      <c r="FI15" s="20" t="s">
        <v>37</v>
      </c>
      <c r="FJ15" s="20" t="s">
        <v>36</v>
      </c>
      <c r="FK15" s="20" t="s">
        <v>36</v>
      </c>
      <c r="FL15" s="20" t="s">
        <v>37</v>
      </c>
      <c r="FM15" s="20" t="s">
        <v>36</v>
      </c>
      <c r="FN15" s="20" t="s">
        <v>37</v>
      </c>
      <c r="FO15" s="20" t="s">
        <v>37</v>
      </c>
      <c r="FP15" s="20" t="s">
        <v>37</v>
      </c>
      <c r="FQ15" s="20" t="s">
        <v>36</v>
      </c>
      <c r="FR15" s="20" t="s">
        <v>36</v>
      </c>
      <c r="FS15" s="20" t="s">
        <v>36</v>
      </c>
      <c r="FT15" s="20" t="s">
        <v>32</v>
      </c>
      <c r="FU15" s="20" t="s">
        <v>32</v>
      </c>
      <c r="FV15" s="20" t="s">
        <v>32</v>
      </c>
      <c r="FW15" s="20" t="s">
        <v>32</v>
      </c>
      <c r="FX15" s="20" t="s">
        <v>32</v>
      </c>
      <c r="FY15" s="20" t="s">
        <v>32</v>
      </c>
      <c r="FZ15" s="20" t="s">
        <v>32</v>
      </c>
      <c r="GA15" s="20" t="s">
        <v>32</v>
      </c>
      <c r="GB15" s="20" t="s">
        <v>32</v>
      </c>
      <c r="GC15" s="20" t="s">
        <v>32</v>
      </c>
      <c r="GD15" s="20" t="s">
        <v>32</v>
      </c>
      <c r="GE15" s="20" t="s">
        <v>32</v>
      </c>
      <c r="GF15" s="20" t="s">
        <v>32</v>
      </c>
      <c r="GG15" s="20" t="s">
        <v>32</v>
      </c>
      <c r="GH15" s="20" t="s">
        <v>32</v>
      </c>
      <c r="GI15" s="20" t="s">
        <v>32</v>
      </c>
      <c r="GJ15" s="20" t="s">
        <v>32</v>
      </c>
      <c r="GK15" s="20" t="s">
        <v>32</v>
      </c>
      <c r="GL15" s="20" t="s">
        <v>32</v>
      </c>
      <c r="GM15" s="20" t="s">
        <v>32</v>
      </c>
      <c r="GN15" s="20" t="s">
        <v>32</v>
      </c>
      <c r="GO15" s="20" t="s">
        <v>32</v>
      </c>
      <c r="GP15" s="20" t="s">
        <v>32</v>
      </c>
      <c r="GQ15" s="20" t="s">
        <v>32</v>
      </c>
      <c r="GR15" s="20" t="s">
        <v>32</v>
      </c>
      <c r="GS15" s="20" t="s">
        <v>32</v>
      </c>
      <c r="GT15" s="20" t="s">
        <v>32</v>
      </c>
      <c r="GU15" s="20" t="s">
        <v>32</v>
      </c>
      <c r="GV15" s="20" t="s">
        <v>32</v>
      </c>
      <c r="GW15" s="20" t="s">
        <v>32</v>
      </c>
      <c r="GX15" s="20" t="s">
        <v>32</v>
      </c>
      <c r="GY15" s="20" t="s">
        <v>32</v>
      </c>
      <c r="GZ15" s="20" t="s">
        <v>32</v>
      </c>
      <c r="HA15" s="20" t="s">
        <v>32</v>
      </c>
      <c r="HB15" s="20" t="s">
        <v>32</v>
      </c>
      <c r="HC15" s="20" t="s">
        <v>32</v>
      </c>
      <c r="HD15" s="20" t="s">
        <v>32</v>
      </c>
      <c r="HE15" s="20" t="s">
        <v>32</v>
      </c>
      <c r="HF15" s="20" t="s">
        <v>36</v>
      </c>
      <c r="HG15" s="20" t="s">
        <v>37</v>
      </c>
      <c r="HH15" s="20" t="s">
        <v>37</v>
      </c>
      <c r="HI15" s="20" t="s">
        <v>36</v>
      </c>
      <c r="HJ15" s="20" t="s">
        <v>36</v>
      </c>
      <c r="HK15" s="20" t="s">
        <v>36</v>
      </c>
      <c r="HL15" s="20" t="s">
        <v>36</v>
      </c>
      <c r="HM15" s="20" t="s">
        <v>36</v>
      </c>
      <c r="HN15" s="20" t="s">
        <v>36</v>
      </c>
      <c r="HO15" s="20" t="s">
        <v>36</v>
      </c>
      <c r="HP15" s="178" t="s">
        <v>46</v>
      </c>
      <c r="HQ15" s="178" t="s">
        <v>32</v>
      </c>
      <c r="HR15" s="178" t="s">
        <v>61</v>
      </c>
      <c r="HS15" s="178" t="s">
        <v>48</v>
      </c>
      <c r="HT15" s="178" t="s">
        <v>49</v>
      </c>
    </row>
    <row r="16" spans="1:228">
      <c r="A16" s="20">
        <v>13</v>
      </c>
      <c r="B16" s="176">
        <v>43235</v>
      </c>
      <c r="C16" s="177">
        <v>0.32143518518518516</v>
      </c>
      <c r="D16" s="178" t="s">
        <v>90</v>
      </c>
      <c r="E16" s="178" t="s">
        <v>91</v>
      </c>
      <c r="F16" s="178" t="s">
        <v>91</v>
      </c>
      <c r="G16" s="178" t="s">
        <v>526</v>
      </c>
      <c r="H16" s="178" t="s">
        <v>52</v>
      </c>
      <c r="I16" s="20" t="s">
        <v>32</v>
      </c>
      <c r="J16" s="20" t="s">
        <v>32</v>
      </c>
      <c r="K16" s="20" t="s">
        <v>32</v>
      </c>
      <c r="L16" s="20" t="s">
        <v>32</v>
      </c>
      <c r="M16" s="20" t="s">
        <v>32</v>
      </c>
      <c r="N16" s="20" t="s">
        <v>32</v>
      </c>
      <c r="O16" s="20" t="s">
        <v>32</v>
      </c>
      <c r="P16" s="20" t="s">
        <v>32</v>
      </c>
      <c r="Q16" s="20" t="s">
        <v>32</v>
      </c>
      <c r="R16" s="20" t="s">
        <v>32</v>
      </c>
      <c r="S16" s="20" t="s">
        <v>32</v>
      </c>
      <c r="T16" s="20" t="s">
        <v>32</v>
      </c>
      <c r="U16" s="20" t="s">
        <v>32</v>
      </c>
      <c r="V16" s="20" t="s">
        <v>32</v>
      </c>
      <c r="W16" s="20" t="s">
        <v>32</v>
      </c>
      <c r="X16" s="20" t="s">
        <v>32</v>
      </c>
      <c r="Y16" s="20" t="s">
        <v>32</v>
      </c>
      <c r="Z16" s="20" t="s">
        <v>32</v>
      </c>
      <c r="AA16" s="20" t="s">
        <v>32</v>
      </c>
      <c r="AB16" s="20" t="s">
        <v>32</v>
      </c>
      <c r="AC16" s="20" t="s">
        <v>32</v>
      </c>
      <c r="AD16" s="20" t="s">
        <v>32</v>
      </c>
      <c r="AE16" s="20" t="s">
        <v>32</v>
      </c>
      <c r="AF16" s="20" t="s">
        <v>32</v>
      </c>
      <c r="AG16" s="20" t="s">
        <v>32</v>
      </c>
      <c r="AH16" s="20" t="s">
        <v>32</v>
      </c>
      <c r="AI16" s="20" t="s">
        <v>32</v>
      </c>
      <c r="AJ16" s="20" t="s">
        <v>32</v>
      </c>
      <c r="AK16" s="20" t="s">
        <v>32</v>
      </c>
      <c r="AL16" s="20" t="s">
        <v>32</v>
      </c>
      <c r="AM16" s="20" t="s">
        <v>32</v>
      </c>
      <c r="AN16" s="20" t="s">
        <v>32</v>
      </c>
      <c r="AO16" s="20" t="s">
        <v>32</v>
      </c>
      <c r="AP16" s="20" t="s">
        <v>32</v>
      </c>
      <c r="AQ16" s="20" t="s">
        <v>36</v>
      </c>
      <c r="AR16" s="20" t="s">
        <v>36</v>
      </c>
      <c r="AS16" s="20" t="s">
        <v>37</v>
      </c>
      <c r="AT16" s="20" t="s">
        <v>37</v>
      </c>
      <c r="AU16" s="20" t="s">
        <v>36</v>
      </c>
      <c r="AV16" s="20" t="s">
        <v>36</v>
      </c>
      <c r="AW16" s="20" t="s">
        <v>37</v>
      </c>
      <c r="AX16" s="20" t="s">
        <v>36</v>
      </c>
      <c r="AY16" s="20" t="s">
        <v>36</v>
      </c>
      <c r="AZ16" s="20" t="s">
        <v>36</v>
      </c>
      <c r="BA16" s="20" t="s">
        <v>36</v>
      </c>
      <c r="BB16" s="20" t="s">
        <v>36</v>
      </c>
      <c r="BC16" s="20" t="s">
        <v>32</v>
      </c>
      <c r="BD16" s="20" t="s">
        <v>32</v>
      </c>
      <c r="BE16" s="20" t="s">
        <v>32</v>
      </c>
      <c r="BF16" s="20" t="s">
        <v>32</v>
      </c>
      <c r="BG16" s="20" t="s">
        <v>32</v>
      </c>
      <c r="BH16" s="20" t="s">
        <v>32</v>
      </c>
      <c r="BI16" s="20" t="s">
        <v>32</v>
      </c>
      <c r="BJ16" s="20" t="s">
        <v>32</v>
      </c>
      <c r="BK16" s="20" t="s">
        <v>32</v>
      </c>
      <c r="BL16" s="20" t="s">
        <v>32</v>
      </c>
      <c r="BM16" s="20" t="s">
        <v>32</v>
      </c>
      <c r="BN16" s="20" t="s">
        <v>32</v>
      </c>
      <c r="BO16" s="20" t="s">
        <v>32</v>
      </c>
      <c r="BP16" s="20" t="s">
        <v>32</v>
      </c>
      <c r="BQ16" s="20" t="s">
        <v>32</v>
      </c>
      <c r="BR16" s="20" t="s">
        <v>32</v>
      </c>
      <c r="BS16" s="20" t="s">
        <v>32</v>
      </c>
      <c r="BT16" s="20" t="s">
        <v>32</v>
      </c>
      <c r="BU16" s="20" t="s">
        <v>32</v>
      </c>
      <c r="BV16" s="20" t="s">
        <v>32</v>
      </c>
      <c r="BW16" s="20" t="s">
        <v>32</v>
      </c>
      <c r="BX16" s="20" t="s">
        <v>32</v>
      </c>
      <c r="BY16" s="20" t="s">
        <v>32</v>
      </c>
      <c r="BZ16" s="20" t="s">
        <v>32</v>
      </c>
      <c r="CA16" s="20" t="s">
        <v>32</v>
      </c>
      <c r="CB16" s="20" t="s">
        <v>32</v>
      </c>
      <c r="CC16" s="20" t="s">
        <v>32</v>
      </c>
      <c r="CD16" s="20" t="s">
        <v>32</v>
      </c>
      <c r="CE16" s="20" t="s">
        <v>32</v>
      </c>
      <c r="CF16" s="20" t="s">
        <v>32</v>
      </c>
      <c r="CG16" s="20" t="s">
        <v>32</v>
      </c>
      <c r="CH16" s="20" t="s">
        <v>32</v>
      </c>
      <c r="CI16" s="20" t="s">
        <v>32</v>
      </c>
      <c r="CJ16" s="20" t="s">
        <v>32</v>
      </c>
      <c r="CK16" s="20" t="s">
        <v>32</v>
      </c>
      <c r="CL16" s="20" t="s">
        <v>32</v>
      </c>
      <c r="CM16" s="20" t="s">
        <v>32</v>
      </c>
      <c r="CN16" s="20" t="s">
        <v>32</v>
      </c>
      <c r="CO16" s="20" t="s">
        <v>32</v>
      </c>
      <c r="CP16" s="20" t="s">
        <v>32</v>
      </c>
      <c r="CQ16" s="20" t="s">
        <v>32</v>
      </c>
      <c r="CR16" s="20" t="s">
        <v>32</v>
      </c>
      <c r="CS16" s="20" t="s">
        <v>32</v>
      </c>
      <c r="CT16" s="20" t="s">
        <v>38</v>
      </c>
      <c r="CU16" s="20" t="s">
        <v>77</v>
      </c>
      <c r="CV16" s="20" t="s">
        <v>39</v>
      </c>
      <c r="CW16" s="20" t="s">
        <v>32</v>
      </c>
      <c r="CX16" s="20" t="s">
        <v>32</v>
      </c>
      <c r="CY16" s="20" t="s">
        <v>32</v>
      </c>
      <c r="CZ16" s="20" t="s">
        <v>32</v>
      </c>
      <c r="DA16" s="20" t="s">
        <v>32</v>
      </c>
      <c r="DB16" s="20" t="s">
        <v>32</v>
      </c>
      <c r="DC16" s="20" t="s">
        <v>32</v>
      </c>
      <c r="DD16" s="20" t="s">
        <v>32</v>
      </c>
      <c r="DE16" s="20" t="s">
        <v>32</v>
      </c>
      <c r="DF16" s="20" t="s">
        <v>32</v>
      </c>
      <c r="DG16" s="20" t="s">
        <v>32</v>
      </c>
      <c r="DH16" s="20" t="s">
        <v>32</v>
      </c>
      <c r="DI16" s="20" t="s">
        <v>32</v>
      </c>
      <c r="DJ16" s="20" t="s">
        <v>32</v>
      </c>
      <c r="DK16" s="20" t="s">
        <v>32</v>
      </c>
      <c r="DL16" s="20" t="s">
        <v>32</v>
      </c>
      <c r="DM16" s="20" t="s">
        <v>32</v>
      </c>
      <c r="DN16" s="20" t="s">
        <v>32</v>
      </c>
      <c r="DO16" s="20" t="s">
        <v>32</v>
      </c>
      <c r="DP16" s="20" t="s">
        <v>32</v>
      </c>
      <c r="DQ16" s="20" t="s">
        <v>32</v>
      </c>
      <c r="DR16" s="20" t="s">
        <v>32</v>
      </c>
      <c r="DS16" s="20" t="s">
        <v>32</v>
      </c>
      <c r="DT16" s="20" t="s">
        <v>32</v>
      </c>
      <c r="DU16" s="20" t="s">
        <v>32</v>
      </c>
      <c r="DV16" s="20" t="s">
        <v>32</v>
      </c>
      <c r="DW16" s="20" t="s">
        <v>32</v>
      </c>
      <c r="DX16" s="20" t="s">
        <v>32</v>
      </c>
      <c r="DY16" s="20" t="s">
        <v>32</v>
      </c>
      <c r="DZ16" s="20" t="s">
        <v>32</v>
      </c>
      <c r="EA16" s="20" t="s">
        <v>32</v>
      </c>
      <c r="EB16" s="20" t="s">
        <v>55</v>
      </c>
      <c r="EC16" s="20" t="s">
        <v>37</v>
      </c>
      <c r="ED16" s="20">
        <v>8</v>
      </c>
      <c r="EE16" s="20">
        <v>2</v>
      </c>
      <c r="EF16" s="20" t="s">
        <v>32</v>
      </c>
      <c r="EG16" s="20" t="s">
        <v>44</v>
      </c>
      <c r="EH16" s="20" t="s">
        <v>42</v>
      </c>
      <c r="EI16" s="20" t="s">
        <v>44</v>
      </c>
      <c r="EJ16" s="20" t="s">
        <v>45</v>
      </c>
      <c r="EK16" s="20" t="s">
        <v>45</v>
      </c>
      <c r="EL16" s="20" t="s">
        <v>45</v>
      </c>
      <c r="EM16" s="20" t="s">
        <v>73</v>
      </c>
      <c r="EN16" s="20" t="s">
        <v>73</v>
      </c>
      <c r="EO16" s="20" t="s">
        <v>73</v>
      </c>
      <c r="EP16" s="20" t="s">
        <v>44</v>
      </c>
      <c r="EQ16" s="20" t="s">
        <v>32</v>
      </c>
      <c r="ER16" s="20" t="s">
        <v>32</v>
      </c>
      <c r="ES16" s="20" t="s">
        <v>32</v>
      </c>
      <c r="ET16" s="20" t="s">
        <v>32</v>
      </c>
      <c r="EU16" s="20" t="s">
        <v>32</v>
      </c>
      <c r="EV16" s="20" t="s">
        <v>32</v>
      </c>
      <c r="EW16" s="20" t="s">
        <v>32</v>
      </c>
      <c r="EX16" s="20" t="s">
        <v>32</v>
      </c>
      <c r="EY16" s="20" t="s">
        <v>32</v>
      </c>
      <c r="EZ16" s="20" t="s">
        <v>32</v>
      </c>
      <c r="FA16" s="20" t="s">
        <v>32</v>
      </c>
      <c r="FB16" s="20" t="s">
        <v>32</v>
      </c>
      <c r="FC16" s="20" t="s">
        <v>32</v>
      </c>
      <c r="FD16" s="20" t="s">
        <v>32</v>
      </c>
      <c r="FE16" s="20" t="s">
        <v>32</v>
      </c>
      <c r="FF16" s="20" t="s">
        <v>32</v>
      </c>
      <c r="FG16" s="20" t="s">
        <v>32</v>
      </c>
      <c r="FH16" s="20" t="s">
        <v>32</v>
      </c>
      <c r="FI16" s="20" t="s">
        <v>32</v>
      </c>
      <c r="FJ16" s="20" t="s">
        <v>32</v>
      </c>
      <c r="FK16" s="20" t="s">
        <v>32</v>
      </c>
      <c r="FL16" s="20" t="s">
        <v>32</v>
      </c>
      <c r="FM16" s="20" t="s">
        <v>32</v>
      </c>
      <c r="FN16" s="20" t="s">
        <v>37</v>
      </c>
      <c r="FO16" s="20" t="s">
        <v>36</v>
      </c>
      <c r="FP16" s="20" t="s">
        <v>36</v>
      </c>
      <c r="FQ16" s="20" t="s">
        <v>36</v>
      </c>
      <c r="FR16" s="20" t="s">
        <v>37</v>
      </c>
      <c r="FS16" s="20" t="s">
        <v>36</v>
      </c>
      <c r="FT16" s="20">
        <v>60</v>
      </c>
      <c r="FU16" s="20" t="s">
        <v>36</v>
      </c>
      <c r="FV16" s="20" t="s">
        <v>36</v>
      </c>
      <c r="FW16" s="20" t="s">
        <v>37</v>
      </c>
      <c r="FX16" s="20" t="s">
        <v>37</v>
      </c>
      <c r="FY16" s="20" t="s">
        <v>37</v>
      </c>
      <c r="FZ16" s="20" t="s">
        <v>36</v>
      </c>
      <c r="GA16" s="20" t="s">
        <v>36</v>
      </c>
      <c r="GB16" s="20" t="s">
        <v>37</v>
      </c>
      <c r="GC16" s="20" t="s">
        <v>36</v>
      </c>
      <c r="GD16" s="20" t="s">
        <v>37</v>
      </c>
      <c r="GE16" s="20" t="s">
        <v>92</v>
      </c>
      <c r="GF16" s="20" t="s">
        <v>93</v>
      </c>
      <c r="GG16" s="20" t="s">
        <v>94</v>
      </c>
      <c r="GH16" s="20" t="s">
        <v>32</v>
      </c>
      <c r="GI16" s="20" t="s">
        <v>95</v>
      </c>
      <c r="GJ16" s="20"/>
      <c r="GK16" s="20" t="s">
        <v>32</v>
      </c>
      <c r="GL16" s="20" t="s">
        <v>32</v>
      </c>
      <c r="GM16" s="20" t="s">
        <v>32</v>
      </c>
      <c r="GN16" s="20" t="s">
        <v>32</v>
      </c>
      <c r="GO16" s="20" t="s">
        <v>37</v>
      </c>
      <c r="GP16" s="20" t="s">
        <v>36</v>
      </c>
      <c r="GQ16" s="20" t="s">
        <v>32</v>
      </c>
      <c r="GR16" s="20" t="s">
        <v>32</v>
      </c>
      <c r="GS16" s="20" t="s">
        <v>32</v>
      </c>
      <c r="GT16" s="20" t="s">
        <v>32</v>
      </c>
      <c r="GU16" s="20" t="s">
        <v>32</v>
      </c>
      <c r="GV16" s="20" t="s">
        <v>32</v>
      </c>
      <c r="GW16" s="20" t="s">
        <v>32</v>
      </c>
      <c r="GX16" s="20" t="s">
        <v>32</v>
      </c>
      <c r="GY16" s="20" t="s">
        <v>32</v>
      </c>
      <c r="GZ16" s="20" t="s">
        <v>32</v>
      </c>
      <c r="HA16" s="20" t="s">
        <v>32</v>
      </c>
      <c r="HB16" s="20" t="s">
        <v>32</v>
      </c>
      <c r="HC16" s="20" t="s">
        <v>32</v>
      </c>
      <c r="HD16" s="20" t="s">
        <v>32</v>
      </c>
      <c r="HE16" s="20" t="s">
        <v>32</v>
      </c>
      <c r="HF16" s="20" t="s">
        <v>36</v>
      </c>
      <c r="HG16" s="20" t="s">
        <v>37</v>
      </c>
      <c r="HH16" s="20" t="s">
        <v>36</v>
      </c>
      <c r="HI16" s="20" t="s">
        <v>36</v>
      </c>
      <c r="HJ16" s="20" t="s">
        <v>36</v>
      </c>
      <c r="HK16" s="20" t="s">
        <v>36</v>
      </c>
      <c r="HL16" s="20" t="s">
        <v>37</v>
      </c>
      <c r="HM16" s="20" t="s">
        <v>37</v>
      </c>
      <c r="HN16" s="20" t="s">
        <v>36</v>
      </c>
      <c r="HO16" s="20" t="s">
        <v>36</v>
      </c>
      <c r="HP16" s="178" t="s">
        <v>46</v>
      </c>
      <c r="HQ16" s="178" t="s">
        <v>32</v>
      </c>
      <c r="HR16" s="178" t="s">
        <v>96</v>
      </c>
      <c r="HS16" s="178" t="s">
        <v>97</v>
      </c>
      <c r="HT16" s="178" t="s">
        <v>84</v>
      </c>
    </row>
    <row r="17" spans="1:228">
      <c r="A17" s="20">
        <v>14</v>
      </c>
      <c r="B17" s="176">
        <v>43236</v>
      </c>
      <c r="C17" s="177">
        <v>0.83174768518518516</v>
      </c>
      <c r="D17" s="178" t="s">
        <v>85</v>
      </c>
      <c r="E17" s="178"/>
      <c r="F17" s="178" t="s">
        <v>98</v>
      </c>
      <c r="G17" s="178" t="s">
        <v>526</v>
      </c>
      <c r="H17" s="178" t="s">
        <v>99</v>
      </c>
      <c r="I17" s="20" t="s">
        <v>32</v>
      </c>
      <c r="J17" s="20" t="s">
        <v>32</v>
      </c>
      <c r="K17" s="20" t="s">
        <v>32</v>
      </c>
      <c r="L17" s="20" t="s">
        <v>32</v>
      </c>
      <c r="M17" s="20" t="s">
        <v>32</v>
      </c>
      <c r="N17" s="20" t="s">
        <v>32</v>
      </c>
      <c r="O17" s="20" t="s">
        <v>32</v>
      </c>
      <c r="P17" s="20" t="s">
        <v>32</v>
      </c>
      <c r="Q17" s="20" t="s">
        <v>32</v>
      </c>
      <c r="R17" s="20" t="s">
        <v>32</v>
      </c>
      <c r="S17" s="20" t="s">
        <v>32</v>
      </c>
      <c r="T17" s="20" t="s">
        <v>32</v>
      </c>
      <c r="U17" s="20" t="s">
        <v>32</v>
      </c>
      <c r="V17" s="20" t="s">
        <v>32</v>
      </c>
      <c r="W17" s="20" t="s">
        <v>32</v>
      </c>
      <c r="X17" s="20" t="s">
        <v>32</v>
      </c>
      <c r="Y17" s="20" t="s">
        <v>32</v>
      </c>
      <c r="Z17" s="20" t="s">
        <v>32</v>
      </c>
      <c r="AA17" s="20" t="s">
        <v>32</v>
      </c>
      <c r="AB17" s="20" t="s">
        <v>32</v>
      </c>
      <c r="AC17" s="20" t="s">
        <v>32</v>
      </c>
      <c r="AD17" s="20" t="s">
        <v>32</v>
      </c>
      <c r="AE17" s="20" t="s">
        <v>32</v>
      </c>
      <c r="AF17" s="20" t="s">
        <v>32</v>
      </c>
      <c r="AG17" s="20" t="s">
        <v>32</v>
      </c>
      <c r="AH17" s="20" t="s">
        <v>32</v>
      </c>
      <c r="AI17" s="20" t="s">
        <v>32</v>
      </c>
      <c r="AJ17" s="20" t="s">
        <v>32</v>
      </c>
      <c r="AK17" s="20" t="s">
        <v>32</v>
      </c>
      <c r="AL17" s="20" t="s">
        <v>32</v>
      </c>
      <c r="AM17" s="20" t="s">
        <v>32</v>
      </c>
      <c r="AN17" s="20" t="s">
        <v>32</v>
      </c>
      <c r="AO17" s="20" t="s">
        <v>32</v>
      </c>
      <c r="AP17" s="20" t="s">
        <v>32</v>
      </c>
      <c r="AQ17" s="20" t="s">
        <v>32</v>
      </c>
      <c r="AR17" s="20" t="s">
        <v>32</v>
      </c>
      <c r="AS17" s="20" t="s">
        <v>32</v>
      </c>
      <c r="AT17" s="20" t="s">
        <v>32</v>
      </c>
      <c r="AU17" s="20" t="s">
        <v>32</v>
      </c>
      <c r="AV17" s="20" t="s">
        <v>32</v>
      </c>
      <c r="AW17" s="20" t="s">
        <v>32</v>
      </c>
      <c r="AX17" s="20" t="s">
        <v>32</v>
      </c>
      <c r="AY17" s="20" t="s">
        <v>32</v>
      </c>
      <c r="AZ17" s="20" t="s">
        <v>32</v>
      </c>
      <c r="BA17" s="20" t="s">
        <v>32</v>
      </c>
      <c r="BB17" s="20" t="s">
        <v>32</v>
      </c>
      <c r="BC17" s="20" t="s">
        <v>36</v>
      </c>
      <c r="BD17" s="20" t="s">
        <v>36</v>
      </c>
      <c r="BE17" s="20" t="s">
        <v>36</v>
      </c>
      <c r="BF17" s="20" t="s">
        <v>37</v>
      </c>
      <c r="BG17" s="20" t="s">
        <v>36</v>
      </c>
      <c r="BH17" s="20" t="s">
        <v>37</v>
      </c>
      <c r="BI17" s="20" t="s">
        <v>36</v>
      </c>
      <c r="BJ17" s="20" t="s">
        <v>36</v>
      </c>
      <c r="BK17" s="20" t="s">
        <v>100</v>
      </c>
      <c r="BL17" s="20" t="s">
        <v>32</v>
      </c>
      <c r="BM17" s="20" t="s">
        <v>32</v>
      </c>
      <c r="BN17" s="20" t="s">
        <v>32</v>
      </c>
      <c r="BO17" s="20" t="s">
        <v>32</v>
      </c>
      <c r="BP17" s="20" t="s">
        <v>32</v>
      </c>
      <c r="BQ17" s="20" t="s">
        <v>32</v>
      </c>
      <c r="BR17" s="20" t="s">
        <v>32</v>
      </c>
      <c r="BS17" s="20" t="s">
        <v>32</v>
      </c>
      <c r="BT17" s="20" t="s">
        <v>32</v>
      </c>
      <c r="BU17" s="20" t="s">
        <v>32</v>
      </c>
      <c r="BV17" s="20" t="s">
        <v>32</v>
      </c>
      <c r="BW17" s="20" t="s">
        <v>32</v>
      </c>
      <c r="BX17" s="20" t="s">
        <v>32</v>
      </c>
      <c r="BY17" s="20" t="s">
        <v>32</v>
      </c>
      <c r="BZ17" s="20" t="s">
        <v>32</v>
      </c>
      <c r="CA17" s="20" t="s">
        <v>32</v>
      </c>
      <c r="CB17" s="20" t="s">
        <v>32</v>
      </c>
      <c r="CC17" s="20" t="s">
        <v>32</v>
      </c>
      <c r="CD17" s="20" t="s">
        <v>32</v>
      </c>
      <c r="CE17" s="20" t="s">
        <v>32</v>
      </c>
      <c r="CF17" s="20" t="s">
        <v>32</v>
      </c>
      <c r="CG17" s="20" t="s">
        <v>32</v>
      </c>
      <c r="CH17" s="20" t="s">
        <v>32</v>
      </c>
      <c r="CI17" s="20" t="s">
        <v>32</v>
      </c>
      <c r="CJ17" s="20" t="s">
        <v>32</v>
      </c>
      <c r="CK17" s="20" t="s">
        <v>32</v>
      </c>
      <c r="CL17" s="20" t="s">
        <v>32</v>
      </c>
      <c r="CM17" s="20" t="s">
        <v>32</v>
      </c>
      <c r="CN17" s="20" t="s">
        <v>32</v>
      </c>
      <c r="CO17" s="20" t="s">
        <v>32</v>
      </c>
      <c r="CP17" s="20" t="s">
        <v>32</v>
      </c>
      <c r="CQ17" s="20" t="s">
        <v>32</v>
      </c>
      <c r="CR17" s="20" t="s">
        <v>32</v>
      </c>
      <c r="CS17" s="20" t="s">
        <v>32</v>
      </c>
      <c r="CT17" s="20" t="s">
        <v>32</v>
      </c>
      <c r="CU17" s="20" t="s">
        <v>32</v>
      </c>
      <c r="CV17" s="20" t="s">
        <v>39</v>
      </c>
      <c r="CW17" s="20" t="s">
        <v>32</v>
      </c>
      <c r="CX17" s="20" t="s">
        <v>32</v>
      </c>
      <c r="CY17" s="20" t="s">
        <v>32</v>
      </c>
      <c r="CZ17" s="20" t="s">
        <v>32</v>
      </c>
      <c r="DA17" s="20" t="s">
        <v>32</v>
      </c>
      <c r="DB17" s="20" t="s">
        <v>32</v>
      </c>
      <c r="DC17" s="20" t="s">
        <v>32</v>
      </c>
      <c r="DD17" s="20" t="s">
        <v>32</v>
      </c>
      <c r="DE17" s="20" t="s">
        <v>32</v>
      </c>
      <c r="DF17" s="20" t="s">
        <v>32</v>
      </c>
      <c r="DG17" s="20" t="s">
        <v>32</v>
      </c>
      <c r="DH17" s="20" t="s">
        <v>32</v>
      </c>
      <c r="DI17" s="20" t="s">
        <v>32</v>
      </c>
      <c r="DJ17" s="20" t="s">
        <v>32</v>
      </c>
      <c r="DK17" s="20" t="s">
        <v>32</v>
      </c>
      <c r="DL17" s="20" t="s">
        <v>32</v>
      </c>
      <c r="DM17" s="20" t="s">
        <v>32</v>
      </c>
      <c r="DN17" s="20" t="s">
        <v>32</v>
      </c>
      <c r="DO17" s="20" t="s">
        <v>32</v>
      </c>
      <c r="DP17" s="20" t="s">
        <v>32</v>
      </c>
      <c r="DQ17" s="20" t="s">
        <v>32</v>
      </c>
      <c r="DR17" s="20" t="s">
        <v>32</v>
      </c>
      <c r="DS17" s="20" t="s">
        <v>32</v>
      </c>
      <c r="DT17" s="20" t="s">
        <v>32</v>
      </c>
      <c r="DU17" s="20" t="s">
        <v>32</v>
      </c>
      <c r="DV17" s="20" t="s">
        <v>32</v>
      </c>
      <c r="DW17" s="20" t="s">
        <v>32</v>
      </c>
      <c r="DX17" s="20" t="s">
        <v>32</v>
      </c>
      <c r="DY17" s="20" t="s">
        <v>32</v>
      </c>
      <c r="DZ17" s="20" t="s">
        <v>32</v>
      </c>
      <c r="EA17" s="20" t="s">
        <v>32</v>
      </c>
      <c r="EB17" s="20" t="s">
        <v>55</v>
      </c>
      <c r="EC17" s="20" t="s">
        <v>37</v>
      </c>
      <c r="ED17" s="20">
        <v>3</v>
      </c>
      <c r="EE17" s="20">
        <v>3</v>
      </c>
      <c r="EF17" s="20">
        <v>30</v>
      </c>
      <c r="EG17" s="20" t="s">
        <v>42</v>
      </c>
      <c r="EH17" s="20" t="s">
        <v>43</v>
      </c>
      <c r="EI17" s="20" t="s">
        <v>42</v>
      </c>
      <c r="EJ17" s="20" t="s">
        <v>42</v>
      </c>
      <c r="EK17" s="20" t="s">
        <v>42</v>
      </c>
      <c r="EL17" s="20" t="s">
        <v>42</v>
      </c>
      <c r="EM17" s="20" t="s">
        <v>43</v>
      </c>
      <c r="EN17" s="20" t="s">
        <v>42</v>
      </c>
      <c r="EO17" s="20" t="s">
        <v>43</v>
      </c>
      <c r="EP17" s="20" t="s">
        <v>43</v>
      </c>
      <c r="EQ17" s="20" t="s">
        <v>32</v>
      </c>
      <c r="ER17" s="20" t="s">
        <v>32</v>
      </c>
      <c r="ES17" s="20" t="s">
        <v>32</v>
      </c>
      <c r="ET17" s="20" t="s">
        <v>32</v>
      </c>
      <c r="EU17" s="20" t="s">
        <v>32</v>
      </c>
      <c r="EV17" s="20" t="s">
        <v>32</v>
      </c>
      <c r="EW17" s="20" t="s">
        <v>32</v>
      </c>
      <c r="EX17" s="20" t="s">
        <v>32</v>
      </c>
      <c r="EY17" s="20" t="s">
        <v>32</v>
      </c>
      <c r="EZ17" s="20" t="s">
        <v>32</v>
      </c>
      <c r="FA17" s="20" t="s">
        <v>32</v>
      </c>
      <c r="FB17" s="20" t="s">
        <v>32</v>
      </c>
      <c r="FC17" s="20" t="s">
        <v>32</v>
      </c>
      <c r="FD17" s="20" t="s">
        <v>32</v>
      </c>
      <c r="FE17" s="20" t="s">
        <v>32</v>
      </c>
      <c r="FF17" s="20" t="s">
        <v>32</v>
      </c>
      <c r="FG17" s="20" t="s">
        <v>32</v>
      </c>
      <c r="FH17" s="20" t="s">
        <v>32</v>
      </c>
      <c r="FI17" s="20" t="s">
        <v>32</v>
      </c>
      <c r="FJ17" s="20" t="s">
        <v>32</v>
      </c>
      <c r="FK17" s="20" t="s">
        <v>32</v>
      </c>
      <c r="FL17" s="20" t="s">
        <v>32</v>
      </c>
      <c r="FM17" s="20" t="s">
        <v>32</v>
      </c>
      <c r="FN17" s="20" t="s">
        <v>37</v>
      </c>
      <c r="FO17" s="20" t="s">
        <v>36</v>
      </c>
      <c r="FP17" s="20" t="s">
        <v>37</v>
      </c>
      <c r="FQ17" s="20" t="s">
        <v>37</v>
      </c>
      <c r="FR17" s="20" t="s">
        <v>36</v>
      </c>
      <c r="FS17" s="20" t="s">
        <v>36</v>
      </c>
      <c r="FT17" s="20" t="s">
        <v>32</v>
      </c>
      <c r="FU17" s="20" t="s">
        <v>32</v>
      </c>
      <c r="FV17" s="20" t="s">
        <v>32</v>
      </c>
      <c r="FW17" s="20" t="s">
        <v>32</v>
      </c>
      <c r="FX17" s="20" t="s">
        <v>32</v>
      </c>
      <c r="FY17" s="20" t="s">
        <v>32</v>
      </c>
      <c r="FZ17" s="20" t="s">
        <v>32</v>
      </c>
      <c r="GA17" s="20" t="s">
        <v>32</v>
      </c>
      <c r="GB17" s="20" t="s">
        <v>32</v>
      </c>
      <c r="GC17" s="20" t="s">
        <v>32</v>
      </c>
      <c r="GD17" s="20" t="s">
        <v>32</v>
      </c>
      <c r="GE17" s="20" t="s">
        <v>32</v>
      </c>
      <c r="GF17" s="20" t="s">
        <v>32</v>
      </c>
      <c r="GG17" s="20" t="s">
        <v>32</v>
      </c>
      <c r="GH17" s="20" t="s">
        <v>32</v>
      </c>
      <c r="GI17" s="20" t="s">
        <v>32</v>
      </c>
      <c r="GJ17" s="20" t="s">
        <v>32</v>
      </c>
      <c r="GK17" s="20" t="s">
        <v>32</v>
      </c>
      <c r="GL17" s="20" t="s">
        <v>32</v>
      </c>
      <c r="GM17" s="20" t="s">
        <v>32</v>
      </c>
      <c r="GN17" s="20" t="s">
        <v>32</v>
      </c>
      <c r="GO17" s="20" t="s">
        <v>37</v>
      </c>
      <c r="GP17" s="20" t="s">
        <v>32</v>
      </c>
      <c r="GQ17" s="20" t="s">
        <v>32</v>
      </c>
      <c r="GR17" s="20" t="s">
        <v>32</v>
      </c>
      <c r="GS17" s="20" t="s">
        <v>32</v>
      </c>
      <c r="GT17" s="20" t="s">
        <v>32</v>
      </c>
      <c r="GU17" s="20" t="s">
        <v>32</v>
      </c>
      <c r="GV17" s="20" t="s">
        <v>32</v>
      </c>
      <c r="GW17" s="20" t="s">
        <v>32</v>
      </c>
      <c r="GX17" s="20" t="s">
        <v>32</v>
      </c>
      <c r="GY17" s="20" t="s">
        <v>32</v>
      </c>
      <c r="GZ17" s="20" t="s">
        <v>32</v>
      </c>
      <c r="HA17" s="20" t="s">
        <v>32</v>
      </c>
      <c r="HB17" s="20" t="s">
        <v>32</v>
      </c>
      <c r="HC17" s="20" t="s">
        <v>32</v>
      </c>
      <c r="HD17" s="20" t="s">
        <v>32</v>
      </c>
      <c r="HE17" s="20" t="s">
        <v>32</v>
      </c>
      <c r="HF17" s="20" t="s">
        <v>37</v>
      </c>
      <c r="HG17" s="20" t="s">
        <v>37</v>
      </c>
      <c r="HH17" s="20" t="s">
        <v>37</v>
      </c>
      <c r="HI17" s="20" t="s">
        <v>36</v>
      </c>
      <c r="HJ17" s="20" t="s">
        <v>36</v>
      </c>
      <c r="HK17" s="20" t="s">
        <v>36</v>
      </c>
      <c r="HL17" s="20" t="s">
        <v>36</v>
      </c>
      <c r="HM17" s="20" t="s">
        <v>36</v>
      </c>
      <c r="HN17" s="20" t="s">
        <v>36</v>
      </c>
      <c r="HO17" s="20" t="s">
        <v>36</v>
      </c>
      <c r="HP17" s="178" t="s">
        <v>46</v>
      </c>
      <c r="HQ17" s="178" t="s">
        <v>32</v>
      </c>
      <c r="HR17" s="178" t="s">
        <v>96</v>
      </c>
      <c r="HS17" s="178" t="s">
        <v>97</v>
      </c>
      <c r="HT17" s="178" t="s">
        <v>97</v>
      </c>
    </row>
    <row r="18" spans="1:228">
      <c r="A18" s="20">
        <v>15</v>
      </c>
      <c r="B18" s="176">
        <v>43236</v>
      </c>
      <c r="C18" s="177">
        <v>0.92456018518518512</v>
      </c>
      <c r="D18" s="178" t="s">
        <v>101</v>
      </c>
      <c r="E18" s="178"/>
      <c r="F18" s="178" t="s">
        <v>102</v>
      </c>
      <c r="G18" s="178" t="s">
        <v>69</v>
      </c>
      <c r="H18" s="178" t="s">
        <v>99</v>
      </c>
      <c r="I18" s="20" t="s">
        <v>32</v>
      </c>
      <c r="J18" s="20" t="s">
        <v>32</v>
      </c>
      <c r="K18" s="20" t="s">
        <v>32</v>
      </c>
      <c r="L18" s="20" t="s">
        <v>32</v>
      </c>
      <c r="M18" s="20" t="s">
        <v>32</v>
      </c>
      <c r="N18" s="20" t="s">
        <v>32</v>
      </c>
      <c r="O18" s="20" t="s">
        <v>32</v>
      </c>
      <c r="P18" s="20" t="s">
        <v>32</v>
      </c>
      <c r="Q18" s="20" t="s">
        <v>32</v>
      </c>
      <c r="R18" s="20" t="s">
        <v>32</v>
      </c>
      <c r="S18" s="20" t="s">
        <v>32</v>
      </c>
      <c r="T18" s="20" t="s">
        <v>32</v>
      </c>
      <c r="U18" s="20" t="s">
        <v>32</v>
      </c>
      <c r="V18" s="20" t="s">
        <v>32</v>
      </c>
      <c r="W18" s="20" t="s">
        <v>32</v>
      </c>
      <c r="X18" s="20" t="s">
        <v>32</v>
      </c>
      <c r="Y18" s="20" t="s">
        <v>32</v>
      </c>
      <c r="Z18" s="20" t="s">
        <v>32</v>
      </c>
      <c r="AA18" s="20" t="s">
        <v>32</v>
      </c>
      <c r="AB18" s="20" t="s">
        <v>32</v>
      </c>
      <c r="AC18" s="20" t="s">
        <v>32</v>
      </c>
      <c r="AD18" s="20" t="s">
        <v>32</v>
      </c>
      <c r="AE18" s="20" t="s">
        <v>32</v>
      </c>
      <c r="AF18" s="20" t="s">
        <v>32</v>
      </c>
      <c r="AG18" s="20" t="s">
        <v>32</v>
      </c>
      <c r="AH18" s="20" t="s">
        <v>32</v>
      </c>
      <c r="AI18" s="20" t="s">
        <v>32</v>
      </c>
      <c r="AJ18" s="20" t="s">
        <v>32</v>
      </c>
      <c r="AK18" s="20" t="s">
        <v>32</v>
      </c>
      <c r="AL18" s="20" t="s">
        <v>32</v>
      </c>
      <c r="AM18" s="20" t="s">
        <v>32</v>
      </c>
      <c r="AN18" s="20" t="s">
        <v>32</v>
      </c>
      <c r="AO18" s="20" t="s">
        <v>32</v>
      </c>
      <c r="AP18" s="20" t="s">
        <v>32</v>
      </c>
      <c r="AQ18" s="20" t="s">
        <v>32</v>
      </c>
      <c r="AR18" s="20" t="s">
        <v>32</v>
      </c>
      <c r="AS18" s="20" t="s">
        <v>32</v>
      </c>
      <c r="AT18" s="20" t="s">
        <v>32</v>
      </c>
      <c r="AU18" s="20" t="s">
        <v>32</v>
      </c>
      <c r="AV18" s="20" t="s">
        <v>32</v>
      </c>
      <c r="AW18" s="20" t="s">
        <v>32</v>
      </c>
      <c r="AX18" s="20" t="s">
        <v>32</v>
      </c>
      <c r="AY18" s="20" t="s">
        <v>32</v>
      </c>
      <c r="AZ18" s="20" t="s">
        <v>32</v>
      </c>
      <c r="BA18" s="20" t="s">
        <v>32</v>
      </c>
      <c r="BB18" s="20" t="s">
        <v>32</v>
      </c>
      <c r="BC18" s="20" t="s">
        <v>37</v>
      </c>
      <c r="BD18" s="20" t="s">
        <v>36</v>
      </c>
      <c r="BE18" s="20" t="s">
        <v>36</v>
      </c>
      <c r="BF18" s="20" t="s">
        <v>36</v>
      </c>
      <c r="BG18" s="20" t="s">
        <v>36</v>
      </c>
      <c r="BH18" s="20" t="s">
        <v>36</v>
      </c>
      <c r="BI18" s="20" t="s">
        <v>36</v>
      </c>
      <c r="BJ18" s="20" t="s">
        <v>36</v>
      </c>
      <c r="BK18" s="20" t="s">
        <v>36</v>
      </c>
      <c r="BL18" s="20" t="s">
        <v>32</v>
      </c>
      <c r="BM18" s="20" t="s">
        <v>32</v>
      </c>
      <c r="BN18" s="20" t="s">
        <v>32</v>
      </c>
      <c r="BO18" s="20" t="s">
        <v>32</v>
      </c>
      <c r="BP18" s="20" t="s">
        <v>32</v>
      </c>
      <c r="BQ18" s="20" t="s">
        <v>32</v>
      </c>
      <c r="BR18" s="20" t="s">
        <v>32</v>
      </c>
      <c r="BS18" s="20" t="s">
        <v>32</v>
      </c>
      <c r="BT18" s="20" t="s">
        <v>32</v>
      </c>
      <c r="BU18" s="20" t="s">
        <v>32</v>
      </c>
      <c r="BV18" s="20" t="s">
        <v>32</v>
      </c>
      <c r="BW18" s="20" t="s">
        <v>32</v>
      </c>
      <c r="BX18" s="20" t="s">
        <v>32</v>
      </c>
      <c r="BY18" s="20" t="s">
        <v>32</v>
      </c>
      <c r="BZ18" s="20" t="s">
        <v>32</v>
      </c>
      <c r="CA18" s="20" t="s">
        <v>32</v>
      </c>
      <c r="CB18" s="20" t="s">
        <v>32</v>
      </c>
      <c r="CC18" s="20" t="s">
        <v>32</v>
      </c>
      <c r="CD18" s="20" t="s">
        <v>32</v>
      </c>
      <c r="CE18" s="20" t="s">
        <v>32</v>
      </c>
      <c r="CF18" s="20" t="s">
        <v>32</v>
      </c>
      <c r="CG18" s="20" t="s">
        <v>32</v>
      </c>
      <c r="CH18" s="20" t="s">
        <v>32</v>
      </c>
      <c r="CI18" s="20" t="s">
        <v>32</v>
      </c>
      <c r="CJ18" s="20" t="s">
        <v>32</v>
      </c>
      <c r="CK18" s="20" t="s">
        <v>32</v>
      </c>
      <c r="CL18" s="20" t="s">
        <v>32</v>
      </c>
      <c r="CM18" s="20" t="s">
        <v>32</v>
      </c>
      <c r="CN18" s="20" t="s">
        <v>32</v>
      </c>
      <c r="CO18" s="20" t="s">
        <v>32</v>
      </c>
      <c r="CP18" s="20" t="s">
        <v>32</v>
      </c>
      <c r="CQ18" s="20" t="s">
        <v>32</v>
      </c>
      <c r="CR18" s="20" t="s">
        <v>32</v>
      </c>
      <c r="CS18" s="20" t="s">
        <v>32</v>
      </c>
      <c r="CT18" s="20" t="s">
        <v>32</v>
      </c>
      <c r="CU18" s="20" t="s">
        <v>32</v>
      </c>
      <c r="CV18" s="20" t="s">
        <v>54</v>
      </c>
      <c r="CW18" s="20" t="s">
        <v>32</v>
      </c>
      <c r="CX18" s="20" t="s">
        <v>32</v>
      </c>
      <c r="CY18" s="20" t="s">
        <v>32</v>
      </c>
      <c r="CZ18" s="20" t="s">
        <v>32</v>
      </c>
      <c r="DA18" s="20" t="s">
        <v>32</v>
      </c>
      <c r="DB18" s="20" t="s">
        <v>32</v>
      </c>
      <c r="DC18" s="20" t="s">
        <v>32</v>
      </c>
      <c r="DD18" s="20" t="s">
        <v>32</v>
      </c>
      <c r="DE18" s="20" t="s">
        <v>32</v>
      </c>
      <c r="DF18" s="20" t="s">
        <v>32</v>
      </c>
      <c r="DG18" s="20" t="s">
        <v>32</v>
      </c>
      <c r="DH18" s="20" t="s">
        <v>32</v>
      </c>
      <c r="DI18" s="20" t="s">
        <v>32</v>
      </c>
      <c r="DJ18" s="20" t="s">
        <v>32</v>
      </c>
      <c r="DK18" s="20" t="s">
        <v>32</v>
      </c>
      <c r="DL18" s="20" t="s">
        <v>32</v>
      </c>
      <c r="DM18" s="20" t="s">
        <v>32</v>
      </c>
      <c r="DN18" s="20" t="s">
        <v>32</v>
      </c>
      <c r="DO18" s="20" t="s">
        <v>32</v>
      </c>
      <c r="DP18" s="20" t="s">
        <v>32</v>
      </c>
      <c r="DQ18" s="20" t="s">
        <v>32</v>
      </c>
      <c r="DR18" s="20" t="s">
        <v>32</v>
      </c>
      <c r="DS18" s="20" t="s">
        <v>32</v>
      </c>
      <c r="DT18" s="20" t="s">
        <v>32</v>
      </c>
      <c r="DU18" s="20" t="s">
        <v>32</v>
      </c>
      <c r="DV18" s="20" t="s">
        <v>32</v>
      </c>
      <c r="DW18" s="20" t="s">
        <v>32</v>
      </c>
      <c r="DX18" s="20" t="s">
        <v>32</v>
      </c>
      <c r="DY18" s="20" t="s">
        <v>32</v>
      </c>
      <c r="DZ18" s="20" t="s">
        <v>32</v>
      </c>
      <c r="EA18" s="20" t="s">
        <v>32</v>
      </c>
      <c r="EB18" s="20" t="s">
        <v>55</v>
      </c>
      <c r="EC18" s="20" t="s">
        <v>37</v>
      </c>
      <c r="ED18" s="20">
        <v>5</v>
      </c>
      <c r="EE18" s="20">
        <v>1</v>
      </c>
      <c r="EF18" s="20">
        <v>60</v>
      </c>
      <c r="EG18" s="20" t="s">
        <v>44</v>
      </c>
      <c r="EH18" s="20" t="s">
        <v>42</v>
      </c>
      <c r="EI18" s="20" t="s">
        <v>44</v>
      </c>
      <c r="EJ18" s="20" t="s">
        <v>44</v>
      </c>
      <c r="EK18" s="20" t="s">
        <v>44</v>
      </c>
      <c r="EL18" s="20" t="s">
        <v>44</v>
      </c>
      <c r="EM18" s="20" t="s">
        <v>42</v>
      </c>
      <c r="EN18" s="20" t="s">
        <v>44</v>
      </c>
      <c r="EO18" s="20" t="s">
        <v>45</v>
      </c>
      <c r="EP18" s="20" t="s">
        <v>44</v>
      </c>
      <c r="EQ18" s="20" t="s">
        <v>32</v>
      </c>
      <c r="ER18" s="20" t="s">
        <v>32</v>
      </c>
      <c r="ES18" s="20" t="s">
        <v>32</v>
      </c>
      <c r="ET18" s="20" t="s">
        <v>32</v>
      </c>
      <c r="EU18" s="20" t="s">
        <v>32</v>
      </c>
      <c r="EV18" s="20" t="s">
        <v>32</v>
      </c>
      <c r="EW18" s="20" t="s">
        <v>32</v>
      </c>
      <c r="EX18" s="20" t="s">
        <v>32</v>
      </c>
      <c r="EY18" s="20" t="s">
        <v>32</v>
      </c>
      <c r="EZ18" s="20" t="s">
        <v>32</v>
      </c>
      <c r="FA18" s="20" t="s">
        <v>32</v>
      </c>
      <c r="FB18" s="20" t="s">
        <v>32</v>
      </c>
      <c r="FC18" s="20" t="s">
        <v>32</v>
      </c>
      <c r="FD18" s="20" t="s">
        <v>32</v>
      </c>
      <c r="FE18" s="20" t="s">
        <v>32</v>
      </c>
      <c r="FF18" s="20" t="s">
        <v>32</v>
      </c>
      <c r="FG18" s="20" t="s">
        <v>32</v>
      </c>
      <c r="FH18" s="20" t="s">
        <v>32</v>
      </c>
      <c r="FI18" s="20" t="s">
        <v>32</v>
      </c>
      <c r="FJ18" s="20" t="s">
        <v>32</v>
      </c>
      <c r="FK18" s="20" t="s">
        <v>32</v>
      </c>
      <c r="FL18" s="20" t="s">
        <v>32</v>
      </c>
      <c r="FM18" s="20" t="s">
        <v>32</v>
      </c>
      <c r="FN18" s="20" t="s">
        <v>37</v>
      </c>
      <c r="FO18" s="20" t="s">
        <v>36</v>
      </c>
      <c r="FP18" s="20" t="s">
        <v>36</v>
      </c>
      <c r="FQ18" s="20" t="s">
        <v>36</v>
      </c>
      <c r="FR18" s="20" t="s">
        <v>36</v>
      </c>
      <c r="FS18" s="20" t="s">
        <v>36</v>
      </c>
      <c r="FT18" s="20" t="s">
        <v>32</v>
      </c>
      <c r="FU18" s="20" t="s">
        <v>32</v>
      </c>
      <c r="FV18" s="20" t="s">
        <v>32</v>
      </c>
      <c r="FW18" s="20" t="s">
        <v>32</v>
      </c>
      <c r="FX18" s="20" t="s">
        <v>32</v>
      </c>
      <c r="FY18" s="20" t="s">
        <v>32</v>
      </c>
      <c r="FZ18" s="20" t="s">
        <v>32</v>
      </c>
      <c r="GA18" s="20" t="s">
        <v>32</v>
      </c>
      <c r="GB18" s="20" t="s">
        <v>32</v>
      </c>
      <c r="GC18" s="20" t="s">
        <v>32</v>
      </c>
      <c r="GD18" s="20" t="s">
        <v>32</v>
      </c>
      <c r="GE18" s="20" t="s">
        <v>32</v>
      </c>
      <c r="GF18" s="20" t="s">
        <v>32</v>
      </c>
      <c r="GG18" s="20" t="s">
        <v>32</v>
      </c>
      <c r="GH18" s="20" t="s">
        <v>32</v>
      </c>
      <c r="GI18" s="20" t="s">
        <v>32</v>
      </c>
      <c r="GJ18" s="20" t="s">
        <v>32</v>
      </c>
      <c r="GK18" s="20" t="s">
        <v>32</v>
      </c>
      <c r="GL18" s="20" t="s">
        <v>32</v>
      </c>
      <c r="GM18" s="20" t="s">
        <v>32</v>
      </c>
      <c r="GN18" s="20" t="s">
        <v>32</v>
      </c>
      <c r="GO18" s="20" t="s">
        <v>37</v>
      </c>
      <c r="GP18" s="20" t="s">
        <v>32</v>
      </c>
      <c r="GQ18" s="20" t="s">
        <v>32</v>
      </c>
      <c r="GR18" s="20" t="s">
        <v>32</v>
      </c>
      <c r="GS18" s="20" t="s">
        <v>32</v>
      </c>
      <c r="GT18" s="20" t="s">
        <v>32</v>
      </c>
      <c r="GU18" s="20" t="s">
        <v>32</v>
      </c>
      <c r="GV18" s="20" t="s">
        <v>32</v>
      </c>
      <c r="GW18" s="20" t="s">
        <v>32</v>
      </c>
      <c r="GX18" s="20" t="s">
        <v>32</v>
      </c>
      <c r="GY18" s="20" t="s">
        <v>32</v>
      </c>
      <c r="GZ18" s="20" t="s">
        <v>32</v>
      </c>
      <c r="HA18" s="20" t="s">
        <v>32</v>
      </c>
      <c r="HB18" s="20" t="s">
        <v>32</v>
      </c>
      <c r="HC18" s="20" t="s">
        <v>32</v>
      </c>
      <c r="HD18" s="20" t="s">
        <v>32</v>
      </c>
      <c r="HE18" s="20" t="s">
        <v>32</v>
      </c>
      <c r="HF18" s="20" t="s">
        <v>37</v>
      </c>
      <c r="HG18" s="20" t="s">
        <v>37</v>
      </c>
      <c r="HH18" s="20" t="s">
        <v>37</v>
      </c>
      <c r="HI18" s="20" t="s">
        <v>36</v>
      </c>
      <c r="HJ18" s="20" t="s">
        <v>36</v>
      </c>
      <c r="HK18" s="20" t="s">
        <v>36</v>
      </c>
      <c r="HL18" s="20" t="s">
        <v>36</v>
      </c>
      <c r="HM18" s="20" t="s">
        <v>36</v>
      </c>
      <c r="HN18" s="20" t="s">
        <v>36</v>
      </c>
      <c r="HO18" s="20" t="s">
        <v>36</v>
      </c>
      <c r="HP18" s="178" t="s">
        <v>66</v>
      </c>
      <c r="HQ18" s="178" t="s">
        <v>96</v>
      </c>
      <c r="HR18" s="178" t="s">
        <v>32</v>
      </c>
      <c r="HS18" s="178" t="s">
        <v>97</v>
      </c>
      <c r="HT18" s="178" t="s">
        <v>49</v>
      </c>
    </row>
    <row r="19" spans="1:228">
      <c r="A19" s="20">
        <v>16</v>
      </c>
      <c r="B19" s="176">
        <v>43236</v>
      </c>
      <c r="C19" s="177">
        <v>0.95924768518518511</v>
      </c>
      <c r="D19" s="178" t="s">
        <v>85</v>
      </c>
      <c r="E19" s="178"/>
      <c r="F19" s="178" t="s">
        <v>98</v>
      </c>
      <c r="G19" s="178" t="s">
        <v>526</v>
      </c>
      <c r="H19" s="178" t="s">
        <v>52</v>
      </c>
      <c r="I19" s="20" t="s">
        <v>32</v>
      </c>
      <c r="J19" s="20" t="s">
        <v>32</v>
      </c>
      <c r="K19" s="20" t="s">
        <v>32</v>
      </c>
      <c r="L19" s="20" t="s">
        <v>32</v>
      </c>
      <c r="M19" s="20" t="s">
        <v>32</v>
      </c>
      <c r="N19" s="20" t="s">
        <v>32</v>
      </c>
      <c r="O19" s="20" t="s">
        <v>32</v>
      </c>
      <c r="P19" s="20" t="s">
        <v>32</v>
      </c>
      <c r="Q19" s="20" t="s">
        <v>32</v>
      </c>
      <c r="R19" s="20" t="s">
        <v>32</v>
      </c>
      <c r="S19" s="20" t="s">
        <v>32</v>
      </c>
      <c r="T19" s="20" t="s">
        <v>32</v>
      </c>
      <c r="U19" s="20" t="s">
        <v>32</v>
      </c>
      <c r="V19" s="20" t="s">
        <v>32</v>
      </c>
      <c r="W19" s="20" t="s">
        <v>32</v>
      </c>
      <c r="X19" s="20" t="s">
        <v>32</v>
      </c>
      <c r="Y19" s="20" t="s">
        <v>32</v>
      </c>
      <c r="Z19" s="20" t="s">
        <v>32</v>
      </c>
      <c r="AA19" s="20" t="s">
        <v>32</v>
      </c>
      <c r="AB19" s="20" t="s">
        <v>32</v>
      </c>
      <c r="AC19" s="20" t="s">
        <v>32</v>
      </c>
      <c r="AD19" s="20" t="s">
        <v>32</v>
      </c>
      <c r="AE19" s="20" t="s">
        <v>32</v>
      </c>
      <c r="AF19" s="20" t="s">
        <v>32</v>
      </c>
      <c r="AG19" s="20" t="s">
        <v>32</v>
      </c>
      <c r="AH19" s="20" t="s">
        <v>32</v>
      </c>
      <c r="AI19" s="20" t="s">
        <v>32</v>
      </c>
      <c r="AJ19" s="20" t="s">
        <v>32</v>
      </c>
      <c r="AK19" s="20" t="s">
        <v>32</v>
      </c>
      <c r="AL19" s="20" t="s">
        <v>32</v>
      </c>
      <c r="AM19" s="20" t="s">
        <v>32</v>
      </c>
      <c r="AN19" s="20" t="s">
        <v>32</v>
      </c>
      <c r="AO19" s="20" t="s">
        <v>32</v>
      </c>
      <c r="AP19" s="20" t="s">
        <v>32</v>
      </c>
      <c r="AQ19" s="20" t="s">
        <v>36</v>
      </c>
      <c r="AR19" s="20" t="s">
        <v>37</v>
      </c>
      <c r="AS19" s="20" t="s">
        <v>37</v>
      </c>
      <c r="AT19" s="20" t="s">
        <v>37</v>
      </c>
      <c r="AU19" s="20" t="s">
        <v>36</v>
      </c>
      <c r="AV19" s="20" t="s">
        <v>36</v>
      </c>
      <c r="AW19" s="20" t="s">
        <v>36</v>
      </c>
      <c r="AX19" s="20" t="s">
        <v>36</v>
      </c>
      <c r="AY19" s="20" t="s">
        <v>36</v>
      </c>
      <c r="AZ19" s="20" t="s">
        <v>36</v>
      </c>
      <c r="BA19" s="20" t="s">
        <v>36</v>
      </c>
      <c r="BB19" s="20" t="s">
        <v>36</v>
      </c>
      <c r="BC19" s="20" t="s">
        <v>32</v>
      </c>
      <c r="BD19" s="20" t="s">
        <v>32</v>
      </c>
      <c r="BE19" s="20" t="s">
        <v>32</v>
      </c>
      <c r="BF19" s="20" t="s">
        <v>32</v>
      </c>
      <c r="BG19" s="20" t="s">
        <v>32</v>
      </c>
      <c r="BH19" s="20" t="s">
        <v>32</v>
      </c>
      <c r="BI19" s="20" t="s">
        <v>32</v>
      </c>
      <c r="BJ19" s="20" t="s">
        <v>32</v>
      </c>
      <c r="BK19" s="20" t="s">
        <v>32</v>
      </c>
      <c r="BL19" s="20" t="s">
        <v>32</v>
      </c>
      <c r="BM19" s="20" t="s">
        <v>32</v>
      </c>
      <c r="BN19" s="20" t="s">
        <v>32</v>
      </c>
      <c r="BO19" s="20" t="s">
        <v>32</v>
      </c>
      <c r="BP19" s="20" t="s">
        <v>32</v>
      </c>
      <c r="BQ19" s="20" t="s">
        <v>32</v>
      </c>
      <c r="BR19" s="20" t="s">
        <v>32</v>
      </c>
      <c r="BS19" s="20" t="s">
        <v>32</v>
      </c>
      <c r="BT19" s="20" t="s">
        <v>32</v>
      </c>
      <c r="BU19" s="20" t="s">
        <v>32</v>
      </c>
      <c r="BV19" s="20" t="s">
        <v>32</v>
      </c>
      <c r="BW19" s="20" t="s">
        <v>32</v>
      </c>
      <c r="BX19" s="20" t="s">
        <v>32</v>
      </c>
      <c r="BY19" s="20" t="s">
        <v>32</v>
      </c>
      <c r="BZ19" s="20" t="s">
        <v>32</v>
      </c>
      <c r="CA19" s="20" t="s">
        <v>32</v>
      </c>
      <c r="CB19" s="20" t="s">
        <v>32</v>
      </c>
      <c r="CC19" s="20" t="s">
        <v>32</v>
      </c>
      <c r="CD19" s="20" t="s">
        <v>32</v>
      </c>
      <c r="CE19" s="20" t="s">
        <v>32</v>
      </c>
      <c r="CF19" s="20" t="s">
        <v>32</v>
      </c>
      <c r="CG19" s="20" t="s">
        <v>32</v>
      </c>
      <c r="CH19" s="20" t="s">
        <v>32</v>
      </c>
      <c r="CI19" s="20" t="s">
        <v>32</v>
      </c>
      <c r="CJ19" s="20" t="s">
        <v>32</v>
      </c>
      <c r="CK19" s="20" t="s">
        <v>32</v>
      </c>
      <c r="CL19" s="20" t="s">
        <v>32</v>
      </c>
      <c r="CM19" s="20" t="s">
        <v>32</v>
      </c>
      <c r="CN19" s="20" t="s">
        <v>32</v>
      </c>
      <c r="CO19" s="20" t="s">
        <v>32</v>
      </c>
      <c r="CP19" s="20" t="s">
        <v>32</v>
      </c>
      <c r="CQ19" s="20" t="s">
        <v>32</v>
      </c>
      <c r="CR19" s="20" t="s">
        <v>32</v>
      </c>
      <c r="CS19" s="20" t="s">
        <v>32</v>
      </c>
      <c r="CT19" s="20" t="s">
        <v>103</v>
      </c>
      <c r="CU19" s="20" t="s">
        <v>103</v>
      </c>
      <c r="CV19" s="20" t="s">
        <v>39</v>
      </c>
      <c r="CW19" s="20" t="s">
        <v>32</v>
      </c>
      <c r="CX19" s="20" t="s">
        <v>32</v>
      </c>
      <c r="CY19" s="20" t="s">
        <v>32</v>
      </c>
      <c r="CZ19" s="20" t="s">
        <v>32</v>
      </c>
      <c r="DA19" s="20" t="s">
        <v>32</v>
      </c>
      <c r="DB19" s="20" t="s">
        <v>32</v>
      </c>
      <c r="DC19" s="20" t="s">
        <v>32</v>
      </c>
      <c r="DD19" s="20" t="s">
        <v>32</v>
      </c>
      <c r="DE19" s="20" t="s">
        <v>32</v>
      </c>
      <c r="DF19" s="20" t="s">
        <v>32</v>
      </c>
      <c r="DG19" s="20" t="s">
        <v>32</v>
      </c>
      <c r="DH19" s="20" t="s">
        <v>32</v>
      </c>
      <c r="DI19" s="20" t="s">
        <v>32</v>
      </c>
      <c r="DJ19" s="20" t="s">
        <v>32</v>
      </c>
      <c r="DK19" s="20" t="s">
        <v>32</v>
      </c>
      <c r="DL19" s="20" t="s">
        <v>32</v>
      </c>
      <c r="DM19" s="20" t="s">
        <v>32</v>
      </c>
      <c r="DN19" s="20" t="s">
        <v>32</v>
      </c>
      <c r="DO19" s="20" t="s">
        <v>32</v>
      </c>
      <c r="DP19" s="20" t="s">
        <v>32</v>
      </c>
      <c r="DQ19" s="20" t="s">
        <v>32</v>
      </c>
      <c r="DR19" s="20" t="s">
        <v>32</v>
      </c>
      <c r="DS19" s="20" t="s">
        <v>32</v>
      </c>
      <c r="DT19" s="20" t="s">
        <v>32</v>
      </c>
      <c r="DU19" s="20" t="s">
        <v>32</v>
      </c>
      <c r="DV19" s="20" t="s">
        <v>32</v>
      </c>
      <c r="DW19" s="20" t="s">
        <v>32</v>
      </c>
      <c r="DX19" s="20" t="s">
        <v>32</v>
      </c>
      <c r="DY19" s="20" t="s">
        <v>32</v>
      </c>
      <c r="DZ19" s="20" t="s">
        <v>32</v>
      </c>
      <c r="EA19" s="20" t="s">
        <v>32</v>
      </c>
      <c r="EB19" s="20" t="s">
        <v>104</v>
      </c>
      <c r="EC19" s="20" t="s">
        <v>36</v>
      </c>
      <c r="ED19" s="20">
        <v>10</v>
      </c>
      <c r="EE19" s="20">
        <v>2</v>
      </c>
      <c r="EF19" s="20" t="s">
        <v>32</v>
      </c>
      <c r="EG19" s="20" t="s">
        <v>44</v>
      </c>
      <c r="EH19" s="20" t="s">
        <v>42</v>
      </c>
      <c r="EI19" s="20" t="s">
        <v>42</v>
      </c>
      <c r="EJ19" s="20" t="s">
        <v>42</v>
      </c>
      <c r="EK19" s="20" t="s">
        <v>44</v>
      </c>
      <c r="EL19" s="20" t="s">
        <v>43</v>
      </c>
      <c r="EM19" s="20" t="s">
        <v>43</v>
      </c>
      <c r="EN19" s="20" t="s">
        <v>43</v>
      </c>
      <c r="EO19" s="20" t="s">
        <v>42</v>
      </c>
      <c r="EP19" s="20" t="s">
        <v>43</v>
      </c>
      <c r="EQ19" s="20" t="s">
        <v>32</v>
      </c>
      <c r="ER19" s="20" t="s">
        <v>32</v>
      </c>
      <c r="ES19" s="20" t="s">
        <v>32</v>
      </c>
      <c r="ET19" s="20" t="s">
        <v>32</v>
      </c>
      <c r="EU19" s="20" t="s">
        <v>32</v>
      </c>
      <c r="EV19" s="20" t="s">
        <v>32</v>
      </c>
      <c r="EW19" s="20" t="s">
        <v>32</v>
      </c>
      <c r="EX19" s="20" t="s">
        <v>32</v>
      </c>
      <c r="EY19" s="20" t="s">
        <v>32</v>
      </c>
      <c r="EZ19" s="20" t="s">
        <v>32</v>
      </c>
      <c r="FA19" s="20" t="s">
        <v>32</v>
      </c>
      <c r="FB19" s="20" t="s">
        <v>32</v>
      </c>
      <c r="FC19" s="20" t="s">
        <v>32</v>
      </c>
      <c r="FD19" s="20" t="s">
        <v>32</v>
      </c>
      <c r="FE19" s="20" t="s">
        <v>32</v>
      </c>
      <c r="FF19" s="20" t="s">
        <v>32</v>
      </c>
      <c r="FG19" s="20" t="s">
        <v>32</v>
      </c>
      <c r="FH19" s="20" t="s">
        <v>32</v>
      </c>
      <c r="FI19" s="20" t="s">
        <v>32</v>
      </c>
      <c r="FJ19" s="20" t="s">
        <v>32</v>
      </c>
      <c r="FK19" s="20" t="s">
        <v>32</v>
      </c>
      <c r="FL19" s="20" t="s">
        <v>32</v>
      </c>
      <c r="FM19" s="20" t="s">
        <v>32</v>
      </c>
      <c r="FN19" s="20" t="s">
        <v>36</v>
      </c>
      <c r="FO19" s="20" t="s">
        <v>37</v>
      </c>
      <c r="FP19" s="20" t="s">
        <v>37</v>
      </c>
      <c r="FQ19" s="20" t="s">
        <v>36</v>
      </c>
      <c r="FR19" s="20" t="s">
        <v>36</v>
      </c>
      <c r="FS19" s="20" t="s">
        <v>36</v>
      </c>
      <c r="FT19" s="20">
        <v>30</v>
      </c>
      <c r="FU19" s="20" t="s">
        <v>36</v>
      </c>
      <c r="FV19" s="20" t="s">
        <v>36</v>
      </c>
      <c r="FW19" s="20" t="s">
        <v>37</v>
      </c>
      <c r="FX19" s="20" t="s">
        <v>36</v>
      </c>
      <c r="FY19" s="20" t="s">
        <v>36</v>
      </c>
      <c r="FZ19" s="20" t="s">
        <v>36</v>
      </c>
      <c r="GA19" s="20" t="s">
        <v>37</v>
      </c>
      <c r="GB19" s="20" t="s">
        <v>37</v>
      </c>
      <c r="GC19" s="20" t="s">
        <v>36</v>
      </c>
      <c r="GD19" s="20" t="s">
        <v>37</v>
      </c>
      <c r="GE19" s="20" t="s">
        <v>98</v>
      </c>
      <c r="GF19" s="20" t="s">
        <v>105</v>
      </c>
      <c r="GG19" s="20" t="s">
        <v>105</v>
      </c>
      <c r="GH19" s="20" t="s">
        <v>105</v>
      </c>
      <c r="GI19" s="20" t="s">
        <v>105</v>
      </c>
      <c r="GJ19" s="20"/>
      <c r="GK19" s="20" t="s">
        <v>32</v>
      </c>
      <c r="GL19" s="20" t="s">
        <v>32</v>
      </c>
      <c r="GM19" s="20" t="s">
        <v>32</v>
      </c>
      <c r="GN19" s="20" t="s">
        <v>32</v>
      </c>
      <c r="GO19" s="20" t="s">
        <v>37</v>
      </c>
      <c r="GP19" s="20" t="s">
        <v>36</v>
      </c>
      <c r="GQ19" s="20" t="s">
        <v>32</v>
      </c>
      <c r="GR19" s="20" t="s">
        <v>32</v>
      </c>
      <c r="GS19" s="20" t="s">
        <v>32</v>
      </c>
      <c r="GT19" s="20" t="s">
        <v>32</v>
      </c>
      <c r="GU19" s="20" t="s">
        <v>32</v>
      </c>
      <c r="GV19" s="20" t="s">
        <v>32</v>
      </c>
      <c r="GW19" s="20" t="s">
        <v>32</v>
      </c>
      <c r="GX19" s="20" t="s">
        <v>32</v>
      </c>
      <c r="GY19" s="20" t="s">
        <v>32</v>
      </c>
      <c r="GZ19" s="20" t="s">
        <v>32</v>
      </c>
      <c r="HA19" s="20" t="s">
        <v>32</v>
      </c>
      <c r="HB19" s="20" t="s">
        <v>32</v>
      </c>
      <c r="HC19" s="20" t="s">
        <v>32</v>
      </c>
      <c r="HD19" s="20" t="s">
        <v>32</v>
      </c>
      <c r="HE19" s="20" t="s">
        <v>32</v>
      </c>
      <c r="HF19" s="20" t="s">
        <v>36</v>
      </c>
      <c r="HG19" s="20" t="s">
        <v>37</v>
      </c>
      <c r="HH19" s="20" t="s">
        <v>36</v>
      </c>
      <c r="HI19" s="20" t="s">
        <v>37</v>
      </c>
      <c r="HJ19" s="20" t="s">
        <v>36</v>
      </c>
      <c r="HK19" s="20" t="s">
        <v>37</v>
      </c>
      <c r="HL19" s="20" t="s">
        <v>36</v>
      </c>
      <c r="HM19" s="20" t="s">
        <v>36</v>
      </c>
      <c r="HN19" s="20" t="s">
        <v>36</v>
      </c>
      <c r="HO19" s="20" t="s">
        <v>36</v>
      </c>
      <c r="HP19" s="178" t="s">
        <v>66</v>
      </c>
      <c r="HQ19" s="178" t="s">
        <v>74</v>
      </c>
      <c r="HR19" s="178" t="s">
        <v>32</v>
      </c>
      <c r="HS19" s="178" t="s">
        <v>48</v>
      </c>
      <c r="HT19" s="178" t="s">
        <v>84</v>
      </c>
    </row>
    <row r="20" spans="1:228">
      <c r="A20" s="20">
        <v>17</v>
      </c>
      <c r="B20" s="176">
        <v>43237</v>
      </c>
      <c r="C20" s="177">
        <v>0.3293402777777778</v>
      </c>
      <c r="D20" s="178" t="s">
        <v>101</v>
      </c>
      <c r="E20" s="178"/>
      <c r="F20" s="178" t="s">
        <v>106</v>
      </c>
      <c r="G20" s="178" t="s">
        <v>526</v>
      </c>
      <c r="H20" s="178" t="s">
        <v>52</v>
      </c>
      <c r="I20" s="20" t="s">
        <v>32</v>
      </c>
      <c r="J20" s="20" t="s">
        <v>32</v>
      </c>
      <c r="K20" s="20" t="s">
        <v>32</v>
      </c>
      <c r="L20" s="20" t="s">
        <v>32</v>
      </c>
      <c r="M20" s="20" t="s">
        <v>32</v>
      </c>
      <c r="N20" s="20" t="s">
        <v>32</v>
      </c>
      <c r="O20" s="20" t="s">
        <v>32</v>
      </c>
      <c r="P20" s="20" t="s">
        <v>32</v>
      </c>
      <c r="Q20" s="20" t="s">
        <v>32</v>
      </c>
      <c r="R20" s="20" t="s">
        <v>32</v>
      </c>
      <c r="S20" s="20" t="s">
        <v>32</v>
      </c>
      <c r="T20" s="20" t="s">
        <v>32</v>
      </c>
      <c r="U20" s="20" t="s">
        <v>32</v>
      </c>
      <c r="V20" s="20" t="s">
        <v>32</v>
      </c>
      <c r="W20" s="20" t="s">
        <v>32</v>
      </c>
      <c r="X20" s="20" t="s">
        <v>32</v>
      </c>
      <c r="Y20" s="20" t="s">
        <v>32</v>
      </c>
      <c r="Z20" s="20" t="s">
        <v>32</v>
      </c>
      <c r="AA20" s="20" t="s">
        <v>32</v>
      </c>
      <c r="AB20" s="20" t="s">
        <v>32</v>
      </c>
      <c r="AC20" s="20" t="s">
        <v>32</v>
      </c>
      <c r="AD20" s="20" t="s">
        <v>32</v>
      </c>
      <c r="AE20" s="20" t="s">
        <v>32</v>
      </c>
      <c r="AF20" s="20" t="s">
        <v>32</v>
      </c>
      <c r="AG20" s="20" t="s">
        <v>32</v>
      </c>
      <c r="AH20" s="20" t="s">
        <v>32</v>
      </c>
      <c r="AI20" s="20" t="s">
        <v>32</v>
      </c>
      <c r="AJ20" s="20" t="s">
        <v>32</v>
      </c>
      <c r="AK20" s="20" t="s">
        <v>32</v>
      </c>
      <c r="AL20" s="20" t="s">
        <v>32</v>
      </c>
      <c r="AM20" s="20" t="s">
        <v>32</v>
      </c>
      <c r="AN20" s="20" t="s">
        <v>32</v>
      </c>
      <c r="AO20" s="20" t="s">
        <v>32</v>
      </c>
      <c r="AP20" s="20" t="s">
        <v>32</v>
      </c>
      <c r="AQ20" s="20" t="s">
        <v>36</v>
      </c>
      <c r="AR20" s="20" t="s">
        <v>37</v>
      </c>
      <c r="AS20" s="20" t="s">
        <v>37</v>
      </c>
      <c r="AT20" s="20" t="s">
        <v>36</v>
      </c>
      <c r="AU20" s="20" t="s">
        <v>36</v>
      </c>
      <c r="AV20" s="20" t="s">
        <v>36</v>
      </c>
      <c r="AW20" s="20" t="s">
        <v>36</v>
      </c>
      <c r="AX20" s="20" t="s">
        <v>36</v>
      </c>
      <c r="AY20" s="20" t="s">
        <v>36</v>
      </c>
      <c r="AZ20" s="20" t="s">
        <v>36</v>
      </c>
      <c r="BA20" s="20" t="s">
        <v>37</v>
      </c>
      <c r="BB20" s="20" t="s">
        <v>36</v>
      </c>
      <c r="BC20" s="20" t="s">
        <v>32</v>
      </c>
      <c r="BD20" s="20" t="s">
        <v>32</v>
      </c>
      <c r="BE20" s="20" t="s">
        <v>32</v>
      </c>
      <c r="BF20" s="20" t="s">
        <v>32</v>
      </c>
      <c r="BG20" s="20" t="s">
        <v>32</v>
      </c>
      <c r="BH20" s="20" t="s">
        <v>32</v>
      </c>
      <c r="BI20" s="20" t="s">
        <v>32</v>
      </c>
      <c r="BJ20" s="20" t="s">
        <v>32</v>
      </c>
      <c r="BK20" s="20" t="s">
        <v>32</v>
      </c>
      <c r="BL20" s="20" t="s">
        <v>32</v>
      </c>
      <c r="BM20" s="20" t="s">
        <v>32</v>
      </c>
      <c r="BN20" s="20" t="s">
        <v>32</v>
      </c>
      <c r="BO20" s="20" t="s">
        <v>32</v>
      </c>
      <c r="BP20" s="20" t="s">
        <v>32</v>
      </c>
      <c r="BQ20" s="20" t="s">
        <v>32</v>
      </c>
      <c r="BR20" s="20" t="s">
        <v>32</v>
      </c>
      <c r="BS20" s="20" t="s">
        <v>32</v>
      </c>
      <c r="BT20" s="20" t="s">
        <v>32</v>
      </c>
      <c r="BU20" s="20" t="s">
        <v>32</v>
      </c>
      <c r="BV20" s="20" t="s">
        <v>32</v>
      </c>
      <c r="BW20" s="20" t="s">
        <v>32</v>
      </c>
      <c r="BX20" s="20" t="s">
        <v>32</v>
      </c>
      <c r="BY20" s="20" t="s">
        <v>32</v>
      </c>
      <c r="BZ20" s="20" t="s">
        <v>32</v>
      </c>
      <c r="CA20" s="20" t="s">
        <v>32</v>
      </c>
      <c r="CB20" s="20" t="s">
        <v>32</v>
      </c>
      <c r="CC20" s="20" t="s">
        <v>32</v>
      </c>
      <c r="CD20" s="20" t="s">
        <v>32</v>
      </c>
      <c r="CE20" s="20" t="s">
        <v>32</v>
      </c>
      <c r="CF20" s="20" t="s">
        <v>32</v>
      </c>
      <c r="CG20" s="20" t="s">
        <v>32</v>
      </c>
      <c r="CH20" s="20" t="s">
        <v>32</v>
      </c>
      <c r="CI20" s="20" t="s">
        <v>32</v>
      </c>
      <c r="CJ20" s="20" t="s">
        <v>32</v>
      </c>
      <c r="CK20" s="20" t="s">
        <v>32</v>
      </c>
      <c r="CL20" s="20" t="s">
        <v>32</v>
      </c>
      <c r="CM20" s="20" t="s">
        <v>32</v>
      </c>
      <c r="CN20" s="20" t="s">
        <v>32</v>
      </c>
      <c r="CO20" s="20" t="s">
        <v>32</v>
      </c>
      <c r="CP20" s="20" t="s">
        <v>32</v>
      </c>
      <c r="CQ20" s="20" t="s">
        <v>32</v>
      </c>
      <c r="CR20" s="20" t="s">
        <v>32</v>
      </c>
      <c r="CS20" s="20" t="s">
        <v>32</v>
      </c>
      <c r="CT20" s="20" t="s">
        <v>38</v>
      </c>
      <c r="CU20" s="20" t="s">
        <v>38</v>
      </c>
      <c r="CV20" s="20" t="s">
        <v>54</v>
      </c>
      <c r="CW20" s="20" t="s">
        <v>32</v>
      </c>
      <c r="CX20" s="20" t="s">
        <v>32</v>
      </c>
      <c r="CY20" s="20" t="s">
        <v>32</v>
      </c>
      <c r="CZ20" s="20" t="s">
        <v>32</v>
      </c>
      <c r="DA20" s="20" t="s">
        <v>32</v>
      </c>
      <c r="DB20" s="20" t="s">
        <v>32</v>
      </c>
      <c r="DC20" s="20" t="s">
        <v>32</v>
      </c>
      <c r="DD20" s="20" t="s">
        <v>32</v>
      </c>
      <c r="DE20" s="20" t="s">
        <v>32</v>
      </c>
      <c r="DF20" s="20" t="s">
        <v>32</v>
      </c>
      <c r="DG20" s="20" t="s">
        <v>32</v>
      </c>
      <c r="DH20" s="20" t="s">
        <v>32</v>
      </c>
      <c r="DI20" s="20" t="s">
        <v>32</v>
      </c>
      <c r="DJ20" s="20" t="s">
        <v>32</v>
      </c>
      <c r="DK20" s="20" t="s">
        <v>32</v>
      </c>
      <c r="DL20" s="20" t="s">
        <v>32</v>
      </c>
      <c r="DM20" s="20" t="s">
        <v>32</v>
      </c>
      <c r="DN20" s="20" t="s">
        <v>32</v>
      </c>
      <c r="DO20" s="20" t="s">
        <v>32</v>
      </c>
      <c r="DP20" s="20" t="s">
        <v>32</v>
      </c>
      <c r="DQ20" s="20" t="s">
        <v>32</v>
      </c>
      <c r="DR20" s="20" t="s">
        <v>32</v>
      </c>
      <c r="DS20" s="20" t="s">
        <v>32</v>
      </c>
      <c r="DT20" s="20" t="s">
        <v>32</v>
      </c>
      <c r="DU20" s="20" t="s">
        <v>32</v>
      </c>
      <c r="DV20" s="20" t="s">
        <v>32</v>
      </c>
      <c r="DW20" s="20" t="s">
        <v>32</v>
      </c>
      <c r="DX20" s="20" t="s">
        <v>32</v>
      </c>
      <c r="DY20" s="20" t="s">
        <v>32</v>
      </c>
      <c r="DZ20" s="20" t="s">
        <v>32</v>
      </c>
      <c r="EA20" s="20" t="s">
        <v>32</v>
      </c>
      <c r="EB20" s="20" t="s">
        <v>56</v>
      </c>
      <c r="EC20" s="20" t="s">
        <v>36</v>
      </c>
      <c r="ED20" s="20">
        <v>5</v>
      </c>
      <c r="EE20" s="20">
        <v>1</v>
      </c>
      <c r="EF20" s="20" t="s">
        <v>32</v>
      </c>
      <c r="EG20" s="20" t="s">
        <v>43</v>
      </c>
      <c r="EH20" s="20" t="s">
        <v>44</v>
      </c>
      <c r="EI20" s="20" t="s">
        <v>44</v>
      </c>
      <c r="EJ20" s="20" t="s">
        <v>44</v>
      </c>
      <c r="EK20" s="20" t="s">
        <v>73</v>
      </c>
      <c r="EL20" s="20" t="s">
        <v>44</v>
      </c>
      <c r="EM20" s="20" t="s">
        <v>45</v>
      </c>
      <c r="EN20" s="20" t="s">
        <v>73</v>
      </c>
      <c r="EO20" s="20" t="s">
        <v>42</v>
      </c>
      <c r="EP20" s="20" t="s">
        <v>44</v>
      </c>
      <c r="EQ20" s="20" t="s">
        <v>32</v>
      </c>
      <c r="ER20" s="20" t="s">
        <v>32</v>
      </c>
      <c r="ES20" s="20" t="s">
        <v>32</v>
      </c>
      <c r="ET20" s="20" t="s">
        <v>32</v>
      </c>
      <c r="EU20" s="20" t="s">
        <v>32</v>
      </c>
      <c r="EV20" s="20" t="s">
        <v>32</v>
      </c>
      <c r="EW20" s="20" t="s">
        <v>32</v>
      </c>
      <c r="EX20" s="20" t="s">
        <v>32</v>
      </c>
      <c r="EY20" s="20" t="s">
        <v>32</v>
      </c>
      <c r="EZ20" s="20" t="s">
        <v>32</v>
      </c>
      <c r="FA20" s="20" t="s">
        <v>32</v>
      </c>
      <c r="FB20" s="20" t="s">
        <v>32</v>
      </c>
      <c r="FC20" s="20" t="s">
        <v>32</v>
      </c>
      <c r="FD20" s="20" t="s">
        <v>32</v>
      </c>
      <c r="FE20" s="20" t="s">
        <v>32</v>
      </c>
      <c r="FF20" s="20" t="s">
        <v>32</v>
      </c>
      <c r="FG20" s="20" t="s">
        <v>32</v>
      </c>
      <c r="FH20" s="20" t="s">
        <v>32</v>
      </c>
      <c r="FI20" s="20" t="s">
        <v>32</v>
      </c>
      <c r="FJ20" s="20" t="s">
        <v>32</v>
      </c>
      <c r="FK20" s="20" t="s">
        <v>32</v>
      </c>
      <c r="FL20" s="20" t="s">
        <v>32</v>
      </c>
      <c r="FM20" s="20" t="s">
        <v>32</v>
      </c>
      <c r="FN20" s="20" t="s">
        <v>37</v>
      </c>
      <c r="FO20" s="20" t="s">
        <v>36</v>
      </c>
      <c r="FP20" s="20" t="s">
        <v>36</v>
      </c>
      <c r="FQ20" s="20" t="s">
        <v>36</v>
      </c>
      <c r="FR20" s="20" t="s">
        <v>36</v>
      </c>
      <c r="FS20" s="20" t="s">
        <v>36</v>
      </c>
      <c r="FT20" s="20">
        <v>40</v>
      </c>
      <c r="FU20" s="20" t="s">
        <v>36</v>
      </c>
      <c r="FV20" s="20" t="s">
        <v>36</v>
      </c>
      <c r="FW20" s="20" t="s">
        <v>36</v>
      </c>
      <c r="FX20" s="20" t="s">
        <v>37</v>
      </c>
      <c r="FY20" s="20" t="s">
        <v>36</v>
      </c>
      <c r="FZ20" s="20" t="s">
        <v>36</v>
      </c>
      <c r="GA20" s="20" t="s">
        <v>37</v>
      </c>
      <c r="GB20" s="20" t="s">
        <v>36</v>
      </c>
      <c r="GC20" s="20" t="s">
        <v>37</v>
      </c>
      <c r="GD20" s="20" t="s">
        <v>36</v>
      </c>
      <c r="GE20" s="20" t="s">
        <v>32</v>
      </c>
      <c r="GF20" s="20" t="s">
        <v>32</v>
      </c>
      <c r="GG20" s="20" t="s">
        <v>32</v>
      </c>
      <c r="GH20" s="20" t="s">
        <v>32</v>
      </c>
      <c r="GI20" s="20" t="s">
        <v>32</v>
      </c>
      <c r="GJ20" s="20" t="s">
        <v>32</v>
      </c>
      <c r="GK20" s="20" t="s">
        <v>32</v>
      </c>
      <c r="GL20" s="20" t="s">
        <v>32</v>
      </c>
      <c r="GM20" s="20" t="s">
        <v>32</v>
      </c>
      <c r="GN20" s="20" t="s">
        <v>32</v>
      </c>
      <c r="GO20" s="20" t="s">
        <v>37</v>
      </c>
      <c r="GP20" s="20" t="s">
        <v>36</v>
      </c>
      <c r="GQ20" s="20" t="s">
        <v>32</v>
      </c>
      <c r="GR20" s="20" t="s">
        <v>32</v>
      </c>
      <c r="GS20" s="20" t="s">
        <v>32</v>
      </c>
      <c r="GT20" s="20" t="s">
        <v>32</v>
      </c>
      <c r="GU20" s="20" t="s">
        <v>32</v>
      </c>
      <c r="GV20" s="20" t="s">
        <v>32</v>
      </c>
      <c r="GW20" s="20" t="s">
        <v>32</v>
      </c>
      <c r="GX20" s="20" t="s">
        <v>32</v>
      </c>
      <c r="GY20" s="20" t="s">
        <v>32</v>
      </c>
      <c r="GZ20" s="20" t="s">
        <v>32</v>
      </c>
      <c r="HA20" s="20" t="s">
        <v>32</v>
      </c>
      <c r="HB20" s="20" t="s">
        <v>32</v>
      </c>
      <c r="HC20" s="20" t="s">
        <v>32</v>
      </c>
      <c r="HD20" s="20" t="s">
        <v>32</v>
      </c>
      <c r="HE20" s="20" t="s">
        <v>32</v>
      </c>
      <c r="HF20" s="20" t="s">
        <v>32</v>
      </c>
      <c r="HG20" s="20" t="s">
        <v>32</v>
      </c>
      <c r="HH20" s="20" t="s">
        <v>32</v>
      </c>
      <c r="HI20" s="20" t="s">
        <v>32</v>
      </c>
      <c r="HJ20" s="20" t="s">
        <v>32</v>
      </c>
      <c r="HK20" s="20" t="s">
        <v>32</v>
      </c>
      <c r="HL20" s="20" t="s">
        <v>32</v>
      </c>
      <c r="HM20" s="20" t="s">
        <v>32</v>
      </c>
      <c r="HN20" s="20" t="s">
        <v>37</v>
      </c>
      <c r="HO20" s="20" t="s">
        <v>37</v>
      </c>
      <c r="HP20" s="178" t="s">
        <v>66</v>
      </c>
      <c r="HQ20" s="178" t="s">
        <v>61</v>
      </c>
      <c r="HR20" s="178" t="s">
        <v>32</v>
      </c>
      <c r="HS20" s="178" t="s">
        <v>542</v>
      </c>
      <c r="HT20" s="178" t="s">
        <v>79</v>
      </c>
    </row>
    <row r="21" spans="1:228">
      <c r="A21" s="20">
        <v>18</v>
      </c>
      <c r="B21" s="176">
        <v>43237</v>
      </c>
      <c r="C21" s="177">
        <v>0.79491898148148143</v>
      </c>
      <c r="D21" s="178" t="s">
        <v>85</v>
      </c>
      <c r="E21" s="178"/>
      <c r="F21" s="178" t="s">
        <v>107</v>
      </c>
      <c r="G21" s="178" t="s">
        <v>526</v>
      </c>
      <c r="H21" s="178" t="s">
        <v>35</v>
      </c>
      <c r="I21" s="20" t="s">
        <v>32</v>
      </c>
      <c r="J21" s="20" t="s">
        <v>32</v>
      </c>
      <c r="K21" s="20" t="s">
        <v>32</v>
      </c>
      <c r="L21" s="20" t="s">
        <v>32</v>
      </c>
      <c r="M21" s="20" t="s">
        <v>32</v>
      </c>
      <c r="N21" s="20" t="s">
        <v>32</v>
      </c>
      <c r="O21" s="20" t="s">
        <v>32</v>
      </c>
      <c r="P21" s="20" t="s">
        <v>32</v>
      </c>
      <c r="Q21" s="20" t="s">
        <v>32</v>
      </c>
      <c r="R21" s="20" t="s">
        <v>32</v>
      </c>
      <c r="S21" s="20" t="s">
        <v>32</v>
      </c>
      <c r="T21" s="20" t="s">
        <v>32</v>
      </c>
      <c r="U21" s="20" t="s">
        <v>36</v>
      </c>
      <c r="V21" s="20" t="s">
        <v>36</v>
      </c>
      <c r="W21" s="20" t="s">
        <v>36</v>
      </c>
      <c r="X21" s="20" t="s">
        <v>37</v>
      </c>
      <c r="Y21" s="20" t="s">
        <v>36</v>
      </c>
      <c r="Z21" s="20" t="s">
        <v>36</v>
      </c>
      <c r="AA21" s="20" t="s">
        <v>37</v>
      </c>
      <c r="AB21" s="20" t="s">
        <v>36</v>
      </c>
      <c r="AC21" s="20" t="s">
        <v>36</v>
      </c>
      <c r="AD21" s="20" t="s">
        <v>500</v>
      </c>
      <c r="AE21" s="20" t="s">
        <v>32</v>
      </c>
      <c r="AF21" s="20" t="s">
        <v>32</v>
      </c>
      <c r="AG21" s="20" t="s">
        <v>32</v>
      </c>
      <c r="AH21" s="20" t="s">
        <v>32</v>
      </c>
      <c r="AI21" s="20" t="s">
        <v>32</v>
      </c>
      <c r="AJ21" s="20" t="s">
        <v>32</v>
      </c>
      <c r="AK21" s="20" t="s">
        <v>32</v>
      </c>
      <c r="AL21" s="20" t="s">
        <v>32</v>
      </c>
      <c r="AM21" s="20" t="s">
        <v>32</v>
      </c>
      <c r="AN21" s="20" t="s">
        <v>32</v>
      </c>
      <c r="AO21" s="20" t="s">
        <v>32</v>
      </c>
      <c r="AP21" s="20" t="s">
        <v>32</v>
      </c>
      <c r="AQ21" s="20" t="s">
        <v>32</v>
      </c>
      <c r="AR21" s="20" t="s">
        <v>32</v>
      </c>
      <c r="AS21" s="20" t="s">
        <v>32</v>
      </c>
      <c r="AT21" s="20" t="s">
        <v>32</v>
      </c>
      <c r="AU21" s="20" t="s">
        <v>32</v>
      </c>
      <c r="AV21" s="20" t="s">
        <v>32</v>
      </c>
      <c r="AW21" s="20" t="s">
        <v>32</v>
      </c>
      <c r="AX21" s="20" t="s">
        <v>32</v>
      </c>
      <c r="AY21" s="20" t="s">
        <v>32</v>
      </c>
      <c r="AZ21" s="20" t="s">
        <v>32</v>
      </c>
      <c r="BA21" s="20" t="s">
        <v>32</v>
      </c>
      <c r="BB21" s="20" t="s">
        <v>32</v>
      </c>
      <c r="BC21" s="20" t="s">
        <v>32</v>
      </c>
      <c r="BD21" s="20" t="s">
        <v>32</v>
      </c>
      <c r="BE21" s="20" t="s">
        <v>32</v>
      </c>
      <c r="BF21" s="20" t="s">
        <v>32</v>
      </c>
      <c r="BG21" s="20" t="s">
        <v>32</v>
      </c>
      <c r="BH21" s="20" t="s">
        <v>32</v>
      </c>
      <c r="BI21" s="20" t="s">
        <v>32</v>
      </c>
      <c r="BJ21" s="20" t="s">
        <v>32</v>
      </c>
      <c r="BK21" s="20" t="s">
        <v>32</v>
      </c>
      <c r="BL21" s="20" t="s">
        <v>32</v>
      </c>
      <c r="BM21" s="20" t="s">
        <v>32</v>
      </c>
      <c r="BN21" s="20" t="s">
        <v>32</v>
      </c>
      <c r="BO21" s="20" t="s">
        <v>32</v>
      </c>
      <c r="BP21" s="20" t="s">
        <v>32</v>
      </c>
      <c r="BQ21" s="20" t="s">
        <v>32</v>
      </c>
      <c r="BR21" s="20" t="s">
        <v>32</v>
      </c>
      <c r="BS21" s="20" t="s">
        <v>32</v>
      </c>
      <c r="BT21" s="20" t="s">
        <v>32</v>
      </c>
      <c r="BU21" s="20" t="s">
        <v>32</v>
      </c>
      <c r="BV21" s="20" t="s">
        <v>32</v>
      </c>
      <c r="BW21" s="20" t="s">
        <v>32</v>
      </c>
      <c r="BX21" s="20" t="s">
        <v>32</v>
      </c>
      <c r="BY21" s="20" t="s">
        <v>32</v>
      </c>
      <c r="BZ21" s="20" t="s">
        <v>32</v>
      </c>
      <c r="CA21" s="20" t="s">
        <v>32</v>
      </c>
      <c r="CB21" s="20" t="s">
        <v>32</v>
      </c>
      <c r="CC21" s="20" t="s">
        <v>32</v>
      </c>
      <c r="CD21" s="20" t="s">
        <v>32</v>
      </c>
      <c r="CE21" s="20" t="s">
        <v>32</v>
      </c>
      <c r="CF21" s="20" t="s">
        <v>32</v>
      </c>
      <c r="CG21" s="20" t="s">
        <v>32</v>
      </c>
      <c r="CH21" s="20" t="s">
        <v>32</v>
      </c>
      <c r="CI21" s="20" t="s">
        <v>32</v>
      </c>
      <c r="CJ21" s="20" t="s">
        <v>32</v>
      </c>
      <c r="CK21" s="20" t="s">
        <v>32</v>
      </c>
      <c r="CL21" s="20" t="s">
        <v>32</v>
      </c>
      <c r="CM21" s="20" t="s">
        <v>32</v>
      </c>
      <c r="CN21" s="20" t="s">
        <v>32</v>
      </c>
      <c r="CO21" s="20" t="s">
        <v>32</v>
      </c>
      <c r="CP21" s="20" t="s">
        <v>32</v>
      </c>
      <c r="CQ21" s="20" t="s">
        <v>32</v>
      </c>
      <c r="CR21" s="20" t="s">
        <v>32</v>
      </c>
      <c r="CS21" s="20" t="s">
        <v>32</v>
      </c>
      <c r="CT21" s="20" t="s">
        <v>38</v>
      </c>
      <c r="CU21" s="20" t="s">
        <v>38</v>
      </c>
      <c r="CV21" s="20" t="s">
        <v>38</v>
      </c>
      <c r="CW21" s="20" t="s">
        <v>37</v>
      </c>
      <c r="CX21" s="20" t="s">
        <v>65</v>
      </c>
      <c r="CY21" s="20" t="s">
        <v>41</v>
      </c>
      <c r="CZ21" s="20" t="s">
        <v>32</v>
      </c>
      <c r="DA21" s="20" t="s">
        <v>32</v>
      </c>
      <c r="DB21" s="20" t="s">
        <v>32</v>
      </c>
      <c r="DC21" s="20" t="s">
        <v>32</v>
      </c>
      <c r="DD21" s="20" t="s">
        <v>32</v>
      </c>
      <c r="DE21" s="20" t="s">
        <v>32</v>
      </c>
      <c r="DF21" s="20" t="s">
        <v>32</v>
      </c>
      <c r="DG21" s="20" t="s">
        <v>32</v>
      </c>
      <c r="DH21" s="20" t="s">
        <v>32</v>
      </c>
      <c r="DI21" s="20" t="s">
        <v>32</v>
      </c>
      <c r="DJ21" s="20" t="s">
        <v>32</v>
      </c>
      <c r="DK21" s="20" t="s">
        <v>32</v>
      </c>
      <c r="DL21" s="20" t="s">
        <v>32</v>
      </c>
      <c r="DM21" s="20" t="s">
        <v>32</v>
      </c>
      <c r="DN21" s="20" t="s">
        <v>32</v>
      </c>
      <c r="DO21" s="20" t="s">
        <v>32</v>
      </c>
      <c r="DP21" s="20" t="s">
        <v>32</v>
      </c>
      <c r="DQ21" s="20" t="s">
        <v>32</v>
      </c>
      <c r="DR21" s="20" t="s">
        <v>32</v>
      </c>
      <c r="DS21" s="20" t="s">
        <v>32</v>
      </c>
      <c r="DT21" s="20" t="s">
        <v>32</v>
      </c>
      <c r="DU21" s="20" t="s">
        <v>32</v>
      </c>
      <c r="DV21" s="20" t="s">
        <v>32</v>
      </c>
      <c r="DW21" s="20" t="s">
        <v>32</v>
      </c>
      <c r="DX21" s="20" t="s">
        <v>32</v>
      </c>
      <c r="DY21" s="20" t="s">
        <v>32</v>
      </c>
      <c r="DZ21" s="20" t="s">
        <v>32</v>
      </c>
      <c r="EA21" s="20" t="s">
        <v>32</v>
      </c>
      <c r="EB21" s="20" t="s">
        <v>32</v>
      </c>
      <c r="EC21" s="20" t="s">
        <v>32</v>
      </c>
      <c r="ED21" s="20" t="s">
        <v>32</v>
      </c>
      <c r="EE21" s="20" t="s">
        <v>32</v>
      </c>
      <c r="EF21" s="20" t="s">
        <v>32</v>
      </c>
      <c r="EG21" s="20" t="s">
        <v>73</v>
      </c>
      <c r="EH21" s="20" t="s">
        <v>44</v>
      </c>
      <c r="EI21" s="20" t="s">
        <v>45</v>
      </c>
      <c r="EJ21" s="20" t="s">
        <v>73</v>
      </c>
      <c r="EK21" s="20" t="s">
        <v>73</v>
      </c>
      <c r="EL21" s="20" t="s">
        <v>44</v>
      </c>
      <c r="EM21" s="20" t="s">
        <v>44</v>
      </c>
      <c r="EN21" s="20" t="s">
        <v>45</v>
      </c>
      <c r="EO21" s="20" t="s">
        <v>73</v>
      </c>
      <c r="EP21" s="20" t="s">
        <v>73</v>
      </c>
      <c r="EQ21" s="20" t="s">
        <v>36</v>
      </c>
      <c r="ER21" s="20" t="s">
        <v>36</v>
      </c>
      <c r="ES21" s="20" t="s">
        <v>36</v>
      </c>
      <c r="ET21" s="20" t="s">
        <v>36</v>
      </c>
      <c r="EU21" s="20" t="s">
        <v>36</v>
      </c>
      <c r="EV21" s="20" t="s">
        <v>37</v>
      </c>
      <c r="EW21" s="20" t="s">
        <v>36</v>
      </c>
      <c r="EX21" s="20" t="s">
        <v>37</v>
      </c>
      <c r="EY21" s="20" t="s">
        <v>36</v>
      </c>
      <c r="EZ21" s="20" t="s">
        <v>36</v>
      </c>
      <c r="FA21" s="20" t="s">
        <v>37</v>
      </c>
      <c r="FB21" s="20" t="s">
        <v>36</v>
      </c>
      <c r="FC21" s="20" t="s">
        <v>36</v>
      </c>
      <c r="FD21" s="20" t="s">
        <v>36</v>
      </c>
      <c r="FE21" s="20" t="s">
        <v>36</v>
      </c>
      <c r="FF21" s="20" t="s">
        <v>36</v>
      </c>
      <c r="FG21" s="20" t="s">
        <v>36</v>
      </c>
      <c r="FH21" s="20" t="s">
        <v>36</v>
      </c>
      <c r="FI21" s="20" t="s">
        <v>36</v>
      </c>
      <c r="FJ21" s="20" t="s">
        <v>36</v>
      </c>
      <c r="FK21" s="20" t="s">
        <v>36</v>
      </c>
      <c r="FL21" s="20" t="s">
        <v>37</v>
      </c>
      <c r="FM21" s="20" t="s">
        <v>36</v>
      </c>
      <c r="FN21" s="20" t="s">
        <v>37</v>
      </c>
      <c r="FO21" s="20" t="s">
        <v>37</v>
      </c>
      <c r="FP21" s="20" t="s">
        <v>36</v>
      </c>
      <c r="FQ21" s="20" t="s">
        <v>36</v>
      </c>
      <c r="FR21" s="20" t="s">
        <v>37</v>
      </c>
      <c r="FS21" s="20" t="s">
        <v>36</v>
      </c>
      <c r="FT21" s="20" t="s">
        <v>32</v>
      </c>
      <c r="FU21" s="20" t="s">
        <v>32</v>
      </c>
      <c r="FV21" s="20" t="s">
        <v>32</v>
      </c>
      <c r="FW21" s="20" t="s">
        <v>32</v>
      </c>
      <c r="FX21" s="20" t="s">
        <v>32</v>
      </c>
      <c r="FY21" s="20" t="s">
        <v>32</v>
      </c>
      <c r="FZ21" s="20" t="s">
        <v>32</v>
      </c>
      <c r="GA21" s="20" t="s">
        <v>32</v>
      </c>
      <c r="GB21" s="20" t="s">
        <v>32</v>
      </c>
      <c r="GC21" s="20" t="s">
        <v>32</v>
      </c>
      <c r="GD21" s="20" t="s">
        <v>32</v>
      </c>
      <c r="GE21" s="20" t="s">
        <v>32</v>
      </c>
      <c r="GF21" s="20" t="s">
        <v>32</v>
      </c>
      <c r="GG21" s="20" t="s">
        <v>32</v>
      </c>
      <c r="GH21" s="20" t="s">
        <v>32</v>
      </c>
      <c r="GI21" s="20" t="s">
        <v>32</v>
      </c>
      <c r="GJ21" s="20" t="s">
        <v>32</v>
      </c>
      <c r="GK21" s="20" t="s">
        <v>32</v>
      </c>
      <c r="GL21" s="20" t="s">
        <v>32</v>
      </c>
      <c r="GM21" s="20" t="s">
        <v>32</v>
      </c>
      <c r="GN21" s="20" t="s">
        <v>32</v>
      </c>
      <c r="GO21" s="20" t="s">
        <v>32</v>
      </c>
      <c r="GP21" s="20" t="s">
        <v>32</v>
      </c>
      <c r="GQ21" s="20" t="s">
        <v>32</v>
      </c>
      <c r="GR21" s="20" t="s">
        <v>32</v>
      </c>
      <c r="GS21" s="20" t="s">
        <v>32</v>
      </c>
      <c r="GT21" s="20" t="s">
        <v>32</v>
      </c>
      <c r="GU21" s="20" t="s">
        <v>32</v>
      </c>
      <c r="GV21" s="20" t="s">
        <v>32</v>
      </c>
      <c r="GW21" s="20" t="s">
        <v>32</v>
      </c>
      <c r="GX21" s="20" t="s">
        <v>32</v>
      </c>
      <c r="GY21" s="20" t="s">
        <v>32</v>
      </c>
      <c r="GZ21" s="20" t="s">
        <v>32</v>
      </c>
      <c r="HA21" s="20" t="s">
        <v>32</v>
      </c>
      <c r="HB21" s="20" t="s">
        <v>32</v>
      </c>
      <c r="HC21" s="20" t="s">
        <v>32</v>
      </c>
      <c r="HD21" s="20" t="s">
        <v>32</v>
      </c>
      <c r="HE21" s="20" t="s">
        <v>32</v>
      </c>
      <c r="HF21" s="20" t="s">
        <v>36</v>
      </c>
      <c r="HG21" s="20" t="s">
        <v>37</v>
      </c>
      <c r="HH21" s="20" t="s">
        <v>37</v>
      </c>
      <c r="HI21" s="20" t="s">
        <v>36</v>
      </c>
      <c r="HJ21" s="20" t="s">
        <v>36</v>
      </c>
      <c r="HK21" s="20" t="s">
        <v>36</v>
      </c>
      <c r="HL21" s="20" t="s">
        <v>37</v>
      </c>
      <c r="HM21" s="20" t="s">
        <v>36</v>
      </c>
      <c r="HN21" s="20" t="s">
        <v>36</v>
      </c>
      <c r="HO21" s="20" t="s">
        <v>36</v>
      </c>
      <c r="HP21" s="178" t="s">
        <v>66</v>
      </c>
      <c r="HQ21" s="178" t="s">
        <v>61</v>
      </c>
      <c r="HR21" s="178" t="s">
        <v>32</v>
      </c>
      <c r="HS21" s="178" t="s">
        <v>48</v>
      </c>
      <c r="HT21" s="178" t="s">
        <v>542</v>
      </c>
    </row>
    <row r="22" spans="1:228">
      <c r="A22" s="20">
        <v>19</v>
      </c>
      <c r="B22" s="176">
        <v>43237</v>
      </c>
      <c r="C22" s="177">
        <v>0.85563657407407412</v>
      </c>
      <c r="D22" s="178" t="s">
        <v>108</v>
      </c>
      <c r="E22" s="178"/>
      <c r="F22" s="178" t="s">
        <v>109</v>
      </c>
      <c r="G22" s="178" t="s">
        <v>526</v>
      </c>
      <c r="H22" s="178" t="s">
        <v>35</v>
      </c>
      <c r="I22" s="20" t="s">
        <v>32</v>
      </c>
      <c r="J22" s="20" t="s">
        <v>32</v>
      </c>
      <c r="K22" s="20" t="s">
        <v>32</v>
      </c>
      <c r="L22" s="20" t="s">
        <v>32</v>
      </c>
      <c r="M22" s="20" t="s">
        <v>32</v>
      </c>
      <c r="N22" s="20" t="s">
        <v>32</v>
      </c>
      <c r="O22" s="20" t="s">
        <v>32</v>
      </c>
      <c r="P22" s="20" t="s">
        <v>32</v>
      </c>
      <c r="Q22" s="20" t="s">
        <v>32</v>
      </c>
      <c r="R22" s="20" t="s">
        <v>32</v>
      </c>
      <c r="S22" s="20" t="s">
        <v>32</v>
      </c>
      <c r="T22" s="20" t="s">
        <v>32</v>
      </c>
      <c r="U22" s="20" t="s">
        <v>37</v>
      </c>
      <c r="V22" s="20" t="s">
        <v>37</v>
      </c>
      <c r="W22" s="20" t="s">
        <v>36</v>
      </c>
      <c r="X22" s="20" t="s">
        <v>36</v>
      </c>
      <c r="Y22" s="20" t="s">
        <v>36</v>
      </c>
      <c r="Z22" s="20" t="s">
        <v>36</v>
      </c>
      <c r="AA22" s="20" t="s">
        <v>37</v>
      </c>
      <c r="AB22" s="20" t="s">
        <v>36</v>
      </c>
      <c r="AC22" s="20" t="s">
        <v>36</v>
      </c>
      <c r="AD22" s="20" t="s">
        <v>36</v>
      </c>
      <c r="AE22" s="20" t="s">
        <v>32</v>
      </c>
      <c r="AF22" s="20" t="s">
        <v>32</v>
      </c>
      <c r="AG22" s="20" t="s">
        <v>32</v>
      </c>
      <c r="AH22" s="20" t="s">
        <v>32</v>
      </c>
      <c r="AI22" s="20" t="s">
        <v>32</v>
      </c>
      <c r="AJ22" s="20" t="s">
        <v>32</v>
      </c>
      <c r="AK22" s="20" t="s">
        <v>32</v>
      </c>
      <c r="AL22" s="20" t="s">
        <v>32</v>
      </c>
      <c r="AM22" s="20" t="s">
        <v>32</v>
      </c>
      <c r="AN22" s="20" t="s">
        <v>32</v>
      </c>
      <c r="AO22" s="20" t="s">
        <v>32</v>
      </c>
      <c r="AP22" s="20" t="s">
        <v>32</v>
      </c>
      <c r="AQ22" s="20" t="s">
        <v>32</v>
      </c>
      <c r="AR22" s="20" t="s">
        <v>32</v>
      </c>
      <c r="AS22" s="20" t="s">
        <v>32</v>
      </c>
      <c r="AT22" s="20" t="s">
        <v>32</v>
      </c>
      <c r="AU22" s="20" t="s">
        <v>32</v>
      </c>
      <c r="AV22" s="20" t="s">
        <v>32</v>
      </c>
      <c r="AW22" s="20" t="s">
        <v>32</v>
      </c>
      <c r="AX22" s="20" t="s">
        <v>32</v>
      </c>
      <c r="AY22" s="20" t="s">
        <v>32</v>
      </c>
      <c r="AZ22" s="20" t="s">
        <v>32</v>
      </c>
      <c r="BA22" s="20" t="s">
        <v>32</v>
      </c>
      <c r="BB22" s="20" t="s">
        <v>32</v>
      </c>
      <c r="BC22" s="20" t="s">
        <v>32</v>
      </c>
      <c r="BD22" s="20" t="s">
        <v>32</v>
      </c>
      <c r="BE22" s="20" t="s">
        <v>32</v>
      </c>
      <c r="BF22" s="20" t="s">
        <v>32</v>
      </c>
      <c r="BG22" s="20" t="s">
        <v>32</v>
      </c>
      <c r="BH22" s="20" t="s">
        <v>32</v>
      </c>
      <c r="BI22" s="20" t="s">
        <v>32</v>
      </c>
      <c r="BJ22" s="20" t="s">
        <v>32</v>
      </c>
      <c r="BK22" s="20" t="s">
        <v>32</v>
      </c>
      <c r="BL22" s="20" t="s">
        <v>32</v>
      </c>
      <c r="BM22" s="20" t="s">
        <v>32</v>
      </c>
      <c r="BN22" s="20" t="s">
        <v>32</v>
      </c>
      <c r="BO22" s="20" t="s">
        <v>32</v>
      </c>
      <c r="BP22" s="20" t="s">
        <v>32</v>
      </c>
      <c r="BQ22" s="20" t="s">
        <v>32</v>
      </c>
      <c r="BR22" s="20" t="s">
        <v>32</v>
      </c>
      <c r="BS22" s="20" t="s">
        <v>32</v>
      </c>
      <c r="BT22" s="20" t="s">
        <v>32</v>
      </c>
      <c r="BU22" s="20" t="s">
        <v>32</v>
      </c>
      <c r="BV22" s="20" t="s">
        <v>32</v>
      </c>
      <c r="BW22" s="20" t="s">
        <v>32</v>
      </c>
      <c r="BX22" s="20" t="s">
        <v>32</v>
      </c>
      <c r="BY22" s="20" t="s">
        <v>32</v>
      </c>
      <c r="BZ22" s="20" t="s">
        <v>32</v>
      </c>
      <c r="CA22" s="20" t="s">
        <v>32</v>
      </c>
      <c r="CB22" s="20" t="s">
        <v>32</v>
      </c>
      <c r="CC22" s="20" t="s">
        <v>32</v>
      </c>
      <c r="CD22" s="20" t="s">
        <v>32</v>
      </c>
      <c r="CE22" s="20" t="s">
        <v>32</v>
      </c>
      <c r="CF22" s="20" t="s">
        <v>32</v>
      </c>
      <c r="CG22" s="20" t="s">
        <v>32</v>
      </c>
      <c r="CH22" s="20" t="s">
        <v>32</v>
      </c>
      <c r="CI22" s="20" t="s">
        <v>32</v>
      </c>
      <c r="CJ22" s="20" t="s">
        <v>32</v>
      </c>
      <c r="CK22" s="20" t="s">
        <v>32</v>
      </c>
      <c r="CL22" s="20" t="s">
        <v>32</v>
      </c>
      <c r="CM22" s="20" t="s">
        <v>32</v>
      </c>
      <c r="CN22" s="20" t="s">
        <v>32</v>
      </c>
      <c r="CO22" s="20" t="s">
        <v>32</v>
      </c>
      <c r="CP22" s="20" t="s">
        <v>32</v>
      </c>
      <c r="CQ22" s="20" t="s">
        <v>32</v>
      </c>
      <c r="CR22" s="20" t="s">
        <v>32</v>
      </c>
      <c r="CS22" s="20" t="s">
        <v>32</v>
      </c>
      <c r="CT22" s="20" t="s">
        <v>39</v>
      </c>
      <c r="CU22" s="20" t="s">
        <v>39</v>
      </c>
      <c r="CV22" s="20" t="s">
        <v>39</v>
      </c>
      <c r="CW22" s="20" t="s">
        <v>37</v>
      </c>
      <c r="CX22" s="20" t="s">
        <v>110</v>
      </c>
      <c r="CY22" s="20" t="s">
        <v>41</v>
      </c>
      <c r="CZ22" s="20" t="s">
        <v>32</v>
      </c>
      <c r="DA22" s="20" t="s">
        <v>32</v>
      </c>
      <c r="DB22" s="20" t="s">
        <v>32</v>
      </c>
      <c r="DC22" s="20" t="s">
        <v>32</v>
      </c>
      <c r="DD22" s="20" t="s">
        <v>32</v>
      </c>
      <c r="DE22" s="20" t="s">
        <v>32</v>
      </c>
      <c r="DF22" s="20" t="s">
        <v>32</v>
      </c>
      <c r="DG22" s="20" t="s">
        <v>32</v>
      </c>
      <c r="DH22" s="20" t="s">
        <v>32</v>
      </c>
      <c r="DI22" s="20" t="s">
        <v>32</v>
      </c>
      <c r="DJ22" s="20" t="s">
        <v>32</v>
      </c>
      <c r="DK22" s="20" t="s">
        <v>32</v>
      </c>
      <c r="DL22" s="20" t="s">
        <v>32</v>
      </c>
      <c r="DM22" s="20" t="s">
        <v>32</v>
      </c>
      <c r="DN22" s="20" t="s">
        <v>32</v>
      </c>
      <c r="DO22" s="20" t="s">
        <v>32</v>
      </c>
      <c r="DP22" s="20" t="s">
        <v>32</v>
      </c>
      <c r="DQ22" s="20" t="s">
        <v>32</v>
      </c>
      <c r="DR22" s="20" t="s">
        <v>32</v>
      </c>
      <c r="DS22" s="20" t="s">
        <v>32</v>
      </c>
      <c r="DT22" s="20" t="s">
        <v>32</v>
      </c>
      <c r="DU22" s="20" t="s">
        <v>32</v>
      </c>
      <c r="DV22" s="20" t="s">
        <v>32</v>
      </c>
      <c r="DW22" s="20" t="s">
        <v>32</v>
      </c>
      <c r="DX22" s="20" t="s">
        <v>32</v>
      </c>
      <c r="DY22" s="20" t="s">
        <v>32</v>
      </c>
      <c r="DZ22" s="20" t="s">
        <v>32</v>
      </c>
      <c r="EA22" s="20" t="s">
        <v>32</v>
      </c>
      <c r="EB22" s="20" t="s">
        <v>32</v>
      </c>
      <c r="EC22" s="20" t="s">
        <v>32</v>
      </c>
      <c r="ED22" s="20" t="s">
        <v>32</v>
      </c>
      <c r="EE22" s="20" t="s">
        <v>32</v>
      </c>
      <c r="EF22" s="20" t="s">
        <v>32</v>
      </c>
      <c r="EG22" s="20" t="s">
        <v>44</v>
      </c>
      <c r="EH22" s="20" t="s">
        <v>44</v>
      </c>
      <c r="EI22" s="20" t="s">
        <v>44</v>
      </c>
      <c r="EJ22" s="20" t="s">
        <v>44</v>
      </c>
      <c r="EK22" s="20" t="s">
        <v>44</v>
      </c>
      <c r="EL22" s="20" t="s">
        <v>44</v>
      </c>
      <c r="EM22" s="20" t="s">
        <v>44</v>
      </c>
      <c r="EN22" s="20" t="s">
        <v>44</v>
      </c>
      <c r="EO22" s="20" t="s">
        <v>44</v>
      </c>
      <c r="EP22" s="20" t="s">
        <v>44</v>
      </c>
      <c r="EQ22" s="20" t="s">
        <v>36</v>
      </c>
      <c r="ER22" s="20" t="s">
        <v>36</v>
      </c>
      <c r="ES22" s="20" t="s">
        <v>36</v>
      </c>
      <c r="ET22" s="20" t="s">
        <v>36</v>
      </c>
      <c r="EU22" s="20" t="s">
        <v>36</v>
      </c>
      <c r="EV22" s="20" t="s">
        <v>37</v>
      </c>
      <c r="EW22" s="20" t="s">
        <v>37</v>
      </c>
      <c r="EX22" s="20" t="s">
        <v>36</v>
      </c>
      <c r="EY22" s="20" t="s">
        <v>36</v>
      </c>
      <c r="EZ22" s="20" t="s">
        <v>37</v>
      </c>
      <c r="FA22" s="20" t="s">
        <v>36</v>
      </c>
      <c r="FB22" s="20" t="s">
        <v>36</v>
      </c>
      <c r="FC22" s="20" t="s">
        <v>36</v>
      </c>
      <c r="FD22" s="20" t="s">
        <v>36</v>
      </c>
      <c r="FE22" s="20" t="s">
        <v>37</v>
      </c>
      <c r="FF22" s="20" t="s">
        <v>32</v>
      </c>
      <c r="FG22" s="20" t="s">
        <v>32</v>
      </c>
      <c r="FH22" s="20" t="s">
        <v>32</v>
      </c>
      <c r="FI22" s="20" t="s">
        <v>32</v>
      </c>
      <c r="FJ22" s="20" t="s">
        <v>32</v>
      </c>
      <c r="FK22" s="20" t="s">
        <v>32</v>
      </c>
      <c r="FL22" s="20" t="s">
        <v>32</v>
      </c>
      <c r="FM22" s="20" t="s">
        <v>32</v>
      </c>
      <c r="FN22" s="20" t="s">
        <v>37</v>
      </c>
      <c r="FO22" s="20" t="s">
        <v>36</v>
      </c>
      <c r="FP22" s="20" t="s">
        <v>36</v>
      </c>
      <c r="FQ22" s="20" t="s">
        <v>36</v>
      </c>
      <c r="FR22" s="20" t="s">
        <v>37</v>
      </c>
      <c r="FS22" s="20" t="s">
        <v>36</v>
      </c>
      <c r="FT22" s="20" t="s">
        <v>32</v>
      </c>
      <c r="FU22" s="20" t="s">
        <v>32</v>
      </c>
      <c r="FV22" s="20" t="s">
        <v>32</v>
      </c>
      <c r="FW22" s="20" t="s">
        <v>32</v>
      </c>
      <c r="FX22" s="20" t="s">
        <v>32</v>
      </c>
      <c r="FY22" s="20" t="s">
        <v>32</v>
      </c>
      <c r="FZ22" s="20" t="s">
        <v>32</v>
      </c>
      <c r="GA22" s="20" t="s">
        <v>32</v>
      </c>
      <c r="GB22" s="20" t="s">
        <v>32</v>
      </c>
      <c r="GC22" s="20" t="s">
        <v>32</v>
      </c>
      <c r="GD22" s="20" t="s">
        <v>32</v>
      </c>
      <c r="GE22" s="20" t="s">
        <v>32</v>
      </c>
      <c r="GF22" s="20" t="s">
        <v>32</v>
      </c>
      <c r="GG22" s="20" t="s">
        <v>32</v>
      </c>
      <c r="GH22" s="20" t="s">
        <v>32</v>
      </c>
      <c r="GI22" s="20" t="s">
        <v>32</v>
      </c>
      <c r="GJ22" s="20" t="s">
        <v>32</v>
      </c>
      <c r="GK22" s="20" t="s">
        <v>32</v>
      </c>
      <c r="GL22" s="20" t="s">
        <v>32</v>
      </c>
      <c r="GM22" s="20" t="s">
        <v>32</v>
      </c>
      <c r="GN22" s="20" t="s">
        <v>32</v>
      </c>
      <c r="GO22" s="20" t="s">
        <v>32</v>
      </c>
      <c r="GP22" s="20" t="s">
        <v>32</v>
      </c>
      <c r="GQ22" s="20" t="s">
        <v>32</v>
      </c>
      <c r="GR22" s="20" t="s">
        <v>32</v>
      </c>
      <c r="GS22" s="20" t="s">
        <v>32</v>
      </c>
      <c r="GT22" s="20" t="s">
        <v>32</v>
      </c>
      <c r="GU22" s="20" t="s">
        <v>32</v>
      </c>
      <c r="GV22" s="20" t="s">
        <v>32</v>
      </c>
      <c r="GW22" s="20" t="s">
        <v>32</v>
      </c>
      <c r="GX22" s="20" t="s">
        <v>32</v>
      </c>
      <c r="GY22" s="20" t="s">
        <v>32</v>
      </c>
      <c r="GZ22" s="20" t="s">
        <v>32</v>
      </c>
      <c r="HA22" s="20" t="s">
        <v>32</v>
      </c>
      <c r="HB22" s="20" t="s">
        <v>32</v>
      </c>
      <c r="HC22" s="20" t="s">
        <v>32</v>
      </c>
      <c r="HD22" s="20" t="s">
        <v>32</v>
      </c>
      <c r="HE22" s="20" t="s">
        <v>32</v>
      </c>
      <c r="HF22" s="20" t="s">
        <v>37</v>
      </c>
      <c r="HG22" s="20" t="s">
        <v>37</v>
      </c>
      <c r="HH22" s="20" t="s">
        <v>37</v>
      </c>
      <c r="HI22" s="20" t="s">
        <v>36</v>
      </c>
      <c r="HJ22" s="20" t="s">
        <v>36</v>
      </c>
      <c r="HK22" s="20" t="s">
        <v>36</v>
      </c>
      <c r="HL22" s="20" t="s">
        <v>36</v>
      </c>
      <c r="HM22" s="20" t="s">
        <v>36</v>
      </c>
      <c r="HN22" s="20" t="s">
        <v>36</v>
      </c>
      <c r="HO22" s="20" t="s">
        <v>36</v>
      </c>
      <c r="HP22" s="178" t="s">
        <v>46</v>
      </c>
      <c r="HQ22" s="178" t="s">
        <v>32</v>
      </c>
      <c r="HR22" s="178" t="s">
        <v>61</v>
      </c>
      <c r="HS22" s="178" t="s">
        <v>48</v>
      </c>
      <c r="HT22" s="178" t="s">
        <v>48</v>
      </c>
    </row>
    <row r="23" spans="1:228">
      <c r="A23" s="20">
        <v>20</v>
      </c>
      <c r="B23" s="176">
        <v>43237</v>
      </c>
      <c r="C23" s="177">
        <v>0.93119212962962961</v>
      </c>
      <c r="D23" s="178" t="s">
        <v>80</v>
      </c>
      <c r="E23" s="178"/>
      <c r="F23" s="178" t="s">
        <v>111</v>
      </c>
      <c r="G23" s="178" t="s">
        <v>526</v>
      </c>
      <c r="H23" s="178" t="s">
        <v>35</v>
      </c>
      <c r="I23" s="20" t="s">
        <v>32</v>
      </c>
      <c r="J23" s="20" t="s">
        <v>32</v>
      </c>
      <c r="K23" s="20" t="s">
        <v>32</v>
      </c>
      <c r="L23" s="20" t="s">
        <v>32</v>
      </c>
      <c r="M23" s="20" t="s">
        <v>32</v>
      </c>
      <c r="N23" s="20" t="s">
        <v>32</v>
      </c>
      <c r="O23" s="20" t="s">
        <v>32</v>
      </c>
      <c r="P23" s="20" t="s">
        <v>32</v>
      </c>
      <c r="Q23" s="20" t="s">
        <v>32</v>
      </c>
      <c r="R23" s="20" t="s">
        <v>32</v>
      </c>
      <c r="S23" s="20" t="s">
        <v>32</v>
      </c>
      <c r="T23" s="20" t="s">
        <v>32</v>
      </c>
      <c r="U23" s="20" t="s">
        <v>37</v>
      </c>
      <c r="V23" s="20" t="s">
        <v>36</v>
      </c>
      <c r="W23" s="20" t="s">
        <v>36</v>
      </c>
      <c r="X23" s="20" t="s">
        <v>37</v>
      </c>
      <c r="Y23" s="20" t="s">
        <v>36</v>
      </c>
      <c r="Z23" s="20" t="s">
        <v>36</v>
      </c>
      <c r="AA23" s="20" t="s">
        <v>37</v>
      </c>
      <c r="AB23" s="20" t="s">
        <v>36</v>
      </c>
      <c r="AC23" s="20" t="s">
        <v>36</v>
      </c>
      <c r="AD23" s="20" t="s">
        <v>36</v>
      </c>
      <c r="AE23" s="20" t="s">
        <v>32</v>
      </c>
      <c r="AF23" s="20" t="s">
        <v>32</v>
      </c>
      <c r="AG23" s="20" t="s">
        <v>32</v>
      </c>
      <c r="AH23" s="20" t="s">
        <v>32</v>
      </c>
      <c r="AI23" s="20" t="s">
        <v>32</v>
      </c>
      <c r="AJ23" s="20" t="s">
        <v>32</v>
      </c>
      <c r="AK23" s="20" t="s">
        <v>32</v>
      </c>
      <c r="AL23" s="20" t="s">
        <v>32</v>
      </c>
      <c r="AM23" s="20" t="s">
        <v>32</v>
      </c>
      <c r="AN23" s="20" t="s">
        <v>32</v>
      </c>
      <c r="AO23" s="20" t="s">
        <v>32</v>
      </c>
      <c r="AP23" s="20" t="s">
        <v>32</v>
      </c>
      <c r="AQ23" s="20" t="s">
        <v>32</v>
      </c>
      <c r="AR23" s="20" t="s">
        <v>32</v>
      </c>
      <c r="AS23" s="20" t="s">
        <v>32</v>
      </c>
      <c r="AT23" s="20" t="s">
        <v>32</v>
      </c>
      <c r="AU23" s="20" t="s">
        <v>32</v>
      </c>
      <c r="AV23" s="20" t="s">
        <v>32</v>
      </c>
      <c r="AW23" s="20" t="s">
        <v>32</v>
      </c>
      <c r="AX23" s="20" t="s">
        <v>32</v>
      </c>
      <c r="AY23" s="20" t="s">
        <v>32</v>
      </c>
      <c r="AZ23" s="20" t="s">
        <v>32</v>
      </c>
      <c r="BA23" s="20" t="s">
        <v>32</v>
      </c>
      <c r="BB23" s="20" t="s">
        <v>32</v>
      </c>
      <c r="BC23" s="20" t="s">
        <v>32</v>
      </c>
      <c r="BD23" s="20" t="s">
        <v>32</v>
      </c>
      <c r="BE23" s="20" t="s">
        <v>32</v>
      </c>
      <c r="BF23" s="20" t="s">
        <v>32</v>
      </c>
      <c r="BG23" s="20" t="s">
        <v>32</v>
      </c>
      <c r="BH23" s="20" t="s">
        <v>32</v>
      </c>
      <c r="BI23" s="20" t="s">
        <v>32</v>
      </c>
      <c r="BJ23" s="20" t="s">
        <v>32</v>
      </c>
      <c r="BK23" s="20" t="s">
        <v>32</v>
      </c>
      <c r="BL23" s="20" t="s">
        <v>32</v>
      </c>
      <c r="BM23" s="20" t="s">
        <v>32</v>
      </c>
      <c r="BN23" s="20" t="s">
        <v>32</v>
      </c>
      <c r="BO23" s="20" t="s">
        <v>32</v>
      </c>
      <c r="BP23" s="20" t="s">
        <v>32</v>
      </c>
      <c r="BQ23" s="20" t="s">
        <v>32</v>
      </c>
      <c r="BR23" s="20" t="s">
        <v>32</v>
      </c>
      <c r="BS23" s="20" t="s">
        <v>32</v>
      </c>
      <c r="BT23" s="20" t="s">
        <v>32</v>
      </c>
      <c r="BU23" s="20" t="s">
        <v>32</v>
      </c>
      <c r="BV23" s="20" t="s">
        <v>32</v>
      </c>
      <c r="BW23" s="20" t="s">
        <v>32</v>
      </c>
      <c r="BX23" s="20" t="s">
        <v>32</v>
      </c>
      <c r="BY23" s="20" t="s">
        <v>32</v>
      </c>
      <c r="BZ23" s="20" t="s">
        <v>32</v>
      </c>
      <c r="CA23" s="20" t="s">
        <v>32</v>
      </c>
      <c r="CB23" s="20" t="s">
        <v>32</v>
      </c>
      <c r="CC23" s="20" t="s">
        <v>32</v>
      </c>
      <c r="CD23" s="20" t="s">
        <v>32</v>
      </c>
      <c r="CE23" s="20" t="s">
        <v>32</v>
      </c>
      <c r="CF23" s="20" t="s">
        <v>32</v>
      </c>
      <c r="CG23" s="20" t="s">
        <v>32</v>
      </c>
      <c r="CH23" s="20" t="s">
        <v>32</v>
      </c>
      <c r="CI23" s="20" t="s">
        <v>32</v>
      </c>
      <c r="CJ23" s="20" t="s">
        <v>32</v>
      </c>
      <c r="CK23" s="20" t="s">
        <v>32</v>
      </c>
      <c r="CL23" s="20" t="s">
        <v>32</v>
      </c>
      <c r="CM23" s="20" t="s">
        <v>32</v>
      </c>
      <c r="CN23" s="20" t="s">
        <v>32</v>
      </c>
      <c r="CO23" s="20" t="s">
        <v>32</v>
      </c>
      <c r="CP23" s="20" t="s">
        <v>32</v>
      </c>
      <c r="CQ23" s="20" t="s">
        <v>32</v>
      </c>
      <c r="CR23" s="20" t="s">
        <v>32</v>
      </c>
      <c r="CS23" s="20" t="s">
        <v>32</v>
      </c>
      <c r="CT23" s="20" t="s">
        <v>38</v>
      </c>
      <c r="CU23" s="20" t="s">
        <v>38</v>
      </c>
      <c r="CV23" s="20" t="s">
        <v>77</v>
      </c>
      <c r="CW23" s="20" t="s">
        <v>37</v>
      </c>
      <c r="CX23" s="20" t="s">
        <v>40</v>
      </c>
      <c r="CY23" s="20" t="s">
        <v>112</v>
      </c>
      <c r="CZ23" s="20" t="s">
        <v>32</v>
      </c>
      <c r="DA23" s="20" t="s">
        <v>32</v>
      </c>
      <c r="DB23" s="20" t="s">
        <v>32</v>
      </c>
      <c r="DC23" s="20" t="s">
        <v>32</v>
      </c>
      <c r="DD23" s="20" t="s">
        <v>32</v>
      </c>
      <c r="DE23" s="20" t="s">
        <v>32</v>
      </c>
      <c r="DF23" s="20" t="s">
        <v>32</v>
      </c>
      <c r="DG23" s="20" t="s">
        <v>32</v>
      </c>
      <c r="DH23" s="20" t="s">
        <v>32</v>
      </c>
      <c r="DI23" s="20" t="s">
        <v>32</v>
      </c>
      <c r="DJ23" s="20" t="s">
        <v>32</v>
      </c>
      <c r="DK23" s="20" t="s">
        <v>32</v>
      </c>
      <c r="DL23" s="20" t="s">
        <v>32</v>
      </c>
      <c r="DM23" s="20" t="s">
        <v>32</v>
      </c>
      <c r="DN23" s="20" t="s">
        <v>32</v>
      </c>
      <c r="DO23" s="20" t="s">
        <v>32</v>
      </c>
      <c r="DP23" s="20" t="s">
        <v>32</v>
      </c>
      <c r="DQ23" s="20" t="s">
        <v>32</v>
      </c>
      <c r="DR23" s="20" t="s">
        <v>32</v>
      </c>
      <c r="DS23" s="20" t="s">
        <v>32</v>
      </c>
      <c r="DT23" s="20" t="s">
        <v>32</v>
      </c>
      <c r="DU23" s="20" t="s">
        <v>32</v>
      </c>
      <c r="DV23" s="20" t="s">
        <v>32</v>
      </c>
      <c r="DW23" s="20" t="s">
        <v>32</v>
      </c>
      <c r="DX23" s="20" t="s">
        <v>32</v>
      </c>
      <c r="DY23" s="20" t="s">
        <v>32</v>
      </c>
      <c r="DZ23" s="20" t="s">
        <v>32</v>
      </c>
      <c r="EA23" s="20" t="s">
        <v>32</v>
      </c>
      <c r="EB23" s="20" t="s">
        <v>32</v>
      </c>
      <c r="EC23" s="20" t="s">
        <v>32</v>
      </c>
      <c r="ED23" s="20" t="s">
        <v>32</v>
      </c>
      <c r="EE23" s="20" t="s">
        <v>32</v>
      </c>
      <c r="EF23" s="20" t="s">
        <v>32</v>
      </c>
      <c r="EG23" s="20" t="s">
        <v>32</v>
      </c>
      <c r="EH23" s="20" t="s">
        <v>32</v>
      </c>
      <c r="EI23" s="20" t="s">
        <v>32</v>
      </c>
      <c r="EJ23" s="20" t="s">
        <v>32</v>
      </c>
      <c r="EK23" s="20" t="s">
        <v>32</v>
      </c>
      <c r="EL23" s="20" t="s">
        <v>32</v>
      </c>
      <c r="EM23" s="20" t="s">
        <v>32</v>
      </c>
      <c r="EN23" s="20" t="s">
        <v>32</v>
      </c>
      <c r="EO23" s="20" t="s">
        <v>32</v>
      </c>
      <c r="EP23" s="20" t="s">
        <v>32</v>
      </c>
      <c r="EQ23" s="20" t="s">
        <v>36</v>
      </c>
      <c r="ER23" s="20" t="s">
        <v>36</v>
      </c>
      <c r="ES23" s="20" t="s">
        <v>36</v>
      </c>
      <c r="ET23" s="20" t="s">
        <v>36</v>
      </c>
      <c r="EU23" s="20" t="s">
        <v>36</v>
      </c>
      <c r="EV23" s="20" t="s">
        <v>36</v>
      </c>
      <c r="EW23" s="20" t="s">
        <v>37</v>
      </c>
      <c r="EX23" s="20" t="s">
        <v>36</v>
      </c>
      <c r="EY23" s="20" t="s">
        <v>36</v>
      </c>
      <c r="EZ23" s="20" t="s">
        <v>37</v>
      </c>
      <c r="FA23" s="20" t="s">
        <v>36</v>
      </c>
      <c r="FB23" s="20" t="s">
        <v>37</v>
      </c>
      <c r="FC23" s="20" t="s">
        <v>36</v>
      </c>
      <c r="FD23" s="20" t="s">
        <v>36</v>
      </c>
      <c r="FE23" s="20" t="s">
        <v>36</v>
      </c>
      <c r="FF23" s="20" t="s">
        <v>36</v>
      </c>
      <c r="FG23" s="20" t="s">
        <v>36</v>
      </c>
      <c r="FH23" s="20" t="s">
        <v>36</v>
      </c>
      <c r="FI23" s="20" t="s">
        <v>37</v>
      </c>
      <c r="FJ23" s="20" t="s">
        <v>37</v>
      </c>
      <c r="FK23" s="20" t="s">
        <v>36</v>
      </c>
      <c r="FL23" s="20" t="s">
        <v>36</v>
      </c>
      <c r="FM23" s="20" t="s">
        <v>36</v>
      </c>
      <c r="FN23" s="20" t="s">
        <v>36</v>
      </c>
      <c r="FO23" s="20" t="s">
        <v>37</v>
      </c>
      <c r="FP23" s="20" t="s">
        <v>37</v>
      </c>
      <c r="FQ23" s="20" t="s">
        <v>36</v>
      </c>
      <c r="FR23" s="20" t="s">
        <v>36</v>
      </c>
      <c r="FS23" s="20" t="s">
        <v>36</v>
      </c>
      <c r="FT23" s="20" t="s">
        <v>32</v>
      </c>
      <c r="FU23" s="20" t="s">
        <v>32</v>
      </c>
      <c r="FV23" s="20" t="s">
        <v>32</v>
      </c>
      <c r="FW23" s="20" t="s">
        <v>32</v>
      </c>
      <c r="FX23" s="20" t="s">
        <v>32</v>
      </c>
      <c r="FY23" s="20" t="s">
        <v>32</v>
      </c>
      <c r="FZ23" s="20" t="s">
        <v>32</v>
      </c>
      <c r="GA23" s="20" t="s">
        <v>32</v>
      </c>
      <c r="GB23" s="20" t="s">
        <v>32</v>
      </c>
      <c r="GC23" s="20" t="s">
        <v>32</v>
      </c>
      <c r="GD23" s="20" t="s">
        <v>32</v>
      </c>
      <c r="GE23" s="20" t="s">
        <v>32</v>
      </c>
      <c r="GF23" s="20" t="s">
        <v>32</v>
      </c>
      <c r="GG23" s="20" t="s">
        <v>32</v>
      </c>
      <c r="GH23" s="20" t="s">
        <v>32</v>
      </c>
      <c r="GI23" s="20" t="s">
        <v>32</v>
      </c>
      <c r="GJ23" s="20" t="s">
        <v>32</v>
      </c>
      <c r="GK23" s="20" t="s">
        <v>32</v>
      </c>
      <c r="GL23" s="20" t="s">
        <v>32</v>
      </c>
      <c r="GM23" s="20" t="s">
        <v>32</v>
      </c>
      <c r="GN23" s="20" t="s">
        <v>32</v>
      </c>
      <c r="GO23" s="20" t="s">
        <v>32</v>
      </c>
      <c r="GP23" s="20" t="s">
        <v>32</v>
      </c>
      <c r="GQ23" s="20" t="s">
        <v>32</v>
      </c>
      <c r="GR23" s="20" t="s">
        <v>32</v>
      </c>
      <c r="GS23" s="20" t="s">
        <v>32</v>
      </c>
      <c r="GT23" s="20" t="s">
        <v>32</v>
      </c>
      <c r="GU23" s="20" t="s">
        <v>32</v>
      </c>
      <c r="GV23" s="20" t="s">
        <v>32</v>
      </c>
      <c r="GW23" s="20" t="s">
        <v>32</v>
      </c>
      <c r="GX23" s="20" t="s">
        <v>32</v>
      </c>
      <c r="GY23" s="20" t="s">
        <v>32</v>
      </c>
      <c r="GZ23" s="20" t="s">
        <v>32</v>
      </c>
      <c r="HA23" s="20" t="s">
        <v>32</v>
      </c>
      <c r="HB23" s="20" t="s">
        <v>32</v>
      </c>
      <c r="HC23" s="20" t="s">
        <v>32</v>
      </c>
      <c r="HD23" s="20" t="s">
        <v>32</v>
      </c>
      <c r="HE23" s="20" t="s">
        <v>32</v>
      </c>
      <c r="HF23" s="20" t="s">
        <v>37</v>
      </c>
      <c r="HG23" s="20" t="s">
        <v>37</v>
      </c>
      <c r="HH23" s="20" t="s">
        <v>36</v>
      </c>
      <c r="HI23" s="20" t="s">
        <v>36</v>
      </c>
      <c r="HJ23" s="20" t="s">
        <v>36</v>
      </c>
      <c r="HK23" s="20" t="s">
        <v>36</v>
      </c>
      <c r="HL23" s="20" t="s">
        <v>36</v>
      </c>
      <c r="HM23" s="20" t="s">
        <v>36</v>
      </c>
      <c r="HN23" s="20" t="s">
        <v>36</v>
      </c>
      <c r="HO23" s="20" t="s">
        <v>36</v>
      </c>
      <c r="HP23" s="178" t="s">
        <v>46</v>
      </c>
      <c r="HQ23" s="178" t="s">
        <v>32</v>
      </c>
      <c r="HR23" s="178" t="s">
        <v>61</v>
      </c>
      <c r="HS23" s="178" t="s">
        <v>48</v>
      </c>
      <c r="HT23" s="178" t="s">
        <v>49</v>
      </c>
    </row>
    <row r="24" spans="1:228">
      <c r="A24" s="20">
        <v>21</v>
      </c>
      <c r="B24" s="176">
        <v>43238</v>
      </c>
      <c r="C24" s="177">
        <v>0.36871527777777779</v>
      </c>
      <c r="D24" s="178" t="s">
        <v>113</v>
      </c>
      <c r="E24" s="178"/>
      <c r="F24" s="178" t="s">
        <v>114</v>
      </c>
      <c r="G24" s="178" t="s">
        <v>526</v>
      </c>
      <c r="H24" s="178" t="s">
        <v>115</v>
      </c>
      <c r="I24" s="20" t="s">
        <v>32</v>
      </c>
      <c r="J24" s="20" t="s">
        <v>32</v>
      </c>
      <c r="K24" s="20" t="s">
        <v>32</v>
      </c>
      <c r="L24" s="20" t="s">
        <v>32</v>
      </c>
      <c r="M24" s="20" t="s">
        <v>32</v>
      </c>
      <c r="N24" s="20" t="s">
        <v>32</v>
      </c>
      <c r="O24" s="20" t="s">
        <v>32</v>
      </c>
      <c r="P24" s="20" t="s">
        <v>32</v>
      </c>
      <c r="Q24" s="20" t="s">
        <v>32</v>
      </c>
      <c r="R24" s="20" t="s">
        <v>32</v>
      </c>
      <c r="S24" s="20" t="s">
        <v>32</v>
      </c>
      <c r="T24" s="20" t="s">
        <v>32</v>
      </c>
      <c r="U24" s="20" t="s">
        <v>32</v>
      </c>
      <c r="V24" s="20" t="s">
        <v>32</v>
      </c>
      <c r="W24" s="20" t="s">
        <v>32</v>
      </c>
      <c r="X24" s="20" t="s">
        <v>32</v>
      </c>
      <c r="Y24" s="20" t="s">
        <v>32</v>
      </c>
      <c r="Z24" s="20" t="s">
        <v>32</v>
      </c>
      <c r="AA24" s="20" t="s">
        <v>32</v>
      </c>
      <c r="AB24" s="20" t="s">
        <v>32</v>
      </c>
      <c r="AC24" s="20" t="s">
        <v>32</v>
      </c>
      <c r="AD24" s="20" t="s">
        <v>32</v>
      </c>
      <c r="AE24" s="20" t="s">
        <v>32</v>
      </c>
      <c r="AF24" s="20" t="s">
        <v>32</v>
      </c>
      <c r="AG24" s="20" t="s">
        <v>32</v>
      </c>
      <c r="AH24" s="20" t="s">
        <v>32</v>
      </c>
      <c r="AI24" s="20" t="s">
        <v>32</v>
      </c>
      <c r="AJ24" s="20" t="s">
        <v>32</v>
      </c>
      <c r="AK24" s="20" t="s">
        <v>32</v>
      </c>
      <c r="AL24" s="20" t="s">
        <v>32</v>
      </c>
      <c r="AM24" s="20" t="s">
        <v>32</v>
      </c>
      <c r="AN24" s="20" t="s">
        <v>32</v>
      </c>
      <c r="AO24" s="20" t="s">
        <v>32</v>
      </c>
      <c r="AP24" s="20" t="s">
        <v>32</v>
      </c>
      <c r="AQ24" s="20" t="s">
        <v>32</v>
      </c>
      <c r="AR24" s="20" t="s">
        <v>32</v>
      </c>
      <c r="AS24" s="20" t="s">
        <v>32</v>
      </c>
      <c r="AT24" s="20" t="s">
        <v>32</v>
      </c>
      <c r="AU24" s="20" t="s">
        <v>32</v>
      </c>
      <c r="AV24" s="20" t="s">
        <v>32</v>
      </c>
      <c r="AW24" s="20" t="s">
        <v>32</v>
      </c>
      <c r="AX24" s="20" t="s">
        <v>32</v>
      </c>
      <c r="AY24" s="20" t="s">
        <v>32</v>
      </c>
      <c r="AZ24" s="20" t="s">
        <v>32</v>
      </c>
      <c r="BA24" s="20" t="s">
        <v>32</v>
      </c>
      <c r="BB24" s="20" t="s">
        <v>32</v>
      </c>
      <c r="BC24" s="20" t="s">
        <v>32</v>
      </c>
      <c r="BD24" s="20" t="s">
        <v>32</v>
      </c>
      <c r="BE24" s="20" t="s">
        <v>32</v>
      </c>
      <c r="BF24" s="20" t="s">
        <v>32</v>
      </c>
      <c r="BG24" s="20" t="s">
        <v>32</v>
      </c>
      <c r="BH24" s="20" t="s">
        <v>32</v>
      </c>
      <c r="BI24" s="20" t="s">
        <v>32</v>
      </c>
      <c r="BJ24" s="20" t="s">
        <v>32</v>
      </c>
      <c r="BK24" s="20" t="s">
        <v>32</v>
      </c>
      <c r="BL24" s="20" t="s">
        <v>32</v>
      </c>
      <c r="BM24" s="20" t="s">
        <v>32</v>
      </c>
      <c r="BN24" s="20" t="s">
        <v>32</v>
      </c>
      <c r="BO24" s="20" t="s">
        <v>32</v>
      </c>
      <c r="BP24" s="20" t="s">
        <v>32</v>
      </c>
      <c r="BQ24" s="20" t="s">
        <v>32</v>
      </c>
      <c r="BR24" s="20" t="s">
        <v>32</v>
      </c>
      <c r="BS24" s="20" t="s">
        <v>32</v>
      </c>
      <c r="BT24" s="20" t="s">
        <v>32</v>
      </c>
      <c r="BU24" s="20" t="s">
        <v>32</v>
      </c>
      <c r="BV24" s="20" t="s">
        <v>32</v>
      </c>
      <c r="BW24" s="20" t="s">
        <v>32</v>
      </c>
      <c r="BX24" s="20" t="s">
        <v>32</v>
      </c>
      <c r="BY24" s="20" t="s">
        <v>32</v>
      </c>
      <c r="BZ24" s="20" t="s">
        <v>32</v>
      </c>
      <c r="CA24" s="20" t="s">
        <v>32</v>
      </c>
      <c r="CB24" s="20" t="s">
        <v>32</v>
      </c>
      <c r="CC24" s="20" t="s">
        <v>32</v>
      </c>
      <c r="CD24" s="20" t="s">
        <v>32</v>
      </c>
      <c r="CE24" s="20" t="s">
        <v>32</v>
      </c>
      <c r="CF24" s="20" t="s">
        <v>32</v>
      </c>
      <c r="CG24" s="20" t="s">
        <v>32</v>
      </c>
      <c r="CH24" s="20" t="s">
        <v>32</v>
      </c>
      <c r="CI24" s="20" t="s">
        <v>36</v>
      </c>
      <c r="CJ24" s="20" t="s">
        <v>36</v>
      </c>
      <c r="CK24" s="20" t="s">
        <v>36</v>
      </c>
      <c r="CL24" s="20" t="s">
        <v>36</v>
      </c>
      <c r="CM24" s="20" t="s">
        <v>37</v>
      </c>
      <c r="CN24" s="20" t="s">
        <v>37</v>
      </c>
      <c r="CO24" s="20" t="s">
        <v>36</v>
      </c>
      <c r="CP24" s="20" t="s">
        <v>36</v>
      </c>
      <c r="CQ24" s="20" t="s">
        <v>36</v>
      </c>
      <c r="CR24" s="20" t="s">
        <v>36</v>
      </c>
      <c r="CS24" s="20" t="s">
        <v>116</v>
      </c>
      <c r="CT24" s="20" t="s">
        <v>32</v>
      </c>
      <c r="CU24" s="20" t="s">
        <v>32</v>
      </c>
      <c r="CV24" s="20" t="s">
        <v>39</v>
      </c>
      <c r="CW24" s="20" t="s">
        <v>32</v>
      </c>
      <c r="CX24" s="20" t="s">
        <v>32</v>
      </c>
      <c r="CY24" s="20" t="s">
        <v>32</v>
      </c>
      <c r="CZ24" s="20" t="s">
        <v>117</v>
      </c>
      <c r="DA24" s="20" t="s">
        <v>36</v>
      </c>
      <c r="DB24" s="20" t="s">
        <v>37</v>
      </c>
      <c r="DC24" s="20" t="s">
        <v>36</v>
      </c>
      <c r="DD24" s="20" t="s">
        <v>37</v>
      </c>
      <c r="DE24" s="20" t="s">
        <v>36</v>
      </c>
      <c r="DF24" s="20" t="s">
        <v>36</v>
      </c>
      <c r="DG24" s="20" t="s">
        <v>36</v>
      </c>
      <c r="DH24" s="20" t="s">
        <v>36</v>
      </c>
      <c r="DI24" s="20" t="s">
        <v>118</v>
      </c>
      <c r="DJ24" s="20" t="s">
        <v>37</v>
      </c>
      <c r="DK24" s="20" t="s">
        <v>832</v>
      </c>
      <c r="DL24" s="20" t="s">
        <v>120</v>
      </c>
      <c r="DM24" s="20" t="s">
        <v>121</v>
      </c>
      <c r="DN24" s="20" t="s">
        <v>32</v>
      </c>
      <c r="DO24" s="20" t="s">
        <v>32</v>
      </c>
      <c r="DP24" s="20" t="s">
        <v>32</v>
      </c>
      <c r="DQ24" s="20" t="s">
        <v>32</v>
      </c>
      <c r="DR24" s="20" t="s">
        <v>32</v>
      </c>
      <c r="DS24" s="20" t="s">
        <v>32</v>
      </c>
      <c r="DT24" s="20" t="s">
        <v>32</v>
      </c>
      <c r="DU24" s="20" t="s">
        <v>32</v>
      </c>
      <c r="DV24" s="20" t="s">
        <v>32</v>
      </c>
      <c r="DW24" s="20" t="s">
        <v>32</v>
      </c>
      <c r="DX24" s="20" t="s">
        <v>32</v>
      </c>
      <c r="DY24" s="20" t="s">
        <v>32</v>
      </c>
      <c r="DZ24" s="20" t="s">
        <v>32</v>
      </c>
      <c r="EA24" s="20" t="s">
        <v>32</v>
      </c>
      <c r="EB24" s="20" t="s">
        <v>32</v>
      </c>
      <c r="EC24" s="20" t="s">
        <v>32</v>
      </c>
      <c r="ED24" s="20" t="s">
        <v>32</v>
      </c>
      <c r="EE24" s="20" t="s">
        <v>32</v>
      </c>
      <c r="EF24" s="20" t="s">
        <v>32</v>
      </c>
      <c r="EG24" s="20" t="s">
        <v>32</v>
      </c>
      <c r="EH24" s="20" t="s">
        <v>32</v>
      </c>
      <c r="EI24" s="20" t="s">
        <v>32</v>
      </c>
      <c r="EJ24" s="20" t="s">
        <v>32</v>
      </c>
      <c r="EK24" s="20" t="s">
        <v>32</v>
      </c>
      <c r="EL24" s="20" t="s">
        <v>32</v>
      </c>
      <c r="EM24" s="20" t="s">
        <v>32</v>
      </c>
      <c r="EN24" s="20" t="s">
        <v>32</v>
      </c>
      <c r="EO24" s="20" t="s">
        <v>32</v>
      </c>
      <c r="EP24" s="20" t="s">
        <v>32</v>
      </c>
      <c r="EQ24" s="20" t="s">
        <v>32</v>
      </c>
      <c r="ER24" s="20" t="s">
        <v>32</v>
      </c>
      <c r="ES24" s="20" t="s">
        <v>32</v>
      </c>
      <c r="ET24" s="20" t="s">
        <v>32</v>
      </c>
      <c r="EU24" s="20" t="s">
        <v>32</v>
      </c>
      <c r="EV24" s="20" t="s">
        <v>32</v>
      </c>
      <c r="EW24" s="20" t="s">
        <v>32</v>
      </c>
      <c r="EX24" s="20" t="s">
        <v>32</v>
      </c>
      <c r="EY24" s="20" t="s">
        <v>32</v>
      </c>
      <c r="EZ24" s="20" t="s">
        <v>32</v>
      </c>
      <c r="FA24" s="20" t="s">
        <v>32</v>
      </c>
      <c r="FB24" s="20" t="s">
        <v>32</v>
      </c>
      <c r="FC24" s="20" t="s">
        <v>32</v>
      </c>
      <c r="FD24" s="20" t="s">
        <v>32</v>
      </c>
      <c r="FE24" s="20" t="s">
        <v>32</v>
      </c>
      <c r="FF24" s="20" t="s">
        <v>32</v>
      </c>
      <c r="FG24" s="20" t="s">
        <v>32</v>
      </c>
      <c r="FH24" s="20" t="s">
        <v>32</v>
      </c>
      <c r="FI24" s="20" t="s">
        <v>32</v>
      </c>
      <c r="FJ24" s="20" t="s">
        <v>32</v>
      </c>
      <c r="FK24" s="20" t="s">
        <v>32</v>
      </c>
      <c r="FL24" s="20" t="s">
        <v>32</v>
      </c>
      <c r="FM24" s="20" t="s">
        <v>32</v>
      </c>
      <c r="FN24" s="20" t="s">
        <v>37</v>
      </c>
      <c r="FO24" s="20" t="s">
        <v>36</v>
      </c>
      <c r="FP24" s="20" t="s">
        <v>36</v>
      </c>
      <c r="FQ24" s="20" t="s">
        <v>36</v>
      </c>
      <c r="FR24" s="20" t="s">
        <v>36</v>
      </c>
      <c r="FS24" s="20" t="s">
        <v>36</v>
      </c>
      <c r="FT24" s="20" t="s">
        <v>32</v>
      </c>
      <c r="FU24" s="20" t="s">
        <v>32</v>
      </c>
      <c r="FV24" s="20" t="s">
        <v>32</v>
      </c>
      <c r="FW24" s="20" t="s">
        <v>32</v>
      </c>
      <c r="FX24" s="20" t="s">
        <v>32</v>
      </c>
      <c r="FY24" s="20" t="s">
        <v>32</v>
      </c>
      <c r="FZ24" s="20" t="s">
        <v>32</v>
      </c>
      <c r="GA24" s="20" t="s">
        <v>32</v>
      </c>
      <c r="GB24" s="20" t="s">
        <v>32</v>
      </c>
      <c r="GC24" s="20" t="s">
        <v>32</v>
      </c>
      <c r="GD24" s="20" t="s">
        <v>32</v>
      </c>
      <c r="GE24" s="20" t="s">
        <v>32</v>
      </c>
      <c r="GF24" s="20" t="s">
        <v>32</v>
      </c>
      <c r="GG24" s="20" t="s">
        <v>32</v>
      </c>
      <c r="GH24" s="20" t="s">
        <v>32</v>
      </c>
      <c r="GI24" s="20" t="s">
        <v>32</v>
      </c>
      <c r="GJ24" s="20" t="s">
        <v>32</v>
      </c>
      <c r="GK24" s="20" t="s">
        <v>32</v>
      </c>
      <c r="GL24" s="20" t="s">
        <v>32</v>
      </c>
      <c r="GM24" s="20" t="s">
        <v>32</v>
      </c>
      <c r="GN24" s="20" t="s">
        <v>32</v>
      </c>
      <c r="GO24" s="20" t="s">
        <v>32</v>
      </c>
      <c r="GP24" s="20" t="s">
        <v>32</v>
      </c>
      <c r="GQ24" s="20" t="s">
        <v>32</v>
      </c>
      <c r="GR24" s="20" t="s">
        <v>32</v>
      </c>
      <c r="GS24" s="20" t="s">
        <v>32</v>
      </c>
      <c r="GT24" s="20" t="s">
        <v>32</v>
      </c>
      <c r="GU24" s="20" t="s">
        <v>32</v>
      </c>
      <c r="GV24" s="20" t="s">
        <v>32</v>
      </c>
      <c r="GW24" s="20" t="s">
        <v>32</v>
      </c>
      <c r="GX24" s="20" t="s">
        <v>32</v>
      </c>
      <c r="GY24" s="20" t="s">
        <v>32</v>
      </c>
      <c r="GZ24" s="20" t="s">
        <v>32</v>
      </c>
      <c r="HA24" s="20" t="s">
        <v>32</v>
      </c>
      <c r="HB24" s="20" t="s">
        <v>32</v>
      </c>
      <c r="HC24" s="20" t="s">
        <v>32</v>
      </c>
      <c r="HD24" s="20" t="s">
        <v>32</v>
      </c>
      <c r="HE24" s="20" t="s">
        <v>32</v>
      </c>
      <c r="HF24" s="20" t="s">
        <v>36</v>
      </c>
      <c r="HG24" s="20" t="s">
        <v>37</v>
      </c>
      <c r="HH24" s="20" t="s">
        <v>37</v>
      </c>
      <c r="HI24" s="20" t="s">
        <v>36</v>
      </c>
      <c r="HJ24" s="20" t="s">
        <v>36</v>
      </c>
      <c r="HK24" s="20" t="s">
        <v>36</v>
      </c>
      <c r="HL24" s="20" t="s">
        <v>36</v>
      </c>
      <c r="HM24" s="20" t="s">
        <v>37</v>
      </c>
      <c r="HN24" s="20" t="s">
        <v>36</v>
      </c>
      <c r="HO24" s="20" t="s">
        <v>36</v>
      </c>
      <c r="HP24" s="178" t="s">
        <v>46</v>
      </c>
      <c r="HQ24" s="178" t="s">
        <v>32</v>
      </c>
      <c r="HR24" s="178" t="s">
        <v>61</v>
      </c>
      <c r="HS24" s="178" t="s">
        <v>48</v>
      </c>
      <c r="HT24" s="178" t="s">
        <v>49</v>
      </c>
    </row>
    <row r="25" spans="1:228">
      <c r="A25" s="20">
        <v>22</v>
      </c>
      <c r="B25" s="176">
        <v>43238</v>
      </c>
      <c r="C25" s="177">
        <v>0.37290509259259258</v>
      </c>
      <c r="D25" s="178" t="s">
        <v>88</v>
      </c>
      <c r="E25" s="178"/>
      <c r="F25" s="178" t="s">
        <v>122</v>
      </c>
      <c r="G25" s="178" t="s">
        <v>526</v>
      </c>
      <c r="H25" s="178" t="s">
        <v>35</v>
      </c>
      <c r="I25" s="20" t="s">
        <v>32</v>
      </c>
      <c r="J25" s="20" t="s">
        <v>32</v>
      </c>
      <c r="K25" s="20" t="s">
        <v>32</v>
      </c>
      <c r="L25" s="20" t="s">
        <v>32</v>
      </c>
      <c r="M25" s="20" t="s">
        <v>32</v>
      </c>
      <c r="N25" s="20" t="s">
        <v>32</v>
      </c>
      <c r="O25" s="20" t="s">
        <v>32</v>
      </c>
      <c r="P25" s="20" t="s">
        <v>32</v>
      </c>
      <c r="Q25" s="20" t="s">
        <v>32</v>
      </c>
      <c r="R25" s="20" t="s">
        <v>32</v>
      </c>
      <c r="S25" s="20" t="s">
        <v>32</v>
      </c>
      <c r="T25" s="20" t="s">
        <v>32</v>
      </c>
      <c r="U25" s="20" t="s">
        <v>37</v>
      </c>
      <c r="V25" s="20" t="s">
        <v>37</v>
      </c>
      <c r="W25" s="20" t="s">
        <v>36</v>
      </c>
      <c r="X25" s="20" t="s">
        <v>36</v>
      </c>
      <c r="Y25" s="20" t="s">
        <v>36</v>
      </c>
      <c r="Z25" s="20" t="s">
        <v>36</v>
      </c>
      <c r="AA25" s="20" t="s">
        <v>37</v>
      </c>
      <c r="AB25" s="20" t="s">
        <v>36</v>
      </c>
      <c r="AC25" s="20" t="s">
        <v>36</v>
      </c>
      <c r="AD25" s="20" t="s">
        <v>36</v>
      </c>
      <c r="AE25" s="20" t="s">
        <v>32</v>
      </c>
      <c r="AF25" s="20" t="s">
        <v>32</v>
      </c>
      <c r="AG25" s="20" t="s">
        <v>32</v>
      </c>
      <c r="AH25" s="20" t="s">
        <v>32</v>
      </c>
      <c r="AI25" s="20" t="s">
        <v>32</v>
      </c>
      <c r="AJ25" s="20" t="s">
        <v>32</v>
      </c>
      <c r="AK25" s="20" t="s">
        <v>32</v>
      </c>
      <c r="AL25" s="20" t="s">
        <v>32</v>
      </c>
      <c r="AM25" s="20" t="s">
        <v>32</v>
      </c>
      <c r="AN25" s="20" t="s">
        <v>32</v>
      </c>
      <c r="AO25" s="20" t="s">
        <v>32</v>
      </c>
      <c r="AP25" s="20" t="s">
        <v>32</v>
      </c>
      <c r="AQ25" s="20" t="s">
        <v>32</v>
      </c>
      <c r="AR25" s="20" t="s">
        <v>32</v>
      </c>
      <c r="AS25" s="20" t="s">
        <v>32</v>
      </c>
      <c r="AT25" s="20" t="s">
        <v>32</v>
      </c>
      <c r="AU25" s="20" t="s">
        <v>32</v>
      </c>
      <c r="AV25" s="20" t="s">
        <v>32</v>
      </c>
      <c r="AW25" s="20" t="s">
        <v>32</v>
      </c>
      <c r="AX25" s="20" t="s">
        <v>32</v>
      </c>
      <c r="AY25" s="20" t="s">
        <v>32</v>
      </c>
      <c r="AZ25" s="20" t="s">
        <v>32</v>
      </c>
      <c r="BA25" s="20" t="s">
        <v>32</v>
      </c>
      <c r="BB25" s="20" t="s">
        <v>32</v>
      </c>
      <c r="BC25" s="20" t="s">
        <v>32</v>
      </c>
      <c r="BD25" s="20" t="s">
        <v>32</v>
      </c>
      <c r="BE25" s="20" t="s">
        <v>32</v>
      </c>
      <c r="BF25" s="20" t="s">
        <v>32</v>
      </c>
      <c r="BG25" s="20" t="s">
        <v>32</v>
      </c>
      <c r="BH25" s="20" t="s">
        <v>32</v>
      </c>
      <c r="BI25" s="20" t="s">
        <v>32</v>
      </c>
      <c r="BJ25" s="20" t="s">
        <v>32</v>
      </c>
      <c r="BK25" s="20" t="s">
        <v>32</v>
      </c>
      <c r="BL25" s="20" t="s">
        <v>32</v>
      </c>
      <c r="BM25" s="20" t="s">
        <v>32</v>
      </c>
      <c r="BN25" s="20" t="s">
        <v>32</v>
      </c>
      <c r="BO25" s="20" t="s">
        <v>32</v>
      </c>
      <c r="BP25" s="20" t="s">
        <v>32</v>
      </c>
      <c r="BQ25" s="20" t="s">
        <v>32</v>
      </c>
      <c r="BR25" s="20" t="s">
        <v>32</v>
      </c>
      <c r="BS25" s="20" t="s">
        <v>32</v>
      </c>
      <c r="BT25" s="20" t="s">
        <v>32</v>
      </c>
      <c r="BU25" s="20" t="s">
        <v>32</v>
      </c>
      <c r="BV25" s="20" t="s">
        <v>32</v>
      </c>
      <c r="BW25" s="20" t="s">
        <v>32</v>
      </c>
      <c r="BX25" s="20" t="s">
        <v>32</v>
      </c>
      <c r="BY25" s="20" t="s">
        <v>32</v>
      </c>
      <c r="BZ25" s="20" t="s">
        <v>32</v>
      </c>
      <c r="CA25" s="20" t="s">
        <v>32</v>
      </c>
      <c r="CB25" s="20" t="s">
        <v>32</v>
      </c>
      <c r="CC25" s="20" t="s">
        <v>32</v>
      </c>
      <c r="CD25" s="20" t="s">
        <v>32</v>
      </c>
      <c r="CE25" s="20" t="s">
        <v>32</v>
      </c>
      <c r="CF25" s="20" t="s">
        <v>32</v>
      </c>
      <c r="CG25" s="20" t="s">
        <v>32</v>
      </c>
      <c r="CH25" s="20" t="s">
        <v>32</v>
      </c>
      <c r="CI25" s="20" t="s">
        <v>32</v>
      </c>
      <c r="CJ25" s="20" t="s">
        <v>32</v>
      </c>
      <c r="CK25" s="20" t="s">
        <v>32</v>
      </c>
      <c r="CL25" s="20" t="s">
        <v>32</v>
      </c>
      <c r="CM25" s="20" t="s">
        <v>32</v>
      </c>
      <c r="CN25" s="20" t="s">
        <v>32</v>
      </c>
      <c r="CO25" s="20" t="s">
        <v>32</v>
      </c>
      <c r="CP25" s="20" t="s">
        <v>32</v>
      </c>
      <c r="CQ25" s="20" t="s">
        <v>32</v>
      </c>
      <c r="CR25" s="20" t="s">
        <v>32</v>
      </c>
      <c r="CS25" s="20" t="s">
        <v>32</v>
      </c>
      <c r="CT25" s="20" t="s">
        <v>38</v>
      </c>
      <c r="CU25" s="20" t="s">
        <v>38</v>
      </c>
      <c r="CV25" s="20" t="s">
        <v>54</v>
      </c>
      <c r="CW25" s="20" t="s">
        <v>37</v>
      </c>
      <c r="CX25" s="20" t="s">
        <v>78</v>
      </c>
      <c r="CY25" s="20" t="s">
        <v>41</v>
      </c>
      <c r="CZ25" s="20" t="s">
        <v>32</v>
      </c>
      <c r="DA25" s="20" t="s">
        <v>32</v>
      </c>
      <c r="DB25" s="20" t="s">
        <v>32</v>
      </c>
      <c r="DC25" s="20" t="s">
        <v>32</v>
      </c>
      <c r="DD25" s="20" t="s">
        <v>32</v>
      </c>
      <c r="DE25" s="20" t="s">
        <v>32</v>
      </c>
      <c r="DF25" s="20" t="s">
        <v>32</v>
      </c>
      <c r="DG25" s="20" t="s">
        <v>32</v>
      </c>
      <c r="DH25" s="20" t="s">
        <v>32</v>
      </c>
      <c r="DI25" s="20" t="s">
        <v>32</v>
      </c>
      <c r="DJ25" s="20" t="s">
        <v>32</v>
      </c>
      <c r="DK25" s="20" t="s">
        <v>32</v>
      </c>
      <c r="DL25" s="20" t="s">
        <v>32</v>
      </c>
      <c r="DM25" s="20" t="s">
        <v>32</v>
      </c>
      <c r="DN25" s="20" t="s">
        <v>32</v>
      </c>
      <c r="DO25" s="20" t="s">
        <v>32</v>
      </c>
      <c r="DP25" s="20" t="s">
        <v>32</v>
      </c>
      <c r="DQ25" s="20" t="s">
        <v>32</v>
      </c>
      <c r="DR25" s="20" t="s">
        <v>32</v>
      </c>
      <c r="DS25" s="20" t="s">
        <v>32</v>
      </c>
      <c r="DT25" s="20" t="s">
        <v>32</v>
      </c>
      <c r="DU25" s="20" t="s">
        <v>32</v>
      </c>
      <c r="DV25" s="20" t="s">
        <v>32</v>
      </c>
      <c r="DW25" s="20" t="s">
        <v>32</v>
      </c>
      <c r="DX25" s="20" t="s">
        <v>32</v>
      </c>
      <c r="DY25" s="20" t="s">
        <v>32</v>
      </c>
      <c r="DZ25" s="20" t="s">
        <v>32</v>
      </c>
      <c r="EA25" s="20" t="s">
        <v>32</v>
      </c>
      <c r="EB25" s="20" t="s">
        <v>32</v>
      </c>
      <c r="EC25" s="20" t="s">
        <v>32</v>
      </c>
      <c r="ED25" s="20" t="s">
        <v>32</v>
      </c>
      <c r="EE25" s="20" t="s">
        <v>32</v>
      </c>
      <c r="EF25" s="20" t="s">
        <v>32</v>
      </c>
      <c r="EG25" s="20" t="s">
        <v>44</v>
      </c>
      <c r="EH25" s="20" t="s">
        <v>42</v>
      </c>
      <c r="EI25" s="20" t="s">
        <v>42</v>
      </c>
      <c r="EJ25" s="20" t="s">
        <v>44</v>
      </c>
      <c r="EK25" s="20" t="s">
        <v>45</v>
      </c>
      <c r="EL25" s="20" t="s">
        <v>44</v>
      </c>
      <c r="EM25" s="20" t="s">
        <v>44</v>
      </c>
      <c r="EN25" s="20" t="s">
        <v>44</v>
      </c>
      <c r="EO25" s="20" t="s">
        <v>45</v>
      </c>
      <c r="EP25" s="20" t="s">
        <v>45</v>
      </c>
      <c r="EQ25" s="20" t="s">
        <v>36</v>
      </c>
      <c r="ER25" s="20" t="s">
        <v>36</v>
      </c>
      <c r="ES25" s="20" t="s">
        <v>36</v>
      </c>
      <c r="ET25" s="20" t="s">
        <v>36</v>
      </c>
      <c r="EU25" s="20" t="s">
        <v>36</v>
      </c>
      <c r="EV25" s="20" t="s">
        <v>37</v>
      </c>
      <c r="EW25" s="20" t="s">
        <v>36</v>
      </c>
      <c r="EX25" s="20" t="s">
        <v>37</v>
      </c>
      <c r="EY25" s="20" t="s">
        <v>36</v>
      </c>
      <c r="EZ25" s="20" t="s">
        <v>36</v>
      </c>
      <c r="FA25" s="20" t="s">
        <v>37</v>
      </c>
      <c r="FB25" s="20" t="s">
        <v>36</v>
      </c>
      <c r="FC25" s="20" t="s">
        <v>36</v>
      </c>
      <c r="FD25" s="20" t="s">
        <v>36</v>
      </c>
      <c r="FE25" s="20" t="s">
        <v>36</v>
      </c>
      <c r="FF25" s="20" t="s">
        <v>36</v>
      </c>
      <c r="FG25" s="20" t="s">
        <v>36</v>
      </c>
      <c r="FH25" s="20" t="s">
        <v>36</v>
      </c>
      <c r="FI25" s="20" t="s">
        <v>36</v>
      </c>
      <c r="FJ25" s="20" t="s">
        <v>36</v>
      </c>
      <c r="FK25" s="20" t="s">
        <v>36</v>
      </c>
      <c r="FL25" s="20" t="s">
        <v>37</v>
      </c>
      <c r="FM25" s="20" t="s">
        <v>36</v>
      </c>
      <c r="FN25" s="20" t="s">
        <v>37</v>
      </c>
      <c r="FO25" s="20" t="s">
        <v>37</v>
      </c>
      <c r="FP25" s="20" t="s">
        <v>36</v>
      </c>
      <c r="FQ25" s="20" t="s">
        <v>36</v>
      </c>
      <c r="FR25" s="20" t="s">
        <v>36</v>
      </c>
      <c r="FS25" s="20" t="s">
        <v>36</v>
      </c>
      <c r="FT25" s="20" t="s">
        <v>32</v>
      </c>
      <c r="FU25" s="20" t="s">
        <v>32</v>
      </c>
      <c r="FV25" s="20" t="s">
        <v>32</v>
      </c>
      <c r="FW25" s="20" t="s">
        <v>32</v>
      </c>
      <c r="FX25" s="20" t="s">
        <v>32</v>
      </c>
      <c r="FY25" s="20" t="s">
        <v>32</v>
      </c>
      <c r="FZ25" s="20" t="s">
        <v>32</v>
      </c>
      <c r="GA25" s="20" t="s">
        <v>32</v>
      </c>
      <c r="GB25" s="20" t="s">
        <v>32</v>
      </c>
      <c r="GC25" s="20" t="s">
        <v>32</v>
      </c>
      <c r="GD25" s="20" t="s">
        <v>32</v>
      </c>
      <c r="GE25" s="20" t="s">
        <v>32</v>
      </c>
      <c r="GF25" s="20" t="s">
        <v>32</v>
      </c>
      <c r="GG25" s="20" t="s">
        <v>32</v>
      </c>
      <c r="GH25" s="20" t="s">
        <v>32</v>
      </c>
      <c r="GI25" s="20" t="s">
        <v>32</v>
      </c>
      <c r="GJ25" s="20" t="s">
        <v>32</v>
      </c>
      <c r="GK25" s="20" t="s">
        <v>32</v>
      </c>
      <c r="GL25" s="20" t="s">
        <v>32</v>
      </c>
      <c r="GM25" s="20" t="s">
        <v>32</v>
      </c>
      <c r="GN25" s="20" t="s">
        <v>32</v>
      </c>
      <c r="GO25" s="20" t="s">
        <v>32</v>
      </c>
      <c r="GP25" s="20" t="s">
        <v>32</v>
      </c>
      <c r="GQ25" s="20" t="s">
        <v>32</v>
      </c>
      <c r="GR25" s="20" t="s">
        <v>32</v>
      </c>
      <c r="GS25" s="20" t="s">
        <v>32</v>
      </c>
      <c r="GT25" s="20" t="s">
        <v>32</v>
      </c>
      <c r="GU25" s="20" t="s">
        <v>32</v>
      </c>
      <c r="GV25" s="20" t="s">
        <v>32</v>
      </c>
      <c r="GW25" s="20" t="s">
        <v>32</v>
      </c>
      <c r="GX25" s="20" t="s">
        <v>32</v>
      </c>
      <c r="GY25" s="20" t="s">
        <v>32</v>
      </c>
      <c r="GZ25" s="20" t="s">
        <v>32</v>
      </c>
      <c r="HA25" s="20" t="s">
        <v>32</v>
      </c>
      <c r="HB25" s="20" t="s">
        <v>32</v>
      </c>
      <c r="HC25" s="20" t="s">
        <v>32</v>
      </c>
      <c r="HD25" s="20" t="s">
        <v>32</v>
      </c>
      <c r="HE25" s="20" t="s">
        <v>32</v>
      </c>
      <c r="HF25" s="20" t="s">
        <v>32</v>
      </c>
      <c r="HG25" s="20" t="s">
        <v>32</v>
      </c>
      <c r="HH25" s="20" t="s">
        <v>32</v>
      </c>
      <c r="HI25" s="20" t="s">
        <v>32</v>
      </c>
      <c r="HJ25" s="20" t="s">
        <v>32</v>
      </c>
      <c r="HK25" s="20" t="s">
        <v>32</v>
      </c>
      <c r="HL25" s="20" t="s">
        <v>32</v>
      </c>
      <c r="HM25" s="20" t="s">
        <v>32</v>
      </c>
      <c r="HN25" s="20" t="s">
        <v>37</v>
      </c>
      <c r="HO25" s="20" t="s">
        <v>36</v>
      </c>
      <c r="HP25" s="178" t="s">
        <v>66</v>
      </c>
      <c r="HQ25" s="178" t="s">
        <v>61</v>
      </c>
      <c r="HR25" s="178" t="s">
        <v>32</v>
      </c>
      <c r="HS25" s="178" t="s">
        <v>48</v>
      </c>
      <c r="HT25" s="178" t="s">
        <v>49</v>
      </c>
    </row>
    <row r="26" spans="1:228">
      <c r="A26" s="20">
        <v>23</v>
      </c>
      <c r="B26" s="176">
        <v>43238</v>
      </c>
      <c r="C26" s="177">
        <v>0.4082175925925926</v>
      </c>
      <c r="D26" s="178" t="s">
        <v>80</v>
      </c>
      <c r="E26" s="178"/>
      <c r="F26" s="178" t="s">
        <v>123</v>
      </c>
      <c r="G26" s="178" t="s">
        <v>526</v>
      </c>
      <c r="H26" s="178" t="s">
        <v>35</v>
      </c>
      <c r="I26" s="20" t="s">
        <v>32</v>
      </c>
      <c r="J26" s="20" t="s">
        <v>32</v>
      </c>
      <c r="K26" s="20" t="s">
        <v>32</v>
      </c>
      <c r="L26" s="20" t="s">
        <v>32</v>
      </c>
      <c r="M26" s="20" t="s">
        <v>32</v>
      </c>
      <c r="N26" s="20" t="s">
        <v>32</v>
      </c>
      <c r="O26" s="20" t="s">
        <v>32</v>
      </c>
      <c r="P26" s="20" t="s">
        <v>32</v>
      </c>
      <c r="Q26" s="20" t="s">
        <v>32</v>
      </c>
      <c r="R26" s="20" t="s">
        <v>32</v>
      </c>
      <c r="S26" s="20" t="s">
        <v>32</v>
      </c>
      <c r="T26" s="20" t="s">
        <v>32</v>
      </c>
      <c r="U26" s="20" t="s">
        <v>37</v>
      </c>
      <c r="V26" s="20" t="s">
        <v>37</v>
      </c>
      <c r="W26" s="20" t="s">
        <v>36</v>
      </c>
      <c r="X26" s="20" t="s">
        <v>36</v>
      </c>
      <c r="Y26" s="20" t="s">
        <v>36</v>
      </c>
      <c r="Z26" s="20" t="s">
        <v>36</v>
      </c>
      <c r="AA26" s="20" t="s">
        <v>36</v>
      </c>
      <c r="AB26" s="20" t="s">
        <v>36</v>
      </c>
      <c r="AC26" s="20" t="s">
        <v>37</v>
      </c>
      <c r="AD26" s="20" t="s">
        <v>36</v>
      </c>
      <c r="AE26" s="20" t="s">
        <v>32</v>
      </c>
      <c r="AF26" s="20" t="s">
        <v>32</v>
      </c>
      <c r="AG26" s="20" t="s">
        <v>32</v>
      </c>
      <c r="AH26" s="20" t="s">
        <v>32</v>
      </c>
      <c r="AI26" s="20" t="s">
        <v>32</v>
      </c>
      <c r="AJ26" s="20" t="s">
        <v>32</v>
      </c>
      <c r="AK26" s="20" t="s">
        <v>32</v>
      </c>
      <c r="AL26" s="20" t="s">
        <v>32</v>
      </c>
      <c r="AM26" s="20" t="s">
        <v>32</v>
      </c>
      <c r="AN26" s="20" t="s">
        <v>32</v>
      </c>
      <c r="AO26" s="20" t="s">
        <v>32</v>
      </c>
      <c r="AP26" s="20" t="s">
        <v>32</v>
      </c>
      <c r="AQ26" s="20" t="s">
        <v>32</v>
      </c>
      <c r="AR26" s="20" t="s">
        <v>32</v>
      </c>
      <c r="AS26" s="20" t="s">
        <v>32</v>
      </c>
      <c r="AT26" s="20" t="s">
        <v>32</v>
      </c>
      <c r="AU26" s="20" t="s">
        <v>32</v>
      </c>
      <c r="AV26" s="20" t="s">
        <v>32</v>
      </c>
      <c r="AW26" s="20" t="s">
        <v>32</v>
      </c>
      <c r="AX26" s="20" t="s">
        <v>32</v>
      </c>
      <c r="AY26" s="20" t="s">
        <v>32</v>
      </c>
      <c r="AZ26" s="20" t="s">
        <v>32</v>
      </c>
      <c r="BA26" s="20" t="s">
        <v>32</v>
      </c>
      <c r="BB26" s="20" t="s">
        <v>32</v>
      </c>
      <c r="BC26" s="20" t="s">
        <v>32</v>
      </c>
      <c r="BD26" s="20" t="s">
        <v>32</v>
      </c>
      <c r="BE26" s="20" t="s">
        <v>32</v>
      </c>
      <c r="BF26" s="20" t="s">
        <v>32</v>
      </c>
      <c r="BG26" s="20" t="s">
        <v>32</v>
      </c>
      <c r="BH26" s="20" t="s">
        <v>32</v>
      </c>
      <c r="BI26" s="20" t="s">
        <v>32</v>
      </c>
      <c r="BJ26" s="20" t="s">
        <v>32</v>
      </c>
      <c r="BK26" s="20" t="s">
        <v>32</v>
      </c>
      <c r="BL26" s="20" t="s">
        <v>32</v>
      </c>
      <c r="BM26" s="20" t="s">
        <v>32</v>
      </c>
      <c r="BN26" s="20" t="s">
        <v>32</v>
      </c>
      <c r="BO26" s="20" t="s">
        <v>32</v>
      </c>
      <c r="BP26" s="20" t="s">
        <v>32</v>
      </c>
      <c r="BQ26" s="20" t="s">
        <v>32</v>
      </c>
      <c r="BR26" s="20" t="s">
        <v>32</v>
      </c>
      <c r="BS26" s="20" t="s">
        <v>32</v>
      </c>
      <c r="BT26" s="20" t="s">
        <v>32</v>
      </c>
      <c r="BU26" s="20" t="s">
        <v>32</v>
      </c>
      <c r="BV26" s="20" t="s">
        <v>32</v>
      </c>
      <c r="BW26" s="20" t="s">
        <v>32</v>
      </c>
      <c r="BX26" s="20" t="s">
        <v>32</v>
      </c>
      <c r="BY26" s="20" t="s">
        <v>32</v>
      </c>
      <c r="BZ26" s="20" t="s">
        <v>32</v>
      </c>
      <c r="CA26" s="20" t="s">
        <v>32</v>
      </c>
      <c r="CB26" s="20" t="s">
        <v>32</v>
      </c>
      <c r="CC26" s="20" t="s">
        <v>32</v>
      </c>
      <c r="CD26" s="20" t="s">
        <v>32</v>
      </c>
      <c r="CE26" s="20" t="s">
        <v>32</v>
      </c>
      <c r="CF26" s="20" t="s">
        <v>32</v>
      </c>
      <c r="CG26" s="20" t="s">
        <v>32</v>
      </c>
      <c r="CH26" s="20" t="s">
        <v>32</v>
      </c>
      <c r="CI26" s="20" t="s">
        <v>32</v>
      </c>
      <c r="CJ26" s="20" t="s">
        <v>32</v>
      </c>
      <c r="CK26" s="20" t="s">
        <v>32</v>
      </c>
      <c r="CL26" s="20" t="s">
        <v>32</v>
      </c>
      <c r="CM26" s="20" t="s">
        <v>32</v>
      </c>
      <c r="CN26" s="20" t="s">
        <v>32</v>
      </c>
      <c r="CO26" s="20" t="s">
        <v>32</v>
      </c>
      <c r="CP26" s="20" t="s">
        <v>32</v>
      </c>
      <c r="CQ26" s="20" t="s">
        <v>32</v>
      </c>
      <c r="CR26" s="20" t="s">
        <v>32</v>
      </c>
      <c r="CS26" s="20" t="s">
        <v>32</v>
      </c>
      <c r="CT26" s="20" t="s">
        <v>54</v>
      </c>
      <c r="CU26" s="20" t="s">
        <v>54</v>
      </c>
      <c r="CV26" s="20" t="s">
        <v>39</v>
      </c>
      <c r="CW26" s="20" t="s">
        <v>37</v>
      </c>
      <c r="CX26" s="20" t="s">
        <v>78</v>
      </c>
      <c r="CY26" s="20" t="s">
        <v>124</v>
      </c>
      <c r="CZ26" s="20" t="s">
        <v>32</v>
      </c>
      <c r="DA26" s="20" t="s">
        <v>32</v>
      </c>
      <c r="DB26" s="20" t="s">
        <v>32</v>
      </c>
      <c r="DC26" s="20" t="s">
        <v>32</v>
      </c>
      <c r="DD26" s="20" t="s">
        <v>32</v>
      </c>
      <c r="DE26" s="20" t="s">
        <v>32</v>
      </c>
      <c r="DF26" s="20" t="s">
        <v>32</v>
      </c>
      <c r="DG26" s="20" t="s">
        <v>32</v>
      </c>
      <c r="DH26" s="20" t="s">
        <v>32</v>
      </c>
      <c r="DI26" s="20" t="s">
        <v>32</v>
      </c>
      <c r="DJ26" s="20" t="s">
        <v>32</v>
      </c>
      <c r="DK26" s="20" t="s">
        <v>32</v>
      </c>
      <c r="DL26" s="20" t="s">
        <v>32</v>
      </c>
      <c r="DM26" s="20" t="s">
        <v>32</v>
      </c>
      <c r="DN26" s="20" t="s">
        <v>32</v>
      </c>
      <c r="DO26" s="20" t="s">
        <v>32</v>
      </c>
      <c r="DP26" s="20" t="s">
        <v>32</v>
      </c>
      <c r="DQ26" s="20" t="s">
        <v>32</v>
      </c>
      <c r="DR26" s="20" t="s">
        <v>32</v>
      </c>
      <c r="DS26" s="20" t="s">
        <v>32</v>
      </c>
      <c r="DT26" s="20" t="s">
        <v>32</v>
      </c>
      <c r="DU26" s="20" t="s">
        <v>32</v>
      </c>
      <c r="DV26" s="20" t="s">
        <v>32</v>
      </c>
      <c r="DW26" s="20" t="s">
        <v>32</v>
      </c>
      <c r="DX26" s="20" t="s">
        <v>32</v>
      </c>
      <c r="DY26" s="20" t="s">
        <v>32</v>
      </c>
      <c r="DZ26" s="20" t="s">
        <v>32</v>
      </c>
      <c r="EA26" s="20" t="s">
        <v>32</v>
      </c>
      <c r="EB26" s="20" t="s">
        <v>32</v>
      </c>
      <c r="EC26" s="20" t="s">
        <v>32</v>
      </c>
      <c r="ED26" s="20" t="s">
        <v>32</v>
      </c>
      <c r="EE26" s="20" t="s">
        <v>32</v>
      </c>
      <c r="EF26" s="20" t="s">
        <v>32</v>
      </c>
      <c r="EG26" s="20" t="s">
        <v>32</v>
      </c>
      <c r="EH26" s="20" t="s">
        <v>32</v>
      </c>
      <c r="EI26" s="20" t="s">
        <v>32</v>
      </c>
      <c r="EJ26" s="20" t="s">
        <v>32</v>
      </c>
      <c r="EK26" s="20" t="s">
        <v>32</v>
      </c>
      <c r="EL26" s="20" t="s">
        <v>32</v>
      </c>
      <c r="EM26" s="20" t="s">
        <v>32</v>
      </c>
      <c r="EN26" s="20" t="s">
        <v>32</v>
      </c>
      <c r="EO26" s="20" t="s">
        <v>32</v>
      </c>
      <c r="EP26" s="20" t="s">
        <v>32</v>
      </c>
      <c r="EQ26" s="20" t="s">
        <v>36</v>
      </c>
      <c r="ER26" s="20" t="s">
        <v>36</v>
      </c>
      <c r="ES26" s="20" t="s">
        <v>36</v>
      </c>
      <c r="ET26" s="20" t="s">
        <v>36</v>
      </c>
      <c r="EU26" s="20" t="s">
        <v>36</v>
      </c>
      <c r="EV26" s="20" t="s">
        <v>36</v>
      </c>
      <c r="EW26" s="20" t="s">
        <v>36</v>
      </c>
      <c r="EX26" s="20" t="s">
        <v>36</v>
      </c>
      <c r="EY26" s="20" t="s">
        <v>36</v>
      </c>
      <c r="EZ26" s="20" t="s">
        <v>36</v>
      </c>
      <c r="FA26" s="20" t="s">
        <v>36</v>
      </c>
      <c r="FB26" s="20" t="s">
        <v>36</v>
      </c>
      <c r="FC26" s="20" t="s">
        <v>36</v>
      </c>
      <c r="FD26" s="20" t="s">
        <v>125</v>
      </c>
      <c r="FE26" s="20" t="s">
        <v>36</v>
      </c>
      <c r="FF26" s="20" t="s">
        <v>36</v>
      </c>
      <c r="FG26" s="20" t="s">
        <v>36</v>
      </c>
      <c r="FH26" s="20" t="s">
        <v>36</v>
      </c>
      <c r="FI26" s="20" t="s">
        <v>37</v>
      </c>
      <c r="FJ26" s="20" t="s">
        <v>36</v>
      </c>
      <c r="FK26" s="20" t="s">
        <v>36</v>
      </c>
      <c r="FL26" s="20" t="s">
        <v>36</v>
      </c>
      <c r="FM26" s="20" t="s">
        <v>36</v>
      </c>
      <c r="FN26" s="20" t="s">
        <v>37</v>
      </c>
      <c r="FO26" s="20" t="s">
        <v>36</v>
      </c>
      <c r="FP26" s="20" t="s">
        <v>36</v>
      </c>
      <c r="FQ26" s="20" t="s">
        <v>36</v>
      </c>
      <c r="FR26" s="20" t="s">
        <v>36</v>
      </c>
      <c r="FS26" s="20" t="s">
        <v>36</v>
      </c>
      <c r="FT26" s="20" t="s">
        <v>32</v>
      </c>
      <c r="FU26" s="20" t="s">
        <v>32</v>
      </c>
      <c r="FV26" s="20" t="s">
        <v>32</v>
      </c>
      <c r="FW26" s="20" t="s">
        <v>32</v>
      </c>
      <c r="FX26" s="20" t="s">
        <v>32</v>
      </c>
      <c r="FY26" s="20" t="s">
        <v>32</v>
      </c>
      <c r="FZ26" s="20" t="s">
        <v>32</v>
      </c>
      <c r="GA26" s="20" t="s">
        <v>32</v>
      </c>
      <c r="GB26" s="20" t="s">
        <v>32</v>
      </c>
      <c r="GC26" s="20" t="s">
        <v>32</v>
      </c>
      <c r="GD26" s="20" t="s">
        <v>32</v>
      </c>
      <c r="GE26" s="20" t="s">
        <v>32</v>
      </c>
      <c r="GF26" s="20" t="s">
        <v>32</v>
      </c>
      <c r="GG26" s="20" t="s">
        <v>32</v>
      </c>
      <c r="GH26" s="20" t="s">
        <v>32</v>
      </c>
      <c r="GI26" s="20" t="s">
        <v>32</v>
      </c>
      <c r="GJ26" s="20" t="s">
        <v>32</v>
      </c>
      <c r="GK26" s="20" t="s">
        <v>32</v>
      </c>
      <c r="GL26" s="20" t="s">
        <v>32</v>
      </c>
      <c r="GM26" s="20" t="s">
        <v>32</v>
      </c>
      <c r="GN26" s="20" t="s">
        <v>32</v>
      </c>
      <c r="GO26" s="20" t="s">
        <v>32</v>
      </c>
      <c r="GP26" s="20" t="s">
        <v>32</v>
      </c>
      <c r="GQ26" s="20" t="s">
        <v>32</v>
      </c>
      <c r="GR26" s="20" t="s">
        <v>32</v>
      </c>
      <c r="GS26" s="20" t="s">
        <v>32</v>
      </c>
      <c r="GT26" s="20" t="s">
        <v>32</v>
      </c>
      <c r="GU26" s="20" t="s">
        <v>32</v>
      </c>
      <c r="GV26" s="20" t="s">
        <v>32</v>
      </c>
      <c r="GW26" s="20" t="s">
        <v>32</v>
      </c>
      <c r="GX26" s="20" t="s">
        <v>32</v>
      </c>
      <c r="GY26" s="20" t="s">
        <v>32</v>
      </c>
      <c r="GZ26" s="20" t="s">
        <v>32</v>
      </c>
      <c r="HA26" s="20" t="s">
        <v>32</v>
      </c>
      <c r="HB26" s="20" t="s">
        <v>32</v>
      </c>
      <c r="HC26" s="20" t="s">
        <v>32</v>
      </c>
      <c r="HD26" s="20" t="s">
        <v>32</v>
      </c>
      <c r="HE26" s="20" t="s">
        <v>32</v>
      </c>
      <c r="HF26" s="20" t="s">
        <v>36</v>
      </c>
      <c r="HG26" s="20" t="s">
        <v>36</v>
      </c>
      <c r="HH26" s="20" t="s">
        <v>36</v>
      </c>
      <c r="HI26" s="20" t="s">
        <v>36</v>
      </c>
      <c r="HJ26" s="20" t="s">
        <v>36</v>
      </c>
      <c r="HK26" s="20" t="s">
        <v>36</v>
      </c>
      <c r="HL26" s="20" t="s">
        <v>37</v>
      </c>
      <c r="HM26" s="20" t="s">
        <v>36</v>
      </c>
      <c r="HN26" s="20" t="s">
        <v>36</v>
      </c>
      <c r="HO26" s="20" t="s">
        <v>36</v>
      </c>
      <c r="HP26" s="178" t="s">
        <v>66</v>
      </c>
      <c r="HQ26" s="178" t="s">
        <v>126</v>
      </c>
      <c r="HR26" s="178" t="s">
        <v>32</v>
      </c>
      <c r="HS26" s="178" t="s">
        <v>127</v>
      </c>
      <c r="HT26" s="178" t="s">
        <v>49</v>
      </c>
    </row>
    <row r="27" spans="1:228">
      <c r="A27" s="20">
        <v>24</v>
      </c>
      <c r="B27" s="176">
        <v>43238</v>
      </c>
      <c r="C27" s="177">
        <v>0.42678240740740742</v>
      </c>
      <c r="D27" s="178" t="s">
        <v>88</v>
      </c>
      <c r="E27" s="178"/>
      <c r="F27" s="178" t="s">
        <v>128</v>
      </c>
      <c r="G27" s="178" t="s">
        <v>526</v>
      </c>
      <c r="H27" s="178" t="s">
        <v>35</v>
      </c>
      <c r="I27" s="20" t="s">
        <v>32</v>
      </c>
      <c r="J27" s="20" t="s">
        <v>32</v>
      </c>
      <c r="K27" s="20" t="s">
        <v>32</v>
      </c>
      <c r="L27" s="20" t="s">
        <v>32</v>
      </c>
      <c r="M27" s="20" t="s">
        <v>32</v>
      </c>
      <c r="N27" s="20" t="s">
        <v>32</v>
      </c>
      <c r="O27" s="20" t="s">
        <v>32</v>
      </c>
      <c r="P27" s="20" t="s">
        <v>32</v>
      </c>
      <c r="Q27" s="20" t="s">
        <v>32</v>
      </c>
      <c r="R27" s="20" t="s">
        <v>32</v>
      </c>
      <c r="S27" s="20" t="s">
        <v>32</v>
      </c>
      <c r="T27" s="20" t="s">
        <v>32</v>
      </c>
      <c r="U27" s="20" t="s">
        <v>37</v>
      </c>
      <c r="V27" s="20" t="s">
        <v>36</v>
      </c>
      <c r="W27" s="20" t="s">
        <v>36</v>
      </c>
      <c r="X27" s="20" t="s">
        <v>36</v>
      </c>
      <c r="Y27" s="20" t="s">
        <v>36</v>
      </c>
      <c r="Z27" s="20" t="s">
        <v>36</v>
      </c>
      <c r="AA27" s="20" t="s">
        <v>37</v>
      </c>
      <c r="AB27" s="20" t="s">
        <v>37</v>
      </c>
      <c r="AC27" s="20" t="s">
        <v>36</v>
      </c>
      <c r="AD27" s="20" t="s">
        <v>36</v>
      </c>
      <c r="AE27" s="20" t="s">
        <v>32</v>
      </c>
      <c r="AF27" s="20" t="s">
        <v>32</v>
      </c>
      <c r="AG27" s="20" t="s">
        <v>32</v>
      </c>
      <c r="AH27" s="20" t="s">
        <v>32</v>
      </c>
      <c r="AI27" s="20" t="s">
        <v>32</v>
      </c>
      <c r="AJ27" s="20" t="s">
        <v>32</v>
      </c>
      <c r="AK27" s="20" t="s">
        <v>32</v>
      </c>
      <c r="AL27" s="20" t="s">
        <v>32</v>
      </c>
      <c r="AM27" s="20" t="s">
        <v>32</v>
      </c>
      <c r="AN27" s="20" t="s">
        <v>32</v>
      </c>
      <c r="AO27" s="20" t="s">
        <v>32</v>
      </c>
      <c r="AP27" s="20" t="s">
        <v>32</v>
      </c>
      <c r="AQ27" s="20" t="s">
        <v>32</v>
      </c>
      <c r="AR27" s="20" t="s">
        <v>32</v>
      </c>
      <c r="AS27" s="20" t="s">
        <v>32</v>
      </c>
      <c r="AT27" s="20" t="s">
        <v>32</v>
      </c>
      <c r="AU27" s="20" t="s">
        <v>32</v>
      </c>
      <c r="AV27" s="20" t="s">
        <v>32</v>
      </c>
      <c r="AW27" s="20" t="s">
        <v>32</v>
      </c>
      <c r="AX27" s="20" t="s">
        <v>32</v>
      </c>
      <c r="AY27" s="20" t="s">
        <v>32</v>
      </c>
      <c r="AZ27" s="20" t="s">
        <v>32</v>
      </c>
      <c r="BA27" s="20" t="s">
        <v>32</v>
      </c>
      <c r="BB27" s="20" t="s">
        <v>32</v>
      </c>
      <c r="BC27" s="20" t="s">
        <v>32</v>
      </c>
      <c r="BD27" s="20" t="s">
        <v>32</v>
      </c>
      <c r="BE27" s="20" t="s">
        <v>32</v>
      </c>
      <c r="BF27" s="20" t="s">
        <v>32</v>
      </c>
      <c r="BG27" s="20" t="s">
        <v>32</v>
      </c>
      <c r="BH27" s="20" t="s">
        <v>32</v>
      </c>
      <c r="BI27" s="20" t="s">
        <v>32</v>
      </c>
      <c r="BJ27" s="20" t="s">
        <v>32</v>
      </c>
      <c r="BK27" s="20" t="s">
        <v>32</v>
      </c>
      <c r="BL27" s="20" t="s">
        <v>32</v>
      </c>
      <c r="BM27" s="20" t="s">
        <v>32</v>
      </c>
      <c r="BN27" s="20" t="s">
        <v>32</v>
      </c>
      <c r="BO27" s="20" t="s">
        <v>32</v>
      </c>
      <c r="BP27" s="20" t="s">
        <v>32</v>
      </c>
      <c r="BQ27" s="20" t="s">
        <v>32</v>
      </c>
      <c r="BR27" s="20" t="s">
        <v>32</v>
      </c>
      <c r="BS27" s="20" t="s">
        <v>32</v>
      </c>
      <c r="BT27" s="20" t="s">
        <v>32</v>
      </c>
      <c r="BU27" s="20" t="s">
        <v>32</v>
      </c>
      <c r="BV27" s="20" t="s">
        <v>32</v>
      </c>
      <c r="BW27" s="20" t="s">
        <v>32</v>
      </c>
      <c r="BX27" s="20" t="s">
        <v>32</v>
      </c>
      <c r="BY27" s="20" t="s">
        <v>32</v>
      </c>
      <c r="BZ27" s="20" t="s">
        <v>32</v>
      </c>
      <c r="CA27" s="20" t="s">
        <v>32</v>
      </c>
      <c r="CB27" s="20" t="s">
        <v>32</v>
      </c>
      <c r="CC27" s="20" t="s">
        <v>32</v>
      </c>
      <c r="CD27" s="20" t="s">
        <v>32</v>
      </c>
      <c r="CE27" s="20" t="s">
        <v>32</v>
      </c>
      <c r="CF27" s="20" t="s">
        <v>32</v>
      </c>
      <c r="CG27" s="20" t="s">
        <v>32</v>
      </c>
      <c r="CH27" s="20" t="s">
        <v>32</v>
      </c>
      <c r="CI27" s="20" t="s">
        <v>32</v>
      </c>
      <c r="CJ27" s="20" t="s">
        <v>32</v>
      </c>
      <c r="CK27" s="20" t="s">
        <v>32</v>
      </c>
      <c r="CL27" s="20" t="s">
        <v>32</v>
      </c>
      <c r="CM27" s="20" t="s">
        <v>32</v>
      </c>
      <c r="CN27" s="20" t="s">
        <v>32</v>
      </c>
      <c r="CO27" s="20" t="s">
        <v>32</v>
      </c>
      <c r="CP27" s="20" t="s">
        <v>32</v>
      </c>
      <c r="CQ27" s="20" t="s">
        <v>32</v>
      </c>
      <c r="CR27" s="20" t="s">
        <v>32</v>
      </c>
      <c r="CS27" s="20" t="s">
        <v>32</v>
      </c>
      <c r="CT27" s="20" t="s">
        <v>38</v>
      </c>
      <c r="CU27" s="20" t="s">
        <v>77</v>
      </c>
      <c r="CV27" s="20" t="s">
        <v>54</v>
      </c>
      <c r="CW27" s="20" t="s">
        <v>37</v>
      </c>
      <c r="CX27" s="20" t="s">
        <v>40</v>
      </c>
      <c r="CY27" s="20" t="s">
        <v>41</v>
      </c>
      <c r="CZ27" s="20" t="s">
        <v>32</v>
      </c>
      <c r="DA27" s="20" t="s">
        <v>32</v>
      </c>
      <c r="DB27" s="20" t="s">
        <v>32</v>
      </c>
      <c r="DC27" s="20" t="s">
        <v>32</v>
      </c>
      <c r="DD27" s="20" t="s">
        <v>32</v>
      </c>
      <c r="DE27" s="20" t="s">
        <v>32</v>
      </c>
      <c r="DF27" s="20" t="s">
        <v>32</v>
      </c>
      <c r="DG27" s="20" t="s">
        <v>32</v>
      </c>
      <c r="DH27" s="20" t="s">
        <v>32</v>
      </c>
      <c r="DI27" s="20" t="s">
        <v>32</v>
      </c>
      <c r="DJ27" s="20" t="s">
        <v>32</v>
      </c>
      <c r="DK27" s="20" t="s">
        <v>32</v>
      </c>
      <c r="DL27" s="20" t="s">
        <v>32</v>
      </c>
      <c r="DM27" s="20" t="s">
        <v>32</v>
      </c>
      <c r="DN27" s="20" t="s">
        <v>32</v>
      </c>
      <c r="DO27" s="20" t="s">
        <v>32</v>
      </c>
      <c r="DP27" s="20" t="s">
        <v>32</v>
      </c>
      <c r="DQ27" s="20" t="s">
        <v>32</v>
      </c>
      <c r="DR27" s="20" t="s">
        <v>32</v>
      </c>
      <c r="DS27" s="20" t="s">
        <v>32</v>
      </c>
      <c r="DT27" s="20" t="s">
        <v>32</v>
      </c>
      <c r="DU27" s="20" t="s">
        <v>32</v>
      </c>
      <c r="DV27" s="20" t="s">
        <v>32</v>
      </c>
      <c r="DW27" s="20" t="s">
        <v>32</v>
      </c>
      <c r="DX27" s="20" t="s">
        <v>32</v>
      </c>
      <c r="DY27" s="20" t="s">
        <v>32</v>
      </c>
      <c r="DZ27" s="20" t="s">
        <v>32</v>
      </c>
      <c r="EA27" s="20" t="s">
        <v>32</v>
      </c>
      <c r="EB27" s="20" t="s">
        <v>32</v>
      </c>
      <c r="EC27" s="20" t="s">
        <v>32</v>
      </c>
      <c r="ED27" s="20" t="s">
        <v>32</v>
      </c>
      <c r="EE27" s="20" t="s">
        <v>32</v>
      </c>
      <c r="EF27" s="20" t="s">
        <v>32</v>
      </c>
      <c r="EG27" s="20" t="s">
        <v>44</v>
      </c>
      <c r="EH27" s="20" t="s">
        <v>42</v>
      </c>
      <c r="EI27" s="20" t="s">
        <v>42</v>
      </c>
      <c r="EJ27" s="20" t="s">
        <v>44</v>
      </c>
      <c r="EK27" s="20" t="s">
        <v>44</v>
      </c>
      <c r="EL27" s="20" t="s">
        <v>42</v>
      </c>
      <c r="EM27" s="20" t="s">
        <v>42</v>
      </c>
      <c r="EN27" s="20" t="s">
        <v>42</v>
      </c>
      <c r="EO27" s="20" t="s">
        <v>42</v>
      </c>
      <c r="EP27" s="20" t="s">
        <v>44</v>
      </c>
      <c r="EQ27" s="20" t="s">
        <v>36</v>
      </c>
      <c r="ER27" s="20" t="s">
        <v>37</v>
      </c>
      <c r="ES27" s="20" t="s">
        <v>37</v>
      </c>
      <c r="ET27" s="20" t="s">
        <v>36</v>
      </c>
      <c r="EU27" s="20" t="s">
        <v>36</v>
      </c>
      <c r="EV27" s="20" t="s">
        <v>37</v>
      </c>
      <c r="EW27" s="20" t="s">
        <v>36</v>
      </c>
      <c r="EX27" s="20" t="s">
        <v>36</v>
      </c>
      <c r="EY27" s="20" t="s">
        <v>36</v>
      </c>
      <c r="EZ27" s="20" t="s">
        <v>36</v>
      </c>
      <c r="FA27" s="20" t="s">
        <v>36</v>
      </c>
      <c r="FB27" s="20" t="s">
        <v>36</v>
      </c>
      <c r="FC27" s="20" t="s">
        <v>36</v>
      </c>
      <c r="FD27" s="20" t="s">
        <v>36</v>
      </c>
      <c r="FE27" s="20" t="s">
        <v>36</v>
      </c>
      <c r="FF27" s="20" t="s">
        <v>37</v>
      </c>
      <c r="FG27" s="20" t="s">
        <v>37</v>
      </c>
      <c r="FH27" s="20" t="s">
        <v>36</v>
      </c>
      <c r="FI27" s="20" t="s">
        <v>36</v>
      </c>
      <c r="FJ27" s="20" t="s">
        <v>36</v>
      </c>
      <c r="FK27" s="20" t="s">
        <v>37</v>
      </c>
      <c r="FL27" s="20" t="s">
        <v>36</v>
      </c>
      <c r="FM27" s="20" t="s">
        <v>36</v>
      </c>
      <c r="FN27" s="20" t="s">
        <v>36</v>
      </c>
      <c r="FO27" s="20" t="s">
        <v>37</v>
      </c>
      <c r="FP27" s="20" t="s">
        <v>37</v>
      </c>
      <c r="FQ27" s="20" t="s">
        <v>36</v>
      </c>
      <c r="FR27" s="20" t="s">
        <v>37</v>
      </c>
      <c r="FS27" s="20" t="s">
        <v>36</v>
      </c>
      <c r="FT27" s="20" t="s">
        <v>32</v>
      </c>
      <c r="FU27" s="20" t="s">
        <v>32</v>
      </c>
      <c r="FV27" s="20" t="s">
        <v>32</v>
      </c>
      <c r="FW27" s="20" t="s">
        <v>32</v>
      </c>
      <c r="FX27" s="20" t="s">
        <v>32</v>
      </c>
      <c r="FY27" s="20" t="s">
        <v>32</v>
      </c>
      <c r="FZ27" s="20" t="s">
        <v>32</v>
      </c>
      <c r="GA27" s="20" t="s">
        <v>32</v>
      </c>
      <c r="GB27" s="20" t="s">
        <v>32</v>
      </c>
      <c r="GC27" s="20" t="s">
        <v>32</v>
      </c>
      <c r="GD27" s="20" t="s">
        <v>32</v>
      </c>
      <c r="GE27" s="20" t="s">
        <v>32</v>
      </c>
      <c r="GF27" s="20" t="s">
        <v>32</v>
      </c>
      <c r="GG27" s="20" t="s">
        <v>32</v>
      </c>
      <c r="GH27" s="20" t="s">
        <v>32</v>
      </c>
      <c r="GI27" s="20" t="s">
        <v>32</v>
      </c>
      <c r="GJ27" s="20" t="s">
        <v>32</v>
      </c>
      <c r="GK27" s="20" t="s">
        <v>32</v>
      </c>
      <c r="GL27" s="20" t="s">
        <v>32</v>
      </c>
      <c r="GM27" s="20" t="s">
        <v>32</v>
      </c>
      <c r="GN27" s="20" t="s">
        <v>32</v>
      </c>
      <c r="GO27" s="20" t="s">
        <v>32</v>
      </c>
      <c r="GP27" s="20" t="s">
        <v>32</v>
      </c>
      <c r="GQ27" s="20" t="s">
        <v>32</v>
      </c>
      <c r="GR27" s="20" t="s">
        <v>32</v>
      </c>
      <c r="GS27" s="20" t="s">
        <v>32</v>
      </c>
      <c r="GT27" s="20" t="s">
        <v>32</v>
      </c>
      <c r="GU27" s="20" t="s">
        <v>32</v>
      </c>
      <c r="GV27" s="20" t="s">
        <v>32</v>
      </c>
      <c r="GW27" s="20" t="s">
        <v>32</v>
      </c>
      <c r="GX27" s="20" t="s">
        <v>32</v>
      </c>
      <c r="GY27" s="20" t="s">
        <v>32</v>
      </c>
      <c r="GZ27" s="20" t="s">
        <v>32</v>
      </c>
      <c r="HA27" s="20" t="s">
        <v>32</v>
      </c>
      <c r="HB27" s="20" t="s">
        <v>32</v>
      </c>
      <c r="HC27" s="20" t="s">
        <v>32</v>
      </c>
      <c r="HD27" s="20" t="s">
        <v>32</v>
      </c>
      <c r="HE27" s="20" t="s">
        <v>32</v>
      </c>
      <c r="HF27" s="20" t="s">
        <v>36</v>
      </c>
      <c r="HG27" s="20" t="s">
        <v>37</v>
      </c>
      <c r="HH27" s="20" t="s">
        <v>37</v>
      </c>
      <c r="HI27" s="20" t="s">
        <v>36</v>
      </c>
      <c r="HJ27" s="20" t="s">
        <v>36</v>
      </c>
      <c r="HK27" s="20" t="s">
        <v>36</v>
      </c>
      <c r="HL27" s="20" t="s">
        <v>37</v>
      </c>
      <c r="HM27" s="20" t="s">
        <v>36</v>
      </c>
      <c r="HN27" s="20" t="s">
        <v>36</v>
      </c>
      <c r="HO27" s="20" t="s">
        <v>36</v>
      </c>
      <c r="HP27" s="178" t="s">
        <v>66</v>
      </c>
      <c r="HQ27" s="178" t="s">
        <v>61</v>
      </c>
      <c r="HR27" s="178" t="s">
        <v>32</v>
      </c>
      <c r="HS27" s="178" t="s">
        <v>48</v>
      </c>
      <c r="HT27" s="178" t="s">
        <v>49</v>
      </c>
    </row>
    <row r="28" spans="1:228">
      <c r="A28" s="20">
        <v>25</v>
      </c>
      <c r="B28" s="176">
        <v>43238</v>
      </c>
      <c r="C28" s="177">
        <v>0.49712962962962964</v>
      </c>
      <c r="D28" s="178" t="s">
        <v>101</v>
      </c>
      <c r="E28" s="178"/>
      <c r="F28" s="178" t="s">
        <v>129</v>
      </c>
      <c r="G28" s="178" t="s">
        <v>526</v>
      </c>
      <c r="H28" s="178" t="s">
        <v>35</v>
      </c>
      <c r="I28" s="20" t="s">
        <v>32</v>
      </c>
      <c r="J28" s="20" t="s">
        <v>32</v>
      </c>
      <c r="K28" s="20" t="s">
        <v>32</v>
      </c>
      <c r="L28" s="20" t="s">
        <v>32</v>
      </c>
      <c r="M28" s="20" t="s">
        <v>32</v>
      </c>
      <c r="N28" s="20" t="s">
        <v>32</v>
      </c>
      <c r="O28" s="20" t="s">
        <v>32</v>
      </c>
      <c r="P28" s="20" t="s">
        <v>32</v>
      </c>
      <c r="Q28" s="20" t="s">
        <v>32</v>
      </c>
      <c r="R28" s="20" t="s">
        <v>32</v>
      </c>
      <c r="S28" s="20" t="s">
        <v>32</v>
      </c>
      <c r="T28" s="20" t="s">
        <v>32</v>
      </c>
      <c r="U28" s="20" t="s">
        <v>37</v>
      </c>
      <c r="V28" s="20" t="s">
        <v>37</v>
      </c>
      <c r="W28" s="20" t="s">
        <v>36</v>
      </c>
      <c r="X28" s="20" t="s">
        <v>36</v>
      </c>
      <c r="Y28" s="20" t="s">
        <v>36</v>
      </c>
      <c r="Z28" s="20" t="s">
        <v>36</v>
      </c>
      <c r="AA28" s="20" t="s">
        <v>36</v>
      </c>
      <c r="AB28" s="20" t="s">
        <v>37</v>
      </c>
      <c r="AC28" s="20" t="s">
        <v>36</v>
      </c>
      <c r="AD28" s="20" t="s">
        <v>36</v>
      </c>
      <c r="AE28" s="20" t="s">
        <v>32</v>
      </c>
      <c r="AF28" s="20" t="s">
        <v>32</v>
      </c>
      <c r="AG28" s="20" t="s">
        <v>32</v>
      </c>
      <c r="AH28" s="20" t="s">
        <v>32</v>
      </c>
      <c r="AI28" s="20" t="s">
        <v>32</v>
      </c>
      <c r="AJ28" s="20" t="s">
        <v>32</v>
      </c>
      <c r="AK28" s="20" t="s">
        <v>32</v>
      </c>
      <c r="AL28" s="20" t="s">
        <v>32</v>
      </c>
      <c r="AM28" s="20" t="s">
        <v>32</v>
      </c>
      <c r="AN28" s="20" t="s">
        <v>32</v>
      </c>
      <c r="AO28" s="20" t="s">
        <v>32</v>
      </c>
      <c r="AP28" s="20" t="s">
        <v>32</v>
      </c>
      <c r="AQ28" s="20" t="s">
        <v>32</v>
      </c>
      <c r="AR28" s="20" t="s">
        <v>32</v>
      </c>
      <c r="AS28" s="20" t="s">
        <v>32</v>
      </c>
      <c r="AT28" s="20" t="s">
        <v>32</v>
      </c>
      <c r="AU28" s="20" t="s">
        <v>32</v>
      </c>
      <c r="AV28" s="20" t="s">
        <v>32</v>
      </c>
      <c r="AW28" s="20" t="s">
        <v>32</v>
      </c>
      <c r="AX28" s="20" t="s">
        <v>32</v>
      </c>
      <c r="AY28" s="20" t="s">
        <v>32</v>
      </c>
      <c r="AZ28" s="20" t="s">
        <v>32</v>
      </c>
      <c r="BA28" s="20" t="s">
        <v>32</v>
      </c>
      <c r="BB28" s="20" t="s">
        <v>32</v>
      </c>
      <c r="BC28" s="20" t="s">
        <v>32</v>
      </c>
      <c r="BD28" s="20" t="s">
        <v>32</v>
      </c>
      <c r="BE28" s="20" t="s">
        <v>32</v>
      </c>
      <c r="BF28" s="20" t="s">
        <v>32</v>
      </c>
      <c r="BG28" s="20" t="s">
        <v>32</v>
      </c>
      <c r="BH28" s="20" t="s">
        <v>32</v>
      </c>
      <c r="BI28" s="20" t="s">
        <v>32</v>
      </c>
      <c r="BJ28" s="20" t="s">
        <v>32</v>
      </c>
      <c r="BK28" s="20" t="s">
        <v>32</v>
      </c>
      <c r="BL28" s="20" t="s">
        <v>32</v>
      </c>
      <c r="BM28" s="20" t="s">
        <v>32</v>
      </c>
      <c r="BN28" s="20" t="s">
        <v>32</v>
      </c>
      <c r="BO28" s="20" t="s">
        <v>32</v>
      </c>
      <c r="BP28" s="20" t="s">
        <v>32</v>
      </c>
      <c r="BQ28" s="20" t="s">
        <v>32</v>
      </c>
      <c r="BR28" s="20" t="s">
        <v>32</v>
      </c>
      <c r="BS28" s="20" t="s">
        <v>32</v>
      </c>
      <c r="BT28" s="20" t="s">
        <v>32</v>
      </c>
      <c r="BU28" s="20" t="s">
        <v>32</v>
      </c>
      <c r="BV28" s="20" t="s">
        <v>32</v>
      </c>
      <c r="BW28" s="20" t="s">
        <v>32</v>
      </c>
      <c r="BX28" s="20" t="s">
        <v>32</v>
      </c>
      <c r="BY28" s="20" t="s">
        <v>32</v>
      </c>
      <c r="BZ28" s="20" t="s">
        <v>32</v>
      </c>
      <c r="CA28" s="20" t="s">
        <v>32</v>
      </c>
      <c r="CB28" s="20" t="s">
        <v>32</v>
      </c>
      <c r="CC28" s="20" t="s">
        <v>32</v>
      </c>
      <c r="CD28" s="20" t="s">
        <v>32</v>
      </c>
      <c r="CE28" s="20" t="s">
        <v>32</v>
      </c>
      <c r="CF28" s="20" t="s">
        <v>32</v>
      </c>
      <c r="CG28" s="20" t="s">
        <v>32</v>
      </c>
      <c r="CH28" s="20" t="s">
        <v>32</v>
      </c>
      <c r="CI28" s="20" t="s">
        <v>32</v>
      </c>
      <c r="CJ28" s="20" t="s">
        <v>32</v>
      </c>
      <c r="CK28" s="20" t="s">
        <v>32</v>
      </c>
      <c r="CL28" s="20" t="s">
        <v>32</v>
      </c>
      <c r="CM28" s="20" t="s">
        <v>32</v>
      </c>
      <c r="CN28" s="20" t="s">
        <v>32</v>
      </c>
      <c r="CO28" s="20" t="s">
        <v>32</v>
      </c>
      <c r="CP28" s="20" t="s">
        <v>32</v>
      </c>
      <c r="CQ28" s="20" t="s">
        <v>32</v>
      </c>
      <c r="CR28" s="20" t="s">
        <v>32</v>
      </c>
      <c r="CS28" s="20" t="s">
        <v>32</v>
      </c>
      <c r="CT28" s="20" t="s">
        <v>38</v>
      </c>
      <c r="CU28" s="20" t="s">
        <v>77</v>
      </c>
      <c r="CV28" s="20" t="s">
        <v>39</v>
      </c>
      <c r="CW28" s="20" t="s">
        <v>37</v>
      </c>
      <c r="CX28" s="20" t="s">
        <v>65</v>
      </c>
      <c r="CY28" s="20" t="s">
        <v>41</v>
      </c>
      <c r="CZ28" s="20" t="s">
        <v>32</v>
      </c>
      <c r="DA28" s="20" t="s">
        <v>32</v>
      </c>
      <c r="DB28" s="20" t="s">
        <v>32</v>
      </c>
      <c r="DC28" s="20" t="s">
        <v>32</v>
      </c>
      <c r="DD28" s="20" t="s">
        <v>32</v>
      </c>
      <c r="DE28" s="20" t="s">
        <v>32</v>
      </c>
      <c r="DF28" s="20" t="s">
        <v>32</v>
      </c>
      <c r="DG28" s="20" t="s">
        <v>32</v>
      </c>
      <c r="DH28" s="20" t="s">
        <v>32</v>
      </c>
      <c r="DI28" s="20" t="s">
        <v>32</v>
      </c>
      <c r="DJ28" s="20" t="s">
        <v>32</v>
      </c>
      <c r="DK28" s="20" t="s">
        <v>32</v>
      </c>
      <c r="DL28" s="20" t="s">
        <v>32</v>
      </c>
      <c r="DM28" s="20" t="s">
        <v>32</v>
      </c>
      <c r="DN28" s="20" t="s">
        <v>32</v>
      </c>
      <c r="DO28" s="20" t="s">
        <v>32</v>
      </c>
      <c r="DP28" s="20" t="s">
        <v>32</v>
      </c>
      <c r="DQ28" s="20" t="s">
        <v>32</v>
      </c>
      <c r="DR28" s="20" t="s">
        <v>32</v>
      </c>
      <c r="DS28" s="20" t="s">
        <v>32</v>
      </c>
      <c r="DT28" s="20" t="s">
        <v>32</v>
      </c>
      <c r="DU28" s="20" t="s">
        <v>32</v>
      </c>
      <c r="DV28" s="20" t="s">
        <v>32</v>
      </c>
      <c r="DW28" s="20" t="s">
        <v>32</v>
      </c>
      <c r="DX28" s="20" t="s">
        <v>32</v>
      </c>
      <c r="DY28" s="20" t="s">
        <v>32</v>
      </c>
      <c r="DZ28" s="20" t="s">
        <v>32</v>
      </c>
      <c r="EA28" s="20" t="s">
        <v>32</v>
      </c>
      <c r="EB28" s="20" t="s">
        <v>32</v>
      </c>
      <c r="EC28" s="20" t="s">
        <v>32</v>
      </c>
      <c r="ED28" s="20" t="s">
        <v>32</v>
      </c>
      <c r="EE28" s="20" t="s">
        <v>32</v>
      </c>
      <c r="EF28" s="20" t="s">
        <v>32</v>
      </c>
      <c r="EG28" s="20" t="s">
        <v>44</v>
      </c>
      <c r="EH28" s="20" t="s">
        <v>44</v>
      </c>
      <c r="EI28" s="20" t="s">
        <v>44</v>
      </c>
      <c r="EJ28" s="20" t="s">
        <v>44</v>
      </c>
      <c r="EK28" s="20" t="s">
        <v>44</v>
      </c>
      <c r="EL28" s="20" t="s">
        <v>42</v>
      </c>
      <c r="EM28" s="20" t="s">
        <v>42</v>
      </c>
      <c r="EN28" s="20" t="s">
        <v>42</v>
      </c>
      <c r="EO28" s="20" t="s">
        <v>73</v>
      </c>
      <c r="EP28" s="20" t="s">
        <v>44</v>
      </c>
      <c r="EQ28" s="20" t="s">
        <v>36</v>
      </c>
      <c r="ER28" s="20" t="s">
        <v>36</v>
      </c>
      <c r="ES28" s="20" t="s">
        <v>36</v>
      </c>
      <c r="ET28" s="20" t="s">
        <v>37</v>
      </c>
      <c r="EU28" s="20" t="s">
        <v>36</v>
      </c>
      <c r="EV28" s="20" t="s">
        <v>37</v>
      </c>
      <c r="EW28" s="20" t="s">
        <v>37</v>
      </c>
      <c r="EX28" s="20" t="s">
        <v>36</v>
      </c>
      <c r="EY28" s="20" t="s">
        <v>36</v>
      </c>
      <c r="EZ28" s="20" t="s">
        <v>36</v>
      </c>
      <c r="FA28" s="20" t="s">
        <v>36</v>
      </c>
      <c r="FB28" s="20" t="s">
        <v>36</v>
      </c>
      <c r="FC28" s="20" t="s">
        <v>36</v>
      </c>
      <c r="FD28" s="20" t="s">
        <v>36</v>
      </c>
      <c r="FE28" s="20" t="s">
        <v>36</v>
      </c>
      <c r="FF28" s="20" t="s">
        <v>36</v>
      </c>
      <c r="FG28" s="20" t="s">
        <v>36</v>
      </c>
      <c r="FH28" s="20" t="s">
        <v>36</v>
      </c>
      <c r="FI28" s="20" t="s">
        <v>36</v>
      </c>
      <c r="FJ28" s="20" t="s">
        <v>36</v>
      </c>
      <c r="FK28" s="20" t="s">
        <v>37</v>
      </c>
      <c r="FL28" s="20" t="s">
        <v>36</v>
      </c>
      <c r="FM28" s="20" t="s">
        <v>36</v>
      </c>
      <c r="FN28" s="20" t="s">
        <v>36</v>
      </c>
      <c r="FO28" s="20" t="s">
        <v>36</v>
      </c>
      <c r="FP28" s="20" t="s">
        <v>37</v>
      </c>
      <c r="FQ28" s="20" t="s">
        <v>36</v>
      </c>
      <c r="FR28" s="20" t="s">
        <v>36</v>
      </c>
      <c r="FS28" s="20" t="s">
        <v>36</v>
      </c>
      <c r="FT28" s="20" t="s">
        <v>32</v>
      </c>
      <c r="FU28" s="20" t="s">
        <v>32</v>
      </c>
      <c r="FV28" s="20" t="s">
        <v>32</v>
      </c>
      <c r="FW28" s="20" t="s">
        <v>32</v>
      </c>
      <c r="FX28" s="20" t="s">
        <v>32</v>
      </c>
      <c r="FY28" s="20" t="s">
        <v>32</v>
      </c>
      <c r="FZ28" s="20" t="s">
        <v>32</v>
      </c>
      <c r="GA28" s="20" t="s">
        <v>32</v>
      </c>
      <c r="GB28" s="20" t="s">
        <v>32</v>
      </c>
      <c r="GC28" s="20" t="s">
        <v>32</v>
      </c>
      <c r="GD28" s="20" t="s">
        <v>32</v>
      </c>
      <c r="GE28" s="20" t="s">
        <v>32</v>
      </c>
      <c r="GF28" s="20" t="s">
        <v>32</v>
      </c>
      <c r="GG28" s="20" t="s">
        <v>32</v>
      </c>
      <c r="GH28" s="20" t="s">
        <v>32</v>
      </c>
      <c r="GI28" s="20" t="s">
        <v>32</v>
      </c>
      <c r="GJ28" s="20" t="s">
        <v>32</v>
      </c>
      <c r="GK28" s="20" t="s">
        <v>32</v>
      </c>
      <c r="GL28" s="20" t="s">
        <v>32</v>
      </c>
      <c r="GM28" s="20" t="s">
        <v>32</v>
      </c>
      <c r="GN28" s="20" t="s">
        <v>32</v>
      </c>
      <c r="GO28" s="20" t="s">
        <v>32</v>
      </c>
      <c r="GP28" s="20" t="s">
        <v>32</v>
      </c>
      <c r="GQ28" s="20" t="s">
        <v>32</v>
      </c>
      <c r="GR28" s="20" t="s">
        <v>32</v>
      </c>
      <c r="GS28" s="20" t="s">
        <v>32</v>
      </c>
      <c r="GT28" s="20" t="s">
        <v>32</v>
      </c>
      <c r="GU28" s="20" t="s">
        <v>32</v>
      </c>
      <c r="GV28" s="20" t="s">
        <v>32</v>
      </c>
      <c r="GW28" s="20" t="s">
        <v>32</v>
      </c>
      <c r="GX28" s="20" t="s">
        <v>32</v>
      </c>
      <c r="GY28" s="20" t="s">
        <v>32</v>
      </c>
      <c r="GZ28" s="20" t="s">
        <v>32</v>
      </c>
      <c r="HA28" s="20" t="s">
        <v>32</v>
      </c>
      <c r="HB28" s="20" t="s">
        <v>32</v>
      </c>
      <c r="HC28" s="20" t="s">
        <v>32</v>
      </c>
      <c r="HD28" s="20" t="s">
        <v>32</v>
      </c>
      <c r="HE28" s="20" t="s">
        <v>32</v>
      </c>
      <c r="HF28" s="20" t="s">
        <v>32</v>
      </c>
      <c r="HG28" s="20" t="s">
        <v>32</v>
      </c>
      <c r="HH28" s="20" t="s">
        <v>32</v>
      </c>
      <c r="HI28" s="20" t="s">
        <v>32</v>
      </c>
      <c r="HJ28" s="20" t="s">
        <v>32</v>
      </c>
      <c r="HK28" s="20" t="s">
        <v>32</v>
      </c>
      <c r="HL28" s="20" t="s">
        <v>32</v>
      </c>
      <c r="HM28" s="20" t="s">
        <v>32</v>
      </c>
      <c r="HN28" s="20" t="s">
        <v>37</v>
      </c>
      <c r="HO28" s="20" t="s">
        <v>36</v>
      </c>
      <c r="HP28" s="178" t="s">
        <v>46</v>
      </c>
      <c r="HQ28" s="178" t="s">
        <v>32</v>
      </c>
      <c r="HR28" s="178" t="s">
        <v>47</v>
      </c>
      <c r="HS28" s="178" t="s">
        <v>542</v>
      </c>
      <c r="HT28" s="178" t="s">
        <v>48</v>
      </c>
    </row>
    <row r="29" spans="1:228">
      <c r="A29" s="20">
        <v>26</v>
      </c>
      <c r="B29" s="176">
        <v>43238</v>
      </c>
      <c r="C29" s="177">
        <v>0.50017361111111114</v>
      </c>
      <c r="D29" s="178" t="s">
        <v>88</v>
      </c>
      <c r="E29" s="178"/>
      <c r="F29" s="178" t="s">
        <v>128</v>
      </c>
      <c r="G29" s="178" t="s">
        <v>526</v>
      </c>
      <c r="H29" s="178" t="s">
        <v>99</v>
      </c>
      <c r="I29" s="20" t="s">
        <v>32</v>
      </c>
      <c r="J29" s="20" t="s">
        <v>32</v>
      </c>
      <c r="K29" s="20" t="s">
        <v>32</v>
      </c>
      <c r="L29" s="20" t="s">
        <v>32</v>
      </c>
      <c r="M29" s="20" t="s">
        <v>32</v>
      </c>
      <c r="N29" s="20" t="s">
        <v>32</v>
      </c>
      <c r="O29" s="20" t="s">
        <v>32</v>
      </c>
      <c r="P29" s="20" t="s">
        <v>32</v>
      </c>
      <c r="Q29" s="20" t="s">
        <v>32</v>
      </c>
      <c r="R29" s="20" t="s">
        <v>32</v>
      </c>
      <c r="S29" s="20" t="s">
        <v>32</v>
      </c>
      <c r="T29" s="20" t="s">
        <v>32</v>
      </c>
      <c r="U29" s="20" t="s">
        <v>32</v>
      </c>
      <c r="V29" s="20" t="s">
        <v>32</v>
      </c>
      <c r="W29" s="20" t="s">
        <v>32</v>
      </c>
      <c r="X29" s="20" t="s">
        <v>32</v>
      </c>
      <c r="Y29" s="20" t="s">
        <v>32</v>
      </c>
      <c r="Z29" s="20" t="s">
        <v>32</v>
      </c>
      <c r="AA29" s="20" t="s">
        <v>32</v>
      </c>
      <c r="AB29" s="20" t="s">
        <v>32</v>
      </c>
      <c r="AC29" s="20" t="s">
        <v>32</v>
      </c>
      <c r="AD29" s="20" t="s">
        <v>32</v>
      </c>
      <c r="AE29" s="20" t="s">
        <v>32</v>
      </c>
      <c r="AF29" s="20" t="s">
        <v>32</v>
      </c>
      <c r="AG29" s="20" t="s">
        <v>32</v>
      </c>
      <c r="AH29" s="20" t="s">
        <v>32</v>
      </c>
      <c r="AI29" s="20" t="s">
        <v>32</v>
      </c>
      <c r="AJ29" s="20" t="s">
        <v>32</v>
      </c>
      <c r="AK29" s="20" t="s">
        <v>32</v>
      </c>
      <c r="AL29" s="20" t="s">
        <v>32</v>
      </c>
      <c r="AM29" s="20" t="s">
        <v>32</v>
      </c>
      <c r="AN29" s="20" t="s">
        <v>32</v>
      </c>
      <c r="AO29" s="20" t="s">
        <v>32</v>
      </c>
      <c r="AP29" s="20" t="s">
        <v>32</v>
      </c>
      <c r="AQ29" s="20" t="s">
        <v>32</v>
      </c>
      <c r="AR29" s="20" t="s">
        <v>32</v>
      </c>
      <c r="AS29" s="20" t="s">
        <v>32</v>
      </c>
      <c r="AT29" s="20" t="s">
        <v>32</v>
      </c>
      <c r="AU29" s="20" t="s">
        <v>32</v>
      </c>
      <c r="AV29" s="20" t="s">
        <v>32</v>
      </c>
      <c r="AW29" s="20" t="s">
        <v>32</v>
      </c>
      <c r="AX29" s="20" t="s">
        <v>32</v>
      </c>
      <c r="AY29" s="20" t="s">
        <v>32</v>
      </c>
      <c r="AZ29" s="20" t="s">
        <v>32</v>
      </c>
      <c r="BA29" s="20" t="s">
        <v>32</v>
      </c>
      <c r="BB29" s="20" t="s">
        <v>32</v>
      </c>
      <c r="BC29" s="20" t="s">
        <v>36</v>
      </c>
      <c r="BD29" s="20" t="s">
        <v>36</v>
      </c>
      <c r="BE29" s="20" t="s">
        <v>37</v>
      </c>
      <c r="BF29" s="20" t="s">
        <v>36</v>
      </c>
      <c r="BG29" s="20" t="s">
        <v>36</v>
      </c>
      <c r="BH29" s="20" t="s">
        <v>36</v>
      </c>
      <c r="BI29" s="20" t="s">
        <v>37</v>
      </c>
      <c r="BJ29" s="20" t="s">
        <v>37</v>
      </c>
      <c r="BK29" s="20" t="s">
        <v>36</v>
      </c>
      <c r="BL29" s="20" t="s">
        <v>32</v>
      </c>
      <c r="BM29" s="20" t="s">
        <v>32</v>
      </c>
      <c r="BN29" s="20" t="s">
        <v>32</v>
      </c>
      <c r="BO29" s="20" t="s">
        <v>32</v>
      </c>
      <c r="BP29" s="20" t="s">
        <v>32</v>
      </c>
      <c r="BQ29" s="20" t="s">
        <v>32</v>
      </c>
      <c r="BR29" s="20" t="s">
        <v>32</v>
      </c>
      <c r="BS29" s="20" t="s">
        <v>32</v>
      </c>
      <c r="BT29" s="20" t="s">
        <v>32</v>
      </c>
      <c r="BU29" s="20" t="s">
        <v>32</v>
      </c>
      <c r="BV29" s="20" t="s">
        <v>32</v>
      </c>
      <c r="BW29" s="20" t="s">
        <v>32</v>
      </c>
      <c r="BX29" s="20" t="s">
        <v>32</v>
      </c>
      <c r="BY29" s="20" t="s">
        <v>32</v>
      </c>
      <c r="BZ29" s="20" t="s">
        <v>32</v>
      </c>
      <c r="CA29" s="20" t="s">
        <v>32</v>
      </c>
      <c r="CB29" s="20" t="s">
        <v>32</v>
      </c>
      <c r="CC29" s="20" t="s">
        <v>32</v>
      </c>
      <c r="CD29" s="20" t="s">
        <v>32</v>
      </c>
      <c r="CE29" s="20" t="s">
        <v>32</v>
      </c>
      <c r="CF29" s="20" t="s">
        <v>32</v>
      </c>
      <c r="CG29" s="20" t="s">
        <v>32</v>
      </c>
      <c r="CH29" s="20" t="s">
        <v>32</v>
      </c>
      <c r="CI29" s="20" t="s">
        <v>32</v>
      </c>
      <c r="CJ29" s="20" t="s">
        <v>32</v>
      </c>
      <c r="CK29" s="20" t="s">
        <v>32</v>
      </c>
      <c r="CL29" s="20" t="s">
        <v>32</v>
      </c>
      <c r="CM29" s="20" t="s">
        <v>32</v>
      </c>
      <c r="CN29" s="20" t="s">
        <v>32</v>
      </c>
      <c r="CO29" s="20" t="s">
        <v>32</v>
      </c>
      <c r="CP29" s="20" t="s">
        <v>32</v>
      </c>
      <c r="CQ29" s="20" t="s">
        <v>32</v>
      </c>
      <c r="CR29" s="20" t="s">
        <v>32</v>
      </c>
      <c r="CS29" s="20" t="s">
        <v>32</v>
      </c>
      <c r="CT29" s="20" t="s">
        <v>32</v>
      </c>
      <c r="CU29" s="20" t="s">
        <v>32</v>
      </c>
      <c r="CV29" s="20" t="s">
        <v>39</v>
      </c>
      <c r="CW29" s="20" t="s">
        <v>32</v>
      </c>
      <c r="CX29" s="20" t="s">
        <v>32</v>
      </c>
      <c r="CY29" s="20" t="s">
        <v>32</v>
      </c>
      <c r="CZ29" s="20" t="s">
        <v>32</v>
      </c>
      <c r="DA29" s="20" t="s">
        <v>32</v>
      </c>
      <c r="DB29" s="20" t="s">
        <v>32</v>
      </c>
      <c r="DC29" s="20" t="s">
        <v>32</v>
      </c>
      <c r="DD29" s="20" t="s">
        <v>32</v>
      </c>
      <c r="DE29" s="20" t="s">
        <v>32</v>
      </c>
      <c r="DF29" s="20" t="s">
        <v>32</v>
      </c>
      <c r="DG29" s="20" t="s">
        <v>32</v>
      </c>
      <c r="DH29" s="20" t="s">
        <v>32</v>
      </c>
      <c r="DI29" s="20" t="s">
        <v>32</v>
      </c>
      <c r="DJ29" s="20" t="s">
        <v>32</v>
      </c>
      <c r="DK29" s="20" t="s">
        <v>32</v>
      </c>
      <c r="DL29" s="20" t="s">
        <v>32</v>
      </c>
      <c r="DM29" s="20" t="s">
        <v>32</v>
      </c>
      <c r="DN29" s="20" t="s">
        <v>32</v>
      </c>
      <c r="DO29" s="20" t="s">
        <v>32</v>
      </c>
      <c r="DP29" s="20" t="s">
        <v>32</v>
      </c>
      <c r="DQ29" s="20" t="s">
        <v>32</v>
      </c>
      <c r="DR29" s="20" t="s">
        <v>32</v>
      </c>
      <c r="DS29" s="20" t="s">
        <v>32</v>
      </c>
      <c r="DT29" s="20" t="s">
        <v>32</v>
      </c>
      <c r="DU29" s="20" t="s">
        <v>32</v>
      </c>
      <c r="DV29" s="20" t="s">
        <v>32</v>
      </c>
      <c r="DW29" s="20" t="s">
        <v>32</v>
      </c>
      <c r="DX29" s="20" t="s">
        <v>32</v>
      </c>
      <c r="DY29" s="20" t="s">
        <v>32</v>
      </c>
      <c r="DZ29" s="20" t="s">
        <v>32</v>
      </c>
      <c r="EA29" s="20" t="s">
        <v>32</v>
      </c>
      <c r="EB29" s="20" t="s">
        <v>55</v>
      </c>
      <c r="EC29" s="20" t="s">
        <v>36</v>
      </c>
      <c r="ED29" s="20">
        <v>5</v>
      </c>
      <c r="EE29" s="20">
        <v>2</v>
      </c>
      <c r="EF29" s="20">
        <v>40</v>
      </c>
      <c r="EG29" s="20" t="s">
        <v>42</v>
      </c>
      <c r="EH29" s="20" t="s">
        <v>43</v>
      </c>
      <c r="EI29" s="20" t="s">
        <v>43</v>
      </c>
      <c r="EJ29" s="20" t="s">
        <v>43</v>
      </c>
      <c r="EK29" s="20" t="s">
        <v>43</v>
      </c>
      <c r="EL29" s="20" t="s">
        <v>42</v>
      </c>
      <c r="EM29" s="20" t="s">
        <v>42</v>
      </c>
      <c r="EN29" s="20" t="s">
        <v>42</v>
      </c>
      <c r="EO29" s="20" t="s">
        <v>43</v>
      </c>
      <c r="EP29" s="20" t="s">
        <v>43</v>
      </c>
      <c r="EQ29" s="20" t="s">
        <v>32</v>
      </c>
      <c r="ER29" s="20" t="s">
        <v>32</v>
      </c>
      <c r="ES29" s="20" t="s">
        <v>32</v>
      </c>
      <c r="ET29" s="20" t="s">
        <v>32</v>
      </c>
      <c r="EU29" s="20" t="s">
        <v>32</v>
      </c>
      <c r="EV29" s="20" t="s">
        <v>32</v>
      </c>
      <c r="EW29" s="20" t="s">
        <v>32</v>
      </c>
      <c r="EX29" s="20" t="s">
        <v>32</v>
      </c>
      <c r="EY29" s="20" t="s">
        <v>32</v>
      </c>
      <c r="EZ29" s="20" t="s">
        <v>32</v>
      </c>
      <c r="FA29" s="20" t="s">
        <v>32</v>
      </c>
      <c r="FB29" s="20" t="s">
        <v>32</v>
      </c>
      <c r="FC29" s="20" t="s">
        <v>32</v>
      </c>
      <c r="FD29" s="20" t="s">
        <v>32</v>
      </c>
      <c r="FE29" s="20" t="s">
        <v>32</v>
      </c>
      <c r="FF29" s="20" t="s">
        <v>32</v>
      </c>
      <c r="FG29" s="20" t="s">
        <v>32</v>
      </c>
      <c r="FH29" s="20" t="s">
        <v>32</v>
      </c>
      <c r="FI29" s="20" t="s">
        <v>32</v>
      </c>
      <c r="FJ29" s="20" t="s">
        <v>32</v>
      </c>
      <c r="FK29" s="20" t="s">
        <v>32</v>
      </c>
      <c r="FL29" s="20" t="s">
        <v>32</v>
      </c>
      <c r="FM29" s="20" t="s">
        <v>32</v>
      </c>
      <c r="FN29" s="20" t="s">
        <v>36</v>
      </c>
      <c r="FO29" s="20" t="s">
        <v>36</v>
      </c>
      <c r="FP29" s="20" t="s">
        <v>37</v>
      </c>
      <c r="FQ29" s="20" t="s">
        <v>36</v>
      </c>
      <c r="FR29" s="20" t="s">
        <v>36</v>
      </c>
      <c r="FS29" s="20" t="s">
        <v>36</v>
      </c>
      <c r="FT29" s="20" t="s">
        <v>32</v>
      </c>
      <c r="FU29" s="20" t="s">
        <v>32</v>
      </c>
      <c r="FV29" s="20" t="s">
        <v>32</v>
      </c>
      <c r="FW29" s="20" t="s">
        <v>32</v>
      </c>
      <c r="FX29" s="20" t="s">
        <v>32</v>
      </c>
      <c r="FY29" s="20" t="s">
        <v>32</v>
      </c>
      <c r="FZ29" s="20" t="s">
        <v>32</v>
      </c>
      <c r="GA29" s="20" t="s">
        <v>32</v>
      </c>
      <c r="GB29" s="20" t="s">
        <v>32</v>
      </c>
      <c r="GC29" s="20" t="s">
        <v>32</v>
      </c>
      <c r="GD29" s="20" t="s">
        <v>32</v>
      </c>
      <c r="GE29" s="20" t="s">
        <v>32</v>
      </c>
      <c r="GF29" s="20" t="s">
        <v>32</v>
      </c>
      <c r="GG29" s="20" t="s">
        <v>32</v>
      </c>
      <c r="GH29" s="20" t="s">
        <v>32</v>
      </c>
      <c r="GI29" s="20" t="s">
        <v>32</v>
      </c>
      <c r="GJ29" s="20" t="s">
        <v>32</v>
      </c>
      <c r="GK29" s="20" t="s">
        <v>32</v>
      </c>
      <c r="GL29" s="20" t="s">
        <v>32</v>
      </c>
      <c r="GM29" s="20" t="s">
        <v>32</v>
      </c>
      <c r="GN29" s="20" t="s">
        <v>32</v>
      </c>
      <c r="GO29" s="20" t="s">
        <v>37</v>
      </c>
      <c r="GP29" s="20" t="s">
        <v>32</v>
      </c>
      <c r="GQ29" s="20" t="s">
        <v>32</v>
      </c>
      <c r="GR29" s="20" t="s">
        <v>32</v>
      </c>
      <c r="GS29" s="20" t="s">
        <v>32</v>
      </c>
      <c r="GT29" s="20" t="s">
        <v>32</v>
      </c>
      <c r="GU29" s="20" t="s">
        <v>32</v>
      </c>
      <c r="GV29" s="20" t="s">
        <v>32</v>
      </c>
      <c r="GW29" s="20" t="s">
        <v>32</v>
      </c>
      <c r="GX29" s="20" t="s">
        <v>32</v>
      </c>
      <c r="GY29" s="20" t="s">
        <v>32</v>
      </c>
      <c r="GZ29" s="20" t="s">
        <v>32</v>
      </c>
      <c r="HA29" s="20" t="s">
        <v>32</v>
      </c>
      <c r="HB29" s="20" t="s">
        <v>32</v>
      </c>
      <c r="HC29" s="20" t="s">
        <v>32</v>
      </c>
      <c r="HD29" s="20" t="s">
        <v>32</v>
      </c>
      <c r="HE29" s="20" t="s">
        <v>32</v>
      </c>
      <c r="HF29" s="20" t="s">
        <v>36</v>
      </c>
      <c r="HG29" s="20" t="s">
        <v>37</v>
      </c>
      <c r="HH29" s="20" t="s">
        <v>36</v>
      </c>
      <c r="HI29" s="20" t="s">
        <v>36</v>
      </c>
      <c r="HJ29" s="20" t="s">
        <v>36</v>
      </c>
      <c r="HK29" s="20" t="s">
        <v>37</v>
      </c>
      <c r="HL29" s="20" t="s">
        <v>37</v>
      </c>
      <c r="HM29" s="20" t="s">
        <v>36</v>
      </c>
      <c r="HN29" s="20" t="s">
        <v>36</v>
      </c>
      <c r="HO29" s="20" t="s">
        <v>36</v>
      </c>
      <c r="HP29" s="178" t="s">
        <v>46</v>
      </c>
      <c r="HQ29" s="178" t="s">
        <v>32</v>
      </c>
      <c r="HR29" s="178" t="s">
        <v>96</v>
      </c>
      <c r="HS29" s="178" t="s">
        <v>97</v>
      </c>
      <c r="HT29" s="178" t="s">
        <v>48</v>
      </c>
    </row>
    <row r="30" spans="1:228">
      <c r="A30" s="20">
        <v>27</v>
      </c>
      <c r="B30" s="176">
        <v>43238</v>
      </c>
      <c r="C30" s="177">
        <v>0.50875000000000004</v>
      </c>
      <c r="D30" s="178" t="s">
        <v>88</v>
      </c>
      <c r="E30" s="178"/>
      <c r="F30" s="178" t="s">
        <v>130</v>
      </c>
      <c r="G30" s="178" t="s">
        <v>526</v>
      </c>
      <c r="H30" s="178" t="s">
        <v>35</v>
      </c>
      <c r="I30" s="20" t="s">
        <v>32</v>
      </c>
      <c r="J30" s="20" t="s">
        <v>32</v>
      </c>
      <c r="K30" s="20" t="s">
        <v>32</v>
      </c>
      <c r="L30" s="20" t="s">
        <v>32</v>
      </c>
      <c r="M30" s="20" t="s">
        <v>32</v>
      </c>
      <c r="N30" s="20" t="s">
        <v>32</v>
      </c>
      <c r="O30" s="20" t="s">
        <v>32</v>
      </c>
      <c r="P30" s="20" t="s">
        <v>32</v>
      </c>
      <c r="Q30" s="20" t="s">
        <v>32</v>
      </c>
      <c r="R30" s="20" t="s">
        <v>32</v>
      </c>
      <c r="S30" s="20" t="s">
        <v>32</v>
      </c>
      <c r="T30" s="20" t="s">
        <v>32</v>
      </c>
      <c r="U30" s="20" t="s">
        <v>37</v>
      </c>
      <c r="V30" s="20" t="s">
        <v>36</v>
      </c>
      <c r="W30" s="20" t="s">
        <v>36</v>
      </c>
      <c r="X30" s="20" t="s">
        <v>36</v>
      </c>
      <c r="Y30" s="20" t="s">
        <v>37</v>
      </c>
      <c r="Z30" s="20" t="s">
        <v>36</v>
      </c>
      <c r="AA30" s="20" t="s">
        <v>37</v>
      </c>
      <c r="AB30" s="20" t="s">
        <v>36</v>
      </c>
      <c r="AC30" s="20" t="s">
        <v>36</v>
      </c>
      <c r="AD30" s="20" t="s">
        <v>36</v>
      </c>
      <c r="AE30" s="20" t="s">
        <v>32</v>
      </c>
      <c r="AF30" s="20" t="s">
        <v>32</v>
      </c>
      <c r="AG30" s="20" t="s">
        <v>32</v>
      </c>
      <c r="AH30" s="20" t="s">
        <v>32</v>
      </c>
      <c r="AI30" s="20" t="s">
        <v>32</v>
      </c>
      <c r="AJ30" s="20" t="s">
        <v>32</v>
      </c>
      <c r="AK30" s="20" t="s">
        <v>32</v>
      </c>
      <c r="AL30" s="20" t="s">
        <v>32</v>
      </c>
      <c r="AM30" s="20" t="s">
        <v>32</v>
      </c>
      <c r="AN30" s="20" t="s">
        <v>32</v>
      </c>
      <c r="AO30" s="20" t="s">
        <v>32</v>
      </c>
      <c r="AP30" s="20" t="s">
        <v>32</v>
      </c>
      <c r="AQ30" s="20" t="s">
        <v>32</v>
      </c>
      <c r="AR30" s="20" t="s">
        <v>32</v>
      </c>
      <c r="AS30" s="20" t="s">
        <v>32</v>
      </c>
      <c r="AT30" s="20" t="s">
        <v>32</v>
      </c>
      <c r="AU30" s="20" t="s">
        <v>32</v>
      </c>
      <c r="AV30" s="20" t="s">
        <v>32</v>
      </c>
      <c r="AW30" s="20" t="s">
        <v>32</v>
      </c>
      <c r="AX30" s="20" t="s">
        <v>32</v>
      </c>
      <c r="AY30" s="20" t="s">
        <v>32</v>
      </c>
      <c r="AZ30" s="20" t="s">
        <v>32</v>
      </c>
      <c r="BA30" s="20" t="s">
        <v>32</v>
      </c>
      <c r="BB30" s="20" t="s">
        <v>32</v>
      </c>
      <c r="BC30" s="20" t="s">
        <v>32</v>
      </c>
      <c r="BD30" s="20" t="s">
        <v>32</v>
      </c>
      <c r="BE30" s="20" t="s">
        <v>32</v>
      </c>
      <c r="BF30" s="20" t="s">
        <v>32</v>
      </c>
      <c r="BG30" s="20" t="s">
        <v>32</v>
      </c>
      <c r="BH30" s="20" t="s">
        <v>32</v>
      </c>
      <c r="BI30" s="20" t="s">
        <v>32</v>
      </c>
      <c r="BJ30" s="20" t="s">
        <v>32</v>
      </c>
      <c r="BK30" s="20" t="s">
        <v>32</v>
      </c>
      <c r="BL30" s="20" t="s">
        <v>32</v>
      </c>
      <c r="BM30" s="20" t="s">
        <v>32</v>
      </c>
      <c r="BN30" s="20" t="s">
        <v>32</v>
      </c>
      <c r="BO30" s="20" t="s">
        <v>32</v>
      </c>
      <c r="BP30" s="20" t="s">
        <v>32</v>
      </c>
      <c r="BQ30" s="20" t="s">
        <v>32</v>
      </c>
      <c r="BR30" s="20" t="s">
        <v>32</v>
      </c>
      <c r="BS30" s="20" t="s">
        <v>32</v>
      </c>
      <c r="BT30" s="20" t="s">
        <v>32</v>
      </c>
      <c r="BU30" s="20" t="s">
        <v>32</v>
      </c>
      <c r="BV30" s="20" t="s">
        <v>32</v>
      </c>
      <c r="BW30" s="20" t="s">
        <v>32</v>
      </c>
      <c r="BX30" s="20" t="s">
        <v>32</v>
      </c>
      <c r="BY30" s="20" t="s">
        <v>32</v>
      </c>
      <c r="BZ30" s="20" t="s">
        <v>32</v>
      </c>
      <c r="CA30" s="20" t="s">
        <v>32</v>
      </c>
      <c r="CB30" s="20" t="s">
        <v>32</v>
      </c>
      <c r="CC30" s="20" t="s">
        <v>32</v>
      </c>
      <c r="CD30" s="20" t="s">
        <v>32</v>
      </c>
      <c r="CE30" s="20" t="s">
        <v>32</v>
      </c>
      <c r="CF30" s="20" t="s">
        <v>32</v>
      </c>
      <c r="CG30" s="20" t="s">
        <v>32</v>
      </c>
      <c r="CH30" s="20" t="s">
        <v>32</v>
      </c>
      <c r="CI30" s="20" t="s">
        <v>32</v>
      </c>
      <c r="CJ30" s="20" t="s">
        <v>32</v>
      </c>
      <c r="CK30" s="20" t="s">
        <v>32</v>
      </c>
      <c r="CL30" s="20" t="s">
        <v>32</v>
      </c>
      <c r="CM30" s="20" t="s">
        <v>32</v>
      </c>
      <c r="CN30" s="20" t="s">
        <v>32</v>
      </c>
      <c r="CO30" s="20" t="s">
        <v>32</v>
      </c>
      <c r="CP30" s="20" t="s">
        <v>32</v>
      </c>
      <c r="CQ30" s="20" t="s">
        <v>32</v>
      </c>
      <c r="CR30" s="20" t="s">
        <v>32</v>
      </c>
      <c r="CS30" s="20" t="s">
        <v>32</v>
      </c>
      <c r="CT30" s="20" t="s">
        <v>39</v>
      </c>
      <c r="CU30" s="20" t="s">
        <v>39</v>
      </c>
      <c r="CV30" s="20" t="s">
        <v>39</v>
      </c>
      <c r="CW30" s="20" t="s">
        <v>37</v>
      </c>
      <c r="CX30" s="20" t="s">
        <v>81</v>
      </c>
      <c r="CY30" s="20" t="s">
        <v>41</v>
      </c>
      <c r="CZ30" s="20" t="s">
        <v>32</v>
      </c>
      <c r="DA30" s="20" t="s">
        <v>32</v>
      </c>
      <c r="DB30" s="20" t="s">
        <v>32</v>
      </c>
      <c r="DC30" s="20" t="s">
        <v>32</v>
      </c>
      <c r="DD30" s="20" t="s">
        <v>32</v>
      </c>
      <c r="DE30" s="20" t="s">
        <v>32</v>
      </c>
      <c r="DF30" s="20" t="s">
        <v>32</v>
      </c>
      <c r="DG30" s="20" t="s">
        <v>32</v>
      </c>
      <c r="DH30" s="20" t="s">
        <v>32</v>
      </c>
      <c r="DI30" s="20" t="s">
        <v>32</v>
      </c>
      <c r="DJ30" s="20" t="s">
        <v>32</v>
      </c>
      <c r="DK30" s="20" t="s">
        <v>32</v>
      </c>
      <c r="DL30" s="20" t="s">
        <v>32</v>
      </c>
      <c r="DM30" s="20" t="s">
        <v>32</v>
      </c>
      <c r="DN30" s="20" t="s">
        <v>32</v>
      </c>
      <c r="DO30" s="20" t="s">
        <v>32</v>
      </c>
      <c r="DP30" s="20" t="s">
        <v>32</v>
      </c>
      <c r="DQ30" s="20" t="s">
        <v>32</v>
      </c>
      <c r="DR30" s="20" t="s">
        <v>32</v>
      </c>
      <c r="DS30" s="20" t="s">
        <v>32</v>
      </c>
      <c r="DT30" s="20" t="s">
        <v>32</v>
      </c>
      <c r="DU30" s="20" t="s">
        <v>32</v>
      </c>
      <c r="DV30" s="20" t="s">
        <v>32</v>
      </c>
      <c r="DW30" s="20" t="s">
        <v>32</v>
      </c>
      <c r="DX30" s="20" t="s">
        <v>32</v>
      </c>
      <c r="DY30" s="20" t="s">
        <v>32</v>
      </c>
      <c r="DZ30" s="20" t="s">
        <v>32</v>
      </c>
      <c r="EA30" s="20" t="s">
        <v>32</v>
      </c>
      <c r="EB30" s="20" t="s">
        <v>32</v>
      </c>
      <c r="EC30" s="20" t="s">
        <v>32</v>
      </c>
      <c r="ED30" s="20" t="s">
        <v>32</v>
      </c>
      <c r="EE30" s="20" t="s">
        <v>32</v>
      </c>
      <c r="EF30" s="20" t="s">
        <v>32</v>
      </c>
      <c r="EG30" s="20" t="s">
        <v>42</v>
      </c>
      <c r="EH30" s="20" t="s">
        <v>43</v>
      </c>
      <c r="EI30" s="20" t="s">
        <v>42</v>
      </c>
      <c r="EJ30" s="20" t="s">
        <v>45</v>
      </c>
      <c r="EK30" s="20" t="s">
        <v>44</v>
      </c>
      <c r="EL30" s="20" t="s">
        <v>44</v>
      </c>
      <c r="EM30" s="20" t="s">
        <v>42</v>
      </c>
      <c r="EN30" s="20" t="s">
        <v>42</v>
      </c>
      <c r="EO30" s="20" t="s">
        <v>44</v>
      </c>
      <c r="EP30" s="20" t="s">
        <v>42</v>
      </c>
      <c r="EQ30" s="20" t="s">
        <v>36</v>
      </c>
      <c r="ER30" s="20" t="s">
        <v>36</v>
      </c>
      <c r="ES30" s="20" t="s">
        <v>36</v>
      </c>
      <c r="ET30" s="20" t="s">
        <v>36</v>
      </c>
      <c r="EU30" s="20" t="s">
        <v>36</v>
      </c>
      <c r="EV30" s="20" t="s">
        <v>37</v>
      </c>
      <c r="EW30" s="20" t="s">
        <v>36</v>
      </c>
      <c r="EX30" s="20" t="s">
        <v>37</v>
      </c>
      <c r="EY30" s="20" t="s">
        <v>36</v>
      </c>
      <c r="EZ30" s="20" t="s">
        <v>37</v>
      </c>
      <c r="FA30" s="20" t="s">
        <v>36</v>
      </c>
      <c r="FB30" s="20" t="s">
        <v>36</v>
      </c>
      <c r="FC30" s="20" t="s">
        <v>36</v>
      </c>
      <c r="FD30" s="20" t="s">
        <v>36</v>
      </c>
      <c r="FE30" s="20" t="s">
        <v>36</v>
      </c>
      <c r="FF30" s="20" t="s">
        <v>37</v>
      </c>
      <c r="FG30" s="20" t="s">
        <v>36</v>
      </c>
      <c r="FH30" s="20" t="s">
        <v>36</v>
      </c>
      <c r="FI30" s="20" t="s">
        <v>37</v>
      </c>
      <c r="FJ30" s="20" t="s">
        <v>36</v>
      </c>
      <c r="FK30" s="20" t="s">
        <v>36</v>
      </c>
      <c r="FL30" s="20" t="s">
        <v>37</v>
      </c>
      <c r="FM30" s="20" t="s">
        <v>36</v>
      </c>
      <c r="FN30" s="20" t="s">
        <v>37</v>
      </c>
      <c r="FO30" s="20" t="s">
        <v>36</v>
      </c>
      <c r="FP30" s="20" t="s">
        <v>37</v>
      </c>
      <c r="FQ30" s="20" t="s">
        <v>37</v>
      </c>
      <c r="FR30" s="20" t="s">
        <v>36</v>
      </c>
      <c r="FS30" s="20" t="s">
        <v>36</v>
      </c>
      <c r="FT30" s="20" t="s">
        <v>32</v>
      </c>
      <c r="FU30" s="20" t="s">
        <v>32</v>
      </c>
      <c r="FV30" s="20" t="s">
        <v>32</v>
      </c>
      <c r="FW30" s="20" t="s">
        <v>32</v>
      </c>
      <c r="FX30" s="20" t="s">
        <v>32</v>
      </c>
      <c r="FY30" s="20" t="s">
        <v>32</v>
      </c>
      <c r="FZ30" s="20" t="s">
        <v>32</v>
      </c>
      <c r="GA30" s="20" t="s">
        <v>32</v>
      </c>
      <c r="GB30" s="20" t="s">
        <v>32</v>
      </c>
      <c r="GC30" s="20" t="s">
        <v>32</v>
      </c>
      <c r="GD30" s="20" t="s">
        <v>32</v>
      </c>
      <c r="GE30" s="20" t="s">
        <v>32</v>
      </c>
      <c r="GF30" s="20" t="s">
        <v>32</v>
      </c>
      <c r="GG30" s="20" t="s">
        <v>32</v>
      </c>
      <c r="GH30" s="20" t="s">
        <v>32</v>
      </c>
      <c r="GI30" s="20" t="s">
        <v>32</v>
      </c>
      <c r="GJ30" s="20" t="s">
        <v>32</v>
      </c>
      <c r="GK30" s="20" t="s">
        <v>32</v>
      </c>
      <c r="GL30" s="20" t="s">
        <v>32</v>
      </c>
      <c r="GM30" s="20" t="s">
        <v>32</v>
      </c>
      <c r="GN30" s="20" t="s">
        <v>32</v>
      </c>
      <c r="GO30" s="20" t="s">
        <v>32</v>
      </c>
      <c r="GP30" s="20" t="s">
        <v>32</v>
      </c>
      <c r="GQ30" s="20" t="s">
        <v>32</v>
      </c>
      <c r="GR30" s="20" t="s">
        <v>32</v>
      </c>
      <c r="GS30" s="20" t="s">
        <v>32</v>
      </c>
      <c r="GT30" s="20" t="s">
        <v>32</v>
      </c>
      <c r="GU30" s="20" t="s">
        <v>32</v>
      </c>
      <c r="GV30" s="20" t="s">
        <v>32</v>
      </c>
      <c r="GW30" s="20" t="s">
        <v>32</v>
      </c>
      <c r="GX30" s="20" t="s">
        <v>32</v>
      </c>
      <c r="GY30" s="20" t="s">
        <v>32</v>
      </c>
      <c r="GZ30" s="20" t="s">
        <v>32</v>
      </c>
      <c r="HA30" s="20" t="s">
        <v>32</v>
      </c>
      <c r="HB30" s="20" t="s">
        <v>32</v>
      </c>
      <c r="HC30" s="20" t="s">
        <v>32</v>
      </c>
      <c r="HD30" s="20" t="s">
        <v>32</v>
      </c>
      <c r="HE30" s="20" t="s">
        <v>32</v>
      </c>
      <c r="HF30" s="20" t="s">
        <v>36</v>
      </c>
      <c r="HG30" s="20" t="s">
        <v>37</v>
      </c>
      <c r="HH30" s="20" t="s">
        <v>37</v>
      </c>
      <c r="HI30" s="20" t="s">
        <v>37</v>
      </c>
      <c r="HJ30" s="20" t="s">
        <v>36</v>
      </c>
      <c r="HK30" s="20" t="s">
        <v>36</v>
      </c>
      <c r="HL30" s="20" t="s">
        <v>36</v>
      </c>
      <c r="HM30" s="20" t="s">
        <v>36</v>
      </c>
      <c r="HN30" s="20" t="s">
        <v>36</v>
      </c>
      <c r="HO30" s="20" t="s">
        <v>36</v>
      </c>
      <c r="HP30" s="178" t="s">
        <v>46</v>
      </c>
      <c r="HQ30" s="178" t="s">
        <v>32</v>
      </c>
      <c r="HR30" s="178" t="s">
        <v>61</v>
      </c>
      <c r="HS30" s="178" t="s">
        <v>48</v>
      </c>
      <c r="HT30" s="178" t="s">
        <v>49</v>
      </c>
    </row>
    <row r="31" spans="1:228">
      <c r="A31" s="20">
        <v>28</v>
      </c>
      <c r="B31" s="176">
        <v>43238</v>
      </c>
      <c r="C31" s="177">
        <v>0.56989583333333338</v>
      </c>
      <c r="D31" s="178" t="s">
        <v>85</v>
      </c>
      <c r="E31" s="178"/>
      <c r="F31" s="178" t="s">
        <v>131</v>
      </c>
      <c r="G31" s="263" t="s">
        <v>526</v>
      </c>
      <c r="H31" s="178" t="s">
        <v>99</v>
      </c>
      <c r="I31" s="20" t="s">
        <v>32</v>
      </c>
      <c r="J31" s="20" t="s">
        <v>32</v>
      </c>
      <c r="K31" s="20" t="s">
        <v>32</v>
      </c>
      <c r="L31" s="20" t="s">
        <v>32</v>
      </c>
      <c r="M31" s="20" t="s">
        <v>32</v>
      </c>
      <c r="N31" s="20" t="s">
        <v>32</v>
      </c>
      <c r="O31" s="20" t="s">
        <v>32</v>
      </c>
      <c r="P31" s="20" t="s">
        <v>32</v>
      </c>
      <c r="Q31" s="20" t="s">
        <v>32</v>
      </c>
      <c r="R31" s="20" t="s">
        <v>32</v>
      </c>
      <c r="S31" s="20" t="s">
        <v>32</v>
      </c>
      <c r="T31" s="20" t="s">
        <v>32</v>
      </c>
      <c r="U31" s="20" t="s">
        <v>32</v>
      </c>
      <c r="V31" s="20" t="s">
        <v>32</v>
      </c>
      <c r="W31" s="20" t="s">
        <v>32</v>
      </c>
      <c r="X31" s="20" t="s">
        <v>32</v>
      </c>
      <c r="Y31" s="20" t="s">
        <v>32</v>
      </c>
      <c r="Z31" s="20" t="s">
        <v>32</v>
      </c>
      <c r="AA31" s="20" t="s">
        <v>32</v>
      </c>
      <c r="AB31" s="20" t="s">
        <v>32</v>
      </c>
      <c r="AC31" s="20" t="s">
        <v>32</v>
      </c>
      <c r="AD31" s="20" t="s">
        <v>32</v>
      </c>
      <c r="AE31" s="20" t="s">
        <v>32</v>
      </c>
      <c r="AF31" s="20" t="s">
        <v>32</v>
      </c>
      <c r="AG31" s="20" t="s">
        <v>32</v>
      </c>
      <c r="AH31" s="20" t="s">
        <v>32</v>
      </c>
      <c r="AI31" s="20" t="s">
        <v>32</v>
      </c>
      <c r="AJ31" s="20" t="s">
        <v>32</v>
      </c>
      <c r="AK31" s="20" t="s">
        <v>32</v>
      </c>
      <c r="AL31" s="20" t="s">
        <v>32</v>
      </c>
      <c r="AM31" s="20" t="s">
        <v>32</v>
      </c>
      <c r="AN31" s="20" t="s">
        <v>32</v>
      </c>
      <c r="AO31" s="20" t="s">
        <v>32</v>
      </c>
      <c r="AP31" s="20" t="s">
        <v>32</v>
      </c>
      <c r="AQ31" s="20" t="s">
        <v>32</v>
      </c>
      <c r="AR31" s="20" t="s">
        <v>32</v>
      </c>
      <c r="AS31" s="20" t="s">
        <v>32</v>
      </c>
      <c r="AT31" s="20" t="s">
        <v>32</v>
      </c>
      <c r="AU31" s="20" t="s">
        <v>32</v>
      </c>
      <c r="AV31" s="20" t="s">
        <v>32</v>
      </c>
      <c r="AW31" s="20" t="s">
        <v>32</v>
      </c>
      <c r="AX31" s="20" t="s">
        <v>32</v>
      </c>
      <c r="AY31" s="20" t="s">
        <v>32</v>
      </c>
      <c r="AZ31" s="20" t="s">
        <v>32</v>
      </c>
      <c r="BA31" s="20" t="s">
        <v>32</v>
      </c>
      <c r="BB31" s="20" t="s">
        <v>32</v>
      </c>
      <c r="BC31" s="20" t="s">
        <v>36</v>
      </c>
      <c r="BD31" s="20" t="s">
        <v>37</v>
      </c>
      <c r="BE31" s="20" t="s">
        <v>37</v>
      </c>
      <c r="BF31" s="20" t="s">
        <v>37</v>
      </c>
      <c r="BG31" s="20" t="s">
        <v>36</v>
      </c>
      <c r="BH31" s="20" t="s">
        <v>36</v>
      </c>
      <c r="BI31" s="20" t="s">
        <v>36</v>
      </c>
      <c r="BJ31" s="20" t="s">
        <v>36</v>
      </c>
      <c r="BK31" s="20" t="s">
        <v>36</v>
      </c>
      <c r="BL31" s="20" t="s">
        <v>32</v>
      </c>
      <c r="BM31" s="20" t="s">
        <v>32</v>
      </c>
      <c r="BN31" s="20" t="s">
        <v>32</v>
      </c>
      <c r="BO31" s="20" t="s">
        <v>32</v>
      </c>
      <c r="BP31" s="20" t="s">
        <v>32</v>
      </c>
      <c r="BQ31" s="20" t="s">
        <v>32</v>
      </c>
      <c r="BR31" s="20" t="s">
        <v>32</v>
      </c>
      <c r="BS31" s="20" t="s">
        <v>32</v>
      </c>
      <c r="BT31" s="20" t="s">
        <v>32</v>
      </c>
      <c r="BU31" s="20" t="s">
        <v>32</v>
      </c>
      <c r="BV31" s="20" t="s">
        <v>32</v>
      </c>
      <c r="BW31" s="20" t="s">
        <v>32</v>
      </c>
      <c r="BX31" s="20" t="s">
        <v>32</v>
      </c>
      <c r="BY31" s="20" t="s">
        <v>32</v>
      </c>
      <c r="BZ31" s="20" t="s">
        <v>32</v>
      </c>
      <c r="CA31" s="20" t="s">
        <v>32</v>
      </c>
      <c r="CB31" s="20" t="s">
        <v>32</v>
      </c>
      <c r="CC31" s="20" t="s">
        <v>32</v>
      </c>
      <c r="CD31" s="20" t="s">
        <v>32</v>
      </c>
      <c r="CE31" s="20" t="s">
        <v>32</v>
      </c>
      <c r="CF31" s="20" t="s">
        <v>32</v>
      </c>
      <c r="CG31" s="20" t="s">
        <v>32</v>
      </c>
      <c r="CH31" s="20" t="s">
        <v>32</v>
      </c>
      <c r="CI31" s="20" t="s">
        <v>32</v>
      </c>
      <c r="CJ31" s="20" t="s">
        <v>32</v>
      </c>
      <c r="CK31" s="20" t="s">
        <v>32</v>
      </c>
      <c r="CL31" s="20" t="s">
        <v>32</v>
      </c>
      <c r="CM31" s="20" t="s">
        <v>32</v>
      </c>
      <c r="CN31" s="20" t="s">
        <v>32</v>
      </c>
      <c r="CO31" s="20" t="s">
        <v>32</v>
      </c>
      <c r="CP31" s="20" t="s">
        <v>32</v>
      </c>
      <c r="CQ31" s="20" t="s">
        <v>32</v>
      </c>
      <c r="CR31" s="20" t="s">
        <v>32</v>
      </c>
      <c r="CS31" s="20" t="s">
        <v>32</v>
      </c>
      <c r="CT31" s="20" t="s">
        <v>32</v>
      </c>
      <c r="CU31" s="20" t="s">
        <v>32</v>
      </c>
      <c r="CV31" s="20" t="s">
        <v>39</v>
      </c>
      <c r="CW31" s="20" t="s">
        <v>32</v>
      </c>
      <c r="CX31" s="20" t="s">
        <v>32</v>
      </c>
      <c r="CY31" s="20" t="s">
        <v>32</v>
      </c>
      <c r="CZ31" s="20" t="s">
        <v>32</v>
      </c>
      <c r="DA31" s="20" t="s">
        <v>32</v>
      </c>
      <c r="DB31" s="20" t="s">
        <v>32</v>
      </c>
      <c r="DC31" s="20" t="s">
        <v>32</v>
      </c>
      <c r="DD31" s="20" t="s">
        <v>32</v>
      </c>
      <c r="DE31" s="20" t="s">
        <v>32</v>
      </c>
      <c r="DF31" s="20" t="s">
        <v>32</v>
      </c>
      <c r="DG31" s="20" t="s">
        <v>32</v>
      </c>
      <c r="DH31" s="20" t="s">
        <v>32</v>
      </c>
      <c r="DI31" s="20" t="s">
        <v>32</v>
      </c>
      <c r="DJ31" s="20" t="s">
        <v>32</v>
      </c>
      <c r="DK31" s="20" t="s">
        <v>32</v>
      </c>
      <c r="DL31" s="20" t="s">
        <v>32</v>
      </c>
      <c r="DM31" s="20" t="s">
        <v>32</v>
      </c>
      <c r="DN31" s="20" t="s">
        <v>32</v>
      </c>
      <c r="DO31" s="20" t="s">
        <v>32</v>
      </c>
      <c r="DP31" s="20" t="s">
        <v>32</v>
      </c>
      <c r="DQ31" s="20" t="s">
        <v>32</v>
      </c>
      <c r="DR31" s="20" t="s">
        <v>32</v>
      </c>
      <c r="DS31" s="20" t="s">
        <v>32</v>
      </c>
      <c r="DT31" s="20" t="s">
        <v>32</v>
      </c>
      <c r="DU31" s="20" t="s">
        <v>32</v>
      </c>
      <c r="DV31" s="20" t="s">
        <v>32</v>
      </c>
      <c r="DW31" s="20" t="s">
        <v>32</v>
      </c>
      <c r="DX31" s="20" t="s">
        <v>32</v>
      </c>
      <c r="DY31" s="20" t="s">
        <v>32</v>
      </c>
      <c r="DZ31" s="20" t="s">
        <v>32</v>
      </c>
      <c r="EA31" s="20" t="s">
        <v>32</v>
      </c>
      <c r="EB31" s="20" t="s">
        <v>132</v>
      </c>
      <c r="EC31" s="20" t="s">
        <v>36</v>
      </c>
      <c r="ED31" s="20">
        <v>10</v>
      </c>
      <c r="EE31" s="20">
        <v>1</v>
      </c>
      <c r="EF31" s="20">
        <v>20</v>
      </c>
      <c r="EG31" s="20" t="s">
        <v>42</v>
      </c>
      <c r="EH31" s="20" t="s">
        <v>42</v>
      </c>
      <c r="EI31" s="20" t="s">
        <v>43</v>
      </c>
      <c r="EJ31" s="20" t="s">
        <v>42</v>
      </c>
      <c r="EK31" s="20" t="s">
        <v>73</v>
      </c>
      <c r="EL31" s="20" t="s">
        <v>42</v>
      </c>
      <c r="EM31" s="20" t="s">
        <v>42</v>
      </c>
      <c r="EN31" s="20" t="s">
        <v>44</v>
      </c>
      <c r="EO31" s="20" t="s">
        <v>42</v>
      </c>
      <c r="EP31" s="20" t="s">
        <v>44</v>
      </c>
      <c r="EQ31" s="20" t="s">
        <v>32</v>
      </c>
      <c r="ER31" s="20" t="s">
        <v>32</v>
      </c>
      <c r="ES31" s="20" t="s">
        <v>32</v>
      </c>
      <c r="ET31" s="20" t="s">
        <v>32</v>
      </c>
      <c r="EU31" s="20" t="s">
        <v>32</v>
      </c>
      <c r="EV31" s="20" t="s">
        <v>32</v>
      </c>
      <c r="EW31" s="20" t="s">
        <v>32</v>
      </c>
      <c r="EX31" s="20" t="s">
        <v>32</v>
      </c>
      <c r="EY31" s="20" t="s">
        <v>32</v>
      </c>
      <c r="EZ31" s="20" t="s">
        <v>32</v>
      </c>
      <c r="FA31" s="20" t="s">
        <v>32</v>
      </c>
      <c r="FB31" s="20" t="s">
        <v>32</v>
      </c>
      <c r="FC31" s="20" t="s">
        <v>32</v>
      </c>
      <c r="FD31" s="20" t="s">
        <v>32</v>
      </c>
      <c r="FE31" s="20" t="s">
        <v>32</v>
      </c>
      <c r="FF31" s="20" t="s">
        <v>32</v>
      </c>
      <c r="FG31" s="20" t="s">
        <v>32</v>
      </c>
      <c r="FH31" s="20" t="s">
        <v>32</v>
      </c>
      <c r="FI31" s="20" t="s">
        <v>32</v>
      </c>
      <c r="FJ31" s="20" t="s">
        <v>32</v>
      </c>
      <c r="FK31" s="20" t="s">
        <v>32</v>
      </c>
      <c r="FL31" s="20" t="s">
        <v>32</v>
      </c>
      <c r="FM31" s="20" t="s">
        <v>32</v>
      </c>
      <c r="FN31" s="20" t="s">
        <v>37</v>
      </c>
      <c r="FO31" s="20" t="s">
        <v>37</v>
      </c>
      <c r="FP31" s="20" t="s">
        <v>37</v>
      </c>
      <c r="FQ31" s="20" t="s">
        <v>36</v>
      </c>
      <c r="FR31" s="20" t="s">
        <v>36</v>
      </c>
      <c r="FS31" s="20" t="s">
        <v>36</v>
      </c>
      <c r="FT31" s="20" t="s">
        <v>32</v>
      </c>
      <c r="FU31" s="20" t="s">
        <v>32</v>
      </c>
      <c r="FV31" s="20" t="s">
        <v>32</v>
      </c>
      <c r="FW31" s="20" t="s">
        <v>32</v>
      </c>
      <c r="FX31" s="20" t="s">
        <v>32</v>
      </c>
      <c r="FY31" s="20" t="s">
        <v>32</v>
      </c>
      <c r="FZ31" s="20" t="s">
        <v>32</v>
      </c>
      <c r="GA31" s="20" t="s">
        <v>32</v>
      </c>
      <c r="GB31" s="20" t="s">
        <v>32</v>
      </c>
      <c r="GC31" s="20" t="s">
        <v>32</v>
      </c>
      <c r="GD31" s="20" t="s">
        <v>32</v>
      </c>
      <c r="GE31" s="20" t="s">
        <v>32</v>
      </c>
      <c r="GF31" s="20" t="s">
        <v>32</v>
      </c>
      <c r="GG31" s="20" t="s">
        <v>32</v>
      </c>
      <c r="GH31" s="20" t="s">
        <v>32</v>
      </c>
      <c r="GI31" s="20" t="s">
        <v>32</v>
      </c>
      <c r="GJ31" s="20" t="s">
        <v>32</v>
      </c>
      <c r="GK31" s="20" t="s">
        <v>32</v>
      </c>
      <c r="GL31" s="20" t="s">
        <v>32</v>
      </c>
      <c r="GM31" s="20" t="s">
        <v>32</v>
      </c>
      <c r="GN31" s="20" t="s">
        <v>32</v>
      </c>
      <c r="GO31" s="20" t="s">
        <v>36</v>
      </c>
      <c r="GP31" s="20" t="s">
        <v>133</v>
      </c>
      <c r="GQ31" s="20" t="s">
        <v>32</v>
      </c>
      <c r="GR31" s="20" t="s">
        <v>32</v>
      </c>
      <c r="GS31" s="20" t="s">
        <v>32</v>
      </c>
      <c r="GT31" s="20" t="s">
        <v>32</v>
      </c>
      <c r="GU31" s="20" t="s">
        <v>32</v>
      </c>
      <c r="GV31" s="20" t="s">
        <v>32</v>
      </c>
      <c r="GW31" s="20" t="s">
        <v>32</v>
      </c>
      <c r="GX31" s="20" t="s">
        <v>32</v>
      </c>
      <c r="GY31" s="20" t="s">
        <v>32</v>
      </c>
      <c r="GZ31" s="20" t="s">
        <v>32</v>
      </c>
      <c r="HA31" s="20" t="s">
        <v>32</v>
      </c>
      <c r="HB31" s="20" t="s">
        <v>32</v>
      </c>
      <c r="HC31" s="20" t="s">
        <v>32</v>
      </c>
      <c r="HD31" s="20" t="s">
        <v>32</v>
      </c>
      <c r="HE31" s="20" t="s">
        <v>32</v>
      </c>
      <c r="HF31" s="20" t="s">
        <v>37</v>
      </c>
      <c r="HG31" s="20" t="s">
        <v>36</v>
      </c>
      <c r="HH31" s="20" t="s">
        <v>36</v>
      </c>
      <c r="HI31" s="20" t="s">
        <v>36</v>
      </c>
      <c r="HJ31" s="20" t="s">
        <v>37</v>
      </c>
      <c r="HK31" s="20" t="s">
        <v>37</v>
      </c>
      <c r="HL31" s="20" t="s">
        <v>36</v>
      </c>
      <c r="HM31" s="20" t="s">
        <v>36</v>
      </c>
      <c r="HN31" s="20" t="s">
        <v>36</v>
      </c>
      <c r="HO31" s="20" t="s">
        <v>36</v>
      </c>
      <c r="HP31" s="178" t="s">
        <v>66</v>
      </c>
      <c r="HQ31" s="178" t="s">
        <v>96</v>
      </c>
      <c r="HR31" s="178" t="s">
        <v>32</v>
      </c>
      <c r="HS31" s="178" t="s">
        <v>48</v>
      </c>
      <c r="HT31" s="178" t="s">
        <v>97</v>
      </c>
    </row>
    <row r="32" spans="1:228">
      <c r="A32" s="20">
        <v>29</v>
      </c>
      <c r="B32" s="176">
        <v>43238</v>
      </c>
      <c r="C32" s="177">
        <v>0.64005787037037043</v>
      </c>
      <c r="D32" s="178" t="s">
        <v>62</v>
      </c>
      <c r="E32" s="178"/>
      <c r="F32" s="178" t="s">
        <v>134</v>
      </c>
      <c r="G32" s="178" t="s">
        <v>526</v>
      </c>
      <c r="H32" s="178" t="s">
        <v>35</v>
      </c>
      <c r="I32" s="20" t="s">
        <v>32</v>
      </c>
      <c r="J32" s="20" t="s">
        <v>32</v>
      </c>
      <c r="K32" s="20" t="s">
        <v>32</v>
      </c>
      <c r="L32" s="20" t="s">
        <v>32</v>
      </c>
      <c r="M32" s="20" t="s">
        <v>32</v>
      </c>
      <c r="N32" s="20" t="s">
        <v>32</v>
      </c>
      <c r="O32" s="20" t="s">
        <v>32</v>
      </c>
      <c r="P32" s="20" t="s">
        <v>32</v>
      </c>
      <c r="Q32" s="20" t="s">
        <v>32</v>
      </c>
      <c r="R32" s="20" t="s">
        <v>32</v>
      </c>
      <c r="S32" s="20" t="s">
        <v>32</v>
      </c>
      <c r="T32" s="20" t="s">
        <v>32</v>
      </c>
      <c r="U32" s="20" t="s">
        <v>37</v>
      </c>
      <c r="V32" s="20" t="s">
        <v>36</v>
      </c>
      <c r="W32" s="20" t="s">
        <v>36</v>
      </c>
      <c r="X32" s="20" t="s">
        <v>36</v>
      </c>
      <c r="Y32" s="20" t="s">
        <v>36</v>
      </c>
      <c r="Z32" s="20" t="s">
        <v>36</v>
      </c>
      <c r="AA32" s="20" t="s">
        <v>37</v>
      </c>
      <c r="AB32" s="20" t="s">
        <v>36</v>
      </c>
      <c r="AC32" s="20" t="s">
        <v>37</v>
      </c>
      <c r="AD32" s="20" t="s">
        <v>36</v>
      </c>
      <c r="AE32" s="20" t="s">
        <v>32</v>
      </c>
      <c r="AF32" s="20" t="s">
        <v>32</v>
      </c>
      <c r="AG32" s="20" t="s">
        <v>32</v>
      </c>
      <c r="AH32" s="20" t="s">
        <v>32</v>
      </c>
      <c r="AI32" s="20" t="s">
        <v>32</v>
      </c>
      <c r="AJ32" s="20" t="s">
        <v>32</v>
      </c>
      <c r="AK32" s="20" t="s">
        <v>32</v>
      </c>
      <c r="AL32" s="20" t="s">
        <v>32</v>
      </c>
      <c r="AM32" s="20" t="s">
        <v>32</v>
      </c>
      <c r="AN32" s="20" t="s">
        <v>32</v>
      </c>
      <c r="AO32" s="20" t="s">
        <v>32</v>
      </c>
      <c r="AP32" s="20" t="s">
        <v>32</v>
      </c>
      <c r="AQ32" s="20" t="s">
        <v>32</v>
      </c>
      <c r="AR32" s="20" t="s">
        <v>32</v>
      </c>
      <c r="AS32" s="20" t="s">
        <v>32</v>
      </c>
      <c r="AT32" s="20" t="s">
        <v>32</v>
      </c>
      <c r="AU32" s="20" t="s">
        <v>32</v>
      </c>
      <c r="AV32" s="20" t="s">
        <v>32</v>
      </c>
      <c r="AW32" s="20" t="s">
        <v>32</v>
      </c>
      <c r="AX32" s="20" t="s">
        <v>32</v>
      </c>
      <c r="AY32" s="20" t="s">
        <v>32</v>
      </c>
      <c r="AZ32" s="20" t="s">
        <v>32</v>
      </c>
      <c r="BA32" s="20" t="s">
        <v>32</v>
      </c>
      <c r="BB32" s="20" t="s">
        <v>32</v>
      </c>
      <c r="BC32" s="20" t="s">
        <v>32</v>
      </c>
      <c r="BD32" s="20" t="s">
        <v>32</v>
      </c>
      <c r="BE32" s="20" t="s">
        <v>32</v>
      </c>
      <c r="BF32" s="20" t="s">
        <v>32</v>
      </c>
      <c r="BG32" s="20" t="s">
        <v>32</v>
      </c>
      <c r="BH32" s="20" t="s">
        <v>32</v>
      </c>
      <c r="BI32" s="20" t="s">
        <v>32</v>
      </c>
      <c r="BJ32" s="20" t="s">
        <v>32</v>
      </c>
      <c r="BK32" s="20" t="s">
        <v>32</v>
      </c>
      <c r="BL32" s="20" t="s">
        <v>32</v>
      </c>
      <c r="BM32" s="20" t="s">
        <v>32</v>
      </c>
      <c r="BN32" s="20" t="s">
        <v>32</v>
      </c>
      <c r="BO32" s="20" t="s">
        <v>32</v>
      </c>
      <c r="BP32" s="20" t="s">
        <v>32</v>
      </c>
      <c r="BQ32" s="20" t="s">
        <v>32</v>
      </c>
      <c r="BR32" s="20" t="s">
        <v>32</v>
      </c>
      <c r="BS32" s="20" t="s">
        <v>32</v>
      </c>
      <c r="BT32" s="20" t="s">
        <v>32</v>
      </c>
      <c r="BU32" s="20" t="s">
        <v>32</v>
      </c>
      <c r="BV32" s="20" t="s">
        <v>32</v>
      </c>
      <c r="BW32" s="20" t="s">
        <v>32</v>
      </c>
      <c r="BX32" s="20" t="s">
        <v>32</v>
      </c>
      <c r="BY32" s="20" t="s">
        <v>32</v>
      </c>
      <c r="BZ32" s="20" t="s">
        <v>32</v>
      </c>
      <c r="CA32" s="20" t="s">
        <v>32</v>
      </c>
      <c r="CB32" s="20" t="s">
        <v>32</v>
      </c>
      <c r="CC32" s="20" t="s">
        <v>32</v>
      </c>
      <c r="CD32" s="20" t="s">
        <v>32</v>
      </c>
      <c r="CE32" s="20" t="s">
        <v>32</v>
      </c>
      <c r="CF32" s="20" t="s">
        <v>32</v>
      </c>
      <c r="CG32" s="20" t="s">
        <v>32</v>
      </c>
      <c r="CH32" s="20" t="s">
        <v>32</v>
      </c>
      <c r="CI32" s="20" t="s">
        <v>32</v>
      </c>
      <c r="CJ32" s="20" t="s">
        <v>32</v>
      </c>
      <c r="CK32" s="20" t="s">
        <v>32</v>
      </c>
      <c r="CL32" s="20" t="s">
        <v>32</v>
      </c>
      <c r="CM32" s="20" t="s">
        <v>32</v>
      </c>
      <c r="CN32" s="20" t="s">
        <v>32</v>
      </c>
      <c r="CO32" s="20" t="s">
        <v>32</v>
      </c>
      <c r="CP32" s="20" t="s">
        <v>32</v>
      </c>
      <c r="CQ32" s="20" t="s">
        <v>32</v>
      </c>
      <c r="CR32" s="20" t="s">
        <v>32</v>
      </c>
      <c r="CS32" s="20" t="s">
        <v>32</v>
      </c>
      <c r="CT32" s="20" t="s">
        <v>77</v>
      </c>
      <c r="CU32" s="20" t="s">
        <v>54</v>
      </c>
      <c r="CV32" s="20" t="s">
        <v>77</v>
      </c>
      <c r="CW32" s="20" t="s">
        <v>37</v>
      </c>
      <c r="CX32" s="20" t="s">
        <v>40</v>
      </c>
      <c r="CY32" s="20" t="s">
        <v>112</v>
      </c>
      <c r="CZ32" s="20" t="s">
        <v>32</v>
      </c>
      <c r="DA32" s="20" t="s">
        <v>32</v>
      </c>
      <c r="DB32" s="20" t="s">
        <v>32</v>
      </c>
      <c r="DC32" s="20" t="s">
        <v>32</v>
      </c>
      <c r="DD32" s="20" t="s">
        <v>32</v>
      </c>
      <c r="DE32" s="20" t="s">
        <v>32</v>
      </c>
      <c r="DF32" s="20" t="s">
        <v>32</v>
      </c>
      <c r="DG32" s="20" t="s">
        <v>32</v>
      </c>
      <c r="DH32" s="20" t="s">
        <v>32</v>
      </c>
      <c r="DI32" s="20" t="s">
        <v>32</v>
      </c>
      <c r="DJ32" s="20" t="s">
        <v>32</v>
      </c>
      <c r="DK32" s="20" t="s">
        <v>32</v>
      </c>
      <c r="DL32" s="20" t="s">
        <v>32</v>
      </c>
      <c r="DM32" s="20" t="s">
        <v>32</v>
      </c>
      <c r="DN32" s="20" t="s">
        <v>32</v>
      </c>
      <c r="DO32" s="20" t="s">
        <v>32</v>
      </c>
      <c r="DP32" s="20" t="s">
        <v>32</v>
      </c>
      <c r="DQ32" s="20" t="s">
        <v>32</v>
      </c>
      <c r="DR32" s="20" t="s">
        <v>32</v>
      </c>
      <c r="DS32" s="20" t="s">
        <v>32</v>
      </c>
      <c r="DT32" s="20" t="s">
        <v>32</v>
      </c>
      <c r="DU32" s="20" t="s">
        <v>32</v>
      </c>
      <c r="DV32" s="20" t="s">
        <v>32</v>
      </c>
      <c r="DW32" s="20" t="s">
        <v>32</v>
      </c>
      <c r="DX32" s="20" t="s">
        <v>32</v>
      </c>
      <c r="DY32" s="20" t="s">
        <v>32</v>
      </c>
      <c r="DZ32" s="20" t="s">
        <v>32</v>
      </c>
      <c r="EA32" s="20" t="s">
        <v>32</v>
      </c>
      <c r="EB32" s="20" t="s">
        <v>32</v>
      </c>
      <c r="EC32" s="20" t="s">
        <v>32</v>
      </c>
      <c r="ED32" s="20" t="s">
        <v>32</v>
      </c>
      <c r="EE32" s="20" t="s">
        <v>32</v>
      </c>
      <c r="EF32" s="20" t="s">
        <v>32</v>
      </c>
      <c r="EG32" s="20" t="s">
        <v>32</v>
      </c>
      <c r="EH32" s="20" t="s">
        <v>32</v>
      </c>
      <c r="EI32" s="20" t="s">
        <v>32</v>
      </c>
      <c r="EJ32" s="20" t="s">
        <v>32</v>
      </c>
      <c r="EK32" s="20" t="s">
        <v>32</v>
      </c>
      <c r="EL32" s="20" t="s">
        <v>32</v>
      </c>
      <c r="EM32" s="20" t="s">
        <v>32</v>
      </c>
      <c r="EN32" s="20" t="s">
        <v>32</v>
      </c>
      <c r="EO32" s="20" t="s">
        <v>32</v>
      </c>
      <c r="EP32" s="20" t="s">
        <v>32</v>
      </c>
      <c r="EQ32" s="20" t="s">
        <v>36</v>
      </c>
      <c r="ER32" s="20" t="s">
        <v>36</v>
      </c>
      <c r="ES32" s="20" t="s">
        <v>36</v>
      </c>
      <c r="ET32" s="20" t="s">
        <v>36</v>
      </c>
      <c r="EU32" s="20" t="s">
        <v>36</v>
      </c>
      <c r="EV32" s="20" t="s">
        <v>37</v>
      </c>
      <c r="EW32" s="20" t="s">
        <v>36</v>
      </c>
      <c r="EX32" s="20" t="s">
        <v>36</v>
      </c>
      <c r="EY32" s="20" t="s">
        <v>36</v>
      </c>
      <c r="EZ32" s="20" t="s">
        <v>37</v>
      </c>
      <c r="FA32" s="20" t="s">
        <v>37</v>
      </c>
      <c r="FB32" s="20" t="s">
        <v>36</v>
      </c>
      <c r="FC32" s="20" t="s">
        <v>36</v>
      </c>
      <c r="FD32" s="20" t="s">
        <v>36</v>
      </c>
      <c r="FE32" s="20" t="s">
        <v>36</v>
      </c>
      <c r="FF32" s="20" t="s">
        <v>36</v>
      </c>
      <c r="FG32" s="20" t="s">
        <v>36</v>
      </c>
      <c r="FH32" s="20" t="s">
        <v>36</v>
      </c>
      <c r="FI32" s="20" t="s">
        <v>37</v>
      </c>
      <c r="FJ32" s="20" t="s">
        <v>37</v>
      </c>
      <c r="FK32" s="20" t="s">
        <v>37</v>
      </c>
      <c r="FL32" s="20" t="s">
        <v>36</v>
      </c>
      <c r="FM32" s="20" t="s">
        <v>36</v>
      </c>
      <c r="FN32" s="20" t="s">
        <v>36</v>
      </c>
      <c r="FO32" s="20" t="s">
        <v>36</v>
      </c>
      <c r="FP32" s="20" t="s">
        <v>36</v>
      </c>
      <c r="FQ32" s="20" t="s">
        <v>36</v>
      </c>
      <c r="FR32" s="20" t="s">
        <v>37</v>
      </c>
      <c r="FS32" s="20" t="s">
        <v>36</v>
      </c>
      <c r="FT32" s="20" t="s">
        <v>32</v>
      </c>
      <c r="FU32" s="20" t="s">
        <v>32</v>
      </c>
      <c r="FV32" s="20" t="s">
        <v>32</v>
      </c>
      <c r="FW32" s="20" t="s">
        <v>32</v>
      </c>
      <c r="FX32" s="20" t="s">
        <v>32</v>
      </c>
      <c r="FY32" s="20" t="s">
        <v>32</v>
      </c>
      <c r="FZ32" s="20" t="s">
        <v>32</v>
      </c>
      <c r="GA32" s="20" t="s">
        <v>32</v>
      </c>
      <c r="GB32" s="20" t="s">
        <v>32</v>
      </c>
      <c r="GC32" s="20" t="s">
        <v>32</v>
      </c>
      <c r="GD32" s="20" t="s">
        <v>32</v>
      </c>
      <c r="GE32" s="20" t="s">
        <v>32</v>
      </c>
      <c r="GF32" s="20" t="s">
        <v>32</v>
      </c>
      <c r="GG32" s="20" t="s">
        <v>32</v>
      </c>
      <c r="GH32" s="20" t="s">
        <v>32</v>
      </c>
      <c r="GI32" s="20" t="s">
        <v>32</v>
      </c>
      <c r="GJ32" s="20" t="s">
        <v>32</v>
      </c>
      <c r="GK32" s="20" t="s">
        <v>32</v>
      </c>
      <c r="GL32" s="20" t="s">
        <v>32</v>
      </c>
      <c r="GM32" s="20" t="s">
        <v>32</v>
      </c>
      <c r="GN32" s="20" t="s">
        <v>32</v>
      </c>
      <c r="GO32" s="20" t="s">
        <v>32</v>
      </c>
      <c r="GP32" s="20" t="s">
        <v>32</v>
      </c>
      <c r="GQ32" s="20" t="s">
        <v>32</v>
      </c>
      <c r="GR32" s="20" t="s">
        <v>32</v>
      </c>
      <c r="GS32" s="20" t="s">
        <v>32</v>
      </c>
      <c r="GT32" s="20" t="s">
        <v>32</v>
      </c>
      <c r="GU32" s="20" t="s">
        <v>32</v>
      </c>
      <c r="GV32" s="20" t="s">
        <v>32</v>
      </c>
      <c r="GW32" s="20" t="s">
        <v>32</v>
      </c>
      <c r="GX32" s="20" t="s">
        <v>32</v>
      </c>
      <c r="GY32" s="20" t="s">
        <v>32</v>
      </c>
      <c r="GZ32" s="20" t="s">
        <v>32</v>
      </c>
      <c r="HA32" s="20" t="s">
        <v>32</v>
      </c>
      <c r="HB32" s="20" t="s">
        <v>32</v>
      </c>
      <c r="HC32" s="20" t="s">
        <v>32</v>
      </c>
      <c r="HD32" s="20" t="s">
        <v>32</v>
      </c>
      <c r="HE32" s="20" t="s">
        <v>32</v>
      </c>
      <c r="HF32" s="20" t="s">
        <v>36</v>
      </c>
      <c r="HG32" s="20" t="s">
        <v>37</v>
      </c>
      <c r="HH32" s="20" t="s">
        <v>37</v>
      </c>
      <c r="HI32" s="20" t="s">
        <v>36</v>
      </c>
      <c r="HJ32" s="20" t="s">
        <v>36</v>
      </c>
      <c r="HK32" s="20" t="s">
        <v>36</v>
      </c>
      <c r="HL32" s="20" t="s">
        <v>37</v>
      </c>
      <c r="HM32" s="20" t="s">
        <v>36</v>
      </c>
      <c r="HN32" s="20" t="s">
        <v>36</v>
      </c>
      <c r="HO32" s="20" t="s">
        <v>36</v>
      </c>
      <c r="HP32" s="178" t="s">
        <v>66</v>
      </c>
      <c r="HQ32" s="178" t="s">
        <v>61</v>
      </c>
      <c r="HR32" s="178" t="s">
        <v>32</v>
      </c>
      <c r="HS32" s="178" t="s">
        <v>542</v>
      </c>
      <c r="HT32" s="178" t="s">
        <v>48</v>
      </c>
    </row>
    <row r="33" spans="1:228">
      <c r="A33" s="20">
        <v>30</v>
      </c>
      <c r="B33" s="176">
        <v>43238</v>
      </c>
      <c r="C33" s="177">
        <v>0.65032407407407411</v>
      </c>
      <c r="D33" s="178" t="s">
        <v>88</v>
      </c>
      <c r="E33" s="178"/>
      <c r="F33" s="178" t="s">
        <v>128</v>
      </c>
      <c r="G33" s="178" t="s">
        <v>526</v>
      </c>
      <c r="H33" s="178" t="s">
        <v>35</v>
      </c>
      <c r="I33" s="20" t="s">
        <v>32</v>
      </c>
      <c r="J33" s="20" t="s">
        <v>32</v>
      </c>
      <c r="K33" s="20" t="s">
        <v>32</v>
      </c>
      <c r="L33" s="20" t="s">
        <v>32</v>
      </c>
      <c r="M33" s="20" t="s">
        <v>32</v>
      </c>
      <c r="N33" s="20" t="s">
        <v>32</v>
      </c>
      <c r="O33" s="20" t="s">
        <v>32</v>
      </c>
      <c r="P33" s="20" t="s">
        <v>32</v>
      </c>
      <c r="Q33" s="20" t="s">
        <v>32</v>
      </c>
      <c r="R33" s="20" t="s">
        <v>32</v>
      </c>
      <c r="S33" s="20" t="s">
        <v>32</v>
      </c>
      <c r="T33" s="20" t="s">
        <v>32</v>
      </c>
      <c r="U33" s="20" t="s">
        <v>37</v>
      </c>
      <c r="V33" s="20" t="s">
        <v>37</v>
      </c>
      <c r="W33" s="20" t="s">
        <v>36</v>
      </c>
      <c r="X33" s="20" t="s">
        <v>36</v>
      </c>
      <c r="Y33" s="20" t="s">
        <v>36</v>
      </c>
      <c r="Z33" s="20" t="s">
        <v>36</v>
      </c>
      <c r="AA33" s="20" t="s">
        <v>37</v>
      </c>
      <c r="AB33" s="20" t="s">
        <v>36</v>
      </c>
      <c r="AC33" s="20" t="s">
        <v>36</v>
      </c>
      <c r="AD33" s="20" t="s">
        <v>36</v>
      </c>
      <c r="AE33" s="20" t="s">
        <v>32</v>
      </c>
      <c r="AF33" s="20" t="s">
        <v>32</v>
      </c>
      <c r="AG33" s="20" t="s">
        <v>32</v>
      </c>
      <c r="AH33" s="20" t="s">
        <v>32</v>
      </c>
      <c r="AI33" s="20" t="s">
        <v>32</v>
      </c>
      <c r="AJ33" s="20" t="s">
        <v>32</v>
      </c>
      <c r="AK33" s="20" t="s">
        <v>32</v>
      </c>
      <c r="AL33" s="20" t="s">
        <v>32</v>
      </c>
      <c r="AM33" s="20" t="s">
        <v>32</v>
      </c>
      <c r="AN33" s="20" t="s">
        <v>32</v>
      </c>
      <c r="AO33" s="20" t="s">
        <v>32</v>
      </c>
      <c r="AP33" s="20" t="s">
        <v>32</v>
      </c>
      <c r="AQ33" s="20" t="s">
        <v>32</v>
      </c>
      <c r="AR33" s="20" t="s">
        <v>32</v>
      </c>
      <c r="AS33" s="20" t="s">
        <v>32</v>
      </c>
      <c r="AT33" s="20" t="s">
        <v>32</v>
      </c>
      <c r="AU33" s="20" t="s">
        <v>32</v>
      </c>
      <c r="AV33" s="20" t="s">
        <v>32</v>
      </c>
      <c r="AW33" s="20" t="s">
        <v>32</v>
      </c>
      <c r="AX33" s="20" t="s">
        <v>32</v>
      </c>
      <c r="AY33" s="20" t="s">
        <v>32</v>
      </c>
      <c r="AZ33" s="20" t="s">
        <v>32</v>
      </c>
      <c r="BA33" s="20" t="s">
        <v>32</v>
      </c>
      <c r="BB33" s="20" t="s">
        <v>32</v>
      </c>
      <c r="BC33" s="20" t="s">
        <v>32</v>
      </c>
      <c r="BD33" s="20" t="s">
        <v>32</v>
      </c>
      <c r="BE33" s="20" t="s">
        <v>32</v>
      </c>
      <c r="BF33" s="20" t="s">
        <v>32</v>
      </c>
      <c r="BG33" s="20" t="s">
        <v>32</v>
      </c>
      <c r="BH33" s="20" t="s">
        <v>32</v>
      </c>
      <c r="BI33" s="20" t="s">
        <v>32</v>
      </c>
      <c r="BJ33" s="20" t="s">
        <v>32</v>
      </c>
      <c r="BK33" s="20" t="s">
        <v>32</v>
      </c>
      <c r="BL33" s="20" t="s">
        <v>32</v>
      </c>
      <c r="BM33" s="20" t="s">
        <v>32</v>
      </c>
      <c r="BN33" s="20" t="s">
        <v>32</v>
      </c>
      <c r="BO33" s="20" t="s">
        <v>32</v>
      </c>
      <c r="BP33" s="20" t="s">
        <v>32</v>
      </c>
      <c r="BQ33" s="20" t="s">
        <v>32</v>
      </c>
      <c r="BR33" s="20" t="s">
        <v>32</v>
      </c>
      <c r="BS33" s="20" t="s">
        <v>32</v>
      </c>
      <c r="BT33" s="20" t="s">
        <v>32</v>
      </c>
      <c r="BU33" s="20" t="s">
        <v>32</v>
      </c>
      <c r="BV33" s="20" t="s">
        <v>32</v>
      </c>
      <c r="BW33" s="20" t="s">
        <v>32</v>
      </c>
      <c r="BX33" s="20" t="s">
        <v>32</v>
      </c>
      <c r="BY33" s="20" t="s">
        <v>32</v>
      </c>
      <c r="BZ33" s="20" t="s">
        <v>32</v>
      </c>
      <c r="CA33" s="20" t="s">
        <v>32</v>
      </c>
      <c r="CB33" s="20" t="s">
        <v>32</v>
      </c>
      <c r="CC33" s="20" t="s">
        <v>32</v>
      </c>
      <c r="CD33" s="20" t="s">
        <v>32</v>
      </c>
      <c r="CE33" s="20" t="s">
        <v>32</v>
      </c>
      <c r="CF33" s="20" t="s">
        <v>32</v>
      </c>
      <c r="CG33" s="20" t="s">
        <v>32</v>
      </c>
      <c r="CH33" s="20" t="s">
        <v>32</v>
      </c>
      <c r="CI33" s="20" t="s">
        <v>32</v>
      </c>
      <c r="CJ33" s="20" t="s">
        <v>32</v>
      </c>
      <c r="CK33" s="20" t="s">
        <v>32</v>
      </c>
      <c r="CL33" s="20" t="s">
        <v>32</v>
      </c>
      <c r="CM33" s="20" t="s">
        <v>32</v>
      </c>
      <c r="CN33" s="20" t="s">
        <v>32</v>
      </c>
      <c r="CO33" s="20" t="s">
        <v>32</v>
      </c>
      <c r="CP33" s="20" t="s">
        <v>32</v>
      </c>
      <c r="CQ33" s="20" t="s">
        <v>32</v>
      </c>
      <c r="CR33" s="20" t="s">
        <v>32</v>
      </c>
      <c r="CS33" s="20" t="s">
        <v>32</v>
      </c>
      <c r="CT33" s="20" t="s">
        <v>38</v>
      </c>
      <c r="CU33" s="20" t="s">
        <v>38</v>
      </c>
      <c r="CV33" s="20" t="s">
        <v>77</v>
      </c>
      <c r="CW33" s="20" t="s">
        <v>37</v>
      </c>
      <c r="CX33" s="20" t="s">
        <v>65</v>
      </c>
      <c r="CY33" s="20" t="s">
        <v>41</v>
      </c>
      <c r="CZ33" s="20" t="s">
        <v>32</v>
      </c>
      <c r="DA33" s="20" t="s">
        <v>32</v>
      </c>
      <c r="DB33" s="20" t="s">
        <v>32</v>
      </c>
      <c r="DC33" s="20" t="s">
        <v>32</v>
      </c>
      <c r="DD33" s="20" t="s">
        <v>32</v>
      </c>
      <c r="DE33" s="20" t="s">
        <v>32</v>
      </c>
      <c r="DF33" s="20" t="s">
        <v>32</v>
      </c>
      <c r="DG33" s="20" t="s">
        <v>32</v>
      </c>
      <c r="DH33" s="20" t="s">
        <v>32</v>
      </c>
      <c r="DI33" s="20" t="s">
        <v>32</v>
      </c>
      <c r="DJ33" s="20" t="s">
        <v>32</v>
      </c>
      <c r="DK33" s="20" t="s">
        <v>32</v>
      </c>
      <c r="DL33" s="20" t="s">
        <v>32</v>
      </c>
      <c r="DM33" s="20" t="s">
        <v>32</v>
      </c>
      <c r="DN33" s="20" t="s">
        <v>32</v>
      </c>
      <c r="DO33" s="20" t="s">
        <v>32</v>
      </c>
      <c r="DP33" s="20" t="s">
        <v>32</v>
      </c>
      <c r="DQ33" s="20" t="s">
        <v>32</v>
      </c>
      <c r="DR33" s="20" t="s">
        <v>32</v>
      </c>
      <c r="DS33" s="20" t="s">
        <v>32</v>
      </c>
      <c r="DT33" s="20" t="s">
        <v>32</v>
      </c>
      <c r="DU33" s="20" t="s">
        <v>32</v>
      </c>
      <c r="DV33" s="20" t="s">
        <v>32</v>
      </c>
      <c r="DW33" s="20" t="s">
        <v>32</v>
      </c>
      <c r="DX33" s="20" t="s">
        <v>32</v>
      </c>
      <c r="DY33" s="20" t="s">
        <v>32</v>
      </c>
      <c r="DZ33" s="20" t="s">
        <v>32</v>
      </c>
      <c r="EA33" s="20" t="s">
        <v>32</v>
      </c>
      <c r="EB33" s="20" t="s">
        <v>32</v>
      </c>
      <c r="EC33" s="20" t="s">
        <v>32</v>
      </c>
      <c r="ED33" s="20" t="s">
        <v>32</v>
      </c>
      <c r="EE33" s="20" t="s">
        <v>32</v>
      </c>
      <c r="EF33" s="20" t="s">
        <v>32</v>
      </c>
      <c r="EG33" s="20" t="s">
        <v>44</v>
      </c>
      <c r="EH33" s="20" t="s">
        <v>44</v>
      </c>
      <c r="EI33" s="20" t="s">
        <v>42</v>
      </c>
      <c r="EJ33" s="20" t="s">
        <v>44</v>
      </c>
      <c r="EK33" s="20" t="s">
        <v>42</v>
      </c>
      <c r="EL33" s="20" t="s">
        <v>44</v>
      </c>
      <c r="EM33" s="20" t="s">
        <v>44</v>
      </c>
      <c r="EN33" s="20" t="s">
        <v>44</v>
      </c>
      <c r="EO33" s="20" t="s">
        <v>44</v>
      </c>
      <c r="EP33" s="20" t="s">
        <v>44</v>
      </c>
      <c r="EQ33" s="20" t="s">
        <v>36</v>
      </c>
      <c r="ER33" s="20" t="s">
        <v>36</v>
      </c>
      <c r="ES33" s="20" t="s">
        <v>36</v>
      </c>
      <c r="ET33" s="20" t="s">
        <v>37</v>
      </c>
      <c r="EU33" s="20" t="s">
        <v>36</v>
      </c>
      <c r="EV33" s="20" t="s">
        <v>37</v>
      </c>
      <c r="EW33" s="20" t="s">
        <v>36</v>
      </c>
      <c r="EX33" s="20" t="s">
        <v>36</v>
      </c>
      <c r="EY33" s="20" t="s">
        <v>36</v>
      </c>
      <c r="EZ33" s="20" t="s">
        <v>36</v>
      </c>
      <c r="FA33" s="20" t="s">
        <v>36</v>
      </c>
      <c r="FB33" s="20" t="s">
        <v>36</v>
      </c>
      <c r="FC33" s="20" t="s">
        <v>36</v>
      </c>
      <c r="FD33" s="20" t="s">
        <v>36</v>
      </c>
      <c r="FE33" s="20" t="s">
        <v>36</v>
      </c>
      <c r="FF33" s="20" t="s">
        <v>36</v>
      </c>
      <c r="FG33" s="20" t="s">
        <v>36</v>
      </c>
      <c r="FH33" s="20" t="s">
        <v>36</v>
      </c>
      <c r="FI33" s="20" t="s">
        <v>37</v>
      </c>
      <c r="FJ33" s="20" t="s">
        <v>36</v>
      </c>
      <c r="FK33" s="20" t="s">
        <v>36</v>
      </c>
      <c r="FL33" s="20" t="s">
        <v>37</v>
      </c>
      <c r="FM33" s="20" t="s">
        <v>36</v>
      </c>
      <c r="FN33" s="20" t="s">
        <v>36</v>
      </c>
      <c r="FO33" s="20" t="s">
        <v>36</v>
      </c>
      <c r="FP33" s="20" t="s">
        <v>37</v>
      </c>
      <c r="FQ33" s="20" t="s">
        <v>37</v>
      </c>
      <c r="FR33" s="20" t="s">
        <v>37</v>
      </c>
      <c r="FS33" s="20" t="s">
        <v>36</v>
      </c>
      <c r="FT33" s="20" t="s">
        <v>32</v>
      </c>
      <c r="FU33" s="20" t="s">
        <v>32</v>
      </c>
      <c r="FV33" s="20" t="s">
        <v>32</v>
      </c>
      <c r="FW33" s="20" t="s">
        <v>32</v>
      </c>
      <c r="FX33" s="20" t="s">
        <v>32</v>
      </c>
      <c r="FY33" s="20" t="s">
        <v>32</v>
      </c>
      <c r="FZ33" s="20" t="s">
        <v>32</v>
      </c>
      <c r="GA33" s="20" t="s">
        <v>32</v>
      </c>
      <c r="GB33" s="20" t="s">
        <v>32</v>
      </c>
      <c r="GC33" s="20" t="s">
        <v>32</v>
      </c>
      <c r="GD33" s="20" t="s">
        <v>32</v>
      </c>
      <c r="GE33" s="20" t="s">
        <v>32</v>
      </c>
      <c r="GF33" s="20" t="s">
        <v>32</v>
      </c>
      <c r="GG33" s="20" t="s">
        <v>32</v>
      </c>
      <c r="GH33" s="20" t="s">
        <v>32</v>
      </c>
      <c r="GI33" s="20" t="s">
        <v>32</v>
      </c>
      <c r="GJ33" s="20" t="s">
        <v>32</v>
      </c>
      <c r="GK33" s="20" t="s">
        <v>32</v>
      </c>
      <c r="GL33" s="20" t="s">
        <v>32</v>
      </c>
      <c r="GM33" s="20" t="s">
        <v>32</v>
      </c>
      <c r="GN33" s="20" t="s">
        <v>32</v>
      </c>
      <c r="GO33" s="20" t="s">
        <v>32</v>
      </c>
      <c r="GP33" s="20" t="s">
        <v>32</v>
      </c>
      <c r="GQ33" s="20" t="s">
        <v>32</v>
      </c>
      <c r="GR33" s="20" t="s">
        <v>32</v>
      </c>
      <c r="GS33" s="20" t="s">
        <v>32</v>
      </c>
      <c r="GT33" s="20" t="s">
        <v>32</v>
      </c>
      <c r="GU33" s="20" t="s">
        <v>32</v>
      </c>
      <c r="GV33" s="20" t="s">
        <v>32</v>
      </c>
      <c r="GW33" s="20" t="s">
        <v>32</v>
      </c>
      <c r="GX33" s="20" t="s">
        <v>32</v>
      </c>
      <c r="GY33" s="20" t="s">
        <v>32</v>
      </c>
      <c r="GZ33" s="20" t="s">
        <v>32</v>
      </c>
      <c r="HA33" s="20" t="s">
        <v>32</v>
      </c>
      <c r="HB33" s="20" t="s">
        <v>32</v>
      </c>
      <c r="HC33" s="20" t="s">
        <v>32</v>
      </c>
      <c r="HD33" s="20" t="s">
        <v>32</v>
      </c>
      <c r="HE33" s="20" t="s">
        <v>32</v>
      </c>
      <c r="HF33" s="20" t="s">
        <v>36</v>
      </c>
      <c r="HG33" s="20" t="s">
        <v>36</v>
      </c>
      <c r="HH33" s="20" t="s">
        <v>36</v>
      </c>
      <c r="HI33" s="20" t="s">
        <v>36</v>
      </c>
      <c r="HJ33" s="20" t="s">
        <v>36</v>
      </c>
      <c r="HK33" s="20" t="s">
        <v>36</v>
      </c>
      <c r="HL33" s="20" t="s">
        <v>37</v>
      </c>
      <c r="HM33" s="20" t="s">
        <v>36</v>
      </c>
      <c r="HN33" s="20" t="s">
        <v>36</v>
      </c>
      <c r="HO33" s="20" t="s">
        <v>135</v>
      </c>
      <c r="HP33" s="178" t="s">
        <v>66</v>
      </c>
      <c r="HQ33" s="178" t="s">
        <v>96</v>
      </c>
      <c r="HR33" s="178" t="s">
        <v>32</v>
      </c>
      <c r="HS33" s="178" t="s">
        <v>48</v>
      </c>
      <c r="HT33" s="178" t="s">
        <v>49</v>
      </c>
    </row>
    <row r="34" spans="1:228">
      <c r="A34" s="20">
        <v>31</v>
      </c>
      <c r="B34" s="176">
        <v>43238</v>
      </c>
      <c r="C34" s="177">
        <v>0.86871527777777768</v>
      </c>
      <c r="D34" s="178" t="s">
        <v>85</v>
      </c>
      <c r="E34" s="178"/>
      <c r="F34" s="178" t="s">
        <v>136</v>
      </c>
      <c r="G34" s="178" t="s">
        <v>526</v>
      </c>
      <c r="H34" s="178" t="s">
        <v>99</v>
      </c>
      <c r="I34" s="20" t="s">
        <v>32</v>
      </c>
      <c r="J34" s="20" t="s">
        <v>32</v>
      </c>
      <c r="K34" s="20" t="s">
        <v>32</v>
      </c>
      <c r="L34" s="20" t="s">
        <v>32</v>
      </c>
      <c r="M34" s="20" t="s">
        <v>32</v>
      </c>
      <c r="N34" s="20" t="s">
        <v>32</v>
      </c>
      <c r="O34" s="20" t="s">
        <v>32</v>
      </c>
      <c r="P34" s="20" t="s">
        <v>32</v>
      </c>
      <c r="Q34" s="20" t="s">
        <v>32</v>
      </c>
      <c r="R34" s="20" t="s">
        <v>32</v>
      </c>
      <c r="S34" s="20" t="s">
        <v>32</v>
      </c>
      <c r="T34" s="20" t="s">
        <v>32</v>
      </c>
      <c r="U34" s="20" t="s">
        <v>32</v>
      </c>
      <c r="V34" s="20" t="s">
        <v>32</v>
      </c>
      <c r="W34" s="20" t="s">
        <v>32</v>
      </c>
      <c r="X34" s="20" t="s">
        <v>32</v>
      </c>
      <c r="Y34" s="20" t="s">
        <v>32</v>
      </c>
      <c r="Z34" s="20" t="s">
        <v>32</v>
      </c>
      <c r="AA34" s="20" t="s">
        <v>32</v>
      </c>
      <c r="AB34" s="20" t="s">
        <v>32</v>
      </c>
      <c r="AC34" s="20" t="s">
        <v>32</v>
      </c>
      <c r="AD34" s="20" t="s">
        <v>32</v>
      </c>
      <c r="AE34" s="20" t="s">
        <v>32</v>
      </c>
      <c r="AF34" s="20" t="s">
        <v>32</v>
      </c>
      <c r="AG34" s="20" t="s">
        <v>32</v>
      </c>
      <c r="AH34" s="20" t="s">
        <v>32</v>
      </c>
      <c r="AI34" s="20" t="s">
        <v>32</v>
      </c>
      <c r="AJ34" s="20" t="s">
        <v>32</v>
      </c>
      <c r="AK34" s="20" t="s">
        <v>32</v>
      </c>
      <c r="AL34" s="20" t="s">
        <v>32</v>
      </c>
      <c r="AM34" s="20" t="s">
        <v>32</v>
      </c>
      <c r="AN34" s="20" t="s">
        <v>32</v>
      </c>
      <c r="AO34" s="20" t="s">
        <v>32</v>
      </c>
      <c r="AP34" s="20" t="s">
        <v>32</v>
      </c>
      <c r="AQ34" s="20" t="s">
        <v>32</v>
      </c>
      <c r="AR34" s="20" t="s">
        <v>32</v>
      </c>
      <c r="AS34" s="20" t="s">
        <v>32</v>
      </c>
      <c r="AT34" s="20" t="s">
        <v>32</v>
      </c>
      <c r="AU34" s="20" t="s">
        <v>32</v>
      </c>
      <c r="AV34" s="20" t="s">
        <v>32</v>
      </c>
      <c r="AW34" s="20" t="s">
        <v>32</v>
      </c>
      <c r="AX34" s="20" t="s">
        <v>32</v>
      </c>
      <c r="AY34" s="20" t="s">
        <v>32</v>
      </c>
      <c r="AZ34" s="20" t="s">
        <v>32</v>
      </c>
      <c r="BA34" s="20" t="s">
        <v>32</v>
      </c>
      <c r="BB34" s="20" t="s">
        <v>32</v>
      </c>
      <c r="BC34" s="20" t="s">
        <v>36</v>
      </c>
      <c r="BD34" s="20" t="s">
        <v>36</v>
      </c>
      <c r="BE34" s="20" t="s">
        <v>37</v>
      </c>
      <c r="BF34" s="20" t="s">
        <v>36</v>
      </c>
      <c r="BG34" s="20" t="s">
        <v>36</v>
      </c>
      <c r="BH34" s="20" t="s">
        <v>37</v>
      </c>
      <c r="BI34" s="20" t="s">
        <v>36</v>
      </c>
      <c r="BJ34" s="20" t="s">
        <v>36</v>
      </c>
      <c r="BK34" s="20" t="s">
        <v>36</v>
      </c>
      <c r="BL34" s="20" t="s">
        <v>32</v>
      </c>
      <c r="BM34" s="20" t="s">
        <v>32</v>
      </c>
      <c r="BN34" s="20" t="s">
        <v>32</v>
      </c>
      <c r="BO34" s="20" t="s">
        <v>32</v>
      </c>
      <c r="BP34" s="20" t="s">
        <v>32</v>
      </c>
      <c r="BQ34" s="20" t="s">
        <v>32</v>
      </c>
      <c r="BR34" s="20" t="s">
        <v>32</v>
      </c>
      <c r="BS34" s="20" t="s">
        <v>32</v>
      </c>
      <c r="BT34" s="20" t="s">
        <v>32</v>
      </c>
      <c r="BU34" s="20" t="s">
        <v>32</v>
      </c>
      <c r="BV34" s="20" t="s">
        <v>32</v>
      </c>
      <c r="BW34" s="20" t="s">
        <v>32</v>
      </c>
      <c r="BX34" s="20" t="s">
        <v>32</v>
      </c>
      <c r="BY34" s="20" t="s">
        <v>32</v>
      </c>
      <c r="BZ34" s="20" t="s">
        <v>32</v>
      </c>
      <c r="CA34" s="20" t="s">
        <v>32</v>
      </c>
      <c r="CB34" s="20" t="s">
        <v>32</v>
      </c>
      <c r="CC34" s="20" t="s">
        <v>32</v>
      </c>
      <c r="CD34" s="20" t="s">
        <v>32</v>
      </c>
      <c r="CE34" s="20" t="s">
        <v>32</v>
      </c>
      <c r="CF34" s="20" t="s">
        <v>32</v>
      </c>
      <c r="CG34" s="20" t="s">
        <v>32</v>
      </c>
      <c r="CH34" s="20" t="s">
        <v>32</v>
      </c>
      <c r="CI34" s="20" t="s">
        <v>32</v>
      </c>
      <c r="CJ34" s="20" t="s">
        <v>32</v>
      </c>
      <c r="CK34" s="20" t="s">
        <v>32</v>
      </c>
      <c r="CL34" s="20" t="s">
        <v>32</v>
      </c>
      <c r="CM34" s="20" t="s">
        <v>32</v>
      </c>
      <c r="CN34" s="20" t="s">
        <v>32</v>
      </c>
      <c r="CO34" s="20" t="s">
        <v>32</v>
      </c>
      <c r="CP34" s="20" t="s">
        <v>32</v>
      </c>
      <c r="CQ34" s="20" t="s">
        <v>32</v>
      </c>
      <c r="CR34" s="20" t="s">
        <v>32</v>
      </c>
      <c r="CS34" s="20" t="s">
        <v>32</v>
      </c>
      <c r="CT34" s="20" t="s">
        <v>32</v>
      </c>
      <c r="CU34" s="20" t="s">
        <v>32</v>
      </c>
      <c r="CV34" s="20" t="s">
        <v>39</v>
      </c>
      <c r="CW34" s="20" t="s">
        <v>32</v>
      </c>
      <c r="CX34" s="20" t="s">
        <v>32</v>
      </c>
      <c r="CY34" s="20" t="s">
        <v>32</v>
      </c>
      <c r="CZ34" s="20" t="s">
        <v>32</v>
      </c>
      <c r="DA34" s="20" t="s">
        <v>32</v>
      </c>
      <c r="DB34" s="20" t="s">
        <v>32</v>
      </c>
      <c r="DC34" s="20" t="s">
        <v>32</v>
      </c>
      <c r="DD34" s="20" t="s">
        <v>32</v>
      </c>
      <c r="DE34" s="20" t="s">
        <v>32</v>
      </c>
      <c r="DF34" s="20" t="s">
        <v>32</v>
      </c>
      <c r="DG34" s="20" t="s">
        <v>32</v>
      </c>
      <c r="DH34" s="20" t="s">
        <v>32</v>
      </c>
      <c r="DI34" s="20" t="s">
        <v>32</v>
      </c>
      <c r="DJ34" s="20" t="s">
        <v>32</v>
      </c>
      <c r="DK34" s="20" t="s">
        <v>32</v>
      </c>
      <c r="DL34" s="20" t="s">
        <v>32</v>
      </c>
      <c r="DM34" s="20" t="s">
        <v>32</v>
      </c>
      <c r="DN34" s="20" t="s">
        <v>32</v>
      </c>
      <c r="DO34" s="20" t="s">
        <v>32</v>
      </c>
      <c r="DP34" s="20" t="s">
        <v>32</v>
      </c>
      <c r="DQ34" s="20" t="s">
        <v>32</v>
      </c>
      <c r="DR34" s="20" t="s">
        <v>32</v>
      </c>
      <c r="DS34" s="20" t="s">
        <v>32</v>
      </c>
      <c r="DT34" s="20" t="s">
        <v>32</v>
      </c>
      <c r="DU34" s="20" t="s">
        <v>32</v>
      </c>
      <c r="DV34" s="20" t="s">
        <v>32</v>
      </c>
      <c r="DW34" s="20" t="s">
        <v>32</v>
      </c>
      <c r="DX34" s="20" t="s">
        <v>32</v>
      </c>
      <c r="DY34" s="20" t="s">
        <v>32</v>
      </c>
      <c r="DZ34" s="20" t="s">
        <v>32</v>
      </c>
      <c r="EA34" s="20" t="s">
        <v>32</v>
      </c>
      <c r="EB34" s="20" t="s">
        <v>104</v>
      </c>
      <c r="EC34" s="20" t="s">
        <v>37</v>
      </c>
      <c r="ED34" s="20">
        <v>5</v>
      </c>
      <c r="EE34" s="20">
        <v>2</v>
      </c>
      <c r="EF34" s="20">
        <v>45</v>
      </c>
      <c r="EG34" s="20" t="s">
        <v>43</v>
      </c>
      <c r="EH34" s="20" t="s">
        <v>43</v>
      </c>
      <c r="EI34" s="20" t="s">
        <v>43</v>
      </c>
      <c r="EJ34" s="20" t="s">
        <v>45</v>
      </c>
      <c r="EK34" s="20" t="s">
        <v>42</v>
      </c>
      <c r="EL34" s="20" t="s">
        <v>43</v>
      </c>
      <c r="EM34" s="20" t="s">
        <v>43</v>
      </c>
      <c r="EN34" s="20" t="s">
        <v>43</v>
      </c>
      <c r="EO34" s="20" t="s">
        <v>45</v>
      </c>
      <c r="EP34" s="20" t="s">
        <v>42</v>
      </c>
      <c r="EQ34" s="20" t="s">
        <v>32</v>
      </c>
      <c r="ER34" s="20" t="s">
        <v>32</v>
      </c>
      <c r="ES34" s="20" t="s">
        <v>32</v>
      </c>
      <c r="ET34" s="20" t="s">
        <v>32</v>
      </c>
      <c r="EU34" s="20" t="s">
        <v>32</v>
      </c>
      <c r="EV34" s="20" t="s">
        <v>32</v>
      </c>
      <c r="EW34" s="20" t="s">
        <v>32</v>
      </c>
      <c r="EX34" s="20" t="s">
        <v>32</v>
      </c>
      <c r="EY34" s="20" t="s">
        <v>32</v>
      </c>
      <c r="EZ34" s="20" t="s">
        <v>32</v>
      </c>
      <c r="FA34" s="20" t="s">
        <v>32</v>
      </c>
      <c r="FB34" s="20" t="s">
        <v>32</v>
      </c>
      <c r="FC34" s="20" t="s">
        <v>32</v>
      </c>
      <c r="FD34" s="20" t="s">
        <v>32</v>
      </c>
      <c r="FE34" s="20" t="s">
        <v>32</v>
      </c>
      <c r="FF34" s="20" t="s">
        <v>32</v>
      </c>
      <c r="FG34" s="20" t="s">
        <v>32</v>
      </c>
      <c r="FH34" s="20" t="s">
        <v>32</v>
      </c>
      <c r="FI34" s="20" t="s">
        <v>32</v>
      </c>
      <c r="FJ34" s="20" t="s">
        <v>32</v>
      </c>
      <c r="FK34" s="20" t="s">
        <v>32</v>
      </c>
      <c r="FL34" s="20" t="s">
        <v>32</v>
      </c>
      <c r="FM34" s="20" t="s">
        <v>32</v>
      </c>
      <c r="FN34" s="20" t="s">
        <v>37</v>
      </c>
      <c r="FO34" s="20" t="s">
        <v>36</v>
      </c>
      <c r="FP34" s="20" t="s">
        <v>37</v>
      </c>
      <c r="FQ34" s="20" t="s">
        <v>36</v>
      </c>
      <c r="FR34" s="20" t="s">
        <v>36</v>
      </c>
      <c r="FS34" s="20" t="s">
        <v>36</v>
      </c>
      <c r="FT34" s="20" t="s">
        <v>32</v>
      </c>
      <c r="FU34" s="20" t="s">
        <v>32</v>
      </c>
      <c r="FV34" s="20" t="s">
        <v>32</v>
      </c>
      <c r="FW34" s="20" t="s">
        <v>32</v>
      </c>
      <c r="FX34" s="20" t="s">
        <v>32</v>
      </c>
      <c r="FY34" s="20" t="s">
        <v>32</v>
      </c>
      <c r="FZ34" s="20" t="s">
        <v>32</v>
      </c>
      <c r="GA34" s="20" t="s">
        <v>32</v>
      </c>
      <c r="GB34" s="20" t="s">
        <v>32</v>
      </c>
      <c r="GC34" s="20" t="s">
        <v>32</v>
      </c>
      <c r="GD34" s="20" t="s">
        <v>32</v>
      </c>
      <c r="GE34" s="20" t="s">
        <v>32</v>
      </c>
      <c r="GF34" s="20" t="s">
        <v>32</v>
      </c>
      <c r="GG34" s="20" t="s">
        <v>32</v>
      </c>
      <c r="GH34" s="20" t="s">
        <v>32</v>
      </c>
      <c r="GI34" s="20" t="s">
        <v>32</v>
      </c>
      <c r="GJ34" s="20" t="s">
        <v>32</v>
      </c>
      <c r="GK34" s="20" t="s">
        <v>32</v>
      </c>
      <c r="GL34" s="20" t="s">
        <v>32</v>
      </c>
      <c r="GM34" s="20" t="s">
        <v>32</v>
      </c>
      <c r="GN34" s="20" t="s">
        <v>32</v>
      </c>
      <c r="GO34" s="20" t="s">
        <v>37</v>
      </c>
      <c r="GP34" s="20" t="s">
        <v>32</v>
      </c>
      <c r="GQ34" s="20" t="s">
        <v>32</v>
      </c>
      <c r="GR34" s="20" t="s">
        <v>32</v>
      </c>
      <c r="GS34" s="20" t="s">
        <v>32</v>
      </c>
      <c r="GT34" s="20" t="s">
        <v>32</v>
      </c>
      <c r="GU34" s="20" t="s">
        <v>32</v>
      </c>
      <c r="GV34" s="20" t="s">
        <v>32</v>
      </c>
      <c r="GW34" s="20" t="s">
        <v>32</v>
      </c>
      <c r="GX34" s="20" t="s">
        <v>32</v>
      </c>
      <c r="GY34" s="20" t="s">
        <v>32</v>
      </c>
      <c r="GZ34" s="20" t="s">
        <v>32</v>
      </c>
      <c r="HA34" s="20" t="s">
        <v>32</v>
      </c>
      <c r="HB34" s="20" t="s">
        <v>32</v>
      </c>
      <c r="HC34" s="20" t="s">
        <v>32</v>
      </c>
      <c r="HD34" s="20" t="s">
        <v>32</v>
      </c>
      <c r="HE34" s="20" t="s">
        <v>32</v>
      </c>
      <c r="HF34" s="20" t="s">
        <v>37</v>
      </c>
      <c r="HG34" s="20" t="s">
        <v>37</v>
      </c>
      <c r="HH34" s="20" t="s">
        <v>36</v>
      </c>
      <c r="HI34" s="20" t="s">
        <v>36</v>
      </c>
      <c r="HJ34" s="20" t="s">
        <v>36</v>
      </c>
      <c r="HK34" s="20" t="s">
        <v>36</v>
      </c>
      <c r="HL34" s="20" t="s">
        <v>36</v>
      </c>
      <c r="HM34" s="20" t="s">
        <v>36</v>
      </c>
      <c r="HN34" s="20" t="s">
        <v>36</v>
      </c>
      <c r="HO34" s="20" t="s">
        <v>36</v>
      </c>
      <c r="HP34" s="178" t="s">
        <v>46</v>
      </c>
      <c r="HQ34" s="178" t="s">
        <v>32</v>
      </c>
      <c r="HR34" s="178" t="s">
        <v>61</v>
      </c>
      <c r="HS34" s="178" t="s">
        <v>48</v>
      </c>
      <c r="HT34" s="178" t="s">
        <v>49</v>
      </c>
    </row>
    <row r="35" spans="1:228">
      <c r="A35" s="20">
        <v>32</v>
      </c>
      <c r="B35" s="176">
        <v>43239</v>
      </c>
      <c r="C35" s="177">
        <v>0.8071180555555556</v>
      </c>
      <c r="D35" s="178" t="s">
        <v>137</v>
      </c>
      <c r="E35" s="178"/>
      <c r="F35" s="178" t="s">
        <v>138</v>
      </c>
      <c r="G35" s="178" t="s">
        <v>526</v>
      </c>
      <c r="H35" s="178" t="s">
        <v>99</v>
      </c>
      <c r="I35" s="20" t="s">
        <v>32</v>
      </c>
      <c r="J35" s="20" t="s">
        <v>32</v>
      </c>
      <c r="K35" s="20" t="s">
        <v>32</v>
      </c>
      <c r="L35" s="20" t="s">
        <v>32</v>
      </c>
      <c r="M35" s="20" t="s">
        <v>32</v>
      </c>
      <c r="N35" s="20" t="s">
        <v>32</v>
      </c>
      <c r="O35" s="20" t="s">
        <v>32</v>
      </c>
      <c r="P35" s="20" t="s">
        <v>32</v>
      </c>
      <c r="Q35" s="20" t="s">
        <v>32</v>
      </c>
      <c r="R35" s="20" t="s">
        <v>32</v>
      </c>
      <c r="S35" s="20" t="s">
        <v>32</v>
      </c>
      <c r="T35" s="20" t="s">
        <v>32</v>
      </c>
      <c r="U35" s="20" t="s">
        <v>32</v>
      </c>
      <c r="V35" s="20" t="s">
        <v>32</v>
      </c>
      <c r="W35" s="20" t="s">
        <v>32</v>
      </c>
      <c r="X35" s="20" t="s">
        <v>32</v>
      </c>
      <c r="Y35" s="20" t="s">
        <v>32</v>
      </c>
      <c r="Z35" s="20" t="s">
        <v>32</v>
      </c>
      <c r="AA35" s="20" t="s">
        <v>32</v>
      </c>
      <c r="AB35" s="20" t="s">
        <v>32</v>
      </c>
      <c r="AC35" s="20" t="s">
        <v>32</v>
      </c>
      <c r="AD35" s="20" t="s">
        <v>32</v>
      </c>
      <c r="AE35" s="20" t="s">
        <v>32</v>
      </c>
      <c r="AF35" s="20" t="s">
        <v>32</v>
      </c>
      <c r="AG35" s="20" t="s">
        <v>32</v>
      </c>
      <c r="AH35" s="20" t="s">
        <v>32</v>
      </c>
      <c r="AI35" s="20" t="s">
        <v>32</v>
      </c>
      <c r="AJ35" s="20" t="s">
        <v>32</v>
      </c>
      <c r="AK35" s="20" t="s">
        <v>32</v>
      </c>
      <c r="AL35" s="20" t="s">
        <v>32</v>
      </c>
      <c r="AM35" s="20" t="s">
        <v>32</v>
      </c>
      <c r="AN35" s="20" t="s">
        <v>32</v>
      </c>
      <c r="AO35" s="20" t="s">
        <v>32</v>
      </c>
      <c r="AP35" s="20" t="s">
        <v>32</v>
      </c>
      <c r="AQ35" s="20" t="s">
        <v>32</v>
      </c>
      <c r="AR35" s="20" t="s">
        <v>32</v>
      </c>
      <c r="AS35" s="20" t="s">
        <v>32</v>
      </c>
      <c r="AT35" s="20" t="s">
        <v>32</v>
      </c>
      <c r="AU35" s="20" t="s">
        <v>32</v>
      </c>
      <c r="AV35" s="20" t="s">
        <v>32</v>
      </c>
      <c r="AW35" s="20" t="s">
        <v>32</v>
      </c>
      <c r="AX35" s="20" t="s">
        <v>32</v>
      </c>
      <c r="AY35" s="20" t="s">
        <v>32</v>
      </c>
      <c r="AZ35" s="20" t="s">
        <v>32</v>
      </c>
      <c r="BA35" s="20" t="s">
        <v>32</v>
      </c>
      <c r="BB35" s="20" t="s">
        <v>32</v>
      </c>
      <c r="BC35" s="20" t="s">
        <v>36</v>
      </c>
      <c r="BD35" s="20" t="s">
        <v>36</v>
      </c>
      <c r="BE35" s="20" t="s">
        <v>37</v>
      </c>
      <c r="BF35" s="20" t="s">
        <v>37</v>
      </c>
      <c r="BG35" s="20" t="s">
        <v>36</v>
      </c>
      <c r="BH35" s="20" t="s">
        <v>36</v>
      </c>
      <c r="BI35" s="20" t="s">
        <v>36</v>
      </c>
      <c r="BJ35" s="20" t="s">
        <v>36</v>
      </c>
      <c r="BK35" s="20" t="s">
        <v>36</v>
      </c>
      <c r="BL35" s="20" t="s">
        <v>32</v>
      </c>
      <c r="BM35" s="20" t="s">
        <v>32</v>
      </c>
      <c r="BN35" s="20" t="s">
        <v>32</v>
      </c>
      <c r="BO35" s="20" t="s">
        <v>32</v>
      </c>
      <c r="BP35" s="20" t="s">
        <v>32</v>
      </c>
      <c r="BQ35" s="20" t="s">
        <v>32</v>
      </c>
      <c r="BR35" s="20" t="s">
        <v>32</v>
      </c>
      <c r="BS35" s="20" t="s">
        <v>32</v>
      </c>
      <c r="BT35" s="20" t="s">
        <v>32</v>
      </c>
      <c r="BU35" s="20" t="s">
        <v>32</v>
      </c>
      <c r="BV35" s="20" t="s">
        <v>32</v>
      </c>
      <c r="BW35" s="20" t="s">
        <v>32</v>
      </c>
      <c r="BX35" s="20" t="s">
        <v>32</v>
      </c>
      <c r="BY35" s="20" t="s">
        <v>32</v>
      </c>
      <c r="BZ35" s="20" t="s">
        <v>32</v>
      </c>
      <c r="CA35" s="20" t="s">
        <v>32</v>
      </c>
      <c r="CB35" s="20" t="s">
        <v>32</v>
      </c>
      <c r="CC35" s="20" t="s">
        <v>32</v>
      </c>
      <c r="CD35" s="20" t="s">
        <v>32</v>
      </c>
      <c r="CE35" s="20" t="s">
        <v>32</v>
      </c>
      <c r="CF35" s="20" t="s">
        <v>32</v>
      </c>
      <c r="CG35" s="20" t="s">
        <v>32</v>
      </c>
      <c r="CH35" s="20" t="s">
        <v>32</v>
      </c>
      <c r="CI35" s="20" t="s">
        <v>32</v>
      </c>
      <c r="CJ35" s="20" t="s">
        <v>32</v>
      </c>
      <c r="CK35" s="20" t="s">
        <v>32</v>
      </c>
      <c r="CL35" s="20" t="s">
        <v>32</v>
      </c>
      <c r="CM35" s="20" t="s">
        <v>32</v>
      </c>
      <c r="CN35" s="20" t="s">
        <v>32</v>
      </c>
      <c r="CO35" s="20" t="s">
        <v>32</v>
      </c>
      <c r="CP35" s="20" t="s">
        <v>32</v>
      </c>
      <c r="CQ35" s="20" t="s">
        <v>32</v>
      </c>
      <c r="CR35" s="20" t="s">
        <v>32</v>
      </c>
      <c r="CS35" s="20" t="s">
        <v>32</v>
      </c>
      <c r="CT35" s="20" t="s">
        <v>32</v>
      </c>
      <c r="CU35" s="20" t="s">
        <v>32</v>
      </c>
      <c r="CV35" s="20" t="s">
        <v>39</v>
      </c>
      <c r="CW35" s="20" t="s">
        <v>32</v>
      </c>
      <c r="CX35" s="20" t="s">
        <v>32</v>
      </c>
      <c r="CY35" s="20" t="s">
        <v>32</v>
      </c>
      <c r="CZ35" s="20" t="s">
        <v>32</v>
      </c>
      <c r="DA35" s="20" t="s">
        <v>32</v>
      </c>
      <c r="DB35" s="20" t="s">
        <v>32</v>
      </c>
      <c r="DC35" s="20" t="s">
        <v>32</v>
      </c>
      <c r="DD35" s="20" t="s">
        <v>32</v>
      </c>
      <c r="DE35" s="20" t="s">
        <v>32</v>
      </c>
      <c r="DF35" s="20" t="s">
        <v>32</v>
      </c>
      <c r="DG35" s="20" t="s">
        <v>32</v>
      </c>
      <c r="DH35" s="20" t="s">
        <v>32</v>
      </c>
      <c r="DI35" s="20" t="s">
        <v>32</v>
      </c>
      <c r="DJ35" s="20" t="s">
        <v>32</v>
      </c>
      <c r="DK35" s="20" t="s">
        <v>32</v>
      </c>
      <c r="DL35" s="20" t="s">
        <v>32</v>
      </c>
      <c r="DM35" s="20" t="s">
        <v>32</v>
      </c>
      <c r="DN35" s="20" t="s">
        <v>32</v>
      </c>
      <c r="DO35" s="20" t="s">
        <v>32</v>
      </c>
      <c r="DP35" s="20" t="s">
        <v>32</v>
      </c>
      <c r="DQ35" s="20" t="s">
        <v>32</v>
      </c>
      <c r="DR35" s="20" t="s">
        <v>32</v>
      </c>
      <c r="DS35" s="20" t="s">
        <v>32</v>
      </c>
      <c r="DT35" s="20" t="s">
        <v>32</v>
      </c>
      <c r="DU35" s="20" t="s">
        <v>32</v>
      </c>
      <c r="DV35" s="20" t="s">
        <v>32</v>
      </c>
      <c r="DW35" s="20" t="s">
        <v>32</v>
      </c>
      <c r="DX35" s="20" t="s">
        <v>32</v>
      </c>
      <c r="DY35" s="20" t="s">
        <v>32</v>
      </c>
      <c r="DZ35" s="20" t="s">
        <v>32</v>
      </c>
      <c r="EA35" s="20" t="s">
        <v>32</v>
      </c>
      <c r="EB35" s="20" t="s">
        <v>55</v>
      </c>
      <c r="EC35" s="20" t="s">
        <v>37</v>
      </c>
      <c r="ED35" s="20">
        <v>5</v>
      </c>
      <c r="EE35" s="20">
        <v>1</v>
      </c>
      <c r="EF35" s="20">
        <v>35</v>
      </c>
      <c r="EG35" s="20" t="s">
        <v>43</v>
      </c>
      <c r="EH35" s="20" t="s">
        <v>43</v>
      </c>
      <c r="EI35" s="20" t="s">
        <v>43</v>
      </c>
      <c r="EJ35" s="20" t="s">
        <v>43</v>
      </c>
      <c r="EK35" s="20" t="s">
        <v>44</v>
      </c>
      <c r="EL35" s="20" t="s">
        <v>43</v>
      </c>
      <c r="EM35" s="20" t="s">
        <v>43</v>
      </c>
      <c r="EN35" s="20" t="s">
        <v>43</v>
      </c>
      <c r="EO35" s="20" t="s">
        <v>42</v>
      </c>
      <c r="EP35" s="20" t="s">
        <v>42</v>
      </c>
      <c r="EQ35" s="20" t="s">
        <v>32</v>
      </c>
      <c r="ER35" s="20" t="s">
        <v>32</v>
      </c>
      <c r="ES35" s="20" t="s">
        <v>32</v>
      </c>
      <c r="ET35" s="20" t="s">
        <v>32</v>
      </c>
      <c r="EU35" s="20" t="s">
        <v>32</v>
      </c>
      <c r="EV35" s="20" t="s">
        <v>32</v>
      </c>
      <c r="EW35" s="20" t="s">
        <v>32</v>
      </c>
      <c r="EX35" s="20" t="s">
        <v>32</v>
      </c>
      <c r="EY35" s="20" t="s">
        <v>32</v>
      </c>
      <c r="EZ35" s="20" t="s">
        <v>32</v>
      </c>
      <c r="FA35" s="20" t="s">
        <v>32</v>
      </c>
      <c r="FB35" s="20" t="s">
        <v>32</v>
      </c>
      <c r="FC35" s="20" t="s">
        <v>32</v>
      </c>
      <c r="FD35" s="20" t="s">
        <v>32</v>
      </c>
      <c r="FE35" s="20" t="s">
        <v>32</v>
      </c>
      <c r="FF35" s="20" t="s">
        <v>32</v>
      </c>
      <c r="FG35" s="20" t="s">
        <v>32</v>
      </c>
      <c r="FH35" s="20" t="s">
        <v>32</v>
      </c>
      <c r="FI35" s="20" t="s">
        <v>32</v>
      </c>
      <c r="FJ35" s="20" t="s">
        <v>32</v>
      </c>
      <c r="FK35" s="20" t="s">
        <v>32</v>
      </c>
      <c r="FL35" s="20" t="s">
        <v>32</v>
      </c>
      <c r="FM35" s="20" t="s">
        <v>32</v>
      </c>
      <c r="FN35" s="20" t="s">
        <v>37</v>
      </c>
      <c r="FO35" s="20" t="s">
        <v>36</v>
      </c>
      <c r="FP35" s="20" t="s">
        <v>37</v>
      </c>
      <c r="FQ35" s="20" t="s">
        <v>36</v>
      </c>
      <c r="FR35" s="20" t="s">
        <v>37</v>
      </c>
      <c r="FS35" s="20" t="s">
        <v>36</v>
      </c>
      <c r="FT35" s="20" t="s">
        <v>32</v>
      </c>
      <c r="FU35" s="20" t="s">
        <v>32</v>
      </c>
      <c r="FV35" s="20" t="s">
        <v>32</v>
      </c>
      <c r="FW35" s="20" t="s">
        <v>32</v>
      </c>
      <c r="FX35" s="20" t="s">
        <v>32</v>
      </c>
      <c r="FY35" s="20" t="s">
        <v>32</v>
      </c>
      <c r="FZ35" s="20" t="s">
        <v>32</v>
      </c>
      <c r="GA35" s="20" t="s">
        <v>32</v>
      </c>
      <c r="GB35" s="20" t="s">
        <v>32</v>
      </c>
      <c r="GC35" s="20" t="s">
        <v>32</v>
      </c>
      <c r="GD35" s="20" t="s">
        <v>32</v>
      </c>
      <c r="GE35" s="20" t="s">
        <v>32</v>
      </c>
      <c r="GF35" s="20" t="s">
        <v>32</v>
      </c>
      <c r="GG35" s="20" t="s">
        <v>32</v>
      </c>
      <c r="GH35" s="20" t="s">
        <v>32</v>
      </c>
      <c r="GI35" s="20" t="s">
        <v>32</v>
      </c>
      <c r="GJ35" s="20" t="s">
        <v>32</v>
      </c>
      <c r="GK35" s="20" t="s">
        <v>32</v>
      </c>
      <c r="GL35" s="20" t="s">
        <v>32</v>
      </c>
      <c r="GM35" s="20" t="s">
        <v>32</v>
      </c>
      <c r="GN35" s="20" t="s">
        <v>32</v>
      </c>
      <c r="GO35" s="20" t="s">
        <v>37</v>
      </c>
      <c r="GP35" s="20" t="s">
        <v>32</v>
      </c>
      <c r="GQ35" s="20" t="s">
        <v>32</v>
      </c>
      <c r="GR35" s="20" t="s">
        <v>32</v>
      </c>
      <c r="GS35" s="20" t="s">
        <v>32</v>
      </c>
      <c r="GT35" s="20" t="s">
        <v>32</v>
      </c>
      <c r="GU35" s="20" t="s">
        <v>32</v>
      </c>
      <c r="GV35" s="20" t="s">
        <v>32</v>
      </c>
      <c r="GW35" s="20" t="s">
        <v>32</v>
      </c>
      <c r="GX35" s="20" t="s">
        <v>32</v>
      </c>
      <c r="GY35" s="20" t="s">
        <v>32</v>
      </c>
      <c r="GZ35" s="20" t="s">
        <v>32</v>
      </c>
      <c r="HA35" s="20" t="s">
        <v>32</v>
      </c>
      <c r="HB35" s="20" t="s">
        <v>32</v>
      </c>
      <c r="HC35" s="20" t="s">
        <v>32</v>
      </c>
      <c r="HD35" s="20" t="s">
        <v>32</v>
      </c>
      <c r="HE35" s="20" t="s">
        <v>32</v>
      </c>
      <c r="HF35" s="20" t="s">
        <v>37</v>
      </c>
      <c r="HG35" s="20" t="s">
        <v>36</v>
      </c>
      <c r="HH35" s="20" t="s">
        <v>36</v>
      </c>
      <c r="HI35" s="20" t="s">
        <v>36</v>
      </c>
      <c r="HJ35" s="20" t="s">
        <v>36</v>
      </c>
      <c r="HK35" s="20" t="s">
        <v>36</v>
      </c>
      <c r="HL35" s="20" t="s">
        <v>37</v>
      </c>
      <c r="HM35" s="20" t="s">
        <v>37</v>
      </c>
      <c r="HN35" s="20" t="s">
        <v>36</v>
      </c>
      <c r="HO35" s="20" t="s">
        <v>36</v>
      </c>
      <c r="HP35" s="178" t="s">
        <v>46</v>
      </c>
      <c r="HQ35" s="178" t="s">
        <v>32</v>
      </c>
      <c r="HR35" s="178" t="s">
        <v>61</v>
      </c>
      <c r="HS35" s="178" t="s">
        <v>48</v>
      </c>
      <c r="HT35" s="178" t="s">
        <v>49</v>
      </c>
    </row>
    <row r="36" spans="1:228">
      <c r="A36" s="20">
        <v>33</v>
      </c>
      <c r="B36" s="176">
        <v>43241</v>
      </c>
      <c r="C36" s="177">
        <v>0.37283564814814812</v>
      </c>
      <c r="D36" s="178" t="s">
        <v>139</v>
      </c>
      <c r="E36" s="178"/>
      <c r="F36" s="178" t="s">
        <v>140</v>
      </c>
      <c r="G36" s="178" t="s">
        <v>526</v>
      </c>
      <c r="H36" s="178" t="s">
        <v>35</v>
      </c>
      <c r="I36" s="20" t="s">
        <v>32</v>
      </c>
      <c r="J36" s="20" t="s">
        <v>32</v>
      </c>
      <c r="K36" s="20" t="s">
        <v>32</v>
      </c>
      <c r="L36" s="20" t="s">
        <v>32</v>
      </c>
      <c r="M36" s="20" t="s">
        <v>32</v>
      </c>
      <c r="N36" s="20" t="s">
        <v>32</v>
      </c>
      <c r="O36" s="20" t="s">
        <v>32</v>
      </c>
      <c r="P36" s="20" t="s">
        <v>32</v>
      </c>
      <c r="Q36" s="20" t="s">
        <v>32</v>
      </c>
      <c r="R36" s="20" t="s">
        <v>32</v>
      </c>
      <c r="S36" s="20" t="s">
        <v>32</v>
      </c>
      <c r="T36" s="20" t="s">
        <v>32</v>
      </c>
      <c r="U36" s="20" t="s">
        <v>37</v>
      </c>
      <c r="V36" s="20" t="s">
        <v>36</v>
      </c>
      <c r="W36" s="20" t="s">
        <v>36</v>
      </c>
      <c r="X36" s="20" t="s">
        <v>36</v>
      </c>
      <c r="Y36" s="20" t="s">
        <v>36</v>
      </c>
      <c r="Z36" s="20" t="s">
        <v>36</v>
      </c>
      <c r="AA36" s="20" t="s">
        <v>37</v>
      </c>
      <c r="AB36" s="20" t="s">
        <v>36</v>
      </c>
      <c r="AC36" s="20" t="s">
        <v>36</v>
      </c>
      <c r="AD36" s="20" t="s">
        <v>141</v>
      </c>
      <c r="AE36" s="20" t="s">
        <v>32</v>
      </c>
      <c r="AF36" s="20" t="s">
        <v>32</v>
      </c>
      <c r="AG36" s="20" t="s">
        <v>32</v>
      </c>
      <c r="AH36" s="20" t="s">
        <v>32</v>
      </c>
      <c r="AI36" s="20" t="s">
        <v>32</v>
      </c>
      <c r="AJ36" s="20" t="s">
        <v>32</v>
      </c>
      <c r="AK36" s="20" t="s">
        <v>32</v>
      </c>
      <c r="AL36" s="20" t="s">
        <v>32</v>
      </c>
      <c r="AM36" s="20" t="s">
        <v>32</v>
      </c>
      <c r="AN36" s="20" t="s">
        <v>32</v>
      </c>
      <c r="AO36" s="20" t="s">
        <v>32</v>
      </c>
      <c r="AP36" s="20" t="s">
        <v>32</v>
      </c>
      <c r="AQ36" s="20" t="s">
        <v>32</v>
      </c>
      <c r="AR36" s="20" t="s">
        <v>32</v>
      </c>
      <c r="AS36" s="20" t="s">
        <v>32</v>
      </c>
      <c r="AT36" s="20" t="s">
        <v>32</v>
      </c>
      <c r="AU36" s="20" t="s">
        <v>32</v>
      </c>
      <c r="AV36" s="20" t="s">
        <v>32</v>
      </c>
      <c r="AW36" s="20" t="s">
        <v>32</v>
      </c>
      <c r="AX36" s="20" t="s">
        <v>32</v>
      </c>
      <c r="AY36" s="20" t="s">
        <v>32</v>
      </c>
      <c r="AZ36" s="20" t="s">
        <v>32</v>
      </c>
      <c r="BA36" s="20" t="s">
        <v>32</v>
      </c>
      <c r="BB36" s="20" t="s">
        <v>32</v>
      </c>
      <c r="BC36" s="20" t="s">
        <v>32</v>
      </c>
      <c r="BD36" s="20" t="s">
        <v>32</v>
      </c>
      <c r="BE36" s="20" t="s">
        <v>32</v>
      </c>
      <c r="BF36" s="20" t="s">
        <v>32</v>
      </c>
      <c r="BG36" s="20" t="s">
        <v>32</v>
      </c>
      <c r="BH36" s="20" t="s">
        <v>32</v>
      </c>
      <c r="BI36" s="20" t="s">
        <v>32</v>
      </c>
      <c r="BJ36" s="20" t="s">
        <v>32</v>
      </c>
      <c r="BK36" s="20" t="s">
        <v>32</v>
      </c>
      <c r="BL36" s="20" t="s">
        <v>32</v>
      </c>
      <c r="BM36" s="20" t="s">
        <v>32</v>
      </c>
      <c r="BN36" s="20" t="s">
        <v>32</v>
      </c>
      <c r="BO36" s="20" t="s">
        <v>32</v>
      </c>
      <c r="BP36" s="20" t="s">
        <v>32</v>
      </c>
      <c r="BQ36" s="20" t="s">
        <v>32</v>
      </c>
      <c r="BR36" s="20" t="s">
        <v>32</v>
      </c>
      <c r="BS36" s="20" t="s">
        <v>32</v>
      </c>
      <c r="BT36" s="20" t="s">
        <v>32</v>
      </c>
      <c r="BU36" s="20" t="s">
        <v>32</v>
      </c>
      <c r="BV36" s="20" t="s">
        <v>32</v>
      </c>
      <c r="BW36" s="20" t="s">
        <v>32</v>
      </c>
      <c r="BX36" s="20" t="s">
        <v>32</v>
      </c>
      <c r="BY36" s="20" t="s">
        <v>32</v>
      </c>
      <c r="BZ36" s="20" t="s">
        <v>32</v>
      </c>
      <c r="CA36" s="20" t="s">
        <v>32</v>
      </c>
      <c r="CB36" s="20" t="s">
        <v>32</v>
      </c>
      <c r="CC36" s="20" t="s">
        <v>32</v>
      </c>
      <c r="CD36" s="20" t="s">
        <v>32</v>
      </c>
      <c r="CE36" s="20" t="s">
        <v>32</v>
      </c>
      <c r="CF36" s="20" t="s">
        <v>32</v>
      </c>
      <c r="CG36" s="20" t="s">
        <v>32</v>
      </c>
      <c r="CH36" s="20" t="s">
        <v>32</v>
      </c>
      <c r="CI36" s="20" t="s">
        <v>32</v>
      </c>
      <c r="CJ36" s="20" t="s">
        <v>32</v>
      </c>
      <c r="CK36" s="20" t="s">
        <v>32</v>
      </c>
      <c r="CL36" s="20" t="s">
        <v>32</v>
      </c>
      <c r="CM36" s="20" t="s">
        <v>32</v>
      </c>
      <c r="CN36" s="20" t="s">
        <v>32</v>
      </c>
      <c r="CO36" s="20" t="s">
        <v>32</v>
      </c>
      <c r="CP36" s="20" t="s">
        <v>32</v>
      </c>
      <c r="CQ36" s="20" t="s">
        <v>32</v>
      </c>
      <c r="CR36" s="20" t="s">
        <v>32</v>
      </c>
      <c r="CS36" s="20" t="s">
        <v>32</v>
      </c>
      <c r="CT36" s="20" t="s">
        <v>38</v>
      </c>
      <c r="CU36" s="20" t="s">
        <v>38</v>
      </c>
      <c r="CV36" s="20" t="s">
        <v>103</v>
      </c>
      <c r="CW36" s="20" t="s">
        <v>37</v>
      </c>
      <c r="CX36" s="20" t="s">
        <v>81</v>
      </c>
      <c r="CY36" s="20" t="s">
        <v>41</v>
      </c>
      <c r="CZ36" s="20" t="s">
        <v>32</v>
      </c>
      <c r="DA36" s="20" t="s">
        <v>32</v>
      </c>
      <c r="DB36" s="20" t="s">
        <v>32</v>
      </c>
      <c r="DC36" s="20" t="s">
        <v>32</v>
      </c>
      <c r="DD36" s="20" t="s">
        <v>32</v>
      </c>
      <c r="DE36" s="20" t="s">
        <v>32</v>
      </c>
      <c r="DF36" s="20" t="s">
        <v>32</v>
      </c>
      <c r="DG36" s="20" t="s">
        <v>32</v>
      </c>
      <c r="DH36" s="20" t="s">
        <v>32</v>
      </c>
      <c r="DI36" s="20" t="s">
        <v>32</v>
      </c>
      <c r="DJ36" s="20" t="s">
        <v>32</v>
      </c>
      <c r="DK36" s="20" t="s">
        <v>32</v>
      </c>
      <c r="DL36" s="20" t="s">
        <v>32</v>
      </c>
      <c r="DM36" s="20" t="s">
        <v>32</v>
      </c>
      <c r="DN36" s="20" t="s">
        <v>32</v>
      </c>
      <c r="DO36" s="20" t="s">
        <v>32</v>
      </c>
      <c r="DP36" s="20" t="s">
        <v>32</v>
      </c>
      <c r="DQ36" s="20" t="s">
        <v>32</v>
      </c>
      <c r="DR36" s="20" t="s">
        <v>32</v>
      </c>
      <c r="DS36" s="20" t="s">
        <v>32</v>
      </c>
      <c r="DT36" s="20" t="s">
        <v>32</v>
      </c>
      <c r="DU36" s="20" t="s">
        <v>32</v>
      </c>
      <c r="DV36" s="20" t="s">
        <v>32</v>
      </c>
      <c r="DW36" s="20" t="s">
        <v>32</v>
      </c>
      <c r="DX36" s="20" t="s">
        <v>32</v>
      </c>
      <c r="DY36" s="20" t="s">
        <v>32</v>
      </c>
      <c r="DZ36" s="20" t="s">
        <v>32</v>
      </c>
      <c r="EA36" s="20" t="s">
        <v>32</v>
      </c>
      <c r="EB36" s="20" t="s">
        <v>32</v>
      </c>
      <c r="EC36" s="20" t="s">
        <v>32</v>
      </c>
      <c r="ED36" s="20" t="s">
        <v>32</v>
      </c>
      <c r="EE36" s="20" t="s">
        <v>32</v>
      </c>
      <c r="EF36" s="20" t="s">
        <v>32</v>
      </c>
      <c r="EG36" s="20" t="s">
        <v>73</v>
      </c>
      <c r="EH36" s="20" t="s">
        <v>73</v>
      </c>
      <c r="EI36" s="20" t="s">
        <v>73</v>
      </c>
      <c r="EJ36" s="20" t="s">
        <v>73</v>
      </c>
      <c r="EK36" s="20" t="s">
        <v>44</v>
      </c>
      <c r="EL36" s="20" t="s">
        <v>44</v>
      </c>
      <c r="EM36" s="20" t="s">
        <v>44</v>
      </c>
      <c r="EN36" s="20" t="s">
        <v>44</v>
      </c>
      <c r="EO36" s="20" t="s">
        <v>44</v>
      </c>
      <c r="EP36" s="20" t="s">
        <v>44</v>
      </c>
      <c r="EQ36" s="20" t="s">
        <v>36</v>
      </c>
      <c r="ER36" s="20" t="s">
        <v>36</v>
      </c>
      <c r="ES36" s="20" t="s">
        <v>36</v>
      </c>
      <c r="ET36" s="20" t="s">
        <v>36</v>
      </c>
      <c r="EU36" s="20" t="s">
        <v>36</v>
      </c>
      <c r="EV36" s="20" t="s">
        <v>36</v>
      </c>
      <c r="EW36" s="20" t="s">
        <v>36</v>
      </c>
      <c r="EX36" s="20" t="s">
        <v>37</v>
      </c>
      <c r="EY36" s="20" t="s">
        <v>36</v>
      </c>
      <c r="EZ36" s="20" t="s">
        <v>36</v>
      </c>
      <c r="FA36" s="20" t="s">
        <v>36</v>
      </c>
      <c r="FB36" s="20" t="s">
        <v>36</v>
      </c>
      <c r="FC36" s="20" t="s">
        <v>37</v>
      </c>
      <c r="FD36" s="20" t="s">
        <v>505</v>
      </c>
      <c r="FE36" s="20" t="s">
        <v>36</v>
      </c>
      <c r="FF36" s="20" t="s">
        <v>36</v>
      </c>
      <c r="FG36" s="20" t="s">
        <v>36</v>
      </c>
      <c r="FH36" s="20" t="s">
        <v>36</v>
      </c>
      <c r="FI36" s="20" t="s">
        <v>36</v>
      </c>
      <c r="FJ36" s="20" t="s">
        <v>36</v>
      </c>
      <c r="FK36" s="20" t="s">
        <v>36</v>
      </c>
      <c r="FL36" s="20" t="s">
        <v>36</v>
      </c>
      <c r="FM36" s="20" t="s">
        <v>142</v>
      </c>
      <c r="FN36" s="20" t="s">
        <v>36</v>
      </c>
      <c r="FO36" s="20" t="s">
        <v>36</v>
      </c>
      <c r="FP36" s="20" t="s">
        <v>36</v>
      </c>
      <c r="FQ36" s="20" t="s">
        <v>36</v>
      </c>
      <c r="FR36" s="20" t="s">
        <v>36</v>
      </c>
      <c r="FS36" s="20" t="s">
        <v>144</v>
      </c>
      <c r="FT36" s="20" t="s">
        <v>32</v>
      </c>
      <c r="FU36" s="20" t="s">
        <v>32</v>
      </c>
      <c r="FV36" s="20" t="s">
        <v>32</v>
      </c>
      <c r="FW36" s="20" t="s">
        <v>32</v>
      </c>
      <c r="FX36" s="20" t="s">
        <v>32</v>
      </c>
      <c r="FY36" s="20" t="s">
        <v>32</v>
      </c>
      <c r="FZ36" s="20" t="s">
        <v>32</v>
      </c>
      <c r="GA36" s="20" t="s">
        <v>32</v>
      </c>
      <c r="GB36" s="20" t="s">
        <v>32</v>
      </c>
      <c r="GC36" s="20" t="s">
        <v>32</v>
      </c>
      <c r="GD36" s="20" t="s">
        <v>32</v>
      </c>
      <c r="GE36" s="20" t="s">
        <v>32</v>
      </c>
      <c r="GF36" s="20" t="s">
        <v>32</v>
      </c>
      <c r="GG36" s="20" t="s">
        <v>32</v>
      </c>
      <c r="GH36" s="20" t="s">
        <v>32</v>
      </c>
      <c r="GI36" s="20" t="s">
        <v>32</v>
      </c>
      <c r="GJ36" s="20" t="s">
        <v>32</v>
      </c>
      <c r="GK36" s="20" t="s">
        <v>32</v>
      </c>
      <c r="GL36" s="20" t="s">
        <v>32</v>
      </c>
      <c r="GM36" s="20" t="s">
        <v>32</v>
      </c>
      <c r="GN36" s="20" t="s">
        <v>32</v>
      </c>
      <c r="GO36" s="20" t="s">
        <v>32</v>
      </c>
      <c r="GP36" s="20" t="s">
        <v>32</v>
      </c>
      <c r="GQ36" s="20" t="s">
        <v>32</v>
      </c>
      <c r="GR36" s="20" t="s">
        <v>32</v>
      </c>
      <c r="GS36" s="20" t="s">
        <v>32</v>
      </c>
      <c r="GT36" s="20" t="s">
        <v>32</v>
      </c>
      <c r="GU36" s="20" t="s">
        <v>32</v>
      </c>
      <c r="GV36" s="20" t="s">
        <v>32</v>
      </c>
      <c r="GW36" s="20" t="s">
        <v>32</v>
      </c>
      <c r="GX36" s="20" t="s">
        <v>32</v>
      </c>
      <c r="GY36" s="20" t="s">
        <v>32</v>
      </c>
      <c r="GZ36" s="20" t="s">
        <v>32</v>
      </c>
      <c r="HA36" s="20" t="s">
        <v>32</v>
      </c>
      <c r="HB36" s="20" t="s">
        <v>32</v>
      </c>
      <c r="HC36" s="20" t="s">
        <v>32</v>
      </c>
      <c r="HD36" s="20" t="s">
        <v>32</v>
      </c>
      <c r="HE36" s="20" t="s">
        <v>32</v>
      </c>
      <c r="HF36" s="20" t="s">
        <v>36</v>
      </c>
      <c r="HG36" s="20" t="s">
        <v>36</v>
      </c>
      <c r="HH36" s="20" t="s">
        <v>36</v>
      </c>
      <c r="HI36" s="20" t="s">
        <v>36</v>
      </c>
      <c r="HJ36" s="20" t="s">
        <v>36</v>
      </c>
      <c r="HK36" s="20" t="s">
        <v>36</v>
      </c>
      <c r="HL36" s="20" t="s">
        <v>36</v>
      </c>
      <c r="HM36" s="20" t="s">
        <v>36</v>
      </c>
      <c r="HN36" s="20" t="s">
        <v>36</v>
      </c>
      <c r="HO36" s="20" t="s">
        <v>143</v>
      </c>
      <c r="HP36" s="178" t="s">
        <v>46</v>
      </c>
      <c r="HQ36" s="178" t="s">
        <v>32</v>
      </c>
      <c r="HR36" s="178" t="s">
        <v>61</v>
      </c>
      <c r="HS36" s="178" t="s">
        <v>48</v>
      </c>
      <c r="HT36" s="178" t="s">
        <v>84</v>
      </c>
    </row>
    <row r="37" spans="1:228">
      <c r="A37" s="20">
        <v>34</v>
      </c>
      <c r="B37" s="176">
        <v>43241</v>
      </c>
      <c r="C37" s="177">
        <v>0.39650462962962968</v>
      </c>
      <c r="D37" s="178" t="s">
        <v>88</v>
      </c>
      <c r="E37" s="178"/>
      <c r="F37" s="178" t="s">
        <v>145</v>
      </c>
      <c r="G37" s="178" t="s">
        <v>526</v>
      </c>
      <c r="H37" s="178" t="s">
        <v>35</v>
      </c>
      <c r="I37" s="20" t="s">
        <v>32</v>
      </c>
      <c r="J37" s="20" t="s">
        <v>32</v>
      </c>
      <c r="K37" s="20" t="s">
        <v>32</v>
      </c>
      <c r="L37" s="20" t="s">
        <v>32</v>
      </c>
      <c r="M37" s="20" t="s">
        <v>32</v>
      </c>
      <c r="N37" s="20" t="s">
        <v>32</v>
      </c>
      <c r="O37" s="20" t="s">
        <v>32</v>
      </c>
      <c r="P37" s="20" t="s">
        <v>32</v>
      </c>
      <c r="Q37" s="20" t="s">
        <v>32</v>
      </c>
      <c r="R37" s="20" t="s">
        <v>32</v>
      </c>
      <c r="S37" s="20" t="s">
        <v>32</v>
      </c>
      <c r="T37" s="20" t="s">
        <v>32</v>
      </c>
      <c r="U37" s="20" t="s">
        <v>36</v>
      </c>
      <c r="V37" s="20" t="s">
        <v>37</v>
      </c>
      <c r="W37" s="20" t="s">
        <v>36</v>
      </c>
      <c r="X37" s="20" t="s">
        <v>37</v>
      </c>
      <c r="Y37" s="20" t="s">
        <v>36</v>
      </c>
      <c r="Z37" s="20" t="s">
        <v>36</v>
      </c>
      <c r="AA37" s="20" t="s">
        <v>37</v>
      </c>
      <c r="AB37" s="20" t="s">
        <v>36</v>
      </c>
      <c r="AC37" s="20" t="s">
        <v>36</v>
      </c>
      <c r="AD37" s="20" t="s">
        <v>36</v>
      </c>
      <c r="AE37" s="20" t="s">
        <v>32</v>
      </c>
      <c r="AF37" s="20" t="s">
        <v>32</v>
      </c>
      <c r="AG37" s="20" t="s">
        <v>32</v>
      </c>
      <c r="AH37" s="20" t="s">
        <v>32</v>
      </c>
      <c r="AI37" s="20" t="s">
        <v>32</v>
      </c>
      <c r="AJ37" s="20" t="s">
        <v>32</v>
      </c>
      <c r="AK37" s="20" t="s">
        <v>32</v>
      </c>
      <c r="AL37" s="20" t="s">
        <v>32</v>
      </c>
      <c r="AM37" s="20" t="s">
        <v>32</v>
      </c>
      <c r="AN37" s="20" t="s">
        <v>32</v>
      </c>
      <c r="AO37" s="20" t="s">
        <v>32</v>
      </c>
      <c r="AP37" s="20" t="s">
        <v>32</v>
      </c>
      <c r="AQ37" s="20" t="s">
        <v>32</v>
      </c>
      <c r="AR37" s="20" t="s">
        <v>32</v>
      </c>
      <c r="AS37" s="20" t="s">
        <v>32</v>
      </c>
      <c r="AT37" s="20" t="s">
        <v>32</v>
      </c>
      <c r="AU37" s="20" t="s">
        <v>32</v>
      </c>
      <c r="AV37" s="20" t="s">
        <v>32</v>
      </c>
      <c r="AW37" s="20" t="s">
        <v>32</v>
      </c>
      <c r="AX37" s="20" t="s">
        <v>32</v>
      </c>
      <c r="AY37" s="20" t="s">
        <v>32</v>
      </c>
      <c r="AZ37" s="20" t="s">
        <v>32</v>
      </c>
      <c r="BA37" s="20" t="s">
        <v>32</v>
      </c>
      <c r="BB37" s="20" t="s">
        <v>32</v>
      </c>
      <c r="BC37" s="20" t="s">
        <v>32</v>
      </c>
      <c r="BD37" s="20" t="s">
        <v>32</v>
      </c>
      <c r="BE37" s="20" t="s">
        <v>32</v>
      </c>
      <c r="BF37" s="20" t="s">
        <v>32</v>
      </c>
      <c r="BG37" s="20" t="s">
        <v>32</v>
      </c>
      <c r="BH37" s="20" t="s">
        <v>32</v>
      </c>
      <c r="BI37" s="20" t="s">
        <v>32</v>
      </c>
      <c r="BJ37" s="20" t="s">
        <v>32</v>
      </c>
      <c r="BK37" s="20" t="s">
        <v>32</v>
      </c>
      <c r="BL37" s="20" t="s">
        <v>32</v>
      </c>
      <c r="BM37" s="20" t="s">
        <v>32</v>
      </c>
      <c r="BN37" s="20" t="s">
        <v>32</v>
      </c>
      <c r="BO37" s="20" t="s">
        <v>32</v>
      </c>
      <c r="BP37" s="20" t="s">
        <v>32</v>
      </c>
      <c r="BQ37" s="20" t="s">
        <v>32</v>
      </c>
      <c r="BR37" s="20" t="s">
        <v>32</v>
      </c>
      <c r="BS37" s="20" t="s">
        <v>32</v>
      </c>
      <c r="BT37" s="20" t="s">
        <v>32</v>
      </c>
      <c r="BU37" s="20" t="s">
        <v>32</v>
      </c>
      <c r="BV37" s="20" t="s">
        <v>32</v>
      </c>
      <c r="BW37" s="20" t="s">
        <v>32</v>
      </c>
      <c r="BX37" s="20" t="s">
        <v>32</v>
      </c>
      <c r="BY37" s="20" t="s">
        <v>32</v>
      </c>
      <c r="BZ37" s="20" t="s">
        <v>32</v>
      </c>
      <c r="CA37" s="20" t="s">
        <v>32</v>
      </c>
      <c r="CB37" s="20" t="s">
        <v>32</v>
      </c>
      <c r="CC37" s="20" t="s">
        <v>32</v>
      </c>
      <c r="CD37" s="20" t="s">
        <v>32</v>
      </c>
      <c r="CE37" s="20" t="s">
        <v>32</v>
      </c>
      <c r="CF37" s="20" t="s">
        <v>32</v>
      </c>
      <c r="CG37" s="20" t="s">
        <v>32</v>
      </c>
      <c r="CH37" s="20" t="s">
        <v>32</v>
      </c>
      <c r="CI37" s="20" t="s">
        <v>32</v>
      </c>
      <c r="CJ37" s="20" t="s">
        <v>32</v>
      </c>
      <c r="CK37" s="20" t="s">
        <v>32</v>
      </c>
      <c r="CL37" s="20" t="s">
        <v>32</v>
      </c>
      <c r="CM37" s="20" t="s">
        <v>32</v>
      </c>
      <c r="CN37" s="20" t="s">
        <v>32</v>
      </c>
      <c r="CO37" s="20" t="s">
        <v>32</v>
      </c>
      <c r="CP37" s="20" t="s">
        <v>32</v>
      </c>
      <c r="CQ37" s="20" t="s">
        <v>32</v>
      </c>
      <c r="CR37" s="20" t="s">
        <v>32</v>
      </c>
      <c r="CS37" s="20" t="s">
        <v>32</v>
      </c>
      <c r="CT37" s="20" t="s">
        <v>39</v>
      </c>
      <c r="CU37" s="20" t="s">
        <v>54</v>
      </c>
      <c r="CV37" s="20" t="s">
        <v>39</v>
      </c>
      <c r="CW37" s="20" t="s">
        <v>37</v>
      </c>
      <c r="CX37" s="20" t="s">
        <v>40</v>
      </c>
      <c r="CY37" s="20" t="s">
        <v>41</v>
      </c>
      <c r="CZ37" s="20" t="s">
        <v>32</v>
      </c>
      <c r="DA37" s="20" t="s">
        <v>32</v>
      </c>
      <c r="DB37" s="20" t="s">
        <v>32</v>
      </c>
      <c r="DC37" s="20" t="s">
        <v>32</v>
      </c>
      <c r="DD37" s="20" t="s">
        <v>32</v>
      </c>
      <c r="DE37" s="20" t="s">
        <v>32</v>
      </c>
      <c r="DF37" s="20" t="s">
        <v>32</v>
      </c>
      <c r="DG37" s="20" t="s">
        <v>32</v>
      </c>
      <c r="DH37" s="20" t="s">
        <v>32</v>
      </c>
      <c r="DI37" s="20" t="s">
        <v>32</v>
      </c>
      <c r="DJ37" s="20" t="s">
        <v>32</v>
      </c>
      <c r="DK37" s="20" t="s">
        <v>32</v>
      </c>
      <c r="DL37" s="20" t="s">
        <v>32</v>
      </c>
      <c r="DM37" s="20" t="s">
        <v>32</v>
      </c>
      <c r="DN37" s="20" t="s">
        <v>32</v>
      </c>
      <c r="DO37" s="20" t="s">
        <v>32</v>
      </c>
      <c r="DP37" s="20" t="s">
        <v>32</v>
      </c>
      <c r="DQ37" s="20" t="s">
        <v>32</v>
      </c>
      <c r="DR37" s="20" t="s">
        <v>32</v>
      </c>
      <c r="DS37" s="20" t="s">
        <v>32</v>
      </c>
      <c r="DT37" s="20" t="s">
        <v>32</v>
      </c>
      <c r="DU37" s="20" t="s">
        <v>32</v>
      </c>
      <c r="DV37" s="20" t="s">
        <v>32</v>
      </c>
      <c r="DW37" s="20" t="s">
        <v>32</v>
      </c>
      <c r="DX37" s="20" t="s">
        <v>32</v>
      </c>
      <c r="DY37" s="20" t="s">
        <v>32</v>
      </c>
      <c r="DZ37" s="20" t="s">
        <v>32</v>
      </c>
      <c r="EA37" s="20" t="s">
        <v>32</v>
      </c>
      <c r="EB37" s="20" t="s">
        <v>32</v>
      </c>
      <c r="EC37" s="20" t="s">
        <v>32</v>
      </c>
      <c r="ED37" s="20" t="s">
        <v>32</v>
      </c>
      <c r="EE37" s="20" t="s">
        <v>32</v>
      </c>
      <c r="EF37" s="20" t="s">
        <v>32</v>
      </c>
      <c r="EG37" s="20" t="s">
        <v>44</v>
      </c>
      <c r="EH37" s="20" t="s">
        <v>43</v>
      </c>
      <c r="EI37" s="20" t="s">
        <v>44</v>
      </c>
      <c r="EJ37" s="20" t="s">
        <v>42</v>
      </c>
      <c r="EK37" s="20" t="s">
        <v>44</v>
      </c>
      <c r="EL37" s="20" t="s">
        <v>42</v>
      </c>
      <c r="EM37" s="20" t="s">
        <v>43</v>
      </c>
      <c r="EN37" s="20" t="s">
        <v>42</v>
      </c>
      <c r="EO37" s="20" t="s">
        <v>44</v>
      </c>
      <c r="EP37" s="20" t="s">
        <v>44</v>
      </c>
      <c r="EQ37" s="20" t="s">
        <v>36</v>
      </c>
      <c r="ER37" s="20" t="s">
        <v>36</v>
      </c>
      <c r="ES37" s="20" t="s">
        <v>36</v>
      </c>
      <c r="ET37" s="20" t="s">
        <v>37</v>
      </c>
      <c r="EU37" s="20" t="s">
        <v>36</v>
      </c>
      <c r="EV37" s="20" t="s">
        <v>37</v>
      </c>
      <c r="EW37" s="20" t="s">
        <v>36</v>
      </c>
      <c r="EX37" s="20" t="s">
        <v>36</v>
      </c>
      <c r="EY37" s="20" t="s">
        <v>36</v>
      </c>
      <c r="EZ37" s="20" t="s">
        <v>36</v>
      </c>
      <c r="FA37" s="20" t="s">
        <v>36</v>
      </c>
      <c r="FB37" s="20" t="s">
        <v>36</v>
      </c>
      <c r="FC37" s="20" t="s">
        <v>36</v>
      </c>
      <c r="FD37" s="20" t="s">
        <v>146</v>
      </c>
      <c r="FE37" s="20" t="s">
        <v>36</v>
      </c>
      <c r="FF37" s="20" t="s">
        <v>36</v>
      </c>
      <c r="FG37" s="20" t="s">
        <v>36</v>
      </c>
      <c r="FH37" s="20" t="s">
        <v>36</v>
      </c>
      <c r="FI37" s="20" t="s">
        <v>36</v>
      </c>
      <c r="FJ37" s="20" t="s">
        <v>36</v>
      </c>
      <c r="FK37" s="20" t="s">
        <v>37</v>
      </c>
      <c r="FL37" s="20" t="s">
        <v>37</v>
      </c>
      <c r="FM37" s="20" t="s">
        <v>36</v>
      </c>
      <c r="FN37" s="20" t="s">
        <v>37</v>
      </c>
      <c r="FO37" s="20" t="s">
        <v>37</v>
      </c>
      <c r="FP37" s="20" t="s">
        <v>37</v>
      </c>
      <c r="FQ37" s="20" t="s">
        <v>36</v>
      </c>
      <c r="FR37" s="20" t="s">
        <v>36</v>
      </c>
      <c r="FS37" s="20" t="s">
        <v>36</v>
      </c>
      <c r="FT37" s="20" t="s">
        <v>32</v>
      </c>
      <c r="FU37" s="20" t="s">
        <v>32</v>
      </c>
      <c r="FV37" s="20" t="s">
        <v>32</v>
      </c>
      <c r="FW37" s="20" t="s">
        <v>32</v>
      </c>
      <c r="FX37" s="20" t="s">
        <v>32</v>
      </c>
      <c r="FY37" s="20" t="s">
        <v>32</v>
      </c>
      <c r="FZ37" s="20" t="s">
        <v>32</v>
      </c>
      <c r="GA37" s="20" t="s">
        <v>32</v>
      </c>
      <c r="GB37" s="20" t="s">
        <v>32</v>
      </c>
      <c r="GC37" s="20" t="s">
        <v>32</v>
      </c>
      <c r="GD37" s="20" t="s">
        <v>32</v>
      </c>
      <c r="GE37" s="20" t="s">
        <v>32</v>
      </c>
      <c r="GF37" s="20" t="s">
        <v>32</v>
      </c>
      <c r="GG37" s="20" t="s">
        <v>32</v>
      </c>
      <c r="GH37" s="20" t="s">
        <v>32</v>
      </c>
      <c r="GI37" s="20" t="s">
        <v>32</v>
      </c>
      <c r="GJ37" s="20" t="s">
        <v>32</v>
      </c>
      <c r="GK37" s="20" t="s">
        <v>32</v>
      </c>
      <c r="GL37" s="20" t="s">
        <v>32</v>
      </c>
      <c r="GM37" s="20" t="s">
        <v>32</v>
      </c>
      <c r="GN37" s="20" t="s">
        <v>32</v>
      </c>
      <c r="GO37" s="20" t="s">
        <v>32</v>
      </c>
      <c r="GP37" s="20" t="s">
        <v>32</v>
      </c>
      <c r="GQ37" s="20" t="s">
        <v>32</v>
      </c>
      <c r="GR37" s="20" t="s">
        <v>32</v>
      </c>
      <c r="GS37" s="20" t="s">
        <v>32</v>
      </c>
      <c r="GT37" s="20" t="s">
        <v>32</v>
      </c>
      <c r="GU37" s="20" t="s">
        <v>32</v>
      </c>
      <c r="GV37" s="20" t="s">
        <v>32</v>
      </c>
      <c r="GW37" s="20" t="s">
        <v>32</v>
      </c>
      <c r="GX37" s="20" t="s">
        <v>32</v>
      </c>
      <c r="GY37" s="20" t="s">
        <v>32</v>
      </c>
      <c r="GZ37" s="20" t="s">
        <v>32</v>
      </c>
      <c r="HA37" s="20" t="s">
        <v>32</v>
      </c>
      <c r="HB37" s="20" t="s">
        <v>32</v>
      </c>
      <c r="HC37" s="20" t="s">
        <v>32</v>
      </c>
      <c r="HD37" s="20" t="s">
        <v>32</v>
      </c>
      <c r="HE37" s="20" t="s">
        <v>32</v>
      </c>
      <c r="HF37" s="20" t="s">
        <v>37</v>
      </c>
      <c r="HG37" s="20" t="s">
        <v>36</v>
      </c>
      <c r="HH37" s="20" t="s">
        <v>36</v>
      </c>
      <c r="HI37" s="20" t="s">
        <v>36</v>
      </c>
      <c r="HJ37" s="20" t="s">
        <v>36</v>
      </c>
      <c r="HK37" s="20" t="s">
        <v>37</v>
      </c>
      <c r="HL37" s="20" t="s">
        <v>37</v>
      </c>
      <c r="HM37" s="20" t="s">
        <v>36</v>
      </c>
      <c r="HN37" s="20" t="s">
        <v>36</v>
      </c>
      <c r="HO37" s="20" t="s">
        <v>36</v>
      </c>
      <c r="HP37" s="178" t="s">
        <v>46</v>
      </c>
      <c r="HQ37" s="178" t="s">
        <v>32</v>
      </c>
      <c r="HR37" s="178" t="s">
        <v>61</v>
      </c>
      <c r="HS37" s="178" t="s">
        <v>48</v>
      </c>
      <c r="HT37" s="178" t="s">
        <v>542</v>
      </c>
    </row>
    <row r="38" spans="1:228">
      <c r="A38" s="20">
        <v>35</v>
      </c>
      <c r="B38" s="176">
        <v>43241</v>
      </c>
      <c r="C38" s="177">
        <v>0.38196759259259255</v>
      </c>
      <c r="D38" s="178" t="s">
        <v>108</v>
      </c>
      <c r="E38" s="178"/>
      <c r="F38" s="178" t="s">
        <v>147</v>
      </c>
      <c r="G38" s="178" t="s">
        <v>526</v>
      </c>
      <c r="H38" s="178" t="s">
        <v>99</v>
      </c>
      <c r="I38" s="20" t="s">
        <v>32</v>
      </c>
      <c r="J38" s="20" t="s">
        <v>32</v>
      </c>
      <c r="K38" s="20" t="s">
        <v>32</v>
      </c>
      <c r="L38" s="20" t="s">
        <v>32</v>
      </c>
      <c r="M38" s="20" t="s">
        <v>32</v>
      </c>
      <c r="N38" s="20" t="s">
        <v>32</v>
      </c>
      <c r="O38" s="20" t="s">
        <v>32</v>
      </c>
      <c r="P38" s="20" t="s">
        <v>32</v>
      </c>
      <c r="Q38" s="20" t="s">
        <v>32</v>
      </c>
      <c r="R38" s="20" t="s">
        <v>32</v>
      </c>
      <c r="S38" s="20" t="s">
        <v>32</v>
      </c>
      <c r="T38" s="20" t="s">
        <v>32</v>
      </c>
      <c r="U38" s="20" t="s">
        <v>32</v>
      </c>
      <c r="V38" s="20" t="s">
        <v>32</v>
      </c>
      <c r="W38" s="20" t="s">
        <v>32</v>
      </c>
      <c r="X38" s="20" t="s">
        <v>32</v>
      </c>
      <c r="Y38" s="20" t="s">
        <v>32</v>
      </c>
      <c r="Z38" s="20" t="s">
        <v>32</v>
      </c>
      <c r="AA38" s="20" t="s">
        <v>32</v>
      </c>
      <c r="AB38" s="20" t="s">
        <v>32</v>
      </c>
      <c r="AC38" s="20" t="s">
        <v>32</v>
      </c>
      <c r="AD38" s="20" t="s">
        <v>32</v>
      </c>
      <c r="AE38" s="20" t="s">
        <v>32</v>
      </c>
      <c r="AF38" s="20" t="s">
        <v>32</v>
      </c>
      <c r="AG38" s="20" t="s">
        <v>32</v>
      </c>
      <c r="AH38" s="20" t="s">
        <v>32</v>
      </c>
      <c r="AI38" s="20" t="s">
        <v>32</v>
      </c>
      <c r="AJ38" s="20" t="s">
        <v>32</v>
      </c>
      <c r="AK38" s="20" t="s">
        <v>32</v>
      </c>
      <c r="AL38" s="20" t="s">
        <v>32</v>
      </c>
      <c r="AM38" s="20" t="s">
        <v>32</v>
      </c>
      <c r="AN38" s="20" t="s">
        <v>32</v>
      </c>
      <c r="AO38" s="20" t="s">
        <v>32</v>
      </c>
      <c r="AP38" s="20" t="s">
        <v>32</v>
      </c>
      <c r="AQ38" s="20" t="s">
        <v>32</v>
      </c>
      <c r="AR38" s="20" t="s">
        <v>32</v>
      </c>
      <c r="AS38" s="20" t="s">
        <v>32</v>
      </c>
      <c r="AT38" s="20" t="s">
        <v>32</v>
      </c>
      <c r="AU38" s="20" t="s">
        <v>32</v>
      </c>
      <c r="AV38" s="20" t="s">
        <v>32</v>
      </c>
      <c r="AW38" s="20" t="s">
        <v>32</v>
      </c>
      <c r="AX38" s="20" t="s">
        <v>32</v>
      </c>
      <c r="AY38" s="20" t="s">
        <v>32</v>
      </c>
      <c r="AZ38" s="20" t="s">
        <v>32</v>
      </c>
      <c r="BA38" s="20" t="s">
        <v>32</v>
      </c>
      <c r="BB38" s="20" t="s">
        <v>32</v>
      </c>
      <c r="BC38" s="20" t="s">
        <v>36</v>
      </c>
      <c r="BD38" s="20" t="s">
        <v>36</v>
      </c>
      <c r="BE38" s="20" t="s">
        <v>37</v>
      </c>
      <c r="BF38" s="20" t="s">
        <v>36</v>
      </c>
      <c r="BG38" s="20" t="s">
        <v>37</v>
      </c>
      <c r="BH38" s="20" t="s">
        <v>37</v>
      </c>
      <c r="BI38" s="20" t="s">
        <v>36</v>
      </c>
      <c r="BJ38" s="20" t="s">
        <v>36</v>
      </c>
      <c r="BK38" s="20" t="s">
        <v>36</v>
      </c>
      <c r="BL38" s="20" t="s">
        <v>32</v>
      </c>
      <c r="BM38" s="20" t="s">
        <v>32</v>
      </c>
      <c r="BN38" s="20" t="s">
        <v>32</v>
      </c>
      <c r="BO38" s="20" t="s">
        <v>32</v>
      </c>
      <c r="BP38" s="20" t="s">
        <v>32</v>
      </c>
      <c r="BQ38" s="20" t="s">
        <v>32</v>
      </c>
      <c r="BR38" s="20" t="s">
        <v>32</v>
      </c>
      <c r="BS38" s="20" t="s">
        <v>32</v>
      </c>
      <c r="BT38" s="20" t="s">
        <v>32</v>
      </c>
      <c r="BU38" s="20" t="s">
        <v>32</v>
      </c>
      <c r="BV38" s="20" t="s">
        <v>32</v>
      </c>
      <c r="BW38" s="20" t="s">
        <v>32</v>
      </c>
      <c r="BX38" s="20" t="s">
        <v>32</v>
      </c>
      <c r="BY38" s="20" t="s">
        <v>32</v>
      </c>
      <c r="BZ38" s="20" t="s">
        <v>32</v>
      </c>
      <c r="CA38" s="20" t="s">
        <v>32</v>
      </c>
      <c r="CB38" s="20" t="s">
        <v>32</v>
      </c>
      <c r="CC38" s="20" t="s">
        <v>32</v>
      </c>
      <c r="CD38" s="20" t="s">
        <v>32</v>
      </c>
      <c r="CE38" s="20" t="s">
        <v>32</v>
      </c>
      <c r="CF38" s="20" t="s">
        <v>32</v>
      </c>
      <c r="CG38" s="20" t="s">
        <v>32</v>
      </c>
      <c r="CH38" s="20" t="s">
        <v>32</v>
      </c>
      <c r="CI38" s="20" t="s">
        <v>32</v>
      </c>
      <c r="CJ38" s="20" t="s">
        <v>32</v>
      </c>
      <c r="CK38" s="20" t="s">
        <v>32</v>
      </c>
      <c r="CL38" s="20" t="s">
        <v>32</v>
      </c>
      <c r="CM38" s="20" t="s">
        <v>32</v>
      </c>
      <c r="CN38" s="20" t="s">
        <v>32</v>
      </c>
      <c r="CO38" s="20" t="s">
        <v>32</v>
      </c>
      <c r="CP38" s="20" t="s">
        <v>32</v>
      </c>
      <c r="CQ38" s="20" t="s">
        <v>32</v>
      </c>
      <c r="CR38" s="20" t="s">
        <v>32</v>
      </c>
      <c r="CS38" s="20" t="s">
        <v>32</v>
      </c>
      <c r="CT38" s="20" t="s">
        <v>32</v>
      </c>
      <c r="CU38" s="20" t="s">
        <v>32</v>
      </c>
      <c r="CV38" s="20" t="s">
        <v>39</v>
      </c>
      <c r="CW38" s="20" t="s">
        <v>32</v>
      </c>
      <c r="CX38" s="20" t="s">
        <v>32</v>
      </c>
      <c r="CY38" s="20" t="s">
        <v>32</v>
      </c>
      <c r="CZ38" s="20" t="s">
        <v>32</v>
      </c>
      <c r="DA38" s="20" t="s">
        <v>32</v>
      </c>
      <c r="DB38" s="20" t="s">
        <v>32</v>
      </c>
      <c r="DC38" s="20" t="s">
        <v>32</v>
      </c>
      <c r="DD38" s="20" t="s">
        <v>32</v>
      </c>
      <c r="DE38" s="20" t="s">
        <v>32</v>
      </c>
      <c r="DF38" s="20" t="s">
        <v>32</v>
      </c>
      <c r="DG38" s="20" t="s">
        <v>32</v>
      </c>
      <c r="DH38" s="20" t="s">
        <v>32</v>
      </c>
      <c r="DI38" s="20" t="s">
        <v>32</v>
      </c>
      <c r="DJ38" s="20" t="s">
        <v>32</v>
      </c>
      <c r="DK38" s="20" t="s">
        <v>32</v>
      </c>
      <c r="DL38" s="20" t="s">
        <v>32</v>
      </c>
      <c r="DM38" s="20" t="s">
        <v>32</v>
      </c>
      <c r="DN38" s="20" t="s">
        <v>32</v>
      </c>
      <c r="DO38" s="20" t="s">
        <v>32</v>
      </c>
      <c r="DP38" s="20" t="s">
        <v>32</v>
      </c>
      <c r="DQ38" s="20" t="s">
        <v>32</v>
      </c>
      <c r="DR38" s="20" t="s">
        <v>32</v>
      </c>
      <c r="DS38" s="20" t="s">
        <v>32</v>
      </c>
      <c r="DT38" s="20" t="s">
        <v>32</v>
      </c>
      <c r="DU38" s="20" t="s">
        <v>32</v>
      </c>
      <c r="DV38" s="20" t="s">
        <v>32</v>
      </c>
      <c r="DW38" s="20" t="s">
        <v>32</v>
      </c>
      <c r="DX38" s="20" t="s">
        <v>32</v>
      </c>
      <c r="DY38" s="20" t="s">
        <v>32</v>
      </c>
      <c r="DZ38" s="20" t="s">
        <v>32</v>
      </c>
      <c r="EA38" s="20" t="s">
        <v>32</v>
      </c>
      <c r="EB38" s="20" t="s">
        <v>104</v>
      </c>
      <c r="EC38" s="20" t="s">
        <v>36</v>
      </c>
      <c r="ED38" s="20">
        <v>0</v>
      </c>
      <c r="EE38" s="20">
        <v>1</v>
      </c>
      <c r="EF38" s="20">
        <v>60</v>
      </c>
      <c r="EG38" s="20" t="s">
        <v>45</v>
      </c>
      <c r="EH38" s="20" t="s">
        <v>45</v>
      </c>
      <c r="EI38" s="20" t="s">
        <v>45</v>
      </c>
      <c r="EJ38" s="20" t="s">
        <v>73</v>
      </c>
      <c r="EK38" s="20" t="s">
        <v>73</v>
      </c>
      <c r="EL38" s="20" t="s">
        <v>44</v>
      </c>
      <c r="EM38" s="20" t="s">
        <v>44</v>
      </c>
      <c r="EN38" s="20" t="s">
        <v>44</v>
      </c>
      <c r="EO38" s="20" t="s">
        <v>44</v>
      </c>
      <c r="EP38" s="20" t="s">
        <v>44</v>
      </c>
      <c r="EQ38" s="20" t="s">
        <v>32</v>
      </c>
      <c r="ER38" s="20" t="s">
        <v>32</v>
      </c>
      <c r="ES38" s="20" t="s">
        <v>32</v>
      </c>
      <c r="ET38" s="20" t="s">
        <v>32</v>
      </c>
      <c r="EU38" s="20" t="s">
        <v>32</v>
      </c>
      <c r="EV38" s="20" t="s">
        <v>32</v>
      </c>
      <c r="EW38" s="20" t="s">
        <v>32</v>
      </c>
      <c r="EX38" s="20" t="s">
        <v>32</v>
      </c>
      <c r="EY38" s="20" t="s">
        <v>32</v>
      </c>
      <c r="EZ38" s="20" t="s">
        <v>32</v>
      </c>
      <c r="FA38" s="20" t="s">
        <v>32</v>
      </c>
      <c r="FB38" s="20" t="s">
        <v>32</v>
      </c>
      <c r="FC38" s="20" t="s">
        <v>32</v>
      </c>
      <c r="FD38" s="20" t="s">
        <v>32</v>
      </c>
      <c r="FE38" s="20" t="s">
        <v>32</v>
      </c>
      <c r="FF38" s="20" t="s">
        <v>32</v>
      </c>
      <c r="FG38" s="20" t="s">
        <v>32</v>
      </c>
      <c r="FH38" s="20" t="s">
        <v>32</v>
      </c>
      <c r="FI38" s="20" t="s">
        <v>32</v>
      </c>
      <c r="FJ38" s="20" t="s">
        <v>32</v>
      </c>
      <c r="FK38" s="20" t="s">
        <v>32</v>
      </c>
      <c r="FL38" s="20" t="s">
        <v>32</v>
      </c>
      <c r="FM38" s="20" t="s">
        <v>32</v>
      </c>
      <c r="FN38" s="20" t="s">
        <v>36</v>
      </c>
      <c r="FO38" s="20" t="s">
        <v>36</v>
      </c>
      <c r="FP38" s="20" t="s">
        <v>37</v>
      </c>
      <c r="FQ38" s="20" t="s">
        <v>37</v>
      </c>
      <c r="FR38" s="20" t="s">
        <v>37</v>
      </c>
      <c r="FS38" s="20" t="s">
        <v>36</v>
      </c>
      <c r="FT38" s="20" t="s">
        <v>32</v>
      </c>
      <c r="FU38" s="20" t="s">
        <v>32</v>
      </c>
      <c r="FV38" s="20" t="s">
        <v>32</v>
      </c>
      <c r="FW38" s="20" t="s">
        <v>32</v>
      </c>
      <c r="FX38" s="20" t="s">
        <v>32</v>
      </c>
      <c r="FY38" s="20" t="s">
        <v>32</v>
      </c>
      <c r="FZ38" s="20" t="s">
        <v>32</v>
      </c>
      <c r="GA38" s="20" t="s">
        <v>32</v>
      </c>
      <c r="GB38" s="20" t="s">
        <v>32</v>
      </c>
      <c r="GC38" s="20" t="s">
        <v>32</v>
      </c>
      <c r="GD38" s="20" t="s">
        <v>32</v>
      </c>
      <c r="GE38" s="20" t="s">
        <v>32</v>
      </c>
      <c r="GF38" s="20" t="s">
        <v>32</v>
      </c>
      <c r="GG38" s="20" t="s">
        <v>32</v>
      </c>
      <c r="GH38" s="20" t="s">
        <v>32</v>
      </c>
      <c r="GI38" s="20" t="s">
        <v>32</v>
      </c>
      <c r="GJ38" s="20" t="s">
        <v>32</v>
      </c>
      <c r="GK38" s="20" t="s">
        <v>32</v>
      </c>
      <c r="GL38" s="20" t="s">
        <v>32</v>
      </c>
      <c r="GM38" s="20" t="s">
        <v>32</v>
      </c>
      <c r="GN38" s="20" t="s">
        <v>32</v>
      </c>
      <c r="GO38" s="20" t="s">
        <v>37</v>
      </c>
      <c r="GP38" s="20" t="s">
        <v>32</v>
      </c>
      <c r="GQ38" s="20" t="s">
        <v>32</v>
      </c>
      <c r="GR38" s="20" t="s">
        <v>32</v>
      </c>
      <c r="GS38" s="20" t="s">
        <v>32</v>
      </c>
      <c r="GT38" s="20" t="s">
        <v>32</v>
      </c>
      <c r="GU38" s="20" t="s">
        <v>32</v>
      </c>
      <c r="GV38" s="20" t="s">
        <v>32</v>
      </c>
      <c r="GW38" s="20" t="s">
        <v>32</v>
      </c>
      <c r="GX38" s="20" t="s">
        <v>32</v>
      </c>
      <c r="GY38" s="20" t="s">
        <v>32</v>
      </c>
      <c r="GZ38" s="20" t="s">
        <v>32</v>
      </c>
      <c r="HA38" s="20" t="s">
        <v>32</v>
      </c>
      <c r="HB38" s="20" t="s">
        <v>32</v>
      </c>
      <c r="HC38" s="20" t="s">
        <v>32</v>
      </c>
      <c r="HD38" s="20" t="s">
        <v>32</v>
      </c>
      <c r="HE38" s="20" t="s">
        <v>32</v>
      </c>
      <c r="HF38" s="20" t="s">
        <v>32</v>
      </c>
      <c r="HG38" s="20" t="s">
        <v>32</v>
      </c>
      <c r="HH38" s="20" t="s">
        <v>32</v>
      </c>
      <c r="HI38" s="20" t="s">
        <v>32</v>
      </c>
      <c r="HJ38" s="20" t="s">
        <v>32</v>
      </c>
      <c r="HK38" s="20" t="s">
        <v>32</v>
      </c>
      <c r="HL38" s="20" t="s">
        <v>32</v>
      </c>
      <c r="HM38" s="20" t="s">
        <v>32</v>
      </c>
      <c r="HN38" s="20" t="s">
        <v>37</v>
      </c>
      <c r="HO38" s="20" t="s">
        <v>36</v>
      </c>
      <c r="HP38" s="178" t="s">
        <v>66</v>
      </c>
      <c r="HQ38" s="178" t="s">
        <v>61</v>
      </c>
      <c r="HR38" s="178" t="s">
        <v>32</v>
      </c>
      <c r="HS38" s="178" t="s">
        <v>48</v>
      </c>
      <c r="HT38" s="178" t="s">
        <v>49</v>
      </c>
    </row>
    <row r="39" spans="1:228">
      <c r="A39" s="20">
        <v>36</v>
      </c>
      <c r="B39" s="176">
        <v>43241</v>
      </c>
      <c r="C39" s="177">
        <v>0.40822916666666664</v>
      </c>
      <c r="D39" s="178" t="s">
        <v>85</v>
      </c>
      <c r="E39" s="178"/>
      <c r="F39" s="178" t="s">
        <v>68</v>
      </c>
      <c r="G39" s="178" t="s">
        <v>526</v>
      </c>
      <c r="H39" s="178" t="s">
        <v>149</v>
      </c>
      <c r="I39" s="20" t="s">
        <v>37</v>
      </c>
      <c r="J39" s="20" t="s">
        <v>36</v>
      </c>
      <c r="K39" s="20" t="s">
        <v>36</v>
      </c>
      <c r="L39" s="20" t="s">
        <v>37</v>
      </c>
      <c r="M39" s="20" t="s">
        <v>36</v>
      </c>
      <c r="N39" s="20" t="s">
        <v>36</v>
      </c>
      <c r="O39" s="20" t="s">
        <v>37</v>
      </c>
      <c r="P39" s="20" t="s">
        <v>36</v>
      </c>
      <c r="Q39" s="20" t="s">
        <v>36</v>
      </c>
      <c r="R39" s="20" t="s">
        <v>36</v>
      </c>
      <c r="S39" s="20" t="s">
        <v>36</v>
      </c>
      <c r="T39" s="20" t="s">
        <v>36</v>
      </c>
      <c r="U39" s="20" t="s">
        <v>32</v>
      </c>
      <c r="V39" s="20" t="s">
        <v>32</v>
      </c>
      <c r="W39" s="20" t="s">
        <v>32</v>
      </c>
      <c r="X39" s="20" t="s">
        <v>32</v>
      </c>
      <c r="Y39" s="20" t="s">
        <v>32</v>
      </c>
      <c r="Z39" s="20" t="s">
        <v>32</v>
      </c>
      <c r="AA39" s="20" t="s">
        <v>32</v>
      </c>
      <c r="AB39" s="20" t="s">
        <v>32</v>
      </c>
      <c r="AC39" s="20" t="s">
        <v>32</v>
      </c>
      <c r="AD39" s="20" t="s">
        <v>32</v>
      </c>
      <c r="AE39" s="20" t="s">
        <v>32</v>
      </c>
      <c r="AF39" s="20" t="s">
        <v>32</v>
      </c>
      <c r="AG39" s="20" t="s">
        <v>32</v>
      </c>
      <c r="AH39" s="20" t="s">
        <v>32</v>
      </c>
      <c r="AI39" s="20" t="s">
        <v>32</v>
      </c>
      <c r="AJ39" s="20" t="s">
        <v>32</v>
      </c>
      <c r="AK39" s="20" t="s">
        <v>32</v>
      </c>
      <c r="AL39" s="20" t="s">
        <v>32</v>
      </c>
      <c r="AM39" s="20" t="s">
        <v>32</v>
      </c>
      <c r="AN39" s="20" t="s">
        <v>32</v>
      </c>
      <c r="AO39" s="20" t="s">
        <v>32</v>
      </c>
      <c r="AP39" s="20" t="s">
        <v>32</v>
      </c>
      <c r="AQ39" s="20" t="s">
        <v>32</v>
      </c>
      <c r="AR39" s="20" t="s">
        <v>32</v>
      </c>
      <c r="AS39" s="20" t="s">
        <v>32</v>
      </c>
      <c r="AT39" s="20" t="s">
        <v>32</v>
      </c>
      <c r="AU39" s="20" t="s">
        <v>32</v>
      </c>
      <c r="AV39" s="20" t="s">
        <v>32</v>
      </c>
      <c r="AW39" s="20" t="s">
        <v>32</v>
      </c>
      <c r="AX39" s="20" t="s">
        <v>32</v>
      </c>
      <c r="AY39" s="20" t="s">
        <v>32</v>
      </c>
      <c r="AZ39" s="20" t="s">
        <v>32</v>
      </c>
      <c r="BA39" s="20" t="s">
        <v>32</v>
      </c>
      <c r="BB39" s="20" t="s">
        <v>32</v>
      </c>
      <c r="BC39" s="20" t="s">
        <v>32</v>
      </c>
      <c r="BD39" s="20" t="s">
        <v>32</v>
      </c>
      <c r="BE39" s="20" t="s">
        <v>32</v>
      </c>
      <c r="BF39" s="20" t="s">
        <v>32</v>
      </c>
      <c r="BG39" s="20" t="s">
        <v>32</v>
      </c>
      <c r="BH39" s="20" t="s">
        <v>32</v>
      </c>
      <c r="BI39" s="20" t="s">
        <v>32</v>
      </c>
      <c r="BJ39" s="20" t="s">
        <v>32</v>
      </c>
      <c r="BK39" s="20" t="s">
        <v>32</v>
      </c>
      <c r="BL39" s="20" t="s">
        <v>32</v>
      </c>
      <c r="BM39" s="20" t="s">
        <v>32</v>
      </c>
      <c r="BN39" s="20" t="s">
        <v>32</v>
      </c>
      <c r="BO39" s="20" t="s">
        <v>32</v>
      </c>
      <c r="BP39" s="20" t="s">
        <v>32</v>
      </c>
      <c r="BQ39" s="20" t="s">
        <v>32</v>
      </c>
      <c r="BR39" s="20" t="s">
        <v>32</v>
      </c>
      <c r="BS39" s="20" t="s">
        <v>32</v>
      </c>
      <c r="BT39" s="20" t="s">
        <v>32</v>
      </c>
      <c r="BU39" s="20" t="s">
        <v>32</v>
      </c>
      <c r="BV39" s="20" t="s">
        <v>32</v>
      </c>
      <c r="BW39" s="20" t="s">
        <v>32</v>
      </c>
      <c r="BX39" s="20" t="s">
        <v>32</v>
      </c>
      <c r="BY39" s="20" t="s">
        <v>32</v>
      </c>
      <c r="BZ39" s="20" t="s">
        <v>32</v>
      </c>
      <c r="CA39" s="20" t="s">
        <v>32</v>
      </c>
      <c r="CB39" s="20" t="s">
        <v>32</v>
      </c>
      <c r="CC39" s="20" t="s">
        <v>32</v>
      </c>
      <c r="CD39" s="20" t="s">
        <v>32</v>
      </c>
      <c r="CE39" s="20" t="s">
        <v>32</v>
      </c>
      <c r="CF39" s="20" t="s">
        <v>32</v>
      </c>
      <c r="CG39" s="20" t="s">
        <v>32</v>
      </c>
      <c r="CH39" s="20" t="s">
        <v>32</v>
      </c>
      <c r="CI39" s="20" t="s">
        <v>32</v>
      </c>
      <c r="CJ39" s="20" t="s">
        <v>32</v>
      </c>
      <c r="CK39" s="20" t="s">
        <v>32</v>
      </c>
      <c r="CL39" s="20" t="s">
        <v>32</v>
      </c>
      <c r="CM39" s="20" t="s">
        <v>32</v>
      </c>
      <c r="CN39" s="20" t="s">
        <v>32</v>
      </c>
      <c r="CO39" s="20" t="s">
        <v>32</v>
      </c>
      <c r="CP39" s="20" t="s">
        <v>32</v>
      </c>
      <c r="CQ39" s="20" t="s">
        <v>32</v>
      </c>
      <c r="CR39" s="20" t="s">
        <v>32</v>
      </c>
      <c r="CS39" s="20" t="s">
        <v>32</v>
      </c>
      <c r="CT39" s="20" t="s">
        <v>38</v>
      </c>
      <c r="CU39" s="20" t="s">
        <v>38</v>
      </c>
      <c r="CV39" s="20" t="s">
        <v>39</v>
      </c>
      <c r="CW39" s="20" t="s">
        <v>37</v>
      </c>
      <c r="CX39" s="20" t="s">
        <v>40</v>
      </c>
      <c r="CY39" s="20" t="s">
        <v>41</v>
      </c>
      <c r="CZ39" s="20" t="s">
        <v>32</v>
      </c>
      <c r="DA39" s="20" t="s">
        <v>32</v>
      </c>
      <c r="DB39" s="20" t="s">
        <v>32</v>
      </c>
      <c r="DC39" s="20" t="s">
        <v>32</v>
      </c>
      <c r="DD39" s="20" t="s">
        <v>32</v>
      </c>
      <c r="DE39" s="20" t="s">
        <v>32</v>
      </c>
      <c r="DF39" s="20" t="s">
        <v>32</v>
      </c>
      <c r="DG39" s="20" t="s">
        <v>32</v>
      </c>
      <c r="DH39" s="20" t="s">
        <v>32</v>
      </c>
      <c r="DI39" s="20" t="s">
        <v>32</v>
      </c>
      <c r="DJ39" s="20" t="s">
        <v>32</v>
      </c>
      <c r="DK39" s="20" t="s">
        <v>32</v>
      </c>
      <c r="DL39" s="20" t="s">
        <v>32</v>
      </c>
      <c r="DM39" s="20" t="s">
        <v>32</v>
      </c>
      <c r="DN39" s="20" t="s">
        <v>32</v>
      </c>
      <c r="DO39" s="20" t="s">
        <v>32</v>
      </c>
      <c r="DP39" s="20" t="s">
        <v>32</v>
      </c>
      <c r="DQ39" s="20" t="s">
        <v>32</v>
      </c>
      <c r="DR39" s="20" t="s">
        <v>32</v>
      </c>
      <c r="DS39" s="20" t="s">
        <v>32</v>
      </c>
      <c r="DT39" s="20" t="s">
        <v>32</v>
      </c>
      <c r="DU39" s="20" t="s">
        <v>32</v>
      </c>
      <c r="DV39" s="20" t="s">
        <v>32</v>
      </c>
      <c r="DW39" s="20" t="s">
        <v>32</v>
      </c>
      <c r="DX39" s="20" t="s">
        <v>32</v>
      </c>
      <c r="DY39" s="20" t="s">
        <v>32</v>
      </c>
      <c r="DZ39" s="20" t="s">
        <v>32</v>
      </c>
      <c r="EA39" s="20" t="s">
        <v>32</v>
      </c>
      <c r="EB39" s="20" t="s">
        <v>32</v>
      </c>
      <c r="EC39" s="20" t="s">
        <v>32</v>
      </c>
      <c r="ED39" s="20" t="s">
        <v>32</v>
      </c>
      <c r="EE39" s="20" t="s">
        <v>32</v>
      </c>
      <c r="EF39" s="20" t="s">
        <v>32</v>
      </c>
      <c r="EG39" s="20" t="s">
        <v>43</v>
      </c>
      <c r="EH39" s="20" t="s">
        <v>43</v>
      </c>
      <c r="EI39" s="20" t="s">
        <v>43</v>
      </c>
      <c r="EJ39" s="20" t="s">
        <v>43</v>
      </c>
      <c r="EK39" s="20" t="s">
        <v>43</v>
      </c>
      <c r="EL39" s="20" t="s">
        <v>42</v>
      </c>
      <c r="EM39" s="20" t="s">
        <v>43</v>
      </c>
      <c r="EN39" s="20" t="s">
        <v>42</v>
      </c>
      <c r="EO39" s="20" t="s">
        <v>42</v>
      </c>
      <c r="EP39" s="20" t="s">
        <v>43</v>
      </c>
      <c r="EQ39" s="20" t="s">
        <v>36</v>
      </c>
      <c r="ER39" s="20" t="s">
        <v>36</v>
      </c>
      <c r="ES39" s="20" t="s">
        <v>36</v>
      </c>
      <c r="ET39" s="20" t="s">
        <v>36</v>
      </c>
      <c r="EU39" s="20" t="s">
        <v>37</v>
      </c>
      <c r="EV39" s="20" t="s">
        <v>36</v>
      </c>
      <c r="EW39" s="20" t="s">
        <v>36</v>
      </c>
      <c r="EX39" s="20" t="s">
        <v>36</v>
      </c>
      <c r="EY39" s="20" t="s">
        <v>36</v>
      </c>
      <c r="EZ39" s="20" t="s">
        <v>36</v>
      </c>
      <c r="FA39" s="20" t="s">
        <v>37</v>
      </c>
      <c r="FB39" s="20" t="s">
        <v>37</v>
      </c>
      <c r="FC39" s="20" t="s">
        <v>36</v>
      </c>
      <c r="FD39" s="20" t="s">
        <v>36</v>
      </c>
      <c r="FE39" s="20" t="s">
        <v>36</v>
      </c>
      <c r="FF39" s="20" t="s">
        <v>36</v>
      </c>
      <c r="FG39" s="20" t="s">
        <v>36</v>
      </c>
      <c r="FH39" s="20" t="s">
        <v>36</v>
      </c>
      <c r="FI39" s="20" t="s">
        <v>36</v>
      </c>
      <c r="FJ39" s="20" t="s">
        <v>36</v>
      </c>
      <c r="FK39" s="20" t="s">
        <v>36</v>
      </c>
      <c r="FL39" s="20" t="s">
        <v>37</v>
      </c>
      <c r="FM39" s="20" t="s">
        <v>36</v>
      </c>
      <c r="FN39" s="20" t="s">
        <v>37</v>
      </c>
      <c r="FO39" s="20" t="s">
        <v>36</v>
      </c>
      <c r="FP39" s="20" t="s">
        <v>36</v>
      </c>
      <c r="FQ39" s="20" t="s">
        <v>36</v>
      </c>
      <c r="FR39" s="20" t="s">
        <v>37</v>
      </c>
      <c r="FS39" s="20" t="s">
        <v>36</v>
      </c>
      <c r="FT39" s="20" t="s">
        <v>32</v>
      </c>
      <c r="FU39" s="20" t="s">
        <v>32</v>
      </c>
      <c r="FV39" s="20" t="s">
        <v>32</v>
      </c>
      <c r="FW39" s="20" t="s">
        <v>32</v>
      </c>
      <c r="FX39" s="20" t="s">
        <v>32</v>
      </c>
      <c r="FY39" s="20" t="s">
        <v>32</v>
      </c>
      <c r="FZ39" s="20" t="s">
        <v>32</v>
      </c>
      <c r="GA39" s="20" t="s">
        <v>32</v>
      </c>
      <c r="GB39" s="20" t="s">
        <v>32</v>
      </c>
      <c r="GC39" s="20" t="s">
        <v>32</v>
      </c>
      <c r="GD39" s="20" t="s">
        <v>32</v>
      </c>
      <c r="GE39" s="20" t="s">
        <v>32</v>
      </c>
      <c r="GF39" s="20" t="s">
        <v>32</v>
      </c>
      <c r="GG39" s="20" t="s">
        <v>32</v>
      </c>
      <c r="GH39" s="20" t="s">
        <v>32</v>
      </c>
      <c r="GI39" s="20" t="s">
        <v>32</v>
      </c>
      <c r="GJ39" s="20" t="s">
        <v>32</v>
      </c>
      <c r="GK39" s="20" t="s">
        <v>32</v>
      </c>
      <c r="GL39" s="20" t="s">
        <v>32</v>
      </c>
      <c r="GM39" s="20" t="s">
        <v>32</v>
      </c>
      <c r="GN39" s="20" t="s">
        <v>32</v>
      </c>
      <c r="GO39" s="20" t="s">
        <v>32</v>
      </c>
      <c r="GP39" s="20" t="s">
        <v>32</v>
      </c>
      <c r="GQ39" s="20" t="s">
        <v>32</v>
      </c>
      <c r="GR39" s="20" t="s">
        <v>32</v>
      </c>
      <c r="GS39" s="20" t="s">
        <v>32</v>
      </c>
      <c r="GT39" s="20" t="s">
        <v>32</v>
      </c>
      <c r="GU39" s="20" t="s">
        <v>32</v>
      </c>
      <c r="GV39" s="20" t="s">
        <v>32</v>
      </c>
      <c r="GW39" s="20" t="s">
        <v>32</v>
      </c>
      <c r="GX39" s="20" t="s">
        <v>32</v>
      </c>
      <c r="GY39" s="20" t="s">
        <v>32</v>
      </c>
      <c r="GZ39" s="20" t="s">
        <v>32</v>
      </c>
      <c r="HA39" s="20" t="s">
        <v>32</v>
      </c>
      <c r="HB39" s="20" t="s">
        <v>32</v>
      </c>
      <c r="HC39" s="20" t="s">
        <v>32</v>
      </c>
      <c r="HD39" s="20" t="s">
        <v>32</v>
      </c>
      <c r="HE39" s="20" t="s">
        <v>32</v>
      </c>
      <c r="HF39" s="20" t="s">
        <v>32</v>
      </c>
      <c r="HG39" s="20" t="s">
        <v>32</v>
      </c>
      <c r="HH39" s="20" t="s">
        <v>32</v>
      </c>
      <c r="HI39" s="20" t="s">
        <v>32</v>
      </c>
      <c r="HJ39" s="20" t="s">
        <v>32</v>
      </c>
      <c r="HK39" s="20" t="s">
        <v>32</v>
      </c>
      <c r="HL39" s="20" t="s">
        <v>32</v>
      </c>
      <c r="HM39" s="20" t="s">
        <v>32</v>
      </c>
      <c r="HN39" s="20" t="s">
        <v>37</v>
      </c>
      <c r="HO39" s="20" t="s">
        <v>36</v>
      </c>
      <c r="HP39" s="178" t="s">
        <v>66</v>
      </c>
      <c r="HQ39" s="178" t="s">
        <v>74</v>
      </c>
      <c r="HR39" s="178" t="s">
        <v>32</v>
      </c>
      <c r="HS39" s="178" t="s">
        <v>48</v>
      </c>
      <c r="HT39" s="178" t="s">
        <v>84</v>
      </c>
    </row>
    <row r="40" spans="1:228">
      <c r="A40" s="20">
        <v>37</v>
      </c>
      <c r="B40" s="176">
        <v>43241</v>
      </c>
      <c r="C40" s="177">
        <v>0.43440972222222224</v>
      </c>
      <c r="D40" s="178" t="s">
        <v>108</v>
      </c>
      <c r="E40" s="178"/>
      <c r="F40" s="178" t="s">
        <v>147</v>
      </c>
      <c r="G40" s="178" t="s">
        <v>526</v>
      </c>
      <c r="H40" s="178" t="s">
        <v>99</v>
      </c>
      <c r="I40" s="20" t="s">
        <v>32</v>
      </c>
      <c r="J40" s="20" t="s">
        <v>32</v>
      </c>
      <c r="K40" s="20" t="s">
        <v>32</v>
      </c>
      <c r="L40" s="20" t="s">
        <v>32</v>
      </c>
      <c r="M40" s="20" t="s">
        <v>32</v>
      </c>
      <c r="N40" s="20" t="s">
        <v>32</v>
      </c>
      <c r="O40" s="20" t="s">
        <v>32</v>
      </c>
      <c r="P40" s="20" t="s">
        <v>32</v>
      </c>
      <c r="Q40" s="20" t="s">
        <v>32</v>
      </c>
      <c r="R40" s="20" t="s">
        <v>32</v>
      </c>
      <c r="S40" s="20" t="s">
        <v>32</v>
      </c>
      <c r="T40" s="20" t="s">
        <v>32</v>
      </c>
      <c r="U40" s="20" t="s">
        <v>32</v>
      </c>
      <c r="V40" s="20" t="s">
        <v>32</v>
      </c>
      <c r="W40" s="20" t="s">
        <v>32</v>
      </c>
      <c r="X40" s="20" t="s">
        <v>32</v>
      </c>
      <c r="Y40" s="20" t="s">
        <v>32</v>
      </c>
      <c r="Z40" s="20" t="s">
        <v>32</v>
      </c>
      <c r="AA40" s="20" t="s">
        <v>32</v>
      </c>
      <c r="AB40" s="20" t="s">
        <v>32</v>
      </c>
      <c r="AC40" s="20" t="s">
        <v>32</v>
      </c>
      <c r="AD40" s="20" t="s">
        <v>32</v>
      </c>
      <c r="AE40" s="20" t="s">
        <v>32</v>
      </c>
      <c r="AF40" s="20" t="s">
        <v>32</v>
      </c>
      <c r="AG40" s="20" t="s">
        <v>32</v>
      </c>
      <c r="AH40" s="20" t="s">
        <v>32</v>
      </c>
      <c r="AI40" s="20" t="s">
        <v>32</v>
      </c>
      <c r="AJ40" s="20" t="s">
        <v>32</v>
      </c>
      <c r="AK40" s="20" t="s">
        <v>32</v>
      </c>
      <c r="AL40" s="20" t="s">
        <v>32</v>
      </c>
      <c r="AM40" s="20" t="s">
        <v>32</v>
      </c>
      <c r="AN40" s="20" t="s">
        <v>32</v>
      </c>
      <c r="AO40" s="20" t="s">
        <v>32</v>
      </c>
      <c r="AP40" s="20" t="s">
        <v>32</v>
      </c>
      <c r="AQ40" s="20" t="s">
        <v>32</v>
      </c>
      <c r="AR40" s="20" t="s">
        <v>32</v>
      </c>
      <c r="AS40" s="20" t="s">
        <v>32</v>
      </c>
      <c r="AT40" s="20" t="s">
        <v>32</v>
      </c>
      <c r="AU40" s="20" t="s">
        <v>32</v>
      </c>
      <c r="AV40" s="20" t="s">
        <v>32</v>
      </c>
      <c r="AW40" s="20" t="s">
        <v>32</v>
      </c>
      <c r="AX40" s="20" t="s">
        <v>32</v>
      </c>
      <c r="AY40" s="20" t="s">
        <v>32</v>
      </c>
      <c r="AZ40" s="20" t="s">
        <v>32</v>
      </c>
      <c r="BA40" s="20" t="s">
        <v>32</v>
      </c>
      <c r="BB40" s="20" t="s">
        <v>32</v>
      </c>
      <c r="BC40" s="20" t="s">
        <v>36</v>
      </c>
      <c r="BD40" s="20" t="s">
        <v>37</v>
      </c>
      <c r="BE40" s="20" t="s">
        <v>36</v>
      </c>
      <c r="BF40" s="20" t="s">
        <v>36</v>
      </c>
      <c r="BG40" s="20" t="s">
        <v>36</v>
      </c>
      <c r="BH40" s="20" t="s">
        <v>36</v>
      </c>
      <c r="BI40" s="20" t="s">
        <v>36</v>
      </c>
      <c r="BJ40" s="20" t="s">
        <v>36</v>
      </c>
      <c r="BK40" s="20" t="s">
        <v>36</v>
      </c>
      <c r="BL40" s="20" t="s">
        <v>32</v>
      </c>
      <c r="BM40" s="20" t="s">
        <v>32</v>
      </c>
      <c r="BN40" s="20" t="s">
        <v>32</v>
      </c>
      <c r="BO40" s="20" t="s">
        <v>32</v>
      </c>
      <c r="BP40" s="20" t="s">
        <v>32</v>
      </c>
      <c r="BQ40" s="20" t="s">
        <v>32</v>
      </c>
      <c r="BR40" s="20" t="s">
        <v>32</v>
      </c>
      <c r="BS40" s="20" t="s">
        <v>32</v>
      </c>
      <c r="BT40" s="20" t="s">
        <v>32</v>
      </c>
      <c r="BU40" s="20" t="s">
        <v>32</v>
      </c>
      <c r="BV40" s="20" t="s">
        <v>32</v>
      </c>
      <c r="BW40" s="20" t="s">
        <v>32</v>
      </c>
      <c r="BX40" s="20" t="s">
        <v>32</v>
      </c>
      <c r="BY40" s="20" t="s">
        <v>32</v>
      </c>
      <c r="BZ40" s="20" t="s">
        <v>32</v>
      </c>
      <c r="CA40" s="20" t="s">
        <v>32</v>
      </c>
      <c r="CB40" s="20" t="s">
        <v>32</v>
      </c>
      <c r="CC40" s="20" t="s">
        <v>32</v>
      </c>
      <c r="CD40" s="20" t="s">
        <v>32</v>
      </c>
      <c r="CE40" s="20" t="s">
        <v>32</v>
      </c>
      <c r="CF40" s="20" t="s">
        <v>32</v>
      </c>
      <c r="CG40" s="20" t="s">
        <v>32</v>
      </c>
      <c r="CH40" s="20" t="s">
        <v>32</v>
      </c>
      <c r="CI40" s="20" t="s">
        <v>32</v>
      </c>
      <c r="CJ40" s="20" t="s">
        <v>32</v>
      </c>
      <c r="CK40" s="20" t="s">
        <v>32</v>
      </c>
      <c r="CL40" s="20" t="s">
        <v>32</v>
      </c>
      <c r="CM40" s="20" t="s">
        <v>32</v>
      </c>
      <c r="CN40" s="20" t="s">
        <v>32</v>
      </c>
      <c r="CO40" s="20" t="s">
        <v>32</v>
      </c>
      <c r="CP40" s="20" t="s">
        <v>32</v>
      </c>
      <c r="CQ40" s="20" t="s">
        <v>32</v>
      </c>
      <c r="CR40" s="20" t="s">
        <v>32</v>
      </c>
      <c r="CS40" s="20" t="s">
        <v>32</v>
      </c>
      <c r="CT40" s="20" t="s">
        <v>32</v>
      </c>
      <c r="CU40" s="20" t="s">
        <v>32</v>
      </c>
      <c r="CV40" s="20" t="s">
        <v>77</v>
      </c>
      <c r="CW40" s="20" t="s">
        <v>32</v>
      </c>
      <c r="CX40" s="20" t="s">
        <v>32</v>
      </c>
      <c r="CY40" s="20" t="s">
        <v>32</v>
      </c>
      <c r="CZ40" s="20" t="s">
        <v>32</v>
      </c>
      <c r="DA40" s="20" t="s">
        <v>32</v>
      </c>
      <c r="DB40" s="20" t="s">
        <v>32</v>
      </c>
      <c r="DC40" s="20" t="s">
        <v>32</v>
      </c>
      <c r="DD40" s="20" t="s">
        <v>32</v>
      </c>
      <c r="DE40" s="20" t="s">
        <v>32</v>
      </c>
      <c r="DF40" s="20" t="s">
        <v>32</v>
      </c>
      <c r="DG40" s="20" t="s">
        <v>32</v>
      </c>
      <c r="DH40" s="20" t="s">
        <v>32</v>
      </c>
      <c r="DI40" s="20" t="s">
        <v>32</v>
      </c>
      <c r="DJ40" s="20" t="s">
        <v>32</v>
      </c>
      <c r="DK40" s="20" t="s">
        <v>32</v>
      </c>
      <c r="DL40" s="20" t="s">
        <v>32</v>
      </c>
      <c r="DM40" s="20" t="s">
        <v>32</v>
      </c>
      <c r="DN40" s="20" t="s">
        <v>32</v>
      </c>
      <c r="DO40" s="20" t="s">
        <v>32</v>
      </c>
      <c r="DP40" s="20" t="s">
        <v>32</v>
      </c>
      <c r="DQ40" s="20" t="s">
        <v>32</v>
      </c>
      <c r="DR40" s="20" t="s">
        <v>32</v>
      </c>
      <c r="DS40" s="20" t="s">
        <v>32</v>
      </c>
      <c r="DT40" s="20" t="s">
        <v>32</v>
      </c>
      <c r="DU40" s="20" t="s">
        <v>32</v>
      </c>
      <c r="DV40" s="20" t="s">
        <v>32</v>
      </c>
      <c r="DW40" s="20" t="s">
        <v>32</v>
      </c>
      <c r="DX40" s="20" t="s">
        <v>32</v>
      </c>
      <c r="DY40" s="20" t="s">
        <v>32</v>
      </c>
      <c r="DZ40" s="20" t="s">
        <v>32</v>
      </c>
      <c r="EA40" s="20" t="s">
        <v>32</v>
      </c>
      <c r="EB40" s="20" t="s">
        <v>104</v>
      </c>
      <c r="EC40" s="20" t="s">
        <v>37</v>
      </c>
      <c r="ED40" s="20">
        <v>3</v>
      </c>
      <c r="EE40" s="20">
        <v>2</v>
      </c>
      <c r="EF40" s="20">
        <v>60</v>
      </c>
      <c r="EG40" s="20" t="s">
        <v>42</v>
      </c>
      <c r="EH40" s="20" t="s">
        <v>43</v>
      </c>
      <c r="EI40" s="20" t="s">
        <v>42</v>
      </c>
      <c r="EJ40" s="20" t="s">
        <v>42</v>
      </c>
      <c r="EK40" s="20" t="s">
        <v>44</v>
      </c>
      <c r="EL40" s="20" t="s">
        <v>42</v>
      </c>
      <c r="EM40" s="20" t="s">
        <v>43</v>
      </c>
      <c r="EN40" s="20" t="s">
        <v>42</v>
      </c>
      <c r="EO40" s="20" t="s">
        <v>44</v>
      </c>
      <c r="EP40" s="20" t="s">
        <v>44</v>
      </c>
      <c r="EQ40" s="20" t="s">
        <v>32</v>
      </c>
      <c r="ER40" s="20" t="s">
        <v>32</v>
      </c>
      <c r="ES40" s="20" t="s">
        <v>32</v>
      </c>
      <c r="ET40" s="20" t="s">
        <v>32</v>
      </c>
      <c r="EU40" s="20" t="s">
        <v>32</v>
      </c>
      <c r="EV40" s="20" t="s">
        <v>32</v>
      </c>
      <c r="EW40" s="20" t="s">
        <v>32</v>
      </c>
      <c r="EX40" s="20" t="s">
        <v>32</v>
      </c>
      <c r="EY40" s="20" t="s">
        <v>32</v>
      </c>
      <c r="EZ40" s="20" t="s">
        <v>32</v>
      </c>
      <c r="FA40" s="20" t="s">
        <v>32</v>
      </c>
      <c r="FB40" s="20" t="s">
        <v>32</v>
      </c>
      <c r="FC40" s="20" t="s">
        <v>32</v>
      </c>
      <c r="FD40" s="20" t="s">
        <v>32</v>
      </c>
      <c r="FE40" s="20" t="s">
        <v>32</v>
      </c>
      <c r="FF40" s="20" t="s">
        <v>32</v>
      </c>
      <c r="FG40" s="20" t="s">
        <v>32</v>
      </c>
      <c r="FH40" s="20" t="s">
        <v>32</v>
      </c>
      <c r="FI40" s="20" t="s">
        <v>32</v>
      </c>
      <c r="FJ40" s="20" t="s">
        <v>32</v>
      </c>
      <c r="FK40" s="20" t="s">
        <v>32</v>
      </c>
      <c r="FL40" s="20" t="s">
        <v>32</v>
      </c>
      <c r="FM40" s="20" t="s">
        <v>32</v>
      </c>
      <c r="FN40" s="20" t="s">
        <v>37</v>
      </c>
      <c r="FO40" s="20" t="s">
        <v>36</v>
      </c>
      <c r="FP40" s="20" t="s">
        <v>36</v>
      </c>
      <c r="FQ40" s="20" t="s">
        <v>36</v>
      </c>
      <c r="FR40" s="20" t="s">
        <v>36</v>
      </c>
      <c r="FS40" s="20" t="s">
        <v>36</v>
      </c>
      <c r="FT40" s="20" t="s">
        <v>32</v>
      </c>
      <c r="FU40" s="20" t="s">
        <v>32</v>
      </c>
      <c r="FV40" s="20" t="s">
        <v>32</v>
      </c>
      <c r="FW40" s="20" t="s">
        <v>32</v>
      </c>
      <c r="FX40" s="20" t="s">
        <v>32</v>
      </c>
      <c r="FY40" s="20" t="s">
        <v>32</v>
      </c>
      <c r="FZ40" s="20" t="s">
        <v>32</v>
      </c>
      <c r="GA40" s="20" t="s">
        <v>32</v>
      </c>
      <c r="GB40" s="20" t="s">
        <v>32</v>
      </c>
      <c r="GC40" s="20" t="s">
        <v>32</v>
      </c>
      <c r="GD40" s="20" t="s">
        <v>32</v>
      </c>
      <c r="GE40" s="20" t="s">
        <v>32</v>
      </c>
      <c r="GF40" s="20" t="s">
        <v>32</v>
      </c>
      <c r="GG40" s="20" t="s">
        <v>32</v>
      </c>
      <c r="GH40" s="20" t="s">
        <v>32</v>
      </c>
      <c r="GI40" s="20" t="s">
        <v>32</v>
      </c>
      <c r="GJ40" s="20" t="s">
        <v>32</v>
      </c>
      <c r="GK40" s="20" t="s">
        <v>32</v>
      </c>
      <c r="GL40" s="20" t="s">
        <v>32</v>
      </c>
      <c r="GM40" s="20" t="s">
        <v>32</v>
      </c>
      <c r="GN40" s="20" t="s">
        <v>32</v>
      </c>
      <c r="GO40" s="20" t="s">
        <v>36</v>
      </c>
      <c r="GP40" s="20" t="s">
        <v>133</v>
      </c>
      <c r="GQ40" s="20" t="s">
        <v>32</v>
      </c>
      <c r="GR40" s="20" t="s">
        <v>32</v>
      </c>
      <c r="GS40" s="20" t="s">
        <v>32</v>
      </c>
      <c r="GT40" s="20" t="s">
        <v>32</v>
      </c>
      <c r="GU40" s="20" t="s">
        <v>32</v>
      </c>
      <c r="GV40" s="20" t="s">
        <v>32</v>
      </c>
      <c r="GW40" s="20" t="s">
        <v>32</v>
      </c>
      <c r="GX40" s="20" t="s">
        <v>32</v>
      </c>
      <c r="GY40" s="20" t="s">
        <v>32</v>
      </c>
      <c r="GZ40" s="20" t="s">
        <v>32</v>
      </c>
      <c r="HA40" s="20" t="s">
        <v>32</v>
      </c>
      <c r="HB40" s="20" t="s">
        <v>32</v>
      </c>
      <c r="HC40" s="20" t="s">
        <v>32</v>
      </c>
      <c r="HD40" s="20" t="s">
        <v>32</v>
      </c>
      <c r="HE40" s="20" t="s">
        <v>32</v>
      </c>
      <c r="HF40" s="20" t="s">
        <v>36</v>
      </c>
      <c r="HG40" s="20" t="s">
        <v>36</v>
      </c>
      <c r="HH40" s="20" t="s">
        <v>37</v>
      </c>
      <c r="HI40" s="20" t="s">
        <v>36</v>
      </c>
      <c r="HJ40" s="20" t="s">
        <v>36</v>
      </c>
      <c r="HK40" s="20" t="s">
        <v>36</v>
      </c>
      <c r="HL40" s="20" t="s">
        <v>36</v>
      </c>
      <c r="HM40" s="20" t="s">
        <v>37</v>
      </c>
      <c r="HN40" s="20" t="s">
        <v>36</v>
      </c>
      <c r="HO40" s="20" t="s">
        <v>36</v>
      </c>
      <c r="HP40" s="178" t="s">
        <v>66</v>
      </c>
      <c r="HQ40" s="178" t="s">
        <v>61</v>
      </c>
      <c r="HR40" s="178" t="s">
        <v>32</v>
      </c>
      <c r="HS40" s="178" t="s">
        <v>48</v>
      </c>
      <c r="HT40" s="178" t="s">
        <v>49</v>
      </c>
    </row>
    <row r="41" spans="1:228">
      <c r="A41" s="20">
        <v>38</v>
      </c>
      <c r="B41" s="176">
        <v>43241</v>
      </c>
      <c r="C41" s="177">
        <v>0.42656250000000001</v>
      </c>
      <c r="D41" s="178" t="s">
        <v>85</v>
      </c>
      <c r="E41" s="178"/>
      <c r="F41" s="178" t="s">
        <v>136</v>
      </c>
      <c r="G41" s="178" t="s">
        <v>526</v>
      </c>
      <c r="H41" s="178" t="s">
        <v>35</v>
      </c>
      <c r="I41" s="20" t="s">
        <v>32</v>
      </c>
      <c r="J41" s="20" t="s">
        <v>32</v>
      </c>
      <c r="K41" s="20" t="s">
        <v>32</v>
      </c>
      <c r="L41" s="20" t="s">
        <v>32</v>
      </c>
      <c r="M41" s="20" t="s">
        <v>32</v>
      </c>
      <c r="N41" s="20" t="s">
        <v>32</v>
      </c>
      <c r="O41" s="20" t="s">
        <v>32</v>
      </c>
      <c r="P41" s="20" t="s">
        <v>32</v>
      </c>
      <c r="Q41" s="20" t="s">
        <v>32</v>
      </c>
      <c r="R41" s="20" t="s">
        <v>32</v>
      </c>
      <c r="S41" s="20" t="s">
        <v>32</v>
      </c>
      <c r="T41" s="20" t="s">
        <v>32</v>
      </c>
      <c r="U41" s="20" t="s">
        <v>36</v>
      </c>
      <c r="V41" s="20" t="s">
        <v>36</v>
      </c>
      <c r="W41" s="20" t="s">
        <v>36</v>
      </c>
      <c r="X41" s="20" t="s">
        <v>36</v>
      </c>
      <c r="Y41" s="20" t="s">
        <v>36</v>
      </c>
      <c r="Z41" s="20" t="s">
        <v>36</v>
      </c>
      <c r="AA41" s="20" t="s">
        <v>37</v>
      </c>
      <c r="AB41" s="20" t="s">
        <v>37</v>
      </c>
      <c r="AC41" s="20" t="s">
        <v>37</v>
      </c>
      <c r="AD41" s="20" t="s">
        <v>36</v>
      </c>
      <c r="AE41" s="20" t="s">
        <v>32</v>
      </c>
      <c r="AF41" s="20" t="s">
        <v>32</v>
      </c>
      <c r="AG41" s="20" t="s">
        <v>32</v>
      </c>
      <c r="AH41" s="20" t="s">
        <v>32</v>
      </c>
      <c r="AI41" s="20" t="s">
        <v>32</v>
      </c>
      <c r="AJ41" s="20" t="s">
        <v>32</v>
      </c>
      <c r="AK41" s="20" t="s">
        <v>32</v>
      </c>
      <c r="AL41" s="20" t="s">
        <v>32</v>
      </c>
      <c r="AM41" s="20" t="s">
        <v>32</v>
      </c>
      <c r="AN41" s="20" t="s">
        <v>32</v>
      </c>
      <c r="AO41" s="20" t="s">
        <v>32</v>
      </c>
      <c r="AP41" s="20" t="s">
        <v>32</v>
      </c>
      <c r="AQ41" s="20" t="s">
        <v>32</v>
      </c>
      <c r="AR41" s="20" t="s">
        <v>32</v>
      </c>
      <c r="AS41" s="20" t="s">
        <v>32</v>
      </c>
      <c r="AT41" s="20" t="s">
        <v>32</v>
      </c>
      <c r="AU41" s="20" t="s">
        <v>32</v>
      </c>
      <c r="AV41" s="20" t="s">
        <v>32</v>
      </c>
      <c r="AW41" s="20" t="s">
        <v>32</v>
      </c>
      <c r="AX41" s="20" t="s">
        <v>32</v>
      </c>
      <c r="AY41" s="20" t="s">
        <v>32</v>
      </c>
      <c r="AZ41" s="20" t="s">
        <v>32</v>
      </c>
      <c r="BA41" s="20" t="s">
        <v>32</v>
      </c>
      <c r="BB41" s="20" t="s">
        <v>32</v>
      </c>
      <c r="BC41" s="20" t="s">
        <v>32</v>
      </c>
      <c r="BD41" s="20" t="s">
        <v>32</v>
      </c>
      <c r="BE41" s="20" t="s">
        <v>32</v>
      </c>
      <c r="BF41" s="20" t="s">
        <v>32</v>
      </c>
      <c r="BG41" s="20" t="s">
        <v>32</v>
      </c>
      <c r="BH41" s="20" t="s">
        <v>32</v>
      </c>
      <c r="BI41" s="20" t="s">
        <v>32</v>
      </c>
      <c r="BJ41" s="20" t="s">
        <v>32</v>
      </c>
      <c r="BK41" s="20" t="s">
        <v>32</v>
      </c>
      <c r="BL41" s="20" t="s">
        <v>32</v>
      </c>
      <c r="BM41" s="20" t="s">
        <v>32</v>
      </c>
      <c r="BN41" s="20" t="s">
        <v>32</v>
      </c>
      <c r="BO41" s="20" t="s">
        <v>32</v>
      </c>
      <c r="BP41" s="20" t="s">
        <v>32</v>
      </c>
      <c r="BQ41" s="20" t="s">
        <v>32</v>
      </c>
      <c r="BR41" s="20" t="s">
        <v>32</v>
      </c>
      <c r="BS41" s="20" t="s">
        <v>32</v>
      </c>
      <c r="BT41" s="20" t="s">
        <v>32</v>
      </c>
      <c r="BU41" s="20" t="s">
        <v>32</v>
      </c>
      <c r="BV41" s="20" t="s">
        <v>32</v>
      </c>
      <c r="BW41" s="20" t="s">
        <v>32</v>
      </c>
      <c r="BX41" s="20" t="s">
        <v>32</v>
      </c>
      <c r="BY41" s="20" t="s">
        <v>32</v>
      </c>
      <c r="BZ41" s="20" t="s">
        <v>32</v>
      </c>
      <c r="CA41" s="20" t="s">
        <v>32</v>
      </c>
      <c r="CB41" s="20" t="s">
        <v>32</v>
      </c>
      <c r="CC41" s="20" t="s">
        <v>32</v>
      </c>
      <c r="CD41" s="20" t="s">
        <v>32</v>
      </c>
      <c r="CE41" s="20" t="s">
        <v>32</v>
      </c>
      <c r="CF41" s="20" t="s">
        <v>32</v>
      </c>
      <c r="CG41" s="20" t="s">
        <v>32</v>
      </c>
      <c r="CH41" s="20" t="s">
        <v>32</v>
      </c>
      <c r="CI41" s="20" t="s">
        <v>32</v>
      </c>
      <c r="CJ41" s="20" t="s">
        <v>32</v>
      </c>
      <c r="CK41" s="20" t="s">
        <v>32</v>
      </c>
      <c r="CL41" s="20" t="s">
        <v>32</v>
      </c>
      <c r="CM41" s="20" t="s">
        <v>32</v>
      </c>
      <c r="CN41" s="20" t="s">
        <v>32</v>
      </c>
      <c r="CO41" s="20" t="s">
        <v>32</v>
      </c>
      <c r="CP41" s="20" t="s">
        <v>32</v>
      </c>
      <c r="CQ41" s="20" t="s">
        <v>32</v>
      </c>
      <c r="CR41" s="20" t="s">
        <v>32</v>
      </c>
      <c r="CS41" s="20" t="s">
        <v>32</v>
      </c>
      <c r="CT41" s="20" t="s">
        <v>38</v>
      </c>
      <c r="CU41" s="20" t="s">
        <v>38</v>
      </c>
      <c r="CV41" s="20" t="s">
        <v>39</v>
      </c>
      <c r="CW41" s="20" t="s">
        <v>37</v>
      </c>
      <c r="CX41" s="20" t="s">
        <v>40</v>
      </c>
      <c r="CY41" s="20" t="s">
        <v>41</v>
      </c>
      <c r="CZ41" s="20" t="s">
        <v>32</v>
      </c>
      <c r="DA41" s="20" t="s">
        <v>32</v>
      </c>
      <c r="DB41" s="20" t="s">
        <v>32</v>
      </c>
      <c r="DC41" s="20" t="s">
        <v>32</v>
      </c>
      <c r="DD41" s="20" t="s">
        <v>32</v>
      </c>
      <c r="DE41" s="20" t="s">
        <v>32</v>
      </c>
      <c r="DF41" s="20" t="s">
        <v>32</v>
      </c>
      <c r="DG41" s="20" t="s">
        <v>32</v>
      </c>
      <c r="DH41" s="20" t="s">
        <v>32</v>
      </c>
      <c r="DI41" s="20" t="s">
        <v>32</v>
      </c>
      <c r="DJ41" s="20" t="s">
        <v>32</v>
      </c>
      <c r="DK41" s="20" t="s">
        <v>32</v>
      </c>
      <c r="DL41" s="20" t="s">
        <v>32</v>
      </c>
      <c r="DM41" s="20" t="s">
        <v>32</v>
      </c>
      <c r="DN41" s="20" t="s">
        <v>32</v>
      </c>
      <c r="DO41" s="20" t="s">
        <v>32</v>
      </c>
      <c r="DP41" s="20" t="s">
        <v>32</v>
      </c>
      <c r="DQ41" s="20" t="s">
        <v>32</v>
      </c>
      <c r="DR41" s="20" t="s">
        <v>32</v>
      </c>
      <c r="DS41" s="20" t="s">
        <v>32</v>
      </c>
      <c r="DT41" s="20" t="s">
        <v>32</v>
      </c>
      <c r="DU41" s="20" t="s">
        <v>32</v>
      </c>
      <c r="DV41" s="20" t="s">
        <v>32</v>
      </c>
      <c r="DW41" s="20" t="s">
        <v>32</v>
      </c>
      <c r="DX41" s="20" t="s">
        <v>32</v>
      </c>
      <c r="DY41" s="20" t="s">
        <v>32</v>
      </c>
      <c r="DZ41" s="20" t="s">
        <v>32</v>
      </c>
      <c r="EA41" s="20" t="s">
        <v>32</v>
      </c>
      <c r="EB41" s="20" t="s">
        <v>32</v>
      </c>
      <c r="EC41" s="20" t="s">
        <v>32</v>
      </c>
      <c r="ED41" s="20" t="s">
        <v>32</v>
      </c>
      <c r="EE41" s="20" t="s">
        <v>32</v>
      </c>
      <c r="EF41" s="20" t="s">
        <v>32</v>
      </c>
      <c r="EG41" s="20" t="s">
        <v>44</v>
      </c>
      <c r="EH41" s="20" t="s">
        <v>43</v>
      </c>
      <c r="EI41" s="20" t="s">
        <v>44</v>
      </c>
      <c r="EJ41" s="20" t="s">
        <v>44</v>
      </c>
      <c r="EK41" s="20" t="s">
        <v>44</v>
      </c>
      <c r="EL41" s="20" t="s">
        <v>44</v>
      </c>
      <c r="EM41" s="20" t="s">
        <v>44</v>
      </c>
      <c r="EN41" s="20" t="s">
        <v>44</v>
      </c>
      <c r="EO41" s="20" t="s">
        <v>44</v>
      </c>
      <c r="EP41" s="20" t="s">
        <v>44</v>
      </c>
      <c r="EQ41" s="20" t="s">
        <v>36</v>
      </c>
      <c r="ER41" s="20" t="s">
        <v>36</v>
      </c>
      <c r="ES41" s="20" t="s">
        <v>36</v>
      </c>
      <c r="ET41" s="20" t="s">
        <v>36</v>
      </c>
      <c r="EU41" s="20" t="s">
        <v>37</v>
      </c>
      <c r="EV41" s="20" t="s">
        <v>36</v>
      </c>
      <c r="EW41" s="20" t="s">
        <v>36</v>
      </c>
      <c r="EX41" s="20" t="s">
        <v>36</v>
      </c>
      <c r="EY41" s="20" t="s">
        <v>36</v>
      </c>
      <c r="EZ41" s="20" t="s">
        <v>37</v>
      </c>
      <c r="FA41" s="20" t="s">
        <v>37</v>
      </c>
      <c r="FB41" s="20" t="s">
        <v>36</v>
      </c>
      <c r="FC41" s="20" t="s">
        <v>36</v>
      </c>
      <c r="FD41" s="20" t="s">
        <v>36</v>
      </c>
      <c r="FE41" s="20" t="s">
        <v>36</v>
      </c>
      <c r="FF41" s="20" t="s">
        <v>36</v>
      </c>
      <c r="FG41" s="20" t="s">
        <v>36</v>
      </c>
      <c r="FH41" s="20" t="s">
        <v>36</v>
      </c>
      <c r="FI41" s="20" t="s">
        <v>36</v>
      </c>
      <c r="FJ41" s="20" t="s">
        <v>36</v>
      </c>
      <c r="FK41" s="20" t="s">
        <v>36</v>
      </c>
      <c r="FL41" s="20" t="s">
        <v>37</v>
      </c>
      <c r="FM41" s="20" t="s">
        <v>36</v>
      </c>
      <c r="FN41" s="20" t="s">
        <v>37</v>
      </c>
      <c r="FO41" s="20" t="s">
        <v>36</v>
      </c>
      <c r="FP41" s="20" t="s">
        <v>36</v>
      </c>
      <c r="FQ41" s="20" t="s">
        <v>36</v>
      </c>
      <c r="FR41" s="20" t="s">
        <v>36</v>
      </c>
      <c r="FS41" s="20" t="s">
        <v>36</v>
      </c>
      <c r="FT41" s="20" t="s">
        <v>32</v>
      </c>
      <c r="FU41" s="20" t="s">
        <v>32</v>
      </c>
      <c r="FV41" s="20" t="s">
        <v>32</v>
      </c>
      <c r="FW41" s="20" t="s">
        <v>32</v>
      </c>
      <c r="FX41" s="20" t="s">
        <v>32</v>
      </c>
      <c r="FY41" s="20" t="s">
        <v>32</v>
      </c>
      <c r="FZ41" s="20" t="s">
        <v>32</v>
      </c>
      <c r="GA41" s="20" t="s">
        <v>32</v>
      </c>
      <c r="GB41" s="20" t="s">
        <v>32</v>
      </c>
      <c r="GC41" s="20" t="s">
        <v>32</v>
      </c>
      <c r="GD41" s="20" t="s">
        <v>32</v>
      </c>
      <c r="GE41" s="20" t="s">
        <v>32</v>
      </c>
      <c r="GF41" s="20" t="s">
        <v>32</v>
      </c>
      <c r="GG41" s="20" t="s">
        <v>32</v>
      </c>
      <c r="GH41" s="20" t="s">
        <v>32</v>
      </c>
      <c r="GI41" s="20" t="s">
        <v>32</v>
      </c>
      <c r="GJ41" s="20" t="s">
        <v>32</v>
      </c>
      <c r="GK41" s="20" t="s">
        <v>32</v>
      </c>
      <c r="GL41" s="20" t="s">
        <v>32</v>
      </c>
      <c r="GM41" s="20" t="s">
        <v>32</v>
      </c>
      <c r="GN41" s="20" t="s">
        <v>32</v>
      </c>
      <c r="GO41" s="20" t="s">
        <v>32</v>
      </c>
      <c r="GP41" s="20" t="s">
        <v>32</v>
      </c>
      <c r="GQ41" s="20" t="s">
        <v>32</v>
      </c>
      <c r="GR41" s="20" t="s">
        <v>32</v>
      </c>
      <c r="GS41" s="20" t="s">
        <v>32</v>
      </c>
      <c r="GT41" s="20" t="s">
        <v>32</v>
      </c>
      <c r="GU41" s="20" t="s">
        <v>32</v>
      </c>
      <c r="GV41" s="20" t="s">
        <v>32</v>
      </c>
      <c r="GW41" s="20" t="s">
        <v>32</v>
      </c>
      <c r="GX41" s="20" t="s">
        <v>32</v>
      </c>
      <c r="GY41" s="20" t="s">
        <v>32</v>
      </c>
      <c r="GZ41" s="20" t="s">
        <v>32</v>
      </c>
      <c r="HA41" s="20" t="s">
        <v>32</v>
      </c>
      <c r="HB41" s="20" t="s">
        <v>32</v>
      </c>
      <c r="HC41" s="20" t="s">
        <v>32</v>
      </c>
      <c r="HD41" s="20" t="s">
        <v>32</v>
      </c>
      <c r="HE41" s="20" t="s">
        <v>32</v>
      </c>
      <c r="HF41" s="20" t="s">
        <v>37</v>
      </c>
      <c r="HG41" s="20" t="s">
        <v>37</v>
      </c>
      <c r="HH41" s="20" t="s">
        <v>37</v>
      </c>
      <c r="HI41" s="20" t="s">
        <v>36</v>
      </c>
      <c r="HJ41" s="20" t="s">
        <v>36</v>
      </c>
      <c r="HK41" s="20" t="s">
        <v>36</v>
      </c>
      <c r="HL41" s="20" t="s">
        <v>36</v>
      </c>
      <c r="HM41" s="20" t="s">
        <v>36</v>
      </c>
      <c r="HN41" s="20" t="s">
        <v>36</v>
      </c>
      <c r="HO41" s="20" t="s">
        <v>36</v>
      </c>
      <c r="HP41" s="178" t="s">
        <v>66</v>
      </c>
      <c r="HQ41" s="178" t="s">
        <v>61</v>
      </c>
      <c r="HR41" s="178" t="s">
        <v>32</v>
      </c>
      <c r="HS41" s="178" t="s">
        <v>48</v>
      </c>
      <c r="HT41" s="178" t="s">
        <v>542</v>
      </c>
    </row>
    <row r="42" spans="1:228">
      <c r="A42" s="20">
        <v>39</v>
      </c>
      <c r="B42" s="176">
        <v>43241</v>
      </c>
      <c r="C42" s="177">
        <v>0.45609953703703704</v>
      </c>
      <c r="D42" s="178" t="s">
        <v>80</v>
      </c>
      <c r="E42" s="178"/>
      <c r="F42" s="178" t="s">
        <v>150</v>
      </c>
      <c r="G42" s="178" t="s">
        <v>526</v>
      </c>
      <c r="H42" s="178" t="s">
        <v>35</v>
      </c>
      <c r="I42" s="20" t="s">
        <v>32</v>
      </c>
      <c r="J42" s="20" t="s">
        <v>32</v>
      </c>
      <c r="K42" s="20" t="s">
        <v>32</v>
      </c>
      <c r="L42" s="20" t="s">
        <v>32</v>
      </c>
      <c r="M42" s="20" t="s">
        <v>32</v>
      </c>
      <c r="N42" s="20" t="s">
        <v>32</v>
      </c>
      <c r="O42" s="20" t="s">
        <v>32</v>
      </c>
      <c r="P42" s="20" t="s">
        <v>32</v>
      </c>
      <c r="Q42" s="20" t="s">
        <v>32</v>
      </c>
      <c r="R42" s="20" t="s">
        <v>32</v>
      </c>
      <c r="S42" s="20" t="s">
        <v>32</v>
      </c>
      <c r="T42" s="20" t="s">
        <v>32</v>
      </c>
      <c r="U42" s="20" t="s">
        <v>36</v>
      </c>
      <c r="V42" s="20" t="s">
        <v>36</v>
      </c>
      <c r="W42" s="20" t="s">
        <v>36</v>
      </c>
      <c r="X42" s="20" t="s">
        <v>37</v>
      </c>
      <c r="Y42" s="20" t="s">
        <v>36</v>
      </c>
      <c r="Z42" s="20" t="s">
        <v>36</v>
      </c>
      <c r="AA42" s="20" t="s">
        <v>36</v>
      </c>
      <c r="AB42" s="20" t="s">
        <v>36</v>
      </c>
      <c r="AC42" s="20" t="s">
        <v>36</v>
      </c>
      <c r="AD42" s="20" t="s">
        <v>36</v>
      </c>
      <c r="AE42" s="20" t="s">
        <v>32</v>
      </c>
      <c r="AF42" s="20" t="s">
        <v>32</v>
      </c>
      <c r="AG42" s="20" t="s">
        <v>32</v>
      </c>
      <c r="AH42" s="20" t="s">
        <v>32</v>
      </c>
      <c r="AI42" s="20" t="s">
        <v>32</v>
      </c>
      <c r="AJ42" s="20" t="s">
        <v>32</v>
      </c>
      <c r="AK42" s="20" t="s">
        <v>32</v>
      </c>
      <c r="AL42" s="20" t="s">
        <v>32</v>
      </c>
      <c r="AM42" s="20" t="s">
        <v>32</v>
      </c>
      <c r="AN42" s="20" t="s">
        <v>32</v>
      </c>
      <c r="AO42" s="20" t="s">
        <v>32</v>
      </c>
      <c r="AP42" s="20" t="s">
        <v>32</v>
      </c>
      <c r="AQ42" s="20" t="s">
        <v>32</v>
      </c>
      <c r="AR42" s="20" t="s">
        <v>32</v>
      </c>
      <c r="AS42" s="20" t="s">
        <v>32</v>
      </c>
      <c r="AT42" s="20" t="s">
        <v>32</v>
      </c>
      <c r="AU42" s="20" t="s">
        <v>32</v>
      </c>
      <c r="AV42" s="20" t="s">
        <v>32</v>
      </c>
      <c r="AW42" s="20" t="s">
        <v>32</v>
      </c>
      <c r="AX42" s="20" t="s">
        <v>32</v>
      </c>
      <c r="AY42" s="20" t="s">
        <v>32</v>
      </c>
      <c r="AZ42" s="20" t="s">
        <v>32</v>
      </c>
      <c r="BA42" s="20" t="s">
        <v>32</v>
      </c>
      <c r="BB42" s="20" t="s">
        <v>32</v>
      </c>
      <c r="BC42" s="20" t="s">
        <v>32</v>
      </c>
      <c r="BD42" s="20" t="s">
        <v>32</v>
      </c>
      <c r="BE42" s="20" t="s">
        <v>32</v>
      </c>
      <c r="BF42" s="20" t="s">
        <v>32</v>
      </c>
      <c r="BG42" s="20" t="s">
        <v>32</v>
      </c>
      <c r="BH42" s="20" t="s">
        <v>32</v>
      </c>
      <c r="BI42" s="20" t="s">
        <v>32</v>
      </c>
      <c r="BJ42" s="20" t="s">
        <v>32</v>
      </c>
      <c r="BK42" s="20" t="s">
        <v>32</v>
      </c>
      <c r="BL42" s="20" t="s">
        <v>32</v>
      </c>
      <c r="BM42" s="20" t="s">
        <v>32</v>
      </c>
      <c r="BN42" s="20" t="s">
        <v>32</v>
      </c>
      <c r="BO42" s="20" t="s">
        <v>32</v>
      </c>
      <c r="BP42" s="20" t="s">
        <v>32</v>
      </c>
      <c r="BQ42" s="20" t="s">
        <v>32</v>
      </c>
      <c r="BR42" s="20" t="s">
        <v>32</v>
      </c>
      <c r="BS42" s="20" t="s">
        <v>32</v>
      </c>
      <c r="BT42" s="20" t="s">
        <v>32</v>
      </c>
      <c r="BU42" s="20" t="s">
        <v>32</v>
      </c>
      <c r="BV42" s="20" t="s">
        <v>32</v>
      </c>
      <c r="BW42" s="20" t="s">
        <v>32</v>
      </c>
      <c r="BX42" s="20" t="s">
        <v>32</v>
      </c>
      <c r="BY42" s="20" t="s">
        <v>32</v>
      </c>
      <c r="BZ42" s="20" t="s">
        <v>32</v>
      </c>
      <c r="CA42" s="20" t="s">
        <v>32</v>
      </c>
      <c r="CB42" s="20" t="s">
        <v>32</v>
      </c>
      <c r="CC42" s="20" t="s">
        <v>32</v>
      </c>
      <c r="CD42" s="20" t="s">
        <v>32</v>
      </c>
      <c r="CE42" s="20" t="s">
        <v>32</v>
      </c>
      <c r="CF42" s="20" t="s">
        <v>32</v>
      </c>
      <c r="CG42" s="20" t="s">
        <v>32</v>
      </c>
      <c r="CH42" s="20" t="s">
        <v>32</v>
      </c>
      <c r="CI42" s="20" t="s">
        <v>32</v>
      </c>
      <c r="CJ42" s="20" t="s">
        <v>32</v>
      </c>
      <c r="CK42" s="20" t="s">
        <v>32</v>
      </c>
      <c r="CL42" s="20" t="s">
        <v>32</v>
      </c>
      <c r="CM42" s="20" t="s">
        <v>32</v>
      </c>
      <c r="CN42" s="20" t="s">
        <v>32</v>
      </c>
      <c r="CO42" s="20" t="s">
        <v>32</v>
      </c>
      <c r="CP42" s="20" t="s">
        <v>32</v>
      </c>
      <c r="CQ42" s="20" t="s">
        <v>32</v>
      </c>
      <c r="CR42" s="20" t="s">
        <v>32</v>
      </c>
      <c r="CS42" s="20" t="s">
        <v>32</v>
      </c>
      <c r="CT42" s="20" t="s">
        <v>38</v>
      </c>
      <c r="CU42" s="20" t="s">
        <v>38</v>
      </c>
      <c r="CV42" s="20" t="s">
        <v>38</v>
      </c>
      <c r="CW42" s="20" t="s">
        <v>37</v>
      </c>
      <c r="CX42" s="20" t="s">
        <v>65</v>
      </c>
      <c r="CY42" s="20" t="s">
        <v>41</v>
      </c>
      <c r="CZ42" s="20" t="s">
        <v>32</v>
      </c>
      <c r="DA42" s="20" t="s">
        <v>32</v>
      </c>
      <c r="DB42" s="20" t="s">
        <v>32</v>
      </c>
      <c r="DC42" s="20" t="s">
        <v>32</v>
      </c>
      <c r="DD42" s="20" t="s">
        <v>32</v>
      </c>
      <c r="DE42" s="20" t="s">
        <v>32</v>
      </c>
      <c r="DF42" s="20" t="s">
        <v>32</v>
      </c>
      <c r="DG42" s="20" t="s">
        <v>32</v>
      </c>
      <c r="DH42" s="20" t="s">
        <v>32</v>
      </c>
      <c r="DI42" s="20" t="s">
        <v>32</v>
      </c>
      <c r="DJ42" s="20" t="s">
        <v>32</v>
      </c>
      <c r="DK42" s="20" t="s">
        <v>32</v>
      </c>
      <c r="DL42" s="20" t="s">
        <v>32</v>
      </c>
      <c r="DM42" s="20" t="s">
        <v>32</v>
      </c>
      <c r="DN42" s="20" t="s">
        <v>32</v>
      </c>
      <c r="DO42" s="20" t="s">
        <v>32</v>
      </c>
      <c r="DP42" s="20" t="s">
        <v>32</v>
      </c>
      <c r="DQ42" s="20" t="s">
        <v>32</v>
      </c>
      <c r="DR42" s="20" t="s">
        <v>32</v>
      </c>
      <c r="DS42" s="20" t="s">
        <v>32</v>
      </c>
      <c r="DT42" s="20" t="s">
        <v>32</v>
      </c>
      <c r="DU42" s="20" t="s">
        <v>32</v>
      </c>
      <c r="DV42" s="20" t="s">
        <v>32</v>
      </c>
      <c r="DW42" s="20" t="s">
        <v>32</v>
      </c>
      <c r="DX42" s="20" t="s">
        <v>32</v>
      </c>
      <c r="DY42" s="20" t="s">
        <v>32</v>
      </c>
      <c r="DZ42" s="20" t="s">
        <v>32</v>
      </c>
      <c r="EA42" s="20" t="s">
        <v>32</v>
      </c>
      <c r="EB42" s="20" t="s">
        <v>32</v>
      </c>
      <c r="EC42" s="20" t="s">
        <v>32</v>
      </c>
      <c r="ED42" s="20" t="s">
        <v>32</v>
      </c>
      <c r="EE42" s="20" t="s">
        <v>32</v>
      </c>
      <c r="EF42" s="20" t="s">
        <v>32</v>
      </c>
      <c r="EG42" s="20" t="s">
        <v>42</v>
      </c>
      <c r="EH42" s="20" t="s">
        <v>42</v>
      </c>
      <c r="EI42" s="20" t="s">
        <v>42</v>
      </c>
      <c r="EJ42" s="20" t="s">
        <v>73</v>
      </c>
      <c r="EK42" s="20" t="s">
        <v>45</v>
      </c>
      <c r="EL42" s="20" t="s">
        <v>42</v>
      </c>
      <c r="EM42" s="20" t="s">
        <v>42</v>
      </c>
      <c r="EN42" s="20" t="s">
        <v>44</v>
      </c>
      <c r="EO42" s="20" t="s">
        <v>44</v>
      </c>
      <c r="EP42" s="20" t="s">
        <v>44</v>
      </c>
      <c r="EQ42" s="20" t="s">
        <v>36</v>
      </c>
      <c r="ER42" s="20" t="s">
        <v>36</v>
      </c>
      <c r="ES42" s="20" t="s">
        <v>36</v>
      </c>
      <c r="ET42" s="20" t="s">
        <v>36</v>
      </c>
      <c r="EU42" s="20" t="s">
        <v>36</v>
      </c>
      <c r="EV42" s="20" t="s">
        <v>37</v>
      </c>
      <c r="EW42" s="20" t="s">
        <v>37</v>
      </c>
      <c r="EX42" s="20" t="s">
        <v>37</v>
      </c>
      <c r="EY42" s="20" t="s">
        <v>36</v>
      </c>
      <c r="EZ42" s="20" t="s">
        <v>36</v>
      </c>
      <c r="FA42" s="20" t="s">
        <v>36</v>
      </c>
      <c r="FB42" s="20" t="s">
        <v>36</v>
      </c>
      <c r="FC42" s="20" t="s">
        <v>36</v>
      </c>
      <c r="FD42" s="20" t="s">
        <v>36</v>
      </c>
      <c r="FE42" s="20" t="s">
        <v>36</v>
      </c>
      <c r="FF42" s="20" t="s">
        <v>36</v>
      </c>
      <c r="FG42" s="20" t="s">
        <v>36</v>
      </c>
      <c r="FH42" s="20" t="s">
        <v>36</v>
      </c>
      <c r="FI42" s="20" t="s">
        <v>36</v>
      </c>
      <c r="FJ42" s="20" t="s">
        <v>36</v>
      </c>
      <c r="FK42" s="20" t="s">
        <v>36</v>
      </c>
      <c r="FL42" s="20" t="s">
        <v>36</v>
      </c>
      <c r="FM42" s="20" t="s">
        <v>193</v>
      </c>
      <c r="FN42" s="20" t="s">
        <v>36</v>
      </c>
      <c r="FO42" s="20" t="s">
        <v>36</v>
      </c>
      <c r="FP42" s="20" t="s">
        <v>36</v>
      </c>
      <c r="FQ42" s="20" t="s">
        <v>36</v>
      </c>
      <c r="FR42" s="20" t="s">
        <v>36</v>
      </c>
      <c r="FS42" s="20" t="s">
        <v>151</v>
      </c>
      <c r="FT42" s="20" t="s">
        <v>32</v>
      </c>
      <c r="FU42" s="20" t="s">
        <v>32</v>
      </c>
      <c r="FV42" s="20" t="s">
        <v>32</v>
      </c>
      <c r="FW42" s="20" t="s">
        <v>32</v>
      </c>
      <c r="FX42" s="20" t="s">
        <v>32</v>
      </c>
      <c r="FY42" s="20" t="s">
        <v>32</v>
      </c>
      <c r="FZ42" s="20" t="s">
        <v>32</v>
      </c>
      <c r="GA42" s="20" t="s">
        <v>32</v>
      </c>
      <c r="GB42" s="20" t="s">
        <v>32</v>
      </c>
      <c r="GC42" s="20" t="s">
        <v>32</v>
      </c>
      <c r="GD42" s="20" t="s">
        <v>32</v>
      </c>
      <c r="GE42" s="20" t="s">
        <v>32</v>
      </c>
      <c r="GF42" s="20" t="s">
        <v>32</v>
      </c>
      <c r="GG42" s="20" t="s">
        <v>32</v>
      </c>
      <c r="GH42" s="20" t="s">
        <v>32</v>
      </c>
      <c r="GI42" s="20" t="s">
        <v>32</v>
      </c>
      <c r="GJ42" s="20" t="s">
        <v>32</v>
      </c>
      <c r="GK42" s="20" t="s">
        <v>32</v>
      </c>
      <c r="GL42" s="20" t="s">
        <v>32</v>
      </c>
      <c r="GM42" s="20" t="s">
        <v>32</v>
      </c>
      <c r="GN42" s="20" t="s">
        <v>32</v>
      </c>
      <c r="GO42" s="20" t="s">
        <v>32</v>
      </c>
      <c r="GP42" s="20" t="s">
        <v>32</v>
      </c>
      <c r="GQ42" s="20" t="s">
        <v>32</v>
      </c>
      <c r="GR42" s="20" t="s">
        <v>32</v>
      </c>
      <c r="GS42" s="20" t="s">
        <v>32</v>
      </c>
      <c r="GT42" s="20" t="s">
        <v>32</v>
      </c>
      <c r="GU42" s="20" t="s">
        <v>32</v>
      </c>
      <c r="GV42" s="20" t="s">
        <v>32</v>
      </c>
      <c r="GW42" s="20" t="s">
        <v>32</v>
      </c>
      <c r="GX42" s="20" t="s">
        <v>32</v>
      </c>
      <c r="GY42" s="20" t="s">
        <v>32</v>
      </c>
      <c r="GZ42" s="20" t="s">
        <v>32</v>
      </c>
      <c r="HA42" s="20" t="s">
        <v>32</v>
      </c>
      <c r="HB42" s="20" t="s">
        <v>32</v>
      </c>
      <c r="HC42" s="20" t="s">
        <v>32</v>
      </c>
      <c r="HD42" s="20" t="s">
        <v>32</v>
      </c>
      <c r="HE42" s="20" t="s">
        <v>32</v>
      </c>
      <c r="HF42" s="20" t="s">
        <v>36</v>
      </c>
      <c r="HG42" s="20" t="s">
        <v>36</v>
      </c>
      <c r="HH42" s="20" t="s">
        <v>36</v>
      </c>
      <c r="HI42" s="20" t="s">
        <v>36</v>
      </c>
      <c r="HJ42" s="20" t="s">
        <v>36</v>
      </c>
      <c r="HK42" s="20" t="s">
        <v>36</v>
      </c>
      <c r="HL42" s="20" t="s">
        <v>36</v>
      </c>
      <c r="HM42" s="20" t="s">
        <v>36</v>
      </c>
      <c r="HN42" s="20" t="s">
        <v>36</v>
      </c>
      <c r="HO42" s="20" t="s">
        <v>152</v>
      </c>
      <c r="HP42" s="178" t="s">
        <v>46</v>
      </c>
      <c r="HQ42" s="178" t="s">
        <v>32</v>
      </c>
      <c r="HR42" s="178" t="s">
        <v>61</v>
      </c>
      <c r="HS42" s="178" t="s">
        <v>48</v>
      </c>
      <c r="HT42" s="178" t="s">
        <v>49</v>
      </c>
    </row>
    <row r="43" spans="1:228">
      <c r="A43" s="20">
        <v>40</v>
      </c>
      <c r="B43" s="176">
        <v>43241</v>
      </c>
      <c r="C43" s="177">
        <v>0.45755787037037038</v>
      </c>
      <c r="D43" s="178" t="s">
        <v>139</v>
      </c>
      <c r="E43" s="178"/>
      <c r="F43" s="178" t="s">
        <v>153</v>
      </c>
      <c r="G43" s="178" t="s">
        <v>526</v>
      </c>
      <c r="H43" s="178" t="s">
        <v>99</v>
      </c>
      <c r="I43" s="20" t="s">
        <v>32</v>
      </c>
      <c r="J43" s="20" t="s">
        <v>32</v>
      </c>
      <c r="K43" s="20" t="s">
        <v>32</v>
      </c>
      <c r="L43" s="20" t="s">
        <v>32</v>
      </c>
      <c r="M43" s="20" t="s">
        <v>32</v>
      </c>
      <c r="N43" s="20" t="s">
        <v>32</v>
      </c>
      <c r="O43" s="20" t="s">
        <v>32</v>
      </c>
      <c r="P43" s="20" t="s">
        <v>32</v>
      </c>
      <c r="Q43" s="20" t="s">
        <v>32</v>
      </c>
      <c r="R43" s="20" t="s">
        <v>32</v>
      </c>
      <c r="S43" s="20" t="s">
        <v>32</v>
      </c>
      <c r="T43" s="20" t="s">
        <v>32</v>
      </c>
      <c r="U43" s="20" t="s">
        <v>32</v>
      </c>
      <c r="V43" s="20" t="s">
        <v>32</v>
      </c>
      <c r="W43" s="20" t="s">
        <v>32</v>
      </c>
      <c r="X43" s="20" t="s">
        <v>32</v>
      </c>
      <c r="Y43" s="20" t="s">
        <v>32</v>
      </c>
      <c r="Z43" s="20" t="s">
        <v>32</v>
      </c>
      <c r="AA43" s="20" t="s">
        <v>32</v>
      </c>
      <c r="AB43" s="20" t="s">
        <v>32</v>
      </c>
      <c r="AC43" s="20" t="s">
        <v>32</v>
      </c>
      <c r="AD43" s="20" t="s">
        <v>32</v>
      </c>
      <c r="AE43" s="20" t="s">
        <v>32</v>
      </c>
      <c r="AF43" s="20" t="s">
        <v>32</v>
      </c>
      <c r="AG43" s="20" t="s">
        <v>32</v>
      </c>
      <c r="AH43" s="20" t="s">
        <v>32</v>
      </c>
      <c r="AI43" s="20" t="s">
        <v>32</v>
      </c>
      <c r="AJ43" s="20" t="s">
        <v>32</v>
      </c>
      <c r="AK43" s="20" t="s">
        <v>32</v>
      </c>
      <c r="AL43" s="20" t="s">
        <v>32</v>
      </c>
      <c r="AM43" s="20" t="s">
        <v>32</v>
      </c>
      <c r="AN43" s="20" t="s">
        <v>32</v>
      </c>
      <c r="AO43" s="20" t="s">
        <v>32</v>
      </c>
      <c r="AP43" s="20" t="s">
        <v>32</v>
      </c>
      <c r="AQ43" s="20" t="s">
        <v>32</v>
      </c>
      <c r="AR43" s="20" t="s">
        <v>32</v>
      </c>
      <c r="AS43" s="20" t="s">
        <v>32</v>
      </c>
      <c r="AT43" s="20" t="s">
        <v>32</v>
      </c>
      <c r="AU43" s="20" t="s">
        <v>32</v>
      </c>
      <c r="AV43" s="20" t="s">
        <v>32</v>
      </c>
      <c r="AW43" s="20" t="s">
        <v>32</v>
      </c>
      <c r="AX43" s="20" t="s">
        <v>32</v>
      </c>
      <c r="AY43" s="20" t="s">
        <v>32</v>
      </c>
      <c r="AZ43" s="20" t="s">
        <v>32</v>
      </c>
      <c r="BA43" s="20" t="s">
        <v>32</v>
      </c>
      <c r="BB43" s="20" t="s">
        <v>32</v>
      </c>
      <c r="BC43" s="20" t="s">
        <v>36</v>
      </c>
      <c r="BD43" s="20" t="s">
        <v>36</v>
      </c>
      <c r="BE43" s="20" t="s">
        <v>36</v>
      </c>
      <c r="BF43" s="20" t="s">
        <v>36</v>
      </c>
      <c r="BG43" s="20" t="s">
        <v>37</v>
      </c>
      <c r="BH43" s="20" t="s">
        <v>37</v>
      </c>
      <c r="BI43" s="20" t="s">
        <v>36</v>
      </c>
      <c r="BJ43" s="20" t="s">
        <v>36</v>
      </c>
      <c r="BK43" s="20" t="s">
        <v>36</v>
      </c>
      <c r="BL43" s="20" t="s">
        <v>32</v>
      </c>
      <c r="BM43" s="20" t="s">
        <v>32</v>
      </c>
      <c r="BN43" s="20" t="s">
        <v>32</v>
      </c>
      <c r="BO43" s="20" t="s">
        <v>32</v>
      </c>
      <c r="BP43" s="20" t="s">
        <v>32</v>
      </c>
      <c r="BQ43" s="20" t="s">
        <v>32</v>
      </c>
      <c r="BR43" s="20" t="s">
        <v>32</v>
      </c>
      <c r="BS43" s="20" t="s">
        <v>32</v>
      </c>
      <c r="BT43" s="20" t="s">
        <v>32</v>
      </c>
      <c r="BU43" s="20" t="s">
        <v>32</v>
      </c>
      <c r="BV43" s="20" t="s">
        <v>32</v>
      </c>
      <c r="BW43" s="20" t="s">
        <v>32</v>
      </c>
      <c r="BX43" s="20" t="s">
        <v>32</v>
      </c>
      <c r="BY43" s="20" t="s">
        <v>32</v>
      </c>
      <c r="BZ43" s="20" t="s">
        <v>32</v>
      </c>
      <c r="CA43" s="20" t="s">
        <v>32</v>
      </c>
      <c r="CB43" s="20" t="s">
        <v>32</v>
      </c>
      <c r="CC43" s="20" t="s">
        <v>32</v>
      </c>
      <c r="CD43" s="20" t="s">
        <v>32</v>
      </c>
      <c r="CE43" s="20" t="s">
        <v>32</v>
      </c>
      <c r="CF43" s="20" t="s">
        <v>32</v>
      </c>
      <c r="CG43" s="20" t="s">
        <v>32</v>
      </c>
      <c r="CH43" s="20" t="s">
        <v>32</v>
      </c>
      <c r="CI43" s="20" t="s">
        <v>32</v>
      </c>
      <c r="CJ43" s="20" t="s">
        <v>32</v>
      </c>
      <c r="CK43" s="20" t="s">
        <v>32</v>
      </c>
      <c r="CL43" s="20" t="s">
        <v>32</v>
      </c>
      <c r="CM43" s="20" t="s">
        <v>32</v>
      </c>
      <c r="CN43" s="20" t="s">
        <v>32</v>
      </c>
      <c r="CO43" s="20" t="s">
        <v>32</v>
      </c>
      <c r="CP43" s="20" t="s">
        <v>32</v>
      </c>
      <c r="CQ43" s="20" t="s">
        <v>32</v>
      </c>
      <c r="CR43" s="20" t="s">
        <v>32</v>
      </c>
      <c r="CS43" s="20" t="s">
        <v>32</v>
      </c>
      <c r="CT43" s="20" t="s">
        <v>32</v>
      </c>
      <c r="CU43" s="20" t="s">
        <v>32</v>
      </c>
      <c r="CV43" s="20" t="s">
        <v>54</v>
      </c>
      <c r="CW43" s="20" t="s">
        <v>32</v>
      </c>
      <c r="CX43" s="20" t="s">
        <v>32</v>
      </c>
      <c r="CY43" s="20" t="s">
        <v>32</v>
      </c>
      <c r="CZ43" s="20" t="s">
        <v>32</v>
      </c>
      <c r="DA43" s="20" t="s">
        <v>32</v>
      </c>
      <c r="DB43" s="20" t="s">
        <v>32</v>
      </c>
      <c r="DC43" s="20" t="s">
        <v>32</v>
      </c>
      <c r="DD43" s="20" t="s">
        <v>32</v>
      </c>
      <c r="DE43" s="20" t="s">
        <v>32</v>
      </c>
      <c r="DF43" s="20" t="s">
        <v>32</v>
      </c>
      <c r="DG43" s="20" t="s">
        <v>32</v>
      </c>
      <c r="DH43" s="20" t="s">
        <v>32</v>
      </c>
      <c r="DI43" s="20" t="s">
        <v>32</v>
      </c>
      <c r="DJ43" s="20" t="s">
        <v>32</v>
      </c>
      <c r="DK43" s="20" t="s">
        <v>32</v>
      </c>
      <c r="DL43" s="20" t="s">
        <v>32</v>
      </c>
      <c r="DM43" s="20" t="s">
        <v>32</v>
      </c>
      <c r="DN43" s="20" t="s">
        <v>32</v>
      </c>
      <c r="DO43" s="20" t="s">
        <v>32</v>
      </c>
      <c r="DP43" s="20" t="s">
        <v>32</v>
      </c>
      <c r="DQ43" s="20" t="s">
        <v>32</v>
      </c>
      <c r="DR43" s="20" t="s">
        <v>32</v>
      </c>
      <c r="DS43" s="20" t="s">
        <v>32</v>
      </c>
      <c r="DT43" s="20" t="s">
        <v>32</v>
      </c>
      <c r="DU43" s="20" t="s">
        <v>32</v>
      </c>
      <c r="DV43" s="20" t="s">
        <v>32</v>
      </c>
      <c r="DW43" s="20" t="s">
        <v>32</v>
      </c>
      <c r="DX43" s="20" t="s">
        <v>32</v>
      </c>
      <c r="DY43" s="20" t="s">
        <v>32</v>
      </c>
      <c r="DZ43" s="20" t="s">
        <v>32</v>
      </c>
      <c r="EA43" s="20" t="s">
        <v>32</v>
      </c>
      <c r="EB43" s="20" t="s">
        <v>56</v>
      </c>
      <c r="EC43" s="20" t="s">
        <v>37</v>
      </c>
      <c r="ED43" s="20">
        <v>5</v>
      </c>
      <c r="EE43" s="20">
        <v>2</v>
      </c>
      <c r="EF43" s="20">
        <v>30</v>
      </c>
      <c r="EG43" s="20" t="s">
        <v>42</v>
      </c>
      <c r="EH43" s="20" t="s">
        <v>43</v>
      </c>
      <c r="EI43" s="20" t="s">
        <v>42</v>
      </c>
      <c r="EJ43" s="20" t="s">
        <v>44</v>
      </c>
      <c r="EK43" s="20" t="s">
        <v>44</v>
      </c>
      <c r="EL43" s="20" t="s">
        <v>44</v>
      </c>
      <c r="EM43" s="20" t="s">
        <v>44</v>
      </c>
      <c r="EN43" s="20" t="s">
        <v>44</v>
      </c>
      <c r="EO43" s="20" t="s">
        <v>73</v>
      </c>
      <c r="EP43" s="20" t="s">
        <v>45</v>
      </c>
      <c r="EQ43" s="20" t="s">
        <v>32</v>
      </c>
      <c r="ER43" s="20" t="s">
        <v>32</v>
      </c>
      <c r="ES43" s="20" t="s">
        <v>32</v>
      </c>
      <c r="ET43" s="20" t="s">
        <v>32</v>
      </c>
      <c r="EU43" s="20" t="s">
        <v>32</v>
      </c>
      <c r="EV43" s="20" t="s">
        <v>32</v>
      </c>
      <c r="EW43" s="20" t="s">
        <v>32</v>
      </c>
      <c r="EX43" s="20" t="s">
        <v>32</v>
      </c>
      <c r="EY43" s="20" t="s">
        <v>32</v>
      </c>
      <c r="EZ43" s="20" t="s">
        <v>32</v>
      </c>
      <c r="FA43" s="20" t="s">
        <v>32</v>
      </c>
      <c r="FB43" s="20" t="s">
        <v>32</v>
      </c>
      <c r="FC43" s="20" t="s">
        <v>32</v>
      </c>
      <c r="FD43" s="20" t="s">
        <v>32</v>
      </c>
      <c r="FE43" s="20" t="s">
        <v>32</v>
      </c>
      <c r="FF43" s="20" t="s">
        <v>32</v>
      </c>
      <c r="FG43" s="20" t="s">
        <v>32</v>
      </c>
      <c r="FH43" s="20" t="s">
        <v>32</v>
      </c>
      <c r="FI43" s="20" t="s">
        <v>32</v>
      </c>
      <c r="FJ43" s="20" t="s">
        <v>32</v>
      </c>
      <c r="FK43" s="20" t="s">
        <v>32</v>
      </c>
      <c r="FL43" s="20" t="s">
        <v>32</v>
      </c>
      <c r="FM43" s="20" t="s">
        <v>32</v>
      </c>
      <c r="FN43" s="20" t="s">
        <v>37</v>
      </c>
      <c r="FO43" s="20" t="s">
        <v>36</v>
      </c>
      <c r="FP43" s="20" t="s">
        <v>36</v>
      </c>
      <c r="FQ43" s="20" t="s">
        <v>36</v>
      </c>
      <c r="FR43" s="20" t="s">
        <v>37</v>
      </c>
      <c r="FS43" s="20" t="s">
        <v>36</v>
      </c>
      <c r="FT43" s="20" t="s">
        <v>32</v>
      </c>
      <c r="FU43" s="20" t="s">
        <v>32</v>
      </c>
      <c r="FV43" s="20" t="s">
        <v>32</v>
      </c>
      <c r="FW43" s="20" t="s">
        <v>32</v>
      </c>
      <c r="FX43" s="20" t="s">
        <v>32</v>
      </c>
      <c r="FY43" s="20" t="s">
        <v>32</v>
      </c>
      <c r="FZ43" s="20" t="s">
        <v>32</v>
      </c>
      <c r="GA43" s="20" t="s">
        <v>32</v>
      </c>
      <c r="GB43" s="20" t="s">
        <v>32</v>
      </c>
      <c r="GC43" s="20" t="s">
        <v>32</v>
      </c>
      <c r="GD43" s="20" t="s">
        <v>32</v>
      </c>
      <c r="GE43" s="20" t="s">
        <v>32</v>
      </c>
      <c r="GF43" s="20" t="s">
        <v>32</v>
      </c>
      <c r="GG43" s="20" t="s">
        <v>32</v>
      </c>
      <c r="GH43" s="20" t="s">
        <v>32</v>
      </c>
      <c r="GI43" s="20" t="s">
        <v>32</v>
      </c>
      <c r="GJ43" s="20" t="s">
        <v>32</v>
      </c>
      <c r="GK43" s="20" t="s">
        <v>32</v>
      </c>
      <c r="GL43" s="20" t="s">
        <v>32</v>
      </c>
      <c r="GM43" s="20" t="s">
        <v>32</v>
      </c>
      <c r="GN43" s="20" t="s">
        <v>32</v>
      </c>
      <c r="GO43" s="20" t="s">
        <v>37</v>
      </c>
      <c r="GP43" s="20" t="s">
        <v>32</v>
      </c>
      <c r="GQ43" s="20" t="s">
        <v>32</v>
      </c>
      <c r="GR43" s="20" t="s">
        <v>32</v>
      </c>
      <c r="GS43" s="20" t="s">
        <v>32</v>
      </c>
      <c r="GT43" s="20" t="s">
        <v>32</v>
      </c>
      <c r="GU43" s="20" t="s">
        <v>32</v>
      </c>
      <c r="GV43" s="20" t="s">
        <v>32</v>
      </c>
      <c r="GW43" s="20" t="s">
        <v>32</v>
      </c>
      <c r="GX43" s="20" t="s">
        <v>32</v>
      </c>
      <c r="GY43" s="20" t="s">
        <v>32</v>
      </c>
      <c r="GZ43" s="20" t="s">
        <v>32</v>
      </c>
      <c r="HA43" s="20" t="s">
        <v>32</v>
      </c>
      <c r="HB43" s="20" t="s">
        <v>32</v>
      </c>
      <c r="HC43" s="20" t="s">
        <v>32</v>
      </c>
      <c r="HD43" s="20" t="s">
        <v>32</v>
      </c>
      <c r="HE43" s="20" t="s">
        <v>32</v>
      </c>
      <c r="HF43" s="20" t="s">
        <v>32</v>
      </c>
      <c r="HG43" s="20" t="s">
        <v>32</v>
      </c>
      <c r="HH43" s="20" t="s">
        <v>32</v>
      </c>
      <c r="HI43" s="20" t="s">
        <v>32</v>
      </c>
      <c r="HJ43" s="20" t="s">
        <v>32</v>
      </c>
      <c r="HK43" s="20" t="s">
        <v>32</v>
      </c>
      <c r="HL43" s="20" t="s">
        <v>32</v>
      </c>
      <c r="HM43" s="20" t="s">
        <v>32</v>
      </c>
      <c r="HN43" s="20" t="s">
        <v>37</v>
      </c>
      <c r="HO43" s="20" t="s">
        <v>36</v>
      </c>
      <c r="HP43" s="178" t="s">
        <v>46</v>
      </c>
      <c r="HQ43" s="178" t="s">
        <v>32</v>
      </c>
      <c r="HR43" s="178" t="s">
        <v>61</v>
      </c>
      <c r="HS43" s="178" t="s">
        <v>48</v>
      </c>
      <c r="HT43" s="178" t="s">
        <v>49</v>
      </c>
    </row>
    <row r="44" spans="1:228">
      <c r="A44" s="20">
        <v>41</v>
      </c>
      <c r="B44" s="176">
        <v>43243</v>
      </c>
      <c r="C44" s="177">
        <v>0.57535879629629627</v>
      </c>
      <c r="D44" s="178" t="s">
        <v>88</v>
      </c>
      <c r="E44" s="178"/>
      <c r="F44" s="178" t="s">
        <v>128</v>
      </c>
      <c r="G44" s="178" t="s">
        <v>526</v>
      </c>
      <c r="H44" s="178" t="s">
        <v>99</v>
      </c>
      <c r="I44" s="20" t="s">
        <v>32</v>
      </c>
      <c r="J44" s="20" t="s">
        <v>32</v>
      </c>
      <c r="K44" s="20" t="s">
        <v>32</v>
      </c>
      <c r="L44" s="20" t="s">
        <v>32</v>
      </c>
      <c r="M44" s="20" t="s">
        <v>32</v>
      </c>
      <c r="N44" s="20" t="s">
        <v>32</v>
      </c>
      <c r="O44" s="20" t="s">
        <v>32</v>
      </c>
      <c r="P44" s="20" t="s">
        <v>32</v>
      </c>
      <c r="Q44" s="20" t="s">
        <v>32</v>
      </c>
      <c r="R44" s="20" t="s">
        <v>32</v>
      </c>
      <c r="S44" s="20" t="s">
        <v>32</v>
      </c>
      <c r="T44" s="20" t="s">
        <v>32</v>
      </c>
      <c r="U44" s="20" t="s">
        <v>32</v>
      </c>
      <c r="V44" s="20" t="s">
        <v>32</v>
      </c>
      <c r="W44" s="20" t="s">
        <v>32</v>
      </c>
      <c r="X44" s="20" t="s">
        <v>32</v>
      </c>
      <c r="Y44" s="20" t="s">
        <v>32</v>
      </c>
      <c r="Z44" s="20" t="s">
        <v>32</v>
      </c>
      <c r="AA44" s="20" t="s">
        <v>32</v>
      </c>
      <c r="AB44" s="20" t="s">
        <v>32</v>
      </c>
      <c r="AC44" s="20" t="s">
        <v>32</v>
      </c>
      <c r="AD44" s="20" t="s">
        <v>32</v>
      </c>
      <c r="AE44" s="20" t="s">
        <v>32</v>
      </c>
      <c r="AF44" s="20" t="s">
        <v>32</v>
      </c>
      <c r="AG44" s="20" t="s">
        <v>32</v>
      </c>
      <c r="AH44" s="20" t="s">
        <v>32</v>
      </c>
      <c r="AI44" s="20" t="s">
        <v>32</v>
      </c>
      <c r="AJ44" s="20" t="s">
        <v>32</v>
      </c>
      <c r="AK44" s="20" t="s">
        <v>32</v>
      </c>
      <c r="AL44" s="20" t="s">
        <v>32</v>
      </c>
      <c r="AM44" s="20" t="s">
        <v>32</v>
      </c>
      <c r="AN44" s="20" t="s">
        <v>32</v>
      </c>
      <c r="AO44" s="20" t="s">
        <v>32</v>
      </c>
      <c r="AP44" s="20" t="s">
        <v>32</v>
      </c>
      <c r="AQ44" s="20" t="s">
        <v>32</v>
      </c>
      <c r="AR44" s="20" t="s">
        <v>32</v>
      </c>
      <c r="AS44" s="20" t="s">
        <v>32</v>
      </c>
      <c r="AT44" s="20" t="s">
        <v>32</v>
      </c>
      <c r="AU44" s="20" t="s">
        <v>32</v>
      </c>
      <c r="AV44" s="20" t="s">
        <v>32</v>
      </c>
      <c r="AW44" s="20" t="s">
        <v>32</v>
      </c>
      <c r="AX44" s="20" t="s">
        <v>32</v>
      </c>
      <c r="AY44" s="20" t="s">
        <v>32</v>
      </c>
      <c r="AZ44" s="20" t="s">
        <v>32</v>
      </c>
      <c r="BA44" s="20" t="s">
        <v>32</v>
      </c>
      <c r="BB44" s="20" t="s">
        <v>32</v>
      </c>
      <c r="BC44" s="20" t="s">
        <v>36</v>
      </c>
      <c r="BD44" s="20" t="s">
        <v>36</v>
      </c>
      <c r="BE44" s="20" t="s">
        <v>36</v>
      </c>
      <c r="BF44" s="20" t="s">
        <v>37</v>
      </c>
      <c r="BG44" s="20" t="s">
        <v>36</v>
      </c>
      <c r="BH44" s="20" t="s">
        <v>36</v>
      </c>
      <c r="BI44" s="20" t="s">
        <v>36</v>
      </c>
      <c r="BJ44" s="20" t="s">
        <v>37</v>
      </c>
      <c r="BK44" s="20" t="s">
        <v>36</v>
      </c>
      <c r="BL44" s="20" t="s">
        <v>32</v>
      </c>
      <c r="BM44" s="20" t="s">
        <v>32</v>
      </c>
      <c r="BN44" s="20" t="s">
        <v>32</v>
      </c>
      <c r="BO44" s="20" t="s">
        <v>32</v>
      </c>
      <c r="BP44" s="20" t="s">
        <v>32</v>
      </c>
      <c r="BQ44" s="20" t="s">
        <v>32</v>
      </c>
      <c r="BR44" s="20" t="s">
        <v>32</v>
      </c>
      <c r="BS44" s="20" t="s">
        <v>32</v>
      </c>
      <c r="BT44" s="20" t="s">
        <v>32</v>
      </c>
      <c r="BU44" s="20" t="s">
        <v>32</v>
      </c>
      <c r="BV44" s="20" t="s">
        <v>32</v>
      </c>
      <c r="BW44" s="20" t="s">
        <v>32</v>
      </c>
      <c r="BX44" s="20" t="s">
        <v>32</v>
      </c>
      <c r="BY44" s="20" t="s">
        <v>32</v>
      </c>
      <c r="BZ44" s="20" t="s">
        <v>32</v>
      </c>
      <c r="CA44" s="20" t="s">
        <v>32</v>
      </c>
      <c r="CB44" s="20" t="s">
        <v>32</v>
      </c>
      <c r="CC44" s="20" t="s">
        <v>32</v>
      </c>
      <c r="CD44" s="20" t="s">
        <v>32</v>
      </c>
      <c r="CE44" s="20" t="s">
        <v>32</v>
      </c>
      <c r="CF44" s="20" t="s">
        <v>32</v>
      </c>
      <c r="CG44" s="20" t="s">
        <v>32</v>
      </c>
      <c r="CH44" s="20" t="s">
        <v>32</v>
      </c>
      <c r="CI44" s="20" t="s">
        <v>32</v>
      </c>
      <c r="CJ44" s="20" t="s">
        <v>32</v>
      </c>
      <c r="CK44" s="20" t="s">
        <v>32</v>
      </c>
      <c r="CL44" s="20" t="s">
        <v>32</v>
      </c>
      <c r="CM44" s="20" t="s">
        <v>32</v>
      </c>
      <c r="CN44" s="20" t="s">
        <v>32</v>
      </c>
      <c r="CO44" s="20" t="s">
        <v>32</v>
      </c>
      <c r="CP44" s="20" t="s">
        <v>32</v>
      </c>
      <c r="CQ44" s="20" t="s">
        <v>32</v>
      </c>
      <c r="CR44" s="20" t="s">
        <v>32</v>
      </c>
      <c r="CS44" s="20" t="s">
        <v>32</v>
      </c>
      <c r="CT44" s="20" t="s">
        <v>32</v>
      </c>
      <c r="CU44" s="20" t="s">
        <v>32</v>
      </c>
      <c r="CV44" s="20" t="s">
        <v>39</v>
      </c>
      <c r="CW44" s="20" t="s">
        <v>32</v>
      </c>
      <c r="CX44" s="20" t="s">
        <v>32</v>
      </c>
      <c r="CY44" s="20" t="s">
        <v>32</v>
      </c>
      <c r="CZ44" s="20" t="s">
        <v>32</v>
      </c>
      <c r="DA44" s="20" t="s">
        <v>32</v>
      </c>
      <c r="DB44" s="20" t="s">
        <v>32</v>
      </c>
      <c r="DC44" s="20" t="s">
        <v>32</v>
      </c>
      <c r="DD44" s="20" t="s">
        <v>32</v>
      </c>
      <c r="DE44" s="20" t="s">
        <v>32</v>
      </c>
      <c r="DF44" s="20" t="s">
        <v>32</v>
      </c>
      <c r="DG44" s="20" t="s">
        <v>32</v>
      </c>
      <c r="DH44" s="20" t="s">
        <v>32</v>
      </c>
      <c r="DI44" s="20" t="s">
        <v>32</v>
      </c>
      <c r="DJ44" s="20" t="s">
        <v>32</v>
      </c>
      <c r="DK44" s="20" t="s">
        <v>32</v>
      </c>
      <c r="DL44" s="20" t="s">
        <v>32</v>
      </c>
      <c r="DM44" s="20" t="s">
        <v>32</v>
      </c>
      <c r="DN44" s="20" t="s">
        <v>32</v>
      </c>
      <c r="DO44" s="20" t="s">
        <v>32</v>
      </c>
      <c r="DP44" s="20" t="s">
        <v>32</v>
      </c>
      <c r="DQ44" s="20" t="s">
        <v>32</v>
      </c>
      <c r="DR44" s="20" t="s">
        <v>32</v>
      </c>
      <c r="DS44" s="20" t="s">
        <v>32</v>
      </c>
      <c r="DT44" s="20" t="s">
        <v>32</v>
      </c>
      <c r="DU44" s="20" t="s">
        <v>32</v>
      </c>
      <c r="DV44" s="20" t="s">
        <v>32</v>
      </c>
      <c r="DW44" s="20" t="s">
        <v>32</v>
      </c>
      <c r="DX44" s="20" t="s">
        <v>32</v>
      </c>
      <c r="DY44" s="20" t="s">
        <v>32</v>
      </c>
      <c r="DZ44" s="20" t="s">
        <v>32</v>
      </c>
      <c r="EA44" s="20" t="s">
        <v>32</v>
      </c>
      <c r="EB44" s="20" t="s">
        <v>117</v>
      </c>
      <c r="EC44" s="20" t="s">
        <v>37</v>
      </c>
      <c r="ED44" s="20">
        <v>7</v>
      </c>
      <c r="EE44" s="20">
        <v>2</v>
      </c>
      <c r="EF44" s="20">
        <v>40</v>
      </c>
      <c r="EG44" s="20" t="s">
        <v>42</v>
      </c>
      <c r="EH44" s="20" t="s">
        <v>42</v>
      </c>
      <c r="EI44" s="20" t="s">
        <v>73</v>
      </c>
      <c r="EJ44" s="20" t="s">
        <v>44</v>
      </c>
      <c r="EK44" s="20" t="s">
        <v>44</v>
      </c>
      <c r="EL44" s="20" t="s">
        <v>42</v>
      </c>
      <c r="EM44" s="20" t="s">
        <v>42</v>
      </c>
      <c r="EN44" s="20" t="s">
        <v>73</v>
      </c>
      <c r="EO44" s="20" t="s">
        <v>73</v>
      </c>
      <c r="EP44" s="20" t="s">
        <v>44</v>
      </c>
      <c r="EQ44" s="20" t="s">
        <v>32</v>
      </c>
      <c r="ER44" s="20" t="s">
        <v>32</v>
      </c>
      <c r="ES44" s="20" t="s">
        <v>32</v>
      </c>
      <c r="ET44" s="20" t="s">
        <v>32</v>
      </c>
      <c r="EU44" s="20" t="s">
        <v>32</v>
      </c>
      <c r="EV44" s="20" t="s">
        <v>32</v>
      </c>
      <c r="EW44" s="20" t="s">
        <v>32</v>
      </c>
      <c r="EX44" s="20" t="s">
        <v>32</v>
      </c>
      <c r="EY44" s="20" t="s">
        <v>32</v>
      </c>
      <c r="EZ44" s="20" t="s">
        <v>32</v>
      </c>
      <c r="FA44" s="20" t="s">
        <v>32</v>
      </c>
      <c r="FB44" s="20" t="s">
        <v>32</v>
      </c>
      <c r="FC44" s="20" t="s">
        <v>32</v>
      </c>
      <c r="FD44" s="20" t="s">
        <v>32</v>
      </c>
      <c r="FE44" s="20" t="s">
        <v>32</v>
      </c>
      <c r="FF44" s="20" t="s">
        <v>32</v>
      </c>
      <c r="FG44" s="20" t="s">
        <v>32</v>
      </c>
      <c r="FH44" s="20" t="s">
        <v>32</v>
      </c>
      <c r="FI44" s="20" t="s">
        <v>32</v>
      </c>
      <c r="FJ44" s="20" t="s">
        <v>32</v>
      </c>
      <c r="FK44" s="20" t="s">
        <v>32</v>
      </c>
      <c r="FL44" s="20" t="s">
        <v>32</v>
      </c>
      <c r="FM44" s="20" t="s">
        <v>32</v>
      </c>
      <c r="FN44" s="20" t="s">
        <v>37</v>
      </c>
      <c r="FO44" s="20" t="s">
        <v>36</v>
      </c>
      <c r="FP44" s="20" t="s">
        <v>36</v>
      </c>
      <c r="FQ44" s="20" t="s">
        <v>37</v>
      </c>
      <c r="FR44" s="20" t="s">
        <v>36</v>
      </c>
      <c r="FS44" s="20" t="s">
        <v>36</v>
      </c>
      <c r="FT44" s="20" t="s">
        <v>32</v>
      </c>
      <c r="FU44" s="20" t="s">
        <v>32</v>
      </c>
      <c r="FV44" s="20" t="s">
        <v>32</v>
      </c>
      <c r="FW44" s="20" t="s">
        <v>32</v>
      </c>
      <c r="FX44" s="20" t="s">
        <v>32</v>
      </c>
      <c r="FY44" s="20" t="s">
        <v>32</v>
      </c>
      <c r="FZ44" s="20" t="s">
        <v>32</v>
      </c>
      <c r="GA44" s="20" t="s">
        <v>32</v>
      </c>
      <c r="GB44" s="20" t="s">
        <v>32</v>
      </c>
      <c r="GC44" s="20" t="s">
        <v>32</v>
      </c>
      <c r="GD44" s="20" t="s">
        <v>32</v>
      </c>
      <c r="GE44" s="20" t="s">
        <v>32</v>
      </c>
      <c r="GF44" s="20" t="s">
        <v>32</v>
      </c>
      <c r="GG44" s="20" t="s">
        <v>32</v>
      </c>
      <c r="GH44" s="20" t="s">
        <v>32</v>
      </c>
      <c r="GI44" s="20" t="s">
        <v>32</v>
      </c>
      <c r="GJ44" s="20" t="s">
        <v>32</v>
      </c>
      <c r="GK44" s="20" t="s">
        <v>32</v>
      </c>
      <c r="GL44" s="20" t="s">
        <v>32</v>
      </c>
      <c r="GM44" s="20" t="s">
        <v>32</v>
      </c>
      <c r="GN44" s="20" t="s">
        <v>32</v>
      </c>
      <c r="GO44" s="20" t="s">
        <v>36</v>
      </c>
      <c r="GP44" s="20" t="s">
        <v>154</v>
      </c>
      <c r="GQ44" s="20" t="s">
        <v>32</v>
      </c>
      <c r="GR44" s="20" t="s">
        <v>32</v>
      </c>
      <c r="GS44" s="20" t="s">
        <v>32</v>
      </c>
      <c r="GT44" s="20" t="s">
        <v>32</v>
      </c>
      <c r="GU44" s="20" t="s">
        <v>32</v>
      </c>
      <c r="GV44" s="20" t="s">
        <v>32</v>
      </c>
      <c r="GW44" s="20" t="s">
        <v>32</v>
      </c>
      <c r="GX44" s="20" t="s">
        <v>32</v>
      </c>
      <c r="GY44" s="20" t="s">
        <v>32</v>
      </c>
      <c r="GZ44" s="20" t="s">
        <v>32</v>
      </c>
      <c r="HA44" s="20" t="s">
        <v>32</v>
      </c>
      <c r="HB44" s="20" t="s">
        <v>32</v>
      </c>
      <c r="HC44" s="20" t="s">
        <v>32</v>
      </c>
      <c r="HD44" s="20" t="s">
        <v>32</v>
      </c>
      <c r="HE44" s="20" t="s">
        <v>32</v>
      </c>
      <c r="HF44" s="20" t="s">
        <v>36</v>
      </c>
      <c r="HG44" s="20" t="s">
        <v>37</v>
      </c>
      <c r="HH44" s="20" t="s">
        <v>36</v>
      </c>
      <c r="HI44" s="20" t="s">
        <v>36</v>
      </c>
      <c r="HJ44" s="20" t="s">
        <v>36</v>
      </c>
      <c r="HK44" s="20" t="s">
        <v>37</v>
      </c>
      <c r="HL44" s="20" t="s">
        <v>37</v>
      </c>
      <c r="HM44" s="20" t="s">
        <v>36</v>
      </c>
      <c r="HN44" s="20" t="s">
        <v>36</v>
      </c>
      <c r="HO44" s="20" t="s">
        <v>36</v>
      </c>
      <c r="HP44" s="178" t="s">
        <v>66</v>
      </c>
      <c r="HQ44" s="178" t="s">
        <v>74</v>
      </c>
      <c r="HR44" s="178" t="s">
        <v>32</v>
      </c>
      <c r="HS44" s="178" t="s">
        <v>48</v>
      </c>
      <c r="HT44" s="178" t="s">
        <v>49</v>
      </c>
    </row>
    <row r="45" spans="1:228">
      <c r="A45" s="20">
        <v>42</v>
      </c>
      <c r="B45" s="176">
        <v>43243</v>
      </c>
      <c r="C45" s="177">
        <v>0.78075231481481477</v>
      </c>
      <c r="D45" s="178" t="s">
        <v>101</v>
      </c>
      <c r="E45" s="178"/>
      <c r="F45" s="178" t="s">
        <v>155</v>
      </c>
      <c r="G45" s="178" t="s">
        <v>526</v>
      </c>
      <c r="H45" s="178" t="s">
        <v>99</v>
      </c>
      <c r="I45" s="20" t="s">
        <v>32</v>
      </c>
      <c r="J45" s="20" t="s">
        <v>32</v>
      </c>
      <c r="K45" s="20" t="s">
        <v>32</v>
      </c>
      <c r="L45" s="20" t="s">
        <v>32</v>
      </c>
      <c r="M45" s="20" t="s">
        <v>32</v>
      </c>
      <c r="N45" s="20" t="s">
        <v>32</v>
      </c>
      <c r="O45" s="20" t="s">
        <v>32</v>
      </c>
      <c r="P45" s="20" t="s">
        <v>32</v>
      </c>
      <c r="Q45" s="20" t="s">
        <v>32</v>
      </c>
      <c r="R45" s="20" t="s">
        <v>32</v>
      </c>
      <c r="S45" s="20" t="s">
        <v>32</v>
      </c>
      <c r="T45" s="20" t="s">
        <v>32</v>
      </c>
      <c r="U45" s="20" t="s">
        <v>32</v>
      </c>
      <c r="V45" s="20" t="s">
        <v>32</v>
      </c>
      <c r="W45" s="20" t="s">
        <v>32</v>
      </c>
      <c r="X45" s="20" t="s">
        <v>32</v>
      </c>
      <c r="Y45" s="20" t="s">
        <v>32</v>
      </c>
      <c r="Z45" s="20" t="s">
        <v>32</v>
      </c>
      <c r="AA45" s="20" t="s">
        <v>32</v>
      </c>
      <c r="AB45" s="20" t="s">
        <v>32</v>
      </c>
      <c r="AC45" s="20" t="s">
        <v>32</v>
      </c>
      <c r="AD45" s="20" t="s">
        <v>32</v>
      </c>
      <c r="AE45" s="20" t="s">
        <v>32</v>
      </c>
      <c r="AF45" s="20" t="s">
        <v>32</v>
      </c>
      <c r="AG45" s="20" t="s">
        <v>32</v>
      </c>
      <c r="AH45" s="20" t="s">
        <v>32</v>
      </c>
      <c r="AI45" s="20" t="s">
        <v>32</v>
      </c>
      <c r="AJ45" s="20" t="s">
        <v>32</v>
      </c>
      <c r="AK45" s="20" t="s">
        <v>32</v>
      </c>
      <c r="AL45" s="20" t="s">
        <v>32</v>
      </c>
      <c r="AM45" s="20" t="s">
        <v>32</v>
      </c>
      <c r="AN45" s="20" t="s">
        <v>32</v>
      </c>
      <c r="AO45" s="20" t="s">
        <v>32</v>
      </c>
      <c r="AP45" s="20" t="s">
        <v>32</v>
      </c>
      <c r="AQ45" s="20" t="s">
        <v>32</v>
      </c>
      <c r="AR45" s="20" t="s">
        <v>32</v>
      </c>
      <c r="AS45" s="20" t="s">
        <v>32</v>
      </c>
      <c r="AT45" s="20" t="s">
        <v>32</v>
      </c>
      <c r="AU45" s="20" t="s">
        <v>32</v>
      </c>
      <c r="AV45" s="20" t="s">
        <v>32</v>
      </c>
      <c r="AW45" s="20" t="s">
        <v>32</v>
      </c>
      <c r="AX45" s="20" t="s">
        <v>32</v>
      </c>
      <c r="AY45" s="20" t="s">
        <v>32</v>
      </c>
      <c r="AZ45" s="20" t="s">
        <v>32</v>
      </c>
      <c r="BA45" s="20" t="s">
        <v>32</v>
      </c>
      <c r="BB45" s="20" t="s">
        <v>32</v>
      </c>
      <c r="BC45" s="20" t="s">
        <v>37</v>
      </c>
      <c r="BD45" s="20" t="s">
        <v>37</v>
      </c>
      <c r="BE45" s="20" t="s">
        <v>36</v>
      </c>
      <c r="BF45" s="20" t="s">
        <v>36</v>
      </c>
      <c r="BG45" s="20" t="s">
        <v>36</v>
      </c>
      <c r="BH45" s="20" t="s">
        <v>36</v>
      </c>
      <c r="BI45" s="20" t="s">
        <v>36</v>
      </c>
      <c r="BJ45" s="20" t="s">
        <v>36</v>
      </c>
      <c r="BK45" s="20" t="s">
        <v>36</v>
      </c>
      <c r="BL45" s="20" t="s">
        <v>32</v>
      </c>
      <c r="BM45" s="20" t="s">
        <v>32</v>
      </c>
      <c r="BN45" s="20" t="s">
        <v>32</v>
      </c>
      <c r="BO45" s="20" t="s">
        <v>32</v>
      </c>
      <c r="BP45" s="20" t="s">
        <v>32</v>
      </c>
      <c r="BQ45" s="20" t="s">
        <v>32</v>
      </c>
      <c r="BR45" s="20" t="s">
        <v>32</v>
      </c>
      <c r="BS45" s="20" t="s">
        <v>32</v>
      </c>
      <c r="BT45" s="20" t="s">
        <v>32</v>
      </c>
      <c r="BU45" s="20" t="s">
        <v>32</v>
      </c>
      <c r="BV45" s="20" t="s">
        <v>32</v>
      </c>
      <c r="BW45" s="20" t="s">
        <v>32</v>
      </c>
      <c r="BX45" s="20" t="s">
        <v>32</v>
      </c>
      <c r="BY45" s="20" t="s">
        <v>32</v>
      </c>
      <c r="BZ45" s="20" t="s">
        <v>32</v>
      </c>
      <c r="CA45" s="20" t="s">
        <v>32</v>
      </c>
      <c r="CB45" s="20" t="s">
        <v>32</v>
      </c>
      <c r="CC45" s="20" t="s">
        <v>32</v>
      </c>
      <c r="CD45" s="20" t="s">
        <v>32</v>
      </c>
      <c r="CE45" s="20" t="s">
        <v>32</v>
      </c>
      <c r="CF45" s="20" t="s">
        <v>32</v>
      </c>
      <c r="CG45" s="20" t="s">
        <v>32</v>
      </c>
      <c r="CH45" s="20" t="s">
        <v>32</v>
      </c>
      <c r="CI45" s="20" t="s">
        <v>32</v>
      </c>
      <c r="CJ45" s="20" t="s">
        <v>32</v>
      </c>
      <c r="CK45" s="20" t="s">
        <v>32</v>
      </c>
      <c r="CL45" s="20" t="s">
        <v>32</v>
      </c>
      <c r="CM45" s="20" t="s">
        <v>32</v>
      </c>
      <c r="CN45" s="20" t="s">
        <v>32</v>
      </c>
      <c r="CO45" s="20" t="s">
        <v>32</v>
      </c>
      <c r="CP45" s="20" t="s">
        <v>32</v>
      </c>
      <c r="CQ45" s="20" t="s">
        <v>32</v>
      </c>
      <c r="CR45" s="20" t="s">
        <v>32</v>
      </c>
      <c r="CS45" s="20" t="s">
        <v>32</v>
      </c>
      <c r="CT45" s="20" t="s">
        <v>32</v>
      </c>
      <c r="CU45" s="20" t="s">
        <v>32</v>
      </c>
      <c r="CV45" s="20" t="s">
        <v>39</v>
      </c>
      <c r="CW45" s="20" t="s">
        <v>32</v>
      </c>
      <c r="CX45" s="20" t="s">
        <v>32</v>
      </c>
      <c r="CY45" s="20" t="s">
        <v>32</v>
      </c>
      <c r="CZ45" s="20" t="s">
        <v>32</v>
      </c>
      <c r="DA45" s="20" t="s">
        <v>32</v>
      </c>
      <c r="DB45" s="20" t="s">
        <v>32</v>
      </c>
      <c r="DC45" s="20" t="s">
        <v>32</v>
      </c>
      <c r="DD45" s="20" t="s">
        <v>32</v>
      </c>
      <c r="DE45" s="20" t="s">
        <v>32</v>
      </c>
      <c r="DF45" s="20" t="s">
        <v>32</v>
      </c>
      <c r="DG45" s="20" t="s">
        <v>32</v>
      </c>
      <c r="DH45" s="20" t="s">
        <v>32</v>
      </c>
      <c r="DI45" s="20" t="s">
        <v>32</v>
      </c>
      <c r="DJ45" s="20" t="s">
        <v>32</v>
      </c>
      <c r="DK45" s="20" t="s">
        <v>32</v>
      </c>
      <c r="DL45" s="20" t="s">
        <v>32</v>
      </c>
      <c r="DM45" s="20" t="s">
        <v>32</v>
      </c>
      <c r="DN45" s="20" t="s">
        <v>32</v>
      </c>
      <c r="DO45" s="20" t="s">
        <v>32</v>
      </c>
      <c r="DP45" s="20" t="s">
        <v>32</v>
      </c>
      <c r="DQ45" s="20" t="s">
        <v>32</v>
      </c>
      <c r="DR45" s="20" t="s">
        <v>32</v>
      </c>
      <c r="DS45" s="20" t="s">
        <v>32</v>
      </c>
      <c r="DT45" s="20" t="s">
        <v>32</v>
      </c>
      <c r="DU45" s="20" t="s">
        <v>32</v>
      </c>
      <c r="DV45" s="20" t="s">
        <v>32</v>
      </c>
      <c r="DW45" s="20" t="s">
        <v>32</v>
      </c>
      <c r="DX45" s="20" t="s">
        <v>32</v>
      </c>
      <c r="DY45" s="20" t="s">
        <v>32</v>
      </c>
      <c r="DZ45" s="20" t="s">
        <v>32</v>
      </c>
      <c r="EA45" s="20" t="s">
        <v>32</v>
      </c>
      <c r="EB45" s="20" t="s">
        <v>104</v>
      </c>
      <c r="EC45" s="20" t="s">
        <v>36</v>
      </c>
      <c r="ED45" s="20">
        <v>5</v>
      </c>
      <c r="EE45" s="20">
        <v>2</v>
      </c>
      <c r="EF45" s="20">
        <v>30</v>
      </c>
      <c r="EG45" s="20" t="s">
        <v>42</v>
      </c>
      <c r="EH45" s="20" t="s">
        <v>45</v>
      </c>
      <c r="EI45" s="20" t="s">
        <v>73</v>
      </c>
      <c r="EJ45" s="20" t="s">
        <v>73</v>
      </c>
      <c r="EK45" s="20" t="s">
        <v>73</v>
      </c>
      <c r="EL45" s="20" t="s">
        <v>42</v>
      </c>
      <c r="EM45" s="20" t="s">
        <v>45</v>
      </c>
      <c r="EN45" s="20" t="s">
        <v>73</v>
      </c>
      <c r="EO45" s="20" t="s">
        <v>73</v>
      </c>
      <c r="EP45" s="20" t="s">
        <v>73</v>
      </c>
      <c r="EQ45" s="20" t="s">
        <v>32</v>
      </c>
      <c r="ER45" s="20" t="s">
        <v>32</v>
      </c>
      <c r="ES45" s="20" t="s">
        <v>32</v>
      </c>
      <c r="ET45" s="20" t="s">
        <v>32</v>
      </c>
      <c r="EU45" s="20" t="s">
        <v>32</v>
      </c>
      <c r="EV45" s="20" t="s">
        <v>32</v>
      </c>
      <c r="EW45" s="20" t="s">
        <v>32</v>
      </c>
      <c r="EX45" s="20" t="s">
        <v>32</v>
      </c>
      <c r="EY45" s="20" t="s">
        <v>32</v>
      </c>
      <c r="EZ45" s="20" t="s">
        <v>32</v>
      </c>
      <c r="FA45" s="20" t="s">
        <v>32</v>
      </c>
      <c r="FB45" s="20" t="s">
        <v>32</v>
      </c>
      <c r="FC45" s="20" t="s">
        <v>32</v>
      </c>
      <c r="FD45" s="20" t="s">
        <v>32</v>
      </c>
      <c r="FE45" s="20" t="s">
        <v>32</v>
      </c>
      <c r="FF45" s="20" t="s">
        <v>32</v>
      </c>
      <c r="FG45" s="20" t="s">
        <v>32</v>
      </c>
      <c r="FH45" s="20" t="s">
        <v>32</v>
      </c>
      <c r="FI45" s="20" t="s">
        <v>32</v>
      </c>
      <c r="FJ45" s="20" t="s">
        <v>32</v>
      </c>
      <c r="FK45" s="20" t="s">
        <v>32</v>
      </c>
      <c r="FL45" s="20" t="s">
        <v>32</v>
      </c>
      <c r="FM45" s="20" t="s">
        <v>32</v>
      </c>
      <c r="FN45" s="20" t="s">
        <v>36</v>
      </c>
      <c r="FO45" s="20" t="s">
        <v>36</v>
      </c>
      <c r="FP45" s="20" t="s">
        <v>36</v>
      </c>
      <c r="FQ45" s="20" t="s">
        <v>36</v>
      </c>
      <c r="FR45" s="20" t="s">
        <v>37</v>
      </c>
      <c r="FS45" s="20" t="s">
        <v>36</v>
      </c>
      <c r="FT45" s="20" t="s">
        <v>32</v>
      </c>
      <c r="FU45" s="20" t="s">
        <v>32</v>
      </c>
      <c r="FV45" s="20" t="s">
        <v>32</v>
      </c>
      <c r="FW45" s="20" t="s">
        <v>32</v>
      </c>
      <c r="FX45" s="20" t="s">
        <v>32</v>
      </c>
      <c r="FY45" s="20" t="s">
        <v>32</v>
      </c>
      <c r="FZ45" s="20" t="s">
        <v>32</v>
      </c>
      <c r="GA45" s="20" t="s">
        <v>32</v>
      </c>
      <c r="GB45" s="20" t="s">
        <v>32</v>
      </c>
      <c r="GC45" s="20" t="s">
        <v>32</v>
      </c>
      <c r="GD45" s="20" t="s">
        <v>32</v>
      </c>
      <c r="GE45" s="20" t="s">
        <v>32</v>
      </c>
      <c r="GF45" s="20" t="s">
        <v>32</v>
      </c>
      <c r="GG45" s="20" t="s">
        <v>32</v>
      </c>
      <c r="GH45" s="20" t="s">
        <v>32</v>
      </c>
      <c r="GI45" s="20" t="s">
        <v>32</v>
      </c>
      <c r="GJ45" s="20" t="s">
        <v>32</v>
      </c>
      <c r="GK45" s="20" t="s">
        <v>32</v>
      </c>
      <c r="GL45" s="20" t="s">
        <v>32</v>
      </c>
      <c r="GM45" s="20" t="s">
        <v>32</v>
      </c>
      <c r="GN45" s="20" t="s">
        <v>32</v>
      </c>
      <c r="GO45" s="20" t="s">
        <v>37</v>
      </c>
      <c r="GP45" s="20" t="s">
        <v>32</v>
      </c>
      <c r="GQ45" s="20" t="s">
        <v>32</v>
      </c>
      <c r="GR45" s="20" t="s">
        <v>32</v>
      </c>
      <c r="GS45" s="20" t="s">
        <v>32</v>
      </c>
      <c r="GT45" s="20" t="s">
        <v>32</v>
      </c>
      <c r="GU45" s="20" t="s">
        <v>32</v>
      </c>
      <c r="GV45" s="20" t="s">
        <v>32</v>
      </c>
      <c r="GW45" s="20" t="s">
        <v>32</v>
      </c>
      <c r="GX45" s="20" t="s">
        <v>32</v>
      </c>
      <c r="GY45" s="20" t="s">
        <v>32</v>
      </c>
      <c r="GZ45" s="20" t="s">
        <v>32</v>
      </c>
      <c r="HA45" s="20" t="s">
        <v>32</v>
      </c>
      <c r="HB45" s="20" t="s">
        <v>32</v>
      </c>
      <c r="HC45" s="20" t="s">
        <v>32</v>
      </c>
      <c r="HD45" s="20" t="s">
        <v>32</v>
      </c>
      <c r="HE45" s="20" t="s">
        <v>32</v>
      </c>
      <c r="HF45" s="20" t="s">
        <v>32</v>
      </c>
      <c r="HG45" s="20" t="s">
        <v>32</v>
      </c>
      <c r="HH45" s="20" t="s">
        <v>32</v>
      </c>
      <c r="HI45" s="20" t="s">
        <v>32</v>
      </c>
      <c r="HJ45" s="20" t="s">
        <v>32</v>
      </c>
      <c r="HK45" s="20" t="s">
        <v>32</v>
      </c>
      <c r="HL45" s="20" t="s">
        <v>32</v>
      </c>
      <c r="HM45" s="20" t="s">
        <v>32</v>
      </c>
      <c r="HN45" s="20" t="s">
        <v>37</v>
      </c>
      <c r="HO45" s="20" t="s">
        <v>36</v>
      </c>
      <c r="HP45" s="178" t="s">
        <v>66</v>
      </c>
      <c r="HQ45" s="178" t="s">
        <v>74</v>
      </c>
      <c r="HR45" s="178" t="s">
        <v>32</v>
      </c>
      <c r="HS45" s="178" t="s">
        <v>48</v>
      </c>
      <c r="HT45" s="178" t="s">
        <v>84</v>
      </c>
    </row>
    <row r="46" spans="1:228">
      <c r="A46" s="20">
        <v>43</v>
      </c>
      <c r="B46" s="176">
        <v>43244</v>
      </c>
      <c r="C46" s="177">
        <v>0.41589120370370369</v>
      </c>
      <c r="D46" s="178" t="s">
        <v>90</v>
      </c>
      <c r="E46" s="178" t="s">
        <v>156</v>
      </c>
      <c r="F46" s="178" t="s">
        <v>157</v>
      </c>
      <c r="G46" s="178" t="s">
        <v>526</v>
      </c>
      <c r="H46" s="178" t="s">
        <v>35</v>
      </c>
      <c r="I46" s="20" t="s">
        <v>32</v>
      </c>
      <c r="J46" s="20" t="s">
        <v>32</v>
      </c>
      <c r="K46" s="20" t="s">
        <v>32</v>
      </c>
      <c r="L46" s="20" t="s">
        <v>32</v>
      </c>
      <c r="M46" s="20" t="s">
        <v>32</v>
      </c>
      <c r="N46" s="20" t="s">
        <v>32</v>
      </c>
      <c r="O46" s="20" t="s">
        <v>32</v>
      </c>
      <c r="P46" s="20" t="s">
        <v>32</v>
      </c>
      <c r="Q46" s="20" t="s">
        <v>32</v>
      </c>
      <c r="R46" s="20" t="s">
        <v>32</v>
      </c>
      <c r="S46" s="20" t="s">
        <v>32</v>
      </c>
      <c r="T46" s="20" t="s">
        <v>32</v>
      </c>
      <c r="U46" s="20" t="s">
        <v>37</v>
      </c>
      <c r="V46" s="20" t="s">
        <v>36</v>
      </c>
      <c r="W46" s="20" t="s">
        <v>36</v>
      </c>
      <c r="X46" s="20" t="s">
        <v>36</v>
      </c>
      <c r="Y46" s="20" t="s">
        <v>36</v>
      </c>
      <c r="Z46" s="20" t="s">
        <v>36</v>
      </c>
      <c r="AA46" s="20" t="s">
        <v>36</v>
      </c>
      <c r="AB46" s="20" t="s">
        <v>37</v>
      </c>
      <c r="AC46" s="20" t="s">
        <v>37</v>
      </c>
      <c r="AD46" s="20" t="s">
        <v>36</v>
      </c>
      <c r="AE46" s="20" t="s">
        <v>32</v>
      </c>
      <c r="AF46" s="20" t="s">
        <v>32</v>
      </c>
      <c r="AG46" s="20" t="s">
        <v>32</v>
      </c>
      <c r="AH46" s="20" t="s">
        <v>32</v>
      </c>
      <c r="AI46" s="20" t="s">
        <v>32</v>
      </c>
      <c r="AJ46" s="20" t="s">
        <v>32</v>
      </c>
      <c r="AK46" s="20" t="s">
        <v>32</v>
      </c>
      <c r="AL46" s="20" t="s">
        <v>32</v>
      </c>
      <c r="AM46" s="20" t="s">
        <v>32</v>
      </c>
      <c r="AN46" s="20" t="s">
        <v>32</v>
      </c>
      <c r="AO46" s="20" t="s">
        <v>32</v>
      </c>
      <c r="AP46" s="20" t="s">
        <v>32</v>
      </c>
      <c r="AQ46" s="20" t="s">
        <v>32</v>
      </c>
      <c r="AR46" s="20" t="s">
        <v>32</v>
      </c>
      <c r="AS46" s="20" t="s">
        <v>32</v>
      </c>
      <c r="AT46" s="20" t="s">
        <v>32</v>
      </c>
      <c r="AU46" s="20" t="s">
        <v>32</v>
      </c>
      <c r="AV46" s="20" t="s">
        <v>32</v>
      </c>
      <c r="AW46" s="20" t="s">
        <v>32</v>
      </c>
      <c r="AX46" s="20" t="s">
        <v>32</v>
      </c>
      <c r="AY46" s="20" t="s">
        <v>32</v>
      </c>
      <c r="AZ46" s="20" t="s">
        <v>32</v>
      </c>
      <c r="BA46" s="20" t="s">
        <v>32</v>
      </c>
      <c r="BB46" s="20" t="s">
        <v>32</v>
      </c>
      <c r="BC46" s="20" t="s">
        <v>32</v>
      </c>
      <c r="BD46" s="20" t="s">
        <v>32</v>
      </c>
      <c r="BE46" s="20" t="s">
        <v>32</v>
      </c>
      <c r="BF46" s="20" t="s">
        <v>32</v>
      </c>
      <c r="BG46" s="20" t="s">
        <v>32</v>
      </c>
      <c r="BH46" s="20" t="s">
        <v>32</v>
      </c>
      <c r="BI46" s="20" t="s">
        <v>32</v>
      </c>
      <c r="BJ46" s="20" t="s">
        <v>32</v>
      </c>
      <c r="BK46" s="20" t="s">
        <v>32</v>
      </c>
      <c r="BL46" s="20" t="s">
        <v>32</v>
      </c>
      <c r="BM46" s="20" t="s">
        <v>32</v>
      </c>
      <c r="BN46" s="20" t="s">
        <v>32</v>
      </c>
      <c r="BO46" s="20" t="s">
        <v>32</v>
      </c>
      <c r="BP46" s="20" t="s">
        <v>32</v>
      </c>
      <c r="BQ46" s="20" t="s">
        <v>32</v>
      </c>
      <c r="BR46" s="20" t="s">
        <v>32</v>
      </c>
      <c r="BS46" s="20" t="s">
        <v>32</v>
      </c>
      <c r="BT46" s="20" t="s">
        <v>32</v>
      </c>
      <c r="BU46" s="20" t="s">
        <v>32</v>
      </c>
      <c r="BV46" s="20" t="s">
        <v>32</v>
      </c>
      <c r="BW46" s="20" t="s">
        <v>32</v>
      </c>
      <c r="BX46" s="20" t="s">
        <v>32</v>
      </c>
      <c r="BY46" s="20" t="s">
        <v>32</v>
      </c>
      <c r="BZ46" s="20" t="s">
        <v>32</v>
      </c>
      <c r="CA46" s="20" t="s">
        <v>32</v>
      </c>
      <c r="CB46" s="20" t="s">
        <v>32</v>
      </c>
      <c r="CC46" s="20" t="s">
        <v>32</v>
      </c>
      <c r="CD46" s="20" t="s">
        <v>32</v>
      </c>
      <c r="CE46" s="20" t="s">
        <v>32</v>
      </c>
      <c r="CF46" s="20" t="s">
        <v>32</v>
      </c>
      <c r="CG46" s="20" t="s">
        <v>32</v>
      </c>
      <c r="CH46" s="20" t="s">
        <v>32</v>
      </c>
      <c r="CI46" s="20" t="s">
        <v>32</v>
      </c>
      <c r="CJ46" s="20" t="s">
        <v>32</v>
      </c>
      <c r="CK46" s="20" t="s">
        <v>32</v>
      </c>
      <c r="CL46" s="20" t="s">
        <v>32</v>
      </c>
      <c r="CM46" s="20" t="s">
        <v>32</v>
      </c>
      <c r="CN46" s="20" t="s">
        <v>32</v>
      </c>
      <c r="CO46" s="20" t="s">
        <v>32</v>
      </c>
      <c r="CP46" s="20" t="s">
        <v>32</v>
      </c>
      <c r="CQ46" s="20" t="s">
        <v>32</v>
      </c>
      <c r="CR46" s="20" t="s">
        <v>32</v>
      </c>
      <c r="CS46" s="20" t="s">
        <v>32</v>
      </c>
      <c r="CT46" s="20" t="s">
        <v>54</v>
      </c>
      <c r="CU46" s="20" t="s">
        <v>39</v>
      </c>
      <c r="CV46" s="20" t="s">
        <v>39</v>
      </c>
      <c r="CW46" s="20" t="s">
        <v>36</v>
      </c>
      <c r="CX46" s="20" t="s">
        <v>65</v>
      </c>
      <c r="CY46" s="20" t="s">
        <v>41</v>
      </c>
      <c r="CZ46" s="20" t="s">
        <v>32</v>
      </c>
      <c r="DA46" s="20" t="s">
        <v>32</v>
      </c>
      <c r="DB46" s="20" t="s">
        <v>32</v>
      </c>
      <c r="DC46" s="20" t="s">
        <v>32</v>
      </c>
      <c r="DD46" s="20" t="s">
        <v>32</v>
      </c>
      <c r="DE46" s="20" t="s">
        <v>32</v>
      </c>
      <c r="DF46" s="20" t="s">
        <v>32</v>
      </c>
      <c r="DG46" s="20" t="s">
        <v>32</v>
      </c>
      <c r="DH46" s="20" t="s">
        <v>32</v>
      </c>
      <c r="DI46" s="20" t="s">
        <v>32</v>
      </c>
      <c r="DJ46" s="20" t="s">
        <v>32</v>
      </c>
      <c r="DK46" s="20" t="s">
        <v>32</v>
      </c>
      <c r="DL46" s="20" t="s">
        <v>32</v>
      </c>
      <c r="DM46" s="20" t="s">
        <v>32</v>
      </c>
      <c r="DN46" s="20" t="s">
        <v>32</v>
      </c>
      <c r="DO46" s="20" t="s">
        <v>32</v>
      </c>
      <c r="DP46" s="20" t="s">
        <v>32</v>
      </c>
      <c r="DQ46" s="20" t="s">
        <v>32</v>
      </c>
      <c r="DR46" s="20" t="s">
        <v>32</v>
      </c>
      <c r="DS46" s="20" t="s">
        <v>32</v>
      </c>
      <c r="DT46" s="20" t="s">
        <v>32</v>
      </c>
      <c r="DU46" s="20" t="s">
        <v>32</v>
      </c>
      <c r="DV46" s="20" t="s">
        <v>32</v>
      </c>
      <c r="DW46" s="20" t="s">
        <v>32</v>
      </c>
      <c r="DX46" s="20" t="s">
        <v>32</v>
      </c>
      <c r="DY46" s="20" t="s">
        <v>32</v>
      </c>
      <c r="DZ46" s="20" t="s">
        <v>32</v>
      </c>
      <c r="EA46" s="20" t="s">
        <v>32</v>
      </c>
      <c r="EB46" s="20" t="s">
        <v>32</v>
      </c>
      <c r="EC46" s="20" t="s">
        <v>32</v>
      </c>
      <c r="ED46" s="20" t="s">
        <v>32</v>
      </c>
      <c r="EE46" s="20" t="s">
        <v>32</v>
      </c>
      <c r="EF46" s="20" t="s">
        <v>32</v>
      </c>
      <c r="EG46" s="20" t="s">
        <v>43</v>
      </c>
      <c r="EH46" s="20" t="s">
        <v>43</v>
      </c>
      <c r="EI46" s="20" t="s">
        <v>43</v>
      </c>
      <c r="EJ46" s="20" t="s">
        <v>43</v>
      </c>
      <c r="EK46" s="20" t="s">
        <v>43</v>
      </c>
      <c r="EL46" s="20" t="s">
        <v>45</v>
      </c>
      <c r="EM46" s="20" t="s">
        <v>45</v>
      </c>
      <c r="EN46" s="20" t="s">
        <v>44</v>
      </c>
      <c r="EO46" s="20" t="s">
        <v>45</v>
      </c>
      <c r="EP46" s="20" t="s">
        <v>73</v>
      </c>
      <c r="EQ46" s="20" t="s">
        <v>37</v>
      </c>
      <c r="ER46" s="20" t="s">
        <v>36</v>
      </c>
      <c r="ES46" s="20" t="s">
        <v>36</v>
      </c>
      <c r="ET46" s="20" t="s">
        <v>37</v>
      </c>
      <c r="EU46" s="20" t="s">
        <v>37</v>
      </c>
      <c r="EV46" s="20" t="s">
        <v>36</v>
      </c>
      <c r="EW46" s="20" t="s">
        <v>36</v>
      </c>
      <c r="EX46" s="20" t="s">
        <v>36</v>
      </c>
      <c r="EY46" s="20" t="s">
        <v>36</v>
      </c>
      <c r="EZ46" s="20" t="s">
        <v>36</v>
      </c>
      <c r="FA46" s="20" t="s">
        <v>36</v>
      </c>
      <c r="FB46" s="20" t="s">
        <v>36</v>
      </c>
      <c r="FC46" s="20" t="s">
        <v>36</v>
      </c>
      <c r="FD46" s="20" t="s">
        <v>36</v>
      </c>
      <c r="FE46" s="20" t="s">
        <v>37</v>
      </c>
      <c r="FF46" s="20" t="s">
        <v>32</v>
      </c>
      <c r="FG46" s="20" t="s">
        <v>32</v>
      </c>
      <c r="FH46" s="20" t="s">
        <v>32</v>
      </c>
      <c r="FI46" s="20" t="s">
        <v>32</v>
      </c>
      <c r="FJ46" s="20" t="s">
        <v>32</v>
      </c>
      <c r="FK46" s="20" t="s">
        <v>32</v>
      </c>
      <c r="FL46" s="20" t="s">
        <v>32</v>
      </c>
      <c r="FM46" s="20" t="s">
        <v>32</v>
      </c>
      <c r="FN46" s="20" t="s">
        <v>37</v>
      </c>
      <c r="FO46" s="20" t="s">
        <v>36</v>
      </c>
      <c r="FP46" s="20" t="s">
        <v>36</v>
      </c>
      <c r="FQ46" s="20" t="s">
        <v>36</v>
      </c>
      <c r="FR46" s="20" t="s">
        <v>36</v>
      </c>
      <c r="FS46" s="20" t="s">
        <v>36</v>
      </c>
      <c r="FT46" s="20" t="s">
        <v>32</v>
      </c>
      <c r="FU46" s="20" t="s">
        <v>32</v>
      </c>
      <c r="FV46" s="20" t="s">
        <v>32</v>
      </c>
      <c r="FW46" s="20" t="s">
        <v>32</v>
      </c>
      <c r="FX46" s="20" t="s">
        <v>32</v>
      </c>
      <c r="FY46" s="20" t="s">
        <v>32</v>
      </c>
      <c r="FZ46" s="20" t="s">
        <v>32</v>
      </c>
      <c r="GA46" s="20" t="s">
        <v>32</v>
      </c>
      <c r="GB46" s="20" t="s">
        <v>32</v>
      </c>
      <c r="GC46" s="20" t="s">
        <v>32</v>
      </c>
      <c r="GD46" s="20" t="s">
        <v>32</v>
      </c>
      <c r="GE46" s="20" t="s">
        <v>32</v>
      </c>
      <c r="GF46" s="20" t="s">
        <v>32</v>
      </c>
      <c r="GG46" s="20" t="s">
        <v>32</v>
      </c>
      <c r="GH46" s="20" t="s">
        <v>32</v>
      </c>
      <c r="GI46" s="20" t="s">
        <v>32</v>
      </c>
      <c r="GJ46" s="20" t="s">
        <v>32</v>
      </c>
      <c r="GK46" s="20" t="s">
        <v>32</v>
      </c>
      <c r="GL46" s="20" t="s">
        <v>32</v>
      </c>
      <c r="GM46" s="20" t="s">
        <v>32</v>
      </c>
      <c r="GN46" s="20" t="s">
        <v>32</v>
      </c>
      <c r="GO46" s="20" t="s">
        <v>32</v>
      </c>
      <c r="GP46" s="20" t="s">
        <v>32</v>
      </c>
      <c r="GQ46" s="20" t="s">
        <v>32</v>
      </c>
      <c r="GR46" s="20" t="s">
        <v>32</v>
      </c>
      <c r="GS46" s="20" t="s">
        <v>32</v>
      </c>
      <c r="GT46" s="20" t="s">
        <v>32</v>
      </c>
      <c r="GU46" s="20" t="s">
        <v>32</v>
      </c>
      <c r="GV46" s="20" t="s">
        <v>32</v>
      </c>
      <c r="GW46" s="20" t="s">
        <v>32</v>
      </c>
      <c r="GX46" s="20" t="s">
        <v>32</v>
      </c>
      <c r="GY46" s="20" t="s">
        <v>32</v>
      </c>
      <c r="GZ46" s="20" t="s">
        <v>32</v>
      </c>
      <c r="HA46" s="20" t="s">
        <v>32</v>
      </c>
      <c r="HB46" s="20" t="s">
        <v>32</v>
      </c>
      <c r="HC46" s="20" t="s">
        <v>32</v>
      </c>
      <c r="HD46" s="20" t="s">
        <v>32</v>
      </c>
      <c r="HE46" s="20" t="s">
        <v>32</v>
      </c>
      <c r="HF46" s="20" t="s">
        <v>37</v>
      </c>
      <c r="HG46" s="20" t="s">
        <v>37</v>
      </c>
      <c r="HH46" s="20" t="s">
        <v>36</v>
      </c>
      <c r="HI46" s="20" t="s">
        <v>36</v>
      </c>
      <c r="HJ46" s="20" t="s">
        <v>36</v>
      </c>
      <c r="HK46" s="20" t="s">
        <v>36</v>
      </c>
      <c r="HL46" s="20" t="s">
        <v>36</v>
      </c>
      <c r="HM46" s="20" t="s">
        <v>36</v>
      </c>
      <c r="HN46" s="20" t="s">
        <v>36</v>
      </c>
      <c r="HO46" s="20" t="s">
        <v>36</v>
      </c>
      <c r="HP46" s="178" t="s">
        <v>46</v>
      </c>
      <c r="HQ46" s="178" t="s">
        <v>32</v>
      </c>
      <c r="HR46" s="178" t="s">
        <v>61</v>
      </c>
      <c r="HS46" s="178" t="s">
        <v>48</v>
      </c>
      <c r="HT46" s="178" t="s">
        <v>97</v>
      </c>
    </row>
    <row r="47" spans="1:228">
      <c r="A47" s="20">
        <v>44</v>
      </c>
      <c r="B47" s="176">
        <v>43245</v>
      </c>
      <c r="C47" s="177">
        <v>0.68520833333333331</v>
      </c>
      <c r="D47" s="178" t="s">
        <v>85</v>
      </c>
      <c r="E47" s="178"/>
      <c r="F47" s="178" t="s">
        <v>107</v>
      </c>
      <c r="G47" s="178" t="s">
        <v>526</v>
      </c>
      <c r="H47" s="178" t="s">
        <v>99</v>
      </c>
      <c r="I47" s="20" t="s">
        <v>32</v>
      </c>
      <c r="J47" s="20" t="s">
        <v>32</v>
      </c>
      <c r="K47" s="20" t="s">
        <v>32</v>
      </c>
      <c r="L47" s="20" t="s">
        <v>32</v>
      </c>
      <c r="M47" s="20" t="s">
        <v>32</v>
      </c>
      <c r="N47" s="20" t="s">
        <v>32</v>
      </c>
      <c r="O47" s="20" t="s">
        <v>32</v>
      </c>
      <c r="P47" s="20" t="s">
        <v>32</v>
      </c>
      <c r="Q47" s="20" t="s">
        <v>32</v>
      </c>
      <c r="R47" s="20" t="s">
        <v>32</v>
      </c>
      <c r="S47" s="20" t="s">
        <v>32</v>
      </c>
      <c r="T47" s="20" t="s">
        <v>32</v>
      </c>
      <c r="U47" s="20" t="s">
        <v>32</v>
      </c>
      <c r="V47" s="20" t="s">
        <v>32</v>
      </c>
      <c r="W47" s="20" t="s">
        <v>32</v>
      </c>
      <c r="X47" s="20" t="s">
        <v>32</v>
      </c>
      <c r="Y47" s="20" t="s">
        <v>32</v>
      </c>
      <c r="Z47" s="20" t="s">
        <v>32</v>
      </c>
      <c r="AA47" s="20" t="s">
        <v>32</v>
      </c>
      <c r="AB47" s="20" t="s">
        <v>32</v>
      </c>
      <c r="AC47" s="20" t="s">
        <v>32</v>
      </c>
      <c r="AD47" s="20" t="s">
        <v>32</v>
      </c>
      <c r="AE47" s="20" t="s">
        <v>32</v>
      </c>
      <c r="AF47" s="20" t="s">
        <v>32</v>
      </c>
      <c r="AG47" s="20" t="s">
        <v>32</v>
      </c>
      <c r="AH47" s="20" t="s">
        <v>32</v>
      </c>
      <c r="AI47" s="20" t="s">
        <v>32</v>
      </c>
      <c r="AJ47" s="20" t="s">
        <v>32</v>
      </c>
      <c r="AK47" s="20" t="s">
        <v>32</v>
      </c>
      <c r="AL47" s="20" t="s">
        <v>32</v>
      </c>
      <c r="AM47" s="20" t="s">
        <v>32</v>
      </c>
      <c r="AN47" s="20" t="s">
        <v>32</v>
      </c>
      <c r="AO47" s="20" t="s">
        <v>32</v>
      </c>
      <c r="AP47" s="20" t="s">
        <v>32</v>
      </c>
      <c r="AQ47" s="20" t="s">
        <v>32</v>
      </c>
      <c r="AR47" s="20" t="s">
        <v>32</v>
      </c>
      <c r="AS47" s="20" t="s">
        <v>32</v>
      </c>
      <c r="AT47" s="20" t="s">
        <v>32</v>
      </c>
      <c r="AU47" s="20" t="s">
        <v>32</v>
      </c>
      <c r="AV47" s="20" t="s">
        <v>32</v>
      </c>
      <c r="AW47" s="20" t="s">
        <v>32</v>
      </c>
      <c r="AX47" s="20" t="s">
        <v>32</v>
      </c>
      <c r="AY47" s="20" t="s">
        <v>32</v>
      </c>
      <c r="AZ47" s="20" t="s">
        <v>32</v>
      </c>
      <c r="BA47" s="20" t="s">
        <v>32</v>
      </c>
      <c r="BB47" s="20" t="s">
        <v>32</v>
      </c>
      <c r="BC47" s="20" t="s">
        <v>36</v>
      </c>
      <c r="BD47" s="20" t="s">
        <v>37</v>
      </c>
      <c r="BE47" s="20" t="s">
        <v>36</v>
      </c>
      <c r="BF47" s="20" t="s">
        <v>36</v>
      </c>
      <c r="BG47" s="20" t="s">
        <v>36</v>
      </c>
      <c r="BH47" s="20" t="s">
        <v>36</v>
      </c>
      <c r="BI47" s="20" t="s">
        <v>36</v>
      </c>
      <c r="BJ47" s="20" t="s">
        <v>36</v>
      </c>
      <c r="BK47" s="20" t="s">
        <v>36</v>
      </c>
      <c r="BL47" s="20" t="s">
        <v>32</v>
      </c>
      <c r="BM47" s="20" t="s">
        <v>32</v>
      </c>
      <c r="BN47" s="20" t="s">
        <v>32</v>
      </c>
      <c r="BO47" s="20" t="s">
        <v>32</v>
      </c>
      <c r="BP47" s="20" t="s">
        <v>32</v>
      </c>
      <c r="BQ47" s="20" t="s">
        <v>32</v>
      </c>
      <c r="BR47" s="20" t="s">
        <v>32</v>
      </c>
      <c r="BS47" s="20" t="s">
        <v>32</v>
      </c>
      <c r="BT47" s="20" t="s">
        <v>32</v>
      </c>
      <c r="BU47" s="20" t="s">
        <v>32</v>
      </c>
      <c r="BV47" s="20" t="s">
        <v>32</v>
      </c>
      <c r="BW47" s="20" t="s">
        <v>32</v>
      </c>
      <c r="BX47" s="20" t="s">
        <v>32</v>
      </c>
      <c r="BY47" s="20" t="s">
        <v>32</v>
      </c>
      <c r="BZ47" s="20" t="s">
        <v>32</v>
      </c>
      <c r="CA47" s="20" t="s">
        <v>32</v>
      </c>
      <c r="CB47" s="20" t="s">
        <v>32</v>
      </c>
      <c r="CC47" s="20" t="s">
        <v>32</v>
      </c>
      <c r="CD47" s="20" t="s">
        <v>32</v>
      </c>
      <c r="CE47" s="20" t="s">
        <v>32</v>
      </c>
      <c r="CF47" s="20" t="s">
        <v>32</v>
      </c>
      <c r="CG47" s="20" t="s">
        <v>32</v>
      </c>
      <c r="CH47" s="20" t="s">
        <v>32</v>
      </c>
      <c r="CI47" s="20" t="s">
        <v>32</v>
      </c>
      <c r="CJ47" s="20" t="s">
        <v>32</v>
      </c>
      <c r="CK47" s="20" t="s">
        <v>32</v>
      </c>
      <c r="CL47" s="20" t="s">
        <v>32</v>
      </c>
      <c r="CM47" s="20" t="s">
        <v>32</v>
      </c>
      <c r="CN47" s="20" t="s">
        <v>32</v>
      </c>
      <c r="CO47" s="20" t="s">
        <v>32</v>
      </c>
      <c r="CP47" s="20" t="s">
        <v>32</v>
      </c>
      <c r="CQ47" s="20" t="s">
        <v>32</v>
      </c>
      <c r="CR47" s="20" t="s">
        <v>32</v>
      </c>
      <c r="CS47" s="20" t="s">
        <v>32</v>
      </c>
      <c r="CT47" s="20" t="s">
        <v>32</v>
      </c>
      <c r="CU47" s="20" t="s">
        <v>32</v>
      </c>
      <c r="CV47" s="20" t="s">
        <v>54</v>
      </c>
      <c r="CW47" s="20" t="s">
        <v>32</v>
      </c>
      <c r="CX47" s="20" t="s">
        <v>32</v>
      </c>
      <c r="CY47" s="20" t="s">
        <v>32</v>
      </c>
      <c r="CZ47" s="20" t="s">
        <v>32</v>
      </c>
      <c r="DA47" s="20" t="s">
        <v>32</v>
      </c>
      <c r="DB47" s="20" t="s">
        <v>32</v>
      </c>
      <c r="DC47" s="20" t="s">
        <v>32</v>
      </c>
      <c r="DD47" s="20" t="s">
        <v>32</v>
      </c>
      <c r="DE47" s="20" t="s">
        <v>32</v>
      </c>
      <c r="DF47" s="20" t="s">
        <v>32</v>
      </c>
      <c r="DG47" s="20" t="s">
        <v>32</v>
      </c>
      <c r="DH47" s="20" t="s">
        <v>32</v>
      </c>
      <c r="DI47" s="20" t="s">
        <v>32</v>
      </c>
      <c r="DJ47" s="20" t="s">
        <v>32</v>
      </c>
      <c r="DK47" s="20" t="s">
        <v>32</v>
      </c>
      <c r="DL47" s="20" t="s">
        <v>32</v>
      </c>
      <c r="DM47" s="20" t="s">
        <v>32</v>
      </c>
      <c r="DN47" s="20" t="s">
        <v>32</v>
      </c>
      <c r="DO47" s="20" t="s">
        <v>32</v>
      </c>
      <c r="DP47" s="20" t="s">
        <v>32</v>
      </c>
      <c r="DQ47" s="20" t="s">
        <v>32</v>
      </c>
      <c r="DR47" s="20" t="s">
        <v>32</v>
      </c>
      <c r="DS47" s="20" t="s">
        <v>32</v>
      </c>
      <c r="DT47" s="20" t="s">
        <v>32</v>
      </c>
      <c r="DU47" s="20" t="s">
        <v>32</v>
      </c>
      <c r="DV47" s="20" t="s">
        <v>32</v>
      </c>
      <c r="DW47" s="20" t="s">
        <v>32</v>
      </c>
      <c r="DX47" s="20" t="s">
        <v>32</v>
      </c>
      <c r="DY47" s="20" t="s">
        <v>32</v>
      </c>
      <c r="DZ47" s="20" t="s">
        <v>32</v>
      </c>
      <c r="EA47" s="20" t="s">
        <v>32</v>
      </c>
      <c r="EB47" s="20" t="s">
        <v>104</v>
      </c>
      <c r="EC47" s="20" t="s">
        <v>36</v>
      </c>
      <c r="ED47" s="20">
        <v>10</v>
      </c>
      <c r="EE47" s="20">
        <v>1</v>
      </c>
      <c r="EF47" s="20">
        <v>120</v>
      </c>
      <c r="EG47" s="20" t="s">
        <v>42</v>
      </c>
      <c r="EH47" s="20" t="s">
        <v>42</v>
      </c>
      <c r="EI47" s="20" t="s">
        <v>44</v>
      </c>
      <c r="EJ47" s="20" t="s">
        <v>44</v>
      </c>
      <c r="EK47" s="20" t="s">
        <v>44</v>
      </c>
      <c r="EL47" s="20" t="s">
        <v>44</v>
      </c>
      <c r="EM47" s="20" t="s">
        <v>44</v>
      </c>
      <c r="EN47" s="20" t="s">
        <v>44</v>
      </c>
      <c r="EO47" s="20" t="s">
        <v>42</v>
      </c>
      <c r="EP47" s="20" t="s">
        <v>73</v>
      </c>
      <c r="EQ47" s="20" t="s">
        <v>32</v>
      </c>
      <c r="ER47" s="20" t="s">
        <v>32</v>
      </c>
      <c r="ES47" s="20" t="s">
        <v>32</v>
      </c>
      <c r="ET47" s="20" t="s">
        <v>32</v>
      </c>
      <c r="EU47" s="20" t="s">
        <v>32</v>
      </c>
      <c r="EV47" s="20" t="s">
        <v>32</v>
      </c>
      <c r="EW47" s="20" t="s">
        <v>32</v>
      </c>
      <c r="EX47" s="20" t="s">
        <v>32</v>
      </c>
      <c r="EY47" s="20" t="s">
        <v>32</v>
      </c>
      <c r="EZ47" s="20" t="s">
        <v>32</v>
      </c>
      <c r="FA47" s="20" t="s">
        <v>32</v>
      </c>
      <c r="FB47" s="20" t="s">
        <v>32</v>
      </c>
      <c r="FC47" s="20" t="s">
        <v>32</v>
      </c>
      <c r="FD47" s="20" t="s">
        <v>32</v>
      </c>
      <c r="FE47" s="20" t="s">
        <v>32</v>
      </c>
      <c r="FF47" s="20" t="s">
        <v>32</v>
      </c>
      <c r="FG47" s="20" t="s">
        <v>32</v>
      </c>
      <c r="FH47" s="20" t="s">
        <v>32</v>
      </c>
      <c r="FI47" s="20" t="s">
        <v>32</v>
      </c>
      <c r="FJ47" s="20" t="s">
        <v>32</v>
      </c>
      <c r="FK47" s="20" t="s">
        <v>32</v>
      </c>
      <c r="FL47" s="20" t="s">
        <v>32</v>
      </c>
      <c r="FM47" s="20" t="s">
        <v>32</v>
      </c>
      <c r="FN47" s="20" t="s">
        <v>36</v>
      </c>
      <c r="FO47" s="20" t="s">
        <v>36</v>
      </c>
      <c r="FP47" s="20" t="s">
        <v>36</v>
      </c>
      <c r="FQ47" s="20" t="s">
        <v>37</v>
      </c>
      <c r="FR47" s="20" t="s">
        <v>37</v>
      </c>
      <c r="FS47" s="20" t="s">
        <v>36</v>
      </c>
      <c r="FT47" s="20" t="s">
        <v>32</v>
      </c>
      <c r="FU47" s="20" t="s">
        <v>32</v>
      </c>
      <c r="FV47" s="20" t="s">
        <v>32</v>
      </c>
      <c r="FW47" s="20" t="s">
        <v>32</v>
      </c>
      <c r="FX47" s="20" t="s">
        <v>32</v>
      </c>
      <c r="FY47" s="20" t="s">
        <v>32</v>
      </c>
      <c r="FZ47" s="20" t="s">
        <v>32</v>
      </c>
      <c r="GA47" s="20" t="s">
        <v>32</v>
      </c>
      <c r="GB47" s="20" t="s">
        <v>32</v>
      </c>
      <c r="GC47" s="20" t="s">
        <v>32</v>
      </c>
      <c r="GD47" s="20" t="s">
        <v>32</v>
      </c>
      <c r="GE47" s="20" t="s">
        <v>32</v>
      </c>
      <c r="GF47" s="20" t="s">
        <v>32</v>
      </c>
      <c r="GG47" s="20" t="s">
        <v>32</v>
      </c>
      <c r="GH47" s="20" t="s">
        <v>32</v>
      </c>
      <c r="GI47" s="20" t="s">
        <v>32</v>
      </c>
      <c r="GJ47" s="20" t="s">
        <v>32</v>
      </c>
      <c r="GK47" s="20" t="s">
        <v>32</v>
      </c>
      <c r="GL47" s="20" t="s">
        <v>32</v>
      </c>
      <c r="GM47" s="20" t="s">
        <v>32</v>
      </c>
      <c r="GN47" s="20" t="s">
        <v>32</v>
      </c>
      <c r="GO47" s="20" t="s">
        <v>37</v>
      </c>
      <c r="GP47" s="20" t="s">
        <v>32</v>
      </c>
      <c r="GQ47" s="20" t="s">
        <v>32</v>
      </c>
      <c r="GR47" s="20" t="s">
        <v>32</v>
      </c>
      <c r="GS47" s="20" t="s">
        <v>32</v>
      </c>
      <c r="GT47" s="20" t="s">
        <v>32</v>
      </c>
      <c r="GU47" s="20" t="s">
        <v>32</v>
      </c>
      <c r="GV47" s="20" t="s">
        <v>32</v>
      </c>
      <c r="GW47" s="20" t="s">
        <v>32</v>
      </c>
      <c r="GX47" s="20" t="s">
        <v>32</v>
      </c>
      <c r="GY47" s="20" t="s">
        <v>32</v>
      </c>
      <c r="GZ47" s="20" t="s">
        <v>32</v>
      </c>
      <c r="HA47" s="20" t="s">
        <v>32</v>
      </c>
      <c r="HB47" s="20" t="s">
        <v>32</v>
      </c>
      <c r="HC47" s="20" t="s">
        <v>32</v>
      </c>
      <c r="HD47" s="20" t="s">
        <v>32</v>
      </c>
      <c r="HE47" s="20" t="s">
        <v>32</v>
      </c>
      <c r="HF47" s="20" t="s">
        <v>36</v>
      </c>
      <c r="HG47" s="20" t="s">
        <v>37</v>
      </c>
      <c r="HH47" s="20" t="s">
        <v>36</v>
      </c>
      <c r="HI47" s="20" t="s">
        <v>36</v>
      </c>
      <c r="HJ47" s="20" t="s">
        <v>37</v>
      </c>
      <c r="HK47" s="20" t="s">
        <v>36</v>
      </c>
      <c r="HL47" s="20" t="s">
        <v>36</v>
      </c>
      <c r="HM47" s="20" t="s">
        <v>37</v>
      </c>
      <c r="HN47" s="20" t="s">
        <v>36</v>
      </c>
      <c r="HO47" s="20" t="s">
        <v>36</v>
      </c>
      <c r="HP47" s="178" t="s">
        <v>66</v>
      </c>
      <c r="HQ47" s="178" t="s">
        <v>159</v>
      </c>
      <c r="HR47" s="178" t="s">
        <v>32</v>
      </c>
      <c r="HS47" s="178" t="s">
        <v>160</v>
      </c>
      <c r="HT47" s="178" t="s">
        <v>49</v>
      </c>
    </row>
    <row r="48" spans="1:228">
      <c r="A48" s="20">
        <v>45</v>
      </c>
      <c r="B48" s="176">
        <v>43246</v>
      </c>
      <c r="C48" s="177">
        <v>0.78158564814814813</v>
      </c>
      <c r="D48" s="178" t="s">
        <v>161</v>
      </c>
      <c r="E48" s="178"/>
      <c r="F48" s="178" t="s">
        <v>162</v>
      </c>
      <c r="G48" s="178" t="s">
        <v>526</v>
      </c>
      <c r="H48" s="178" t="s">
        <v>99</v>
      </c>
      <c r="I48" s="20" t="s">
        <v>32</v>
      </c>
      <c r="J48" s="20" t="s">
        <v>32</v>
      </c>
      <c r="K48" s="20" t="s">
        <v>32</v>
      </c>
      <c r="L48" s="20" t="s">
        <v>32</v>
      </c>
      <c r="M48" s="20" t="s">
        <v>32</v>
      </c>
      <c r="N48" s="20" t="s">
        <v>32</v>
      </c>
      <c r="O48" s="20" t="s">
        <v>32</v>
      </c>
      <c r="P48" s="20" t="s">
        <v>32</v>
      </c>
      <c r="Q48" s="20" t="s">
        <v>32</v>
      </c>
      <c r="R48" s="20" t="s">
        <v>32</v>
      </c>
      <c r="S48" s="20" t="s">
        <v>32</v>
      </c>
      <c r="T48" s="20" t="s">
        <v>32</v>
      </c>
      <c r="U48" s="20" t="s">
        <v>32</v>
      </c>
      <c r="V48" s="20" t="s">
        <v>32</v>
      </c>
      <c r="W48" s="20" t="s">
        <v>32</v>
      </c>
      <c r="X48" s="20" t="s">
        <v>32</v>
      </c>
      <c r="Y48" s="20" t="s">
        <v>32</v>
      </c>
      <c r="Z48" s="20" t="s">
        <v>32</v>
      </c>
      <c r="AA48" s="20" t="s">
        <v>32</v>
      </c>
      <c r="AB48" s="20" t="s">
        <v>32</v>
      </c>
      <c r="AC48" s="20" t="s">
        <v>32</v>
      </c>
      <c r="AD48" s="20" t="s">
        <v>32</v>
      </c>
      <c r="AE48" s="20" t="s">
        <v>32</v>
      </c>
      <c r="AF48" s="20" t="s">
        <v>32</v>
      </c>
      <c r="AG48" s="20" t="s">
        <v>32</v>
      </c>
      <c r="AH48" s="20" t="s">
        <v>32</v>
      </c>
      <c r="AI48" s="20" t="s">
        <v>32</v>
      </c>
      <c r="AJ48" s="20" t="s">
        <v>32</v>
      </c>
      <c r="AK48" s="20" t="s">
        <v>32</v>
      </c>
      <c r="AL48" s="20" t="s">
        <v>32</v>
      </c>
      <c r="AM48" s="20" t="s">
        <v>32</v>
      </c>
      <c r="AN48" s="20" t="s">
        <v>32</v>
      </c>
      <c r="AO48" s="20" t="s">
        <v>32</v>
      </c>
      <c r="AP48" s="20" t="s">
        <v>32</v>
      </c>
      <c r="AQ48" s="20" t="s">
        <v>32</v>
      </c>
      <c r="AR48" s="20" t="s">
        <v>32</v>
      </c>
      <c r="AS48" s="20" t="s">
        <v>32</v>
      </c>
      <c r="AT48" s="20" t="s">
        <v>32</v>
      </c>
      <c r="AU48" s="20" t="s">
        <v>32</v>
      </c>
      <c r="AV48" s="20" t="s">
        <v>32</v>
      </c>
      <c r="AW48" s="20" t="s">
        <v>32</v>
      </c>
      <c r="AX48" s="20" t="s">
        <v>32</v>
      </c>
      <c r="AY48" s="20" t="s">
        <v>32</v>
      </c>
      <c r="AZ48" s="20" t="s">
        <v>32</v>
      </c>
      <c r="BA48" s="20" t="s">
        <v>32</v>
      </c>
      <c r="BB48" s="20" t="s">
        <v>32</v>
      </c>
      <c r="BC48" s="20" t="s">
        <v>36</v>
      </c>
      <c r="BD48" s="20" t="s">
        <v>36</v>
      </c>
      <c r="BE48" s="20" t="s">
        <v>37</v>
      </c>
      <c r="BF48" s="20" t="s">
        <v>36</v>
      </c>
      <c r="BG48" s="20" t="s">
        <v>37</v>
      </c>
      <c r="BH48" s="20" t="s">
        <v>37</v>
      </c>
      <c r="BI48" s="20" t="s">
        <v>36</v>
      </c>
      <c r="BJ48" s="20" t="s">
        <v>36</v>
      </c>
      <c r="BK48" s="20" t="s">
        <v>36</v>
      </c>
      <c r="BL48" s="20" t="s">
        <v>32</v>
      </c>
      <c r="BM48" s="20" t="s">
        <v>32</v>
      </c>
      <c r="BN48" s="20" t="s">
        <v>32</v>
      </c>
      <c r="BO48" s="20" t="s">
        <v>32</v>
      </c>
      <c r="BP48" s="20" t="s">
        <v>32</v>
      </c>
      <c r="BQ48" s="20" t="s">
        <v>32</v>
      </c>
      <c r="BR48" s="20" t="s">
        <v>32</v>
      </c>
      <c r="BS48" s="20" t="s">
        <v>32</v>
      </c>
      <c r="BT48" s="20" t="s">
        <v>32</v>
      </c>
      <c r="BU48" s="20" t="s">
        <v>32</v>
      </c>
      <c r="BV48" s="20" t="s">
        <v>32</v>
      </c>
      <c r="BW48" s="20" t="s">
        <v>32</v>
      </c>
      <c r="BX48" s="20" t="s">
        <v>32</v>
      </c>
      <c r="BY48" s="20" t="s">
        <v>32</v>
      </c>
      <c r="BZ48" s="20" t="s">
        <v>32</v>
      </c>
      <c r="CA48" s="20" t="s">
        <v>32</v>
      </c>
      <c r="CB48" s="20" t="s">
        <v>32</v>
      </c>
      <c r="CC48" s="20" t="s">
        <v>32</v>
      </c>
      <c r="CD48" s="20" t="s">
        <v>32</v>
      </c>
      <c r="CE48" s="20" t="s">
        <v>32</v>
      </c>
      <c r="CF48" s="20" t="s">
        <v>32</v>
      </c>
      <c r="CG48" s="20" t="s">
        <v>32</v>
      </c>
      <c r="CH48" s="20" t="s">
        <v>32</v>
      </c>
      <c r="CI48" s="20" t="s">
        <v>32</v>
      </c>
      <c r="CJ48" s="20" t="s">
        <v>32</v>
      </c>
      <c r="CK48" s="20" t="s">
        <v>32</v>
      </c>
      <c r="CL48" s="20" t="s">
        <v>32</v>
      </c>
      <c r="CM48" s="20" t="s">
        <v>32</v>
      </c>
      <c r="CN48" s="20" t="s">
        <v>32</v>
      </c>
      <c r="CO48" s="20" t="s">
        <v>32</v>
      </c>
      <c r="CP48" s="20" t="s">
        <v>32</v>
      </c>
      <c r="CQ48" s="20" t="s">
        <v>32</v>
      </c>
      <c r="CR48" s="20" t="s">
        <v>32</v>
      </c>
      <c r="CS48" s="20" t="s">
        <v>32</v>
      </c>
      <c r="CT48" s="20" t="s">
        <v>32</v>
      </c>
      <c r="CU48" s="20" t="s">
        <v>32</v>
      </c>
      <c r="CV48" s="20" t="s">
        <v>39</v>
      </c>
      <c r="CW48" s="20" t="s">
        <v>32</v>
      </c>
      <c r="CX48" s="20" t="s">
        <v>32</v>
      </c>
      <c r="CY48" s="20" t="s">
        <v>32</v>
      </c>
      <c r="CZ48" s="20" t="s">
        <v>32</v>
      </c>
      <c r="DA48" s="20" t="s">
        <v>32</v>
      </c>
      <c r="DB48" s="20" t="s">
        <v>32</v>
      </c>
      <c r="DC48" s="20" t="s">
        <v>32</v>
      </c>
      <c r="DD48" s="20" t="s">
        <v>32</v>
      </c>
      <c r="DE48" s="20" t="s">
        <v>32</v>
      </c>
      <c r="DF48" s="20" t="s">
        <v>32</v>
      </c>
      <c r="DG48" s="20" t="s">
        <v>32</v>
      </c>
      <c r="DH48" s="20" t="s">
        <v>32</v>
      </c>
      <c r="DI48" s="20" t="s">
        <v>32</v>
      </c>
      <c r="DJ48" s="20" t="s">
        <v>32</v>
      </c>
      <c r="DK48" s="20" t="s">
        <v>32</v>
      </c>
      <c r="DL48" s="20" t="s">
        <v>32</v>
      </c>
      <c r="DM48" s="20" t="s">
        <v>32</v>
      </c>
      <c r="DN48" s="20" t="s">
        <v>32</v>
      </c>
      <c r="DO48" s="20" t="s">
        <v>32</v>
      </c>
      <c r="DP48" s="20" t="s">
        <v>32</v>
      </c>
      <c r="DQ48" s="20" t="s">
        <v>32</v>
      </c>
      <c r="DR48" s="20" t="s">
        <v>32</v>
      </c>
      <c r="DS48" s="20" t="s">
        <v>32</v>
      </c>
      <c r="DT48" s="20" t="s">
        <v>32</v>
      </c>
      <c r="DU48" s="20" t="s">
        <v>32</v>
      </c>
      <c r="DV48" s="20" t="s">
        <v>32</v>
      </c>
      <c r="DW48" s="20" t="s">
        <v>32</v>
      </c>
      <c r="DX48" s="20" t="s">
        <v>32</v>
      </c>
      <c r="DY48" s="20" t="s">
        <v>32</v>
      </c>
      <c r="DZ48" s="20" t="s">
        <v>32</v>
      </c>
      <c r="EA48" s="20" t="s">
        <v>32</v>
      </c>
      <c r="EB48" s="20" t="s">
        <v>104</v>
      </c>
      <c r="EC48" s="20" t="s">
        <v>37</v>
      </c>
      <c r="ED48" s="20">
        <v>8</v>
      </c>
      <c r="EE48" s="20">
        <v>3</v>
      </c>
      <c r="EF48" s="20">
        <v>50</v>
      </c>
      <c r="EG48" s="20" t="s">
        <v>43</v>
      </c>
      <c r="EH48" s="20" t="s">
        <v>43</v>
      </c>
      <c r="EI48" s="20" t="s">
        <v>43</v>
      </c>
      <c r="EJ48" s="20" t="s">
        <v>42</v>
      </c>
      <c r="EK48" s="20" t="s">
        <v>42</v>
      </c>
      <c r="EL48" s="20" t="s">
        <v>42</v>
      </c>
      <c r="EM48" s="20" t="s">
        <v>42</v>
      </c>
      <c r="EN48" s="20" t="s">
        <v>42</v>
      </c>
      <c r="EO48" s="20" t="s">
        <v>42</v>
      </c>
      <c r="EP48" s="20" t="s">
        <v>44</v>
      </c>
      <c r="EQ48" s="20" t="s">
        <v>32</v>
      </c>
      <c r="ER48" s="20" t="s">
        <v>32</v>
      </c>
      <c r="ES48" s="20" t="s">
        <v>32</v>
      </c>
      <c r="ET48" s="20" t="s">
        <v>32</v>
      </c>
      <c r="EU48" s="20" t="s">
        <v>32</v>
      </c>
      <c r="EV48" s="20" t="s">
        <v>32</v>
      </c>
      <c r="EW48" s="20" t="s">
        <v>32</v>
      </c>
      <c r="EX48" s="20" t="s">
        <v>32</v>
      </c>
      <c r="EY48" s="20" t="s">
        <v>32</v>
      </c>
      <c r="EZ48" s="20" t="s">
        <v>32</v>
      </c>
      <c r="FA48" s="20" t="s">
        <v>32</v>
      </c>
      <c r="FB48" s="20" t="s">
        <v>32</v>
      </c>
      <c r="FC48" s="20" t="s">
        <v>32</v>
      </c>
      <c r="FD48" s="20" t="s">
        <v>32</v>
      </c>
      <c r="FE48" s="20" t="s">
        <v>32</v>
      </c>
      <c r="FF48" s="20" t="s">
        <v>32</v>
      </c>
      <c r="FG48" s="20" t="s">
        <v>32</v>
      </c>
      <c r="FH48" s="20" t="s">
        <v>32</v>
      </c>
      <c r="FI48" s="20" t="s">
        <v>32</v>
      </c>
      <c r="FJ48" s="20" t="s">
        <v>32</v>
      </c>
      <c r="FK48" s="20" t="s">
        <v>32</v>
      </c>
      <c r="FL48" s="20" t="s">
        <v>32</v>
      </c>
      <c r="FM48" s="20" t="s">
        <v>32</v>
      </c>
      <c r="FN48" s="20" t="s">
        <v>37</v>
      </c>
      <c r="FO48" s="20" t="s">
        <v>37</v>
      </c>
      <c r="FP48" s="20" t="s">
        <v>36</v>
      </c>
      <c r="FQ48" s="20" t="s">
        <v>36</v>
      </c>
      <c r="FR48" s="20" t="s">
        <v>36</v>
      </c>
      <c r="FS48" s="20" t="s">
        <v>36</v>
      </c>
      <c r="FT48" s="20" t="s">
        <v>32</v>
      </c>
      <c r="FU48" s="20" t="s">
        <v>32</v>
      </c>
      <c r="FV48" s="20" t="s">
        <v>32</v>
      </c>
      <c r="FW48" s="20" t="s">
        <v>32</v>
      </c>
      <c r="FX48" s="20" t="s">
        <v>32</v>
      </c>
      <c r="FY48" s="20" t="s">
        <v>32</v>
      </c>
      <c r="FZ48" s="20" t="s">
        <v>32</v>
      </c>
      <c r="GA48" s="20" t="s">
        <v>32</v>
      </c>
      <c r="GB48" s="20" t="s">
        <v>32</v>
      </c>
      <c r="GC48" s="20" t="s">
        <v>32</v>
      </c>
      <c r="GD48" s="20" t="s">
        <v>32</v>
      </c>
      <c r="GE48" s="20" t="s">
        <v>32</v>
      </c>
      <c r="GF48" s="20" t="s">
        <v>32</v>
      </c>
      <c r="GG48" s="20" t="s">
        <v>32</v>
      </c>
      <c r="GH48" s="20" t="s">
        <v>32</v>
      </c>
      <c r="GI48" s="20" t="s">
        <v>32</v>
      </c>
      <c r="GJ48" s="20" t="s">
        <v>32</v>
      </c>
      <c r="GK48" s="20" t="s">
        <v>32</v>
      </c>
      <c r="GL48" s="20" t="s">
        <v>32</v>
      </c>
      <c r="GM48" s="20" t="s">
        <v>32</v>
      </c>
      <c r="GN48" s="20" t="s">
        <v>32</v>
      </c>
      <c r="GO48" s="20" t="s">
        <v>37</v>
      </c>
      <c r="GP48" s="20" t="s">
        <v>32</v>
      </c>
      <c r="GQ48" s="20" t="s">
        <v>32</v>
      </c>
      <c r="GR48" s="20" t="s">
        <v>32</v>
      </c>
      <c r="GS48" s="20" t="s">
        <v>32</v>
      </c>
      <c r="GT48" s="20" t="s">
        <v>32</v>
      </c>
      <c r="GU48" s="20" t="s">
        <v>32</v>
      </c>
      <c r="GV48" s="20" t="s">
        <v>32</v>
      </c>
      <c r="GW48" s="20" t="s">
        <v>32</v>
      </c>
      <c r="GX48" s="20" t="s">
        <v>32</v>
      </c>
      <c r="GY48" s="20" t="s">
        <v>32</v>
      </c>
      <c r="GZ48" s="20" t="s">
        <v>32</v>
      </c>
      <c r="HA48" s="20" t="s">
        <v>32</v>
      </c>
      <c r="HB48" s="20" t="s">
        <v>32</v>
      </c>
      <c r="HC48" s="20" t="s">
        <v>32</v>
      </c>
      <c r="HD48" s="20" t="s">
        <v>32</v>
      </c>
      <c r="HE48" s="20" t="s">
        <v>32</v>
      </c>
      <c r="HF48" s="20" t="s">
        <v>37</v>
      </c>
      <c r="HG48" s="20" t="s">
        <v>36</v>
      </c>
      <c r="HH48" s="20" t="s">
        <v>37</v>
      </c>
      <c r="HI48" s="20" t="s">
        <v>37</v>
      </c>
      <c r="HJ48" s="20" t="s">
        <v>36</v>
      </c>
      <c r="HK48" s="20" t="s">
        <v>36</v>
      </c>
      <c r="HL48" s="20" t="s">
        <v>36</v>
      </c>
      <c r="HM48" s="20" t="s">
        <v>36</v>
      </c>
      <c r="HN48" s="20" t="s">
        <v>36</v>
      </c>
      <c r="HO48" s="20" t="s">
        <v>36</v>
      </c>
      <c r="HP48" s="178" t="s">
        <v>66</v>
      </c>
      <c r="HQ48" s="178" t="s">
        <v>74</v>
      </c>
      <c r="HR48" s="178" t="s">
        <v>32</v>
      </c>
      <c r="HS48" s="178" t="s">
        <v>48</v>
      </c>
      <c r="HT48" s="178" t="s">
        <v>48</v>
      </c>
    </row>
    <row r="49" spans="1:228">
      <c r="A49" s="20">
        <v>46</v>
      </c>
      <c r="B49" s="176">
        <v>43249</v>
      </c>
      <c r="C49" s="177">
        <v>0.58105324074074072</v>
      </c>
      <c r="D49" s="178" t="s">
        <v>80</v>
      </c>
      <c r="E49" s="178"/>
      <c r="F49" s="178" t="s">
        <v>111</v>
      </c>
      <c r="G49" s="178" t="s">
        <v>526</v>
      </c>
      <c r="H49" s="178" t="s">
        <v>35</v>
      </c>
      <c r="I49" s="20" t="s">
        <v>32</v>
      </c>
      <c r="J49" s="20" t="s">
        <v>32</v>
      </c>
      <c r="K49" s="20" t="s">
        <v>32</v>
      </c>
      <c r="L49" s="20" t="s">
        <v>32</v>
      </c>
      <c r="M49" s="20" t="s">
        <v>32</v>
      </c>
      <c r="N49" s="20" t="s">
        <v>32</v>
      </c>
      <c r="O49" s="20" t="s">
        <v>32</v>
      </c>
      <c r="P49" s="20" t="s">
        <v>32</v>
      </c>
      <c r="Q49" s="20" t="s">
        <v>32</v>
      </c>
      <c r="R49" s="20" t="s">
        <v>32</v>
      </c>
      <c r="S49" s="20" t="s">
        <v>32</v>
      </c>
      <c r="T49" s="20" t="s">
        <v>32</v>
      </c>
      <c r="U49" s="20" t="s">
        <v>37</v>
      </c>
      <c r="V49" s="20" t="s">
        <v>36</v>
      </c>
      <c r="W49" s="20" t="s">
        <v>36</v>
      </c>
      <c r="X49" s="20" t="s">
        <v>36</v>
      </c>
      <c r="Y49" s="20" t="s">
        <v>36</v>
      </c>
      <c r="Z49" s="20" t="s">
        <v>36</v>
      </c>
      <c r="AA49" s="20" t="s">
        <v>37</v>
      </c>
      <c r="AB49" s="20" t="s">
        <v>36</v>
      </c>
      <c r="AC49" s="20" t="s">
        <v>37</v>
      </c>
      <c r="AD49" s="20" t="s">
        <v>36</v>
      </c>
      <c r="AE49" s="20" t="s">
        <v>32</v>
      </c>
      <c r="AF49" s="20" t="s">
        <v>32</v>
      </c>
      <c r="AG49" s="20" t="s">
        <v>32</v>
      </c>
      <c r="AH49" s="20" t="s">
        <v>32</v>
      </c>
      <c r="AI49" s="20" t="s">
        <v>32</v>
      </c>
      <c r="AJ49" s="20" t="s">
        <v>32</v>
      </c>
      <c r="AK49" s="20" t="s">
        <v>32</v>
      </c>
      <c r="AL49" s="20" t="s">
        <v>32</v>
      </c>
      <c r="AM49" s="20" t="s">
        <v>32</v>
      </c>
      <c r="AN49" s="20" t="s">
        <v>32</v>
      </c>
      <c r="AO49" s="20" t="s">
        <v>32</v>
      </c>
      <c r="AP49" s="20" t="s">
        <v>32</v>
      </c>
      <c r="AQ49" s="20" t="s">
        <v>32</v>
      </c>
      <c r="AR49" s="20" t="s">
        <v>32</v>
      </c>
      <c r="AS49" s="20" t="s">
        <v>32</v>
      </c>
      <c r="AT49" s="20" t="s">
        <v>32</v>
      </c>
      <c r="AU49" s="20" t="s">
        <v>32</v>
      </c>
      <c r="AV49" s="20" t="s">
        <v>32</v>
      </c>
      <c r="AW49" s="20" t="s">
        <v>32</v>
      </c>
      <c r="AX49" s="20" t="s">
        <v>32</v>
      </c>
      <c r="AY49" s="20" t="s">
        <v>32</v>
      </c>
      <c r="AZ49" s="20" t="s">
        <v>32</v>
      </c>
      <c r="BA49" s="20" t="s">
        <v>32</v>
      </c>
      <c r="BB49" s="20" t="s">
        <v>32</v>
      </c>
      <c r="BC49" s="20" t="s">
        <v>32</v>
      </c>
      <c r="BD49" s="20" t="s">
        <v>32</v>
      </c>
      <c r="BE49" s="20" t="s">
        <v>32</v>
      </c>
      <c r="BF49" s="20" t="s">
        <v>32</v>
      </c>
      <c r="BG49" s="20" t="s">
        <v>32</v>
      </c>
      <c r="BH49" s="20" t="s">
        <v>32</v>
      </c>
      <c r="BI49" s="20" t="s">
        <v>32</v>
      </c>
      <c r="BJ49" s="20" t="s">
        <v>32</v>
      </c>
      <c r="BK49" s="20" t="s">
        <v>32</v>
      </c>
      <c r="BL49" s="20" t="s">
        <v>32</v>
      </c>
      <c r="BM49" s="20" t="s">
        <v>32</v>
      </c>
      <c r="BN49" s="20" t="s">
        <v>32</v>
      </c>
      <c r="BO49" s="20" t="s">
        <v>32</v>
      </c>
      <c r="BP49" s="20" t="s">
        <v>32</v>
      </c>
      <c r="BQ49" s="20" t="s">
        <v>32</v>
      </c>
      <c r="BR49" s="20" t="s">
        <v>32</v>
      </c>
      <c r="BS49" s="20" t="s">
        <v>32</v>
      </c>
      <c r="BT49" s="20" t="s">
        <v>32</v>
      </c>
      <c r="BU49" s="20" t="s">
        <v>32</v>
      </c>
      <c r="BV49" s="20" t="s">
        <v>32</v>
      </c>
      <c r="BW49" s="20" t="s">
        <v>32</v>
      </c>
      <c r="BX49" s="20" t="s">
        <v>32</v>
      </c>
      <c r="BY49" s="20" t="s">
        <v>32</v>
      </c>
      <c r="BZ49" s="20" t="s">
        <v>32</v>
      </c>
      <c r="CA49" s="20" t="s">
        <v>32</v>
      </c>
      <c r="CB49" s="20" t="s">
        <v>32</v>
      </c>
      <c r="CC49" s="20" t="s">
        <v>32</v>
      </c>
      <c r="CD49" s="20" t="s">
        <v>32</v>
      </c>
      <c r="CE49" s="20" t="s">
        <v>32</v>
      </c>
      <c r="CF49" s="20" t="s">
        <v>32</v>
      </c>
      <c r="CG49" s="20" t="s">
        <v>32</v>
      </c>
      <c r="CH49" s="20" t="s">
        <v>32</v>
      </c>
      <c r="CI49" s="20" t="s">
        <v>32</v>
      </c>
      <c r="CJ49" s="20" t="s">
        <v>32</v>
      </c>
      <c r="CK49" s="20" t="s">
        <v>32</v>
      </c>
      <c r="CL49" s="20" t="s">
        <v>32</v>
      </c>
      <c r="CM49" s="20" t="s">
        <v>32</v>
      </c>
      <c r="CN49" s="20" t="s">
        <v>32</v>
      </c>
      <c r="CO49" s="20" t="s">
        <v>32</v>
      </c>
      <c r="CP49" s="20" t="s">
        <v>32</v>
      </c>
      <c r="CQ49" s="20" t="s">
        <v>32</v>
      </c>
      <c r="CR49" s="20" t="s">
        <v>32</v>
      </c>
      <c r="CS49" s="20" t="s">
        <v>32</v>
      </c>
      <c r="CT49" s="20" t="s">
        <v>38</v>
      </c>
      <c r="CU49" s="20" t="s">
        <v>54</v>
      </c>
      <c r="CV49" s="20" t="s">
        <v>54</v>
      </c>
      <c r="CW49" s="20" t="s">
        <v>37</v>
      </c>
      <c r="CX49" s="20" t="s">
        <v>40</v>
      </c>
      <c r="CY49" s="20" t="s">
        <v>41</v>
      </c>
      <c r="CZ49" s="20" t="s">
        <v>32</v>
      </c>
      <c r="DA49" s="20" t="s">
        <v>32</v>
      </c>
      <c r="DB49" s="20" t="s">
        <v>32</v>
      </c>
      <c r="DC49" s="20" t="s">
        <v>32</v>
      </c>
      <c r="DD49" s="20" t="s">
        <v>32</v>
      </c>
      <c r="DE49" s="20" t="s">
        <v>32</v>
      </c>
      <c r="DF49" s="20" t="s">
        <v>32</v>
      </c>
      <c r="DG49" s="20" t="s">
        <v>32</v>
      </c>
      <c r="DH49" s="20" t="s">
        <v>32</v>
      </c>
      <c r="DI49" s="20" t="s">
        <v>32</v>
      </c>
      <c r="DJ49" s="20" t="s">
        <v>32</v>
      </c>
      <c r="DK49" s="20" t="s">
        <v>32</v>
      </c>
      <c r="DL49" s="20" t="s">
        <v>32</v>
      </c>
      <c r="DM49" s="20" t="s">
        <v>32</v>
      </c>
      <c r="DN49" s="20" t="s">
        <v>32</v>
      </c>
      <c r="DO49" s="20" t="s">
        <v>32</v>
      </c>
      <c r="DP49" s="20" t="s">
        <v>32</v>
      </c>
      <c r="DQ49" s="20" t="s">
        <v>32</v>
      </c>
      <c r="DR49" s="20" t="s">
        <v>32</v>
      </c>
      <c r="DS49" s="20" t="s">
        <v>32</v>
      </c>
      <c r="DT49" s="20" t="s">
        <v>32</v>
      </c>
      <c r="DU49" s="20" t="s">
        <v>32</v>
      </c>
      <c r="DV49" s="20" t="s">
        <v>32</v>
      </c>
      <c r="DW49" s="20" t="s">
        <v>32</v>
      </c>
      <c r="DX49" s="20" t="s">
        <v>32</v>
      </c>
      <c r="DY49" s="20" t="s">
        <v>32</v>
      </c>
      <c r="DZ49" s="20" t="s">
        <v>32</v>
      </c>
      <c r="EA49" s="20" t="s">
        <v>32</v>
      </c>
      <c r="EB49" s="20" t="s">
        <v>32</v>
      </c>
      <c r="EC49" s="20" t="s">
        <v>32</v>
      </c>
      <c r="ED49" s="20" t="s">
        <v>32</v>
      </c>
      <c r="EE49" s="20" t="s">
        <v>32</v>
      </c>
      <c r="EF49" s="20" t="s">
        <v>32</v>
      </c>
      <c r="EG49" s="20" t="s">
        <v>44</v>
      </c>
      <c r="EH49" s="20" t="s">
        <v>44</v>
      </c>
      <c r="EI49" s="20" t="s">
        <v>44</v>
      </c>
      <c r="EJ49" s="20" t="s">
        <v>44</v>
      </c>
      <c r="EK49" s="20" t="s">
        <v>45</v>
      </c>
      <c r="EL49" s="20" t="s">
        <v>44</v>
      </c>
      <c r="EM49" s="20" t="s">
        <v>42</v>
      </c>
      <c r="EN49" s="20" t="s">
        <v>42</v>
      </c>
      <c r="EO49" s="20" t="s">
        <v>43</v>
      </c>
      <c r="EP49" s="20" t="s">
        <v>42</v>
      </c>
      <c r="EQ49" s="20" t="s">
        <v>36</v>
      </c>
      <c r="ER49" s="20" t="s">
        <v>36</v>
      </c>
      <c r="ES49" s="20" t="s">
        <v>36</v>
      </c>
      <c r="ET49" s="20" t="s">
        <v>36</v>
      </c>
      <c r="EU49" s="20" t="s">
        <v>36</v>
      </c>
      <c r="EV49" s="20" t="s">
        <v>36</v>
      </c>
      <c r="EW49" s="20" t="s">
        <v>36</v>
      </c>
      <c r="EX49" s="20" t="s">
        <v>37</v>
      </c>
      <c r="EY49" s="20" t="s">
        <v>36</v>
      </c>
      <c r="EZ49" s="20" t="s">
        <v>37</v>
      </c>
      <c r="FA49" s="20" t="s">
        <v>36</v>
      </c>
      <c r="FB49" s="20" t="s">
        <v>37</v>
      </c>
      <c r="FC49" s="20" t="s">
        <v>36</v>
      </c>
      <c r="FD49" s="20" t="s">
        <v>36</v>
      </c>
      <c r="FE49" s="20" t="s">
        <v>36</v>
      </c>
      <c r="FF49" s="20" t="s">
        <v>36</v>
      </c>
      <c r="FG49" s="20" t="s">
        <v>36</v>
      </c>
      <c r="FH49" s="20" t="s">
        <v>36</v>
      </c>
      <c r="FI49" s="20" t="s">
        <v>37</v>
      </c>
      <c r="FJ49" s="20" t="s">
        <v>36</v>
      </c>
      <c r="FK49" s="20" t="s">
        <v>36</v>
      </c>
      <c r="FL49" s="20" t="s">
        <v>36</v>
      </c>
      <c r="FM49" s="20" t="s">
        <v>36</v>
      </c>
      <c r="FN49" s="20" t="s">
        <v>37</v>
      </c>
      <c r="FO49" s="20" t="s">
        <v>36</v>
      </c>
      <c r="FP49" s="20" t="s">
        <v>37</v>
      </c>
      <c r="FQ49" s="20" t="s">
        <v>37</v>
      </c>
      <c r="FR49" s="20" t="s">
        <v>36</v>
      </c>
      <c r="FS49" s="20" t="s">
        <v>36</v>
      </c>
      <c r="FT49" s="20" t="s">
        <v>32</v>
      </c>
      <c r="FU49" s="20" t="s">
        <v>32</v>
      </c>
      <c r="FV49" s="20" t="s">
        <v>32</v>
      </c>
      <c r="FW49" s="20" t="s">
        <v>32</v>
      </c>
      <c r="FX49" s="20" t="s">
        <v>32</v>
      </c>
      <c r="FY49" s="20" t="s">
        <v>32</v>
      </c>
      <c r="FZ49" s="20" t="s">
        <v>32</v>
      </c>
      <c r="GA49" s="20" t="s">
        <v>32</v>
      </c>
      <c r="GB49" s="20" t="s">
        <v>32</v>
      </c>
      <c r="GC49" s="20" t="s">
        <v>32</v>
      </c>
      <c r="GD49" s="20" t="s">
        <v>32</v>
      </c>
      <c r="GE49" s="20" t="s">
        <v>32</v>
      </c>
      <c r="GF49" s="20" t="s">
        <v>32</v>
      </c>
      <c r="GG49" s="20" t="s">
        <v>32</v>
      </c>
      <c r="GH49" s="20" t="s">
        <v>32</v>
      </c>
      <c r="GI49" s="20" t="s">
        <v>32</v>
      </c>
      <c r="GJ49" s="20" t="s">
        <v>32</v>
      </c>
      <c r="GK49" s="20" t="s">
        <v>32</v>
      </c>
      <c r="GL49" s="20" t="s">
        <v>32</v>
      </c>
      <c r="GM49" s="20" t="s">
        <v>32</v>
      </c>
      <c r="GN49" s="20" t="s">
        <v>32</v>
      </c>
      <c r="GO49" s="20" t="s">
        <v>32</v>
      </c>
      <c r="GP49" s="20" t="s">
        <v>32</v>
      </c>
      <c r="GQ49" s="20" t="s">
        <v>32</v>
      </c>
      <c r="GR49" s="20" t="s">
        <v>32</v>
      </c>
      <c r="GS49" s="20" t="s">
        <v>32</v>
      </c>
      <c r="GT49" s="20" t="s">
        <v>32</v>
      </c>
      <c r="GU49" s="20" t="s">
        <v>32</v>
      </c>
      <c r="GV49" s="20" t="s">
        <v>32</v>
      </c>
      <c r="GW49" s="20" t="s">
        <v>32</v>
      </c>
      <c r="GX49" s="20" t="s">
        <v>32</v>
      </c>
      <c r="GY49" s="20" t="s">
        <v>32</v>
      </c>
      <c r="GZ49" s="20" t="s">
        <v>32</v>
      </c>
      <c r="HA49" s="20" t="s">
        <v>32</v>
      </c>
      <c r="HB49" s="20" t="s">
        <v>32</v>
      </c>
      <c r="HC49" s="20" t="s">
        <v>32</v>
      </c>
      <c r="HD49" s="20" t="s">
        <v>32</v>
      </c>
      <c r="HE49" s="20" t="s">
        <v>32</v>
      </c>
      <c r="HF49" s="20" t="s">
        <v>36</v>
      </c>
      <c r="HG49" s="20" t="s">
        <v>36</v>
      </c>
      <c r="HH49" s="20" t="s">
        <v>37</v>
      </c>
      <c r="HI49" s="20" t="s">
        <v>36</v>
      </c>
      <c r="HJ49" s="20" t="s">
        <v>36</v>
      </c>
      <c r="HK49" s="20" t="s">
        <v>37</v>
      </c>
      <c r="HL49" s="20" t="s">
        <v>37</v>
      </c>
      <c r="HM49" s="20" t="s">
        <v>36</v>
      </c>
      <c r="HN49" s="20" t="s">
        <v>36</v>
      </c>
      <c r="HO49" s="20" t="s">
        <v>36</v>
      </c>
      <c r="HP49" s="178" t="s">
        <v>66</v>
      </c>
      <c r="HQ49" s="178" t="s">
        <v>74</v>
      </c>
      <c r="HR49" s="178" t="s">
        <v>32</v>
      </c>
      <c r="HS49" s="178" t="s">
        <v>542</v>
      </c>
      <c r="HT49" s="178" t="s">
        <v>84</v>
      </c>
    </row>
    <row r="50" spans="1:228">
      <c r="A50" s="20">
        <v>47</v>
      </c>
      <c r="B50" s="176">
        <v>43257</v>
      </c>
      <c r="C50" s="177">
        <v>0.92890046296296302</v>
      </c>
      <c r="D50" s="178" t="s">
        <v>88</v>
      </c>
      <c r="E50" s="178"/>
      <c r="F50" s="178" t="s">
        <v>163</v>
      </c>
      <c r="G50" s="178" t="s">
        <v>526</v>
      </c>
      <c r="H50" s="178" t="s">
        <v>35</v>
      </c>
      <c r="I50" s="20" t="s">
        <v>32</v>
      </c>
      <c r="J50" s="20" t="s">
        <v>32</v>
      </c>
      <c r="K50" s="20" t="s">
        <v>32</v>
      </c>
      <c r="L50" s="20" t="s">
        <v>32</v>
      </c>
      <c r="M50" s="20" t="s">
        <v>32</v>
      </c>
      <c r="N50" s="20" t="s">
        <v>32</v>
      </c>
      <c r="O50" s="20" t="s">
        <v>32</v>
      </c>
      <c r="P50" s="20" t="s">
        <v>32</v>
      </c>
      <c r="Q50" s="20" t="s">
        <v>32</v>
      </c>
      <c r="R50" s="20" t="s">
        <v>32</v>
      </c>
      <c r="S50" s="20" t="s">
        <v>32</v>
      </c>
      <c r="T50" s="20" t="s">
        <v>32</v>
      </c>
      <c r="U50" s="20" t="s">
        <v>36</v>
      </c>
      <c r="V50" s="20" t="s">
        <v>36</v>
      </c>
      <c r="W50" s="20" t="s">
        <v>36</v>
      </c>
      <c r="X50" s="20" t="s">
        <v>37</v>
      </c>
      <c r="Y50" s="20" t="s">
        <v>36</v>
      </c>
      <c r="Z50" s="20" t="s">
        <v>36</v>
      </c>
      <c r="AA50" s="20" t="s">
        <v>37</v>
      </c>
      <c r="AB50" s="20" t="s">
        <v>36</v>
      </c>
      <c r="AC50" s="20" t="s">
        <v>36</v>
      </c>
      <c r="AD50" s="20" t="s">
        <v>36</v>
      </c>
      <c r="AE50" s="20" t="s">
        <v>32</v>
      </c>
      <c r="AF50" s="20" t="s">
        <v>32</v>
      </c>
      <c r="AG50" s="20" t="s">
        <v>32</v>
      </c>
      <c r="AH50" s="20" t="s">
        <v>32</v>
      </c>
      <c r="AI50" s="20" t="s">
        <v>32</v>
      </c>
      <c r="AJ50" s="20" t="s">
        <v>32</v>
      </c>
      <c r="AK50" s="20" t="s">
        <v>32</v>
      </c>
      <c r="AL50" s="20" t="s">
        <v>32</v>
      </c>
      <c r="AM50" s="20" t="s">
        <v>32</v>
      </c>
      <c r="AN50" s="20" t="s">
        <v>32</v>
      </c>
      <c r="AO50" s="20" t="s">
        <v>32</v>
      </c>
      <c r="AP50" s="20" t="s">
        <v>32</v>
      </c>
      <c r="AQ50" s="20" t="s">
        <v>32</v>
      </c>
      <c r="AR50" s="20" t="s">
        <v>32</v>
      </c>
      <c r="AS50" s="20" t="s">
        <v>32</v>
      </c>
      <c r="AT50" s="20" t="s">
        <v>32</v>
      </c>
      <c r="AU50" s="20" t="s">
        <v>32</v>
      </c>
      <c r="AV50" s="20" t="s">
        <v>32</v>
      </c>
      <c r="AW50" s="20" t="s">
        <v>32</v>
      </c>
      <c r="AX50" s="20" t="s">
        <v>32</v>
      </c>
      <c r="AY50" s="20" t="s">
        <v>32</v>
      </c>
      <c r="AZ50" s="20" t="s">
        <v>32</v>
      </c>
      <c r="BA50" s="20" t="s">
        <v>32</v>
      </c>
      <c r="BB50" s="20" t="s">
        <v>32</v>
      </c>
      <c r="BC50" s="20" t="s">
        <v>32</v>
      </c>
      <c r="BD50" s="20" t="s">
        <v>32</v>
      </c>
      <c r="BE50" s="20" t="s">
        <v>32</v>
      </c>
      <c r="BF50" s="20" t="s">
        <v>32</v>
      </c>
      <c r="BG50" s="20" t="s">
        <v>32</v>
      </c>
      <c r="BH50" s="20" t="s">
        <v>32</v>
      </c>
      <c r="BI50" s="20" t="s">
        <v>32</v>
      </c>
      <c r="BJ50" s="20" t="s">
        <v>32</v>
      </c>
      <c r="BK50" s="20" t="s">
        <v>32</v>
      </c>
      <c r="BL50" s="20" t="s">
        <v>32</v>
      </c>
      <c r="BM50" s="20" t="s">
        <v>32</v>
      </c>
      <c r="BN50" s="20" t="s">
        <v>32</v>
      </c>
      <c r="BO50" s="20" t="s">
        <v>32</v>
      </c>
      <c r="BP50" s="20" t="s">
        <v>32</v>
      </c>
      <c r="BQ50" s="20" t="s">
        <v>32</v>
      </c>
      <c r="BR50" s="20" t="s">
        <v>32</v>
      </c>
      <c r="BS50" s="20" t="s">
        <v>32</v>
      </c>
      <c r="BT50" s="20" t="s">
        <v>32</v>
      </c>
      <c r="BU50" s="20" t="s">
        <v>32</v>
      </c>
      <c r="BV50" s="20" t="s">
        <v>32</v>
      </c>
      <c r="BW50" s="20" t="s">
        <v>32</v>
      </c>
      <c r="BX50" s="20" t="s">
        <v>32</v>
      </c>
      <c r="BY50" s="20" t="s">
        <v>32</v>
      </c>
      <c r="BZ50" s="20" t="s">
        <v>32</v>
      </c>
      <c r="CA50" s="20" t="s">
        <v>32</v>
      </c>
      <c r="CB50" s="20" t="s">
        <v>32</v>
      </c>
      <c r="CC50" s="20" t="s">
        <v>32</v>
      </c>
      <c r="CD50" s="20" t="s">
        <v>32</v>
      </c>
      <c r="CE50" s="20" t="s">
        <v>32</v>
      </c>
      <c r="CF50" s="20" t="s">
        <v>32</v>
      </c>
      <c r="CG50" s="20" t="s">
        <v>32</v>
      </c>
      <c r="CH50" s="20" t="s">
        <v>32</v>
      </c>
      <c r="CI50" s="20" t="s">
        <v>32</v>
      </c>
      <c r="CJ50" s="20" t="s">
        <v>32</v>
      </c>
      <c r="CK50" s="20" t="s">
        <v>32</v>
      </c>
      <c r="CL50" s="20" t="s">
        <v>32</v>
      </c>
      <c r="CM50" s="20" t="s">
        <v>32</v>
      </c>
      <c r="CN50" s="20" t="s">
        <v>32</v>
      </c>
      <c r="CO50" s="20" t="s">
        <v>32</v>
      </c>
      <c r="CP50" s="20" t="s">
        <v>32</v>
      </c>
      <c r="CQ50" s="20" t="s">
        <v>32</v>
      </c>
      <c r="CR50" s="20" t="s">
        <v>32</v>
      </c>
      <c r="CS50" s="20" t="s">
        <v>32</v>
      </c>
      <c r="CT50" s="20" t="s">
        <v>77</v>
      </c>
      <c r="CU50" s="20" t="s">
        <v>38</v>
      </c>
      <c r="CV50" s="20" t="s">
        <v>77</v>
      </c>
      <c r="CW50" s="20" t="s">
        <v>37</v>
      </c>
      <c r="CX50" s="20" t="s">
        <v>40</v>
      </c>
      <c r="CY50" s="20" t="s">
        <v>112</v>
      </c>
      <c r="CZ50" s="20" t="s">
        <v>32</v>
      </c>
      <c r="DA50" s="20" t="s">
        <v>32</v>
      </c>
      <c r="DB50" s="20" t="s">
        <v>32</v>
      </c>
      <c r="DC50" s="20" t="s">
        <v>32</v>
      </c>
      <c r="DD50" s="20" t="s">
        <v>32</v>
      </c>
      <c r="DE50" s="20" t="s">
        <v>32</v>
      </c>
      <c r="DF50" s="20" t="s">
        <v>32</v>
      </c>
      <c r="DG50" s="20" t="s">
        <v>32</v>
      </c>
      <c r="DH50" s="20" t="s">
        <v>32</v>
      </c>
      <c r="DI50" s="20" t="s">
        <v>32</v>
      </c>
      <c r="DJ50" s="20" t="s">
        <v>32</v>
      </c>
      <c r="DK50" s="20" t="s">
        <v>32</v>
      </c>
      <c r="DL50" s="20" t="s">
        <v>32</v>
      </c>
      <c r="DM50" s="20" t="s">
        <v>32</v>
      </c>
      <c r="DN50" s="20" t="s">
        <v>32</v>
      </c>
      <c r="DO50" s="20" t="s">
        <v>32</v>
      </c>
      <c r="DP50" s="20" t="s">
        <v>32</v>
      </c>
      <c r="DQ50" s="20" t="s">
        <v>32</v>
      </c>
      <c r="DR50" s="20" t="s">
        <v>32</v>
      </c>
      <c r="DS50" s="20" t="s">
        <v>32</v>
      </c>
      <c r="DT50" s="20" t="s">
        <v>32</v>
      </c>
      <c r="DU50" s="20" t="s">
        <v>32</v>
      </c>
      <c r="DV50" s="20" t="s">
        <v>32</v>
      </c>
      <c r="DW50" s="20" t="s">
        <v>32</v>
      </c>
      <c r="DX50" s="20" t="s">
        <v>32</v>
      </c>
      <c r="DY50" s="20" t="s">
        <v>32</v>
      </c>
      <c r="DZ50" s="20" t="s">
        <v>32</v>
      </c>
      <c r="EA50" s="20" t="s">
        <v>32</v>
      </c>
      <c r="EB50" s="20" t="s">
        <v>32</v>
      </c>
      <c r="EC50" s="20" t="s">
        <v>32</v>
      </c>
      <c r="ED50" s="20" t="s">
        <v>32</v>
      </c>
      <c r="EE50" s="20" t="s">
        <v>32</v>
      </c>
      <c r="EF50" s="20" t="s">
        <v>32</v>
      </c>
      <c r="EG50" s="20" t="s">
        <v>32</v>
      </c>
      <c r="EH50" s="20" t="s">
        <v>32</v>
      </c>
      <c r="EI50" s="20" t="s">
        <v>32</v>
      </c>
      <c r="EJ50" s="20" t="s">
        <v>32</v>
      </c>
      <c r="EK50" s="20" t="s">
        <v>32</v>
      </c>
      <c r="EL50" s="20" t="s">
        <v>32</v>
      </c>
      <c r="EM50" s="20" t="s">
        <v>32</v>
      </c>
      <c r="EN50" s="20" t="s">
        <v>32</v>
      </c>
      <c r="EO50" s="20" t="s">
        <v>32</v>
      </c>
      <c r="EP50" s="20" t="s">
        <v>32</v>
      </c>
      <c r="EQ50" s="20" t="s">
        <v>36</v>
      </c>
      <c r="ER50" s="20" t="s">
        <v>36</v>
      </c>
      <c r="ES50" s="20" t="s">
        <v>36</v>
      </c>
      <c r="ET50" s="20" t="s">
        <v>36</v>
      </c>
      <c r="EU50" s="20" t="s">
        <v>37</v>
      </c>
      <c r="EV50" s="20" t="s">
        <v>36</v>
      </c>
      <c r="EW50" s="20" t="s">
        <v>36</v>
      </c>
      <c r="EX50" s="20" t="s">
        <v>36</v>
      </c>
      <c r="EY50" s="20" t="s">
        <v>36</v>
      </c>
      <c r="EZ50" s="20" t="s">
        <v>37</v>
      </c>
      <c r="FA50" s="20" t="s">
        <v>37</v>
      </c>
      <c r="FB50" s="20" t="s">
        <v>36</v>
      </c>
      <c r="FC50" s="20" t="s">
        <v>36</v>
      </c>
      <c r="FD50" s="20" t="s">
        <v>36</v>
      </c>
      <c r="FE50" s="20" t="s">
        <v>36</v>
      </c>
      <c r="FF50" s="20" t="s">
        <v>36</v>
      </c>
      <c r="FG50" s="20" t="s">
        <v>36</v>
      </c>
      <c r="FH50" s="20" t="s">
        <v>36</v>
      </c>
      <c r="FI50" s="20" t="s">
        <v>37</v>
      </c>
      <c r="FJ50" s="20" t="s">
        <v>36</v>
      </c>
      <c r="FK50" s="20" t="s">
        <v>36</v>
      </c>
      <c r="FL50" s="20" t="s">
        <v>36</v>
      </c>
      <c r="FM50" s="20" t="s">
        <v>36</v>
      </c>
      <c r="FN50" s="20" t="s">
        <v>37</v>
      </c>
      <c r="FO50" s="20" t="s">
        <v>37</v>
      </c>
      <c r="FP50" s="20" t="s">
        <v>37</v>
      </c>
      <c r="FQ50" s="20" t="s">
        <v>36</v>
      </c>
      <c r="FR50" s="20" t="s">
        <v>36</v>
      </c>
      <c r="FS50" s="20" t="s">
        <v>36</v>
      </c>
      <c r="FT50" s="20" t="s">
        <v>32</v>
      </c>
      <c r="FU50" s="20" t="s">
        <v>32</v>
      </c>
      <c r="FV50" s="20" t="s">
        <v>32</v>
      </c>
      <c r="FW50" s="20" t="s">
        <v>32</v>
      </c>
      <c r="FX50" s="20" t="s">
        <v>32</v>
      </c>
      <c r="FY50" s="20" t="s">
        <v>32</v>
      </c>
      <c r="FZ50" s="20" t="s">
        <v>32</v>
      </c>
      <c r="GA50" s="20" t="s">
        <v>32</v>
      </c>
      <c r="GB50" s="20" t="s">
        <v>32</v>
      </c>
      <c r="GC50" s="20" t="s">
        <v>32</v>
      </c>
      <c r="GD50" s="20" t="s">
        <v>32</v>
      </c>
      <c r="GE50" s="20" t="s">
        <v>32</v>
      </c>
      <c r="GF50" s="20" t="s">
        <v>32</v>
      </c>
      <c r="GG50" s="20" t="s">
        <v>32</v>
      </c>
      <c r="GH50" s="20" t="s">
        <v>32</v>
      </c>
      <c r="GI50" s="20" t="s">
        <v>32</v>
      </c>
      <c r="GJ50" s="20" t="s">
        <v>32</v>
      </c>
      <c r="GK50" s="20" t="s">
        <v>32</v>
      </c>
      <c r="GL50" s="20" t="s">
        <v>32</v>
      </c>
      <c r="GM50" s="20" t="s">
        <v>32</v>
      </c>
      <c r="GN50" s="20" t="s">
        <v>32</v>
      </c>
      <c r="GO50" s="20" t="s">
        <v>32</v>
      </c>
      <c r="GP50" s="20" t="s">
        <v>32</v>
      </c>
      <c r="GQ50" s="20" t="s">
        <v>32</v>
      </c>
      <c r="GR50" s="20" t="s">
        <v>32</v>
      </c>
      <c r="GS50" s="20" t="s">
        <v>32</v>
      </c>
      <c r="GT50" s="20" t="s">
        <v>32</v>
      </c>
      <c r="GU50" s="20" t="s">
        <v>32</v>
      </c>
      <c r="GV50" s="20" t="s">
        <v>32</v>
      </c>
      <c r="GW50" s="20" t="s">
        <v>32</v>
      </c>
      <c r="GX50" s="20" t="s">
        <v>32</v>
      </c>
      <c r="GY50" s="20" t="s">
        <v>32</v>
      </c>
      <c r="GZ50" s="20" t="s">
        <v>32</v>
      </c>
      <c r="HA50" s="20" t="s">
        <v>32</v>
      </c>
      <c r="HB50" s="20" t="s">
        <v>32</v>
      </c>
      <c r="HC50" s="20" t="s">
        <v>32</v>
      </c>
      <c r="HD50" s="20" t="s">
        <v>32</v>
      </c>
      <c r="HE50" s="20" t="s">
        <v>32</v>
      </c>
      <c r="HF50" s="20" t="s">
        <v>37</v>
      </c>
      <c r="HG50" s="20" t="s">
        <v>37</v>
      </c>
      <c r="HH50" s="20" t="s">
        <v>37</v>
      </c>
      <c r="HI50" s="20" t="s">
        <v>36</v>
      </c>
      <c r="HJ50" s="20" t="s">
        <v>36</v>
      </c>
      <c r="HK50" s="20" t="s">
        <v>36</v>
      </c>
      <c r="HL50" s="20" t="s">
        <v>36</v>
      </c>
      <c r="HM50" s="20" t="s">
        <v>36</v>
      </c>
      <c r="HN50" s="20" t="s">
        <v>36</v>
      </c>
      <c r="HO50" s="20" t="s">
        <v>36</v>
      </c>
      <c r="HP50" s="178" t="s">
        <v>46</v>
      </c>
      <c r="HQ50" s="178" t="s">
        <v>32</v>
      </c>
      <c r="HR50" s="178" t="s">
        <v>61</v>
      </c>
      <c r="HS50" s="178" t="s">
        <v>48</v>
      </c>
      <c r="HT50" s="178" t="s">
        <v>48</v>
      </c>
    </row>
    <row r="51" spans="1:228">
      <c r="A51" s="20">
        <v>48</v>
      </c>
      <c r="B51" s="176">
        <v>43258</v>
      </c>
      <c r="C51" s="177">
        <v>0.3944212962962963</v>
      </c>
      <c r="D51" s="178" t="s">
        <v>90</v>
      </c>
      <c r="E51" s="178" t="s">
        <v>164</v>
      </c>
      <c r="F51" s="178" t="s">
        <v>164</v>
      </c>
      <c r="G51" s="178" t="s">
        <v>526</v>
      </c>
      <c r="H51" s="178" t="s">
        <v>99</v>
      </c>
      <c r="I51" s="20" t="s">
        <v>32</v>
      </c>
      <c r="J51" s="20" t="s">
        <v>32</v>
      </c>
      <c r="K51" s="20" t="s">
        <v>32</v>
      </c>
      <c r="L51" s="20" t="s">
        <v>32</v>
      </c>
      <c r="M51" s="20" t="s">
        <v>32</v>
      </c>
      <c r="N51" s="20" t="s">
        <v>32</v>
      </c>
      <c r="O51" s="20" t="s">
        <v>32</v>
      </c>
      <c r="P51" s="20" t="s">
        <v>32</v>
      </c>
      <c r="Q51" s="20" t="s">
        <v>32</v>
      </c>
      <c r="R51" s="20" t="s">
        <v>32</v>
      </c>
      <c r="S51" s="20" t="s">
        <v>32</v>
      </c>
      <c r="T51" s="20" t="s">
        <v>32</v>
      </c>
      <c r="U51" s="20" t="s">
        <v>32</v>
      </c>
      <c r="V51" s="20" t="s">
        <v>32</v>
      </c>
      <c r="W51" s="20" t="s">
        <v>32</v>
      </c>
      <c r="X51" s="20" t="s">
        <v>32</v>
      </c>
      <c r="Y51" s="20" t="s">
        <v>32</v>
      </c>
      <c r="Z51" s="20" t="s">
        <v>32</v>
      </c>
      <c r="AA51" s="20" t="s">
        <v>32</v>
      </c>
      <c r="AB51" s="20" t="s">
        <v>32</v>
      </c>
      <c r="AC51" s="20" t="s">
        <v>32</v>
      </c>
      <c r="AD51" s="20" t="s">
        <v>32</v>
      </c>
      <c r="AE51" s="20" t="s">
        <v>32</v>
      </c>
      <c r="AF51" s="20" t="s">
        <v>32</v>
      </c>
      <c r="AG51" s="20" t="s">
        <v>32</v>
      </c>
      <c r="AH51" s="20" t="s">
        <v>32</v>
      </c>
      <c r="AI51" s="20" t="s">
        <v>32</v>
      </c>
      <c r="AJ51" s="20" t="s">
        <v>32</v>
      </c>
      <c r="AK51" s="20" t="s">
        <v>32</v>
      </c>
      <c r="AL51" s="20" t="s">
        <v>32</v>
      </c>
      <c r="AM51" s="20" t="s">
        <v>32</v>
      </c>
      <c r="AN51" s="20" t="s">
        <v>32</v>
      </c>
      <c r="AO51" s="20" t="s">
        <v>32</v>
      </c>
      <c r="AP51" s="20" t="s">
        <v>32</v>
      </c>
      <c r="AQ51" s="20" t="s">
        <v>32</v>
      </c>
      <c r="AR51" s="20" t="s">
        <v>32</v>
      </c>
      <c r="AS51" s="20" t="s">
        <v>32</v>
      </c>
      <c r="AT51" s="20" t="s">
        <v>32</v>
      </c>
      <c r="AU51" s="20" t="s">
        <v>32</v>
      </c>
      <c r="AV51" s="20" t="s">
        <v>32</v>
      </c>
      <c r="AW51" s="20" t="s">
        <v>32</v>
      </c>
      <c r="AX51" s="20" t="s">
        <v>32</v>
      </c>
      <c r="AY51" s="20" t="s">
        <v>32</v>
      </c>
      <c r="AZ51" s="20" t="s">
        <v>32</v>
      </c>
      <c r="BA51" s="20" t="s">
        <v>32</v>
      </c>
      <c r="BB51" s="20" t="s">
        <v>32</v>
      </c>
      <c r="BC51" s="20" t="s">
        <v>36</v>
      </c>
      <c r="BD51" s="20" t="s">
        <v>36</v>
      </c>
      <c r="BE51" s="20" t="s">
        <v>37</v>
      </c>
      <c r="BF51" s="20" t="s">
        <v>36</v>
      </c>
      <c r="BG51" s="20" t="s">
        <v>36</v>
      </c>
      <c r="BH51" s="20" t="s">
        <v>37</v>
      </c>
      <c r="BI51" s="20" t="s">
        <v>36</v>
      </c>
      <c r="BJ51" s="20" t="s">
        <v>37</v>
      </c>
      <c r="BK51" s="20" t="s">
        <v>36</v>
      </c>
      <c r="BL51" s="20" t="s">
        <v>32</v>
      </c>
      <c r="BM51" s="20" t="s">
        <v>32</v>
      </c>
      <c r="BN51" s="20" t="s">
        <v>32</v>
      </c>
      <c r="BO51" s="20" t="s">
        <v>32</v>
      </c>
      <c r="BP51" s="20" t="s">
        <v>32</v>
      </c>
      <c r="BQ51" s="20" t="s">
        <v>32</v>
      </c>
      <c r="BR51" s="20" t="s">
        <v>32</v>
      </c>
      <c r="BS51" s="20" t="s">
        <v>32</v>
      </c>
      <c r="BT51" s="20" t="s">
        <v>32</v>
      </c>
      <c r="BU51" s="20" t="s">
        <v>32</v>
      </c>
      <c r="BV51" s="20" t="s">
        <v>32</v>
      </c>
      <c r="BW51" s="20" t="s">
        <v>32</v>
      </c>
      <c r="BX51" s="20" t="s">
        <v>32</v>
      </c>
      <c r="BY51" s="20" t="s">
        <v>32</v>
      </c>
      <c r="BZ51" s="20" t="s">
        <v>32</v>
      </c>
      <c r="CA51" s="20" t="s">
        <v>32</v>
      </c>
      <c r="CB51" s="20" t="s">
        <v>32</v>
      </c>
      <c r="CC51" s="20" t="s">
        <v>32</v>
      </c>
      <c r="CD51" s="20" t="s">
        <v>32</v>
      </c>
      <c r="CE51" s="20" t="s">
        <v>32</v>
      </c>
      <c r="CF51" s="20" t="s">
        <v>32</v>
      </c>
      <c r="CG51" s="20" t="s">
        <v>32</v>
      </c>
      <c r="CH51" s="20" t="s">
        <v>32</v>
      </c>
      <c r="CI51" s="20" t="s">
        <v>32</v>
      </c>
      <c r="CJ51" s="20" t="s">
        <v>32</v>
      </c>
      <c r="CK51" s="20" t="s">
        <v>32</v>
      </c>
      <c r="CL51" s="20" t="s">
        <v>32</v>
      </c>
      <c r="CM51" s="20" t="s">
        <v>32</v>
      </c>
      <c r="CN51" s="20" t="s">
        <v>32</v>
      </c>
      <c r="CO51" s="20" t="s">
        <v>32</v>
      </c>
      <c r="CP51" s="20" t="s">
        <v>32</v>
      </c>
      <c r="CQ51" s="20" t="s">
        <v>32</v>
      </c>
      <c r="CR51" s="20" t="s">
        <v>32</v>
      </c>
      <c r="CS51" s="20" t="s">
        <v>32</v>
      </c>
      <c r="CT51" s="20" t="s">
        <v>32</v>
      </c>
      <c r="CU51" s="20" t="s">
        <v>32</v>
      </c>
      <c r="CV51" s="20" t="s">
        <v>39</v>
      </c>
      <c r="CW51" s="20" t="s">
        <v>32</v>
      </c>
      <c r="CX51" s="20" t="s">
        <v>32</v>
      </c>
      <c r="CY51" s="20" t="s">
        <v>32</v>
      </c>
      <c r="CZ51" s="20" t="s">
        <v>32</v>
      </c>
      <c r="DA51" s="20" t="s">
        <v>32</v>
      </c>
      <c r="DB51" s="20" t="s">
        <v>32</v>
      </c>
      <c r="DC51" s="20" t="s">
        <v>32</v>
      </c>
      <c r="DD51" s="20" t="s">
        <v>32</v>
      </c>
      <c r="DE51" s="20" t="s">
        <v>32</v>
      </c>
      <c r="DF51" s="20" t="s">
        <v>32</v>
      </c>
      <c r="DG51" s="20" t="s">
        <v>32</v>
      </c>
      <c r="DH51" s="20" t="s">
        <v>32</v>
      </c>
      <c r="DI51" s="20" t="s">
        <v>32</v>
      </c>
      <c r="DJ51" s="20" t="s">
        <v>32</v>
      </c>
      <c r="DK51" s="20" t="s">
        <v>32</v>
      </c>
      <c r="DL51" s="20" t="s">
        <v>32</v>
      </c>
      <c r="DM51" s="20" t="s">
        <v>32</v>
      </c>
      <c r="DN51" s="20" t="s">
        <v>32</v>
      </c>
      <c r="DO51" s="20" t="s">
        <v>32</v>
      </c>
      <c r="DP51" s="20" t="s">
        <v>32</v>
      </c>
      <c r="DQ51" s="20" t="s">
        <v>32</v>
      </c>
      <c r="DR51" s="20" t="s">
        <v>32</v>
      </c>
      <c r="DS51" s="20" t="s">
        <v>32</v>
      </c>
      <c r="DT51" s="20" t="s">
        <v>32</v>
      </c>
      <c r="DU51" s="20" t="s">
        <v>32</v>
      </c>
      <c r="DV51" s="20" t="s">
        <v>32</v>
      </c>
      <c r="DW51" s="20" t="s">
        <v>32</v>
      </c>
      <c r="DX51" s="20" t="s">
        <v>32</v>
      </c>
      <c r="DY51" s="20" t="s">
        <v>32</v>
      </c>
      <c r="DZ51" s="20" t="s">
        <v>32</v>
      </c>
      <c r="EA51" s="20" t="s">
        <v>32</v>
      </c>
      <c r="EB51" s="20" t="s">
        <v>55</v>
      </c>
      <c r="EC51" s="20" t="s">
        <v>37</v>
      </c>
      <c r="ED51" s="20">
        <v>2</v>
      </c>
      <c r="EE51" s="20">
        <v>2</v>
      </c>
      <c r="EF51" s="20">
        <v>70</v>
      </c>
      <c r="EG51" s="20" t="s">
        <v>43</v>
      </c>
      <c r="EH51" s="20" t="s">
        <v>42</v>
      </c>
      <c r="EI51" s="20" t="s">
        <v>42</v>
      </c>
      <c r="EJ51" s="20" t="s">
        <v>42</v>
      </c>
      <c r="EK51" s="20" t="s">
        <v>42</v>
      </c>
      <c r="EL51" s="20" t="s">
        <v>42</v>
      </c>
      <c r="EM51" s="20" t="s">
        <v>43</v>
      </c>
      <c r="EN51" s="20" t="s">
        <v>42</v>
      </c>
      <c r="EO51" s="20" t="s">
        <v>42</v>
      </c>
      <c r="EP51" s="20" t="s">
        <v>42</v>
      </c>
      <c r="EQ51" s="20" t="s">
        <v>32</v>
      </c>
      <c r="ER51" s="20" t="s">
        <v>32</v>
      </c>
      <c r="ES51" s="20" t="s">
        <v>32</v>
      </c>
      <c r="ET51" s="20" t="s">
        <v>32</v>
      </c>
      <c r="EU51" s="20" t="s">
        <v>32</v>
      </c>
      <c r="EV51" s="20" t="s">
        <v>32</v>
      </c>
      <c r="EW51" s="20" t="s">
        <v>32</v>
      </c>
      <c r="EX51" s="20" t="s">
        <v>32</v>
      </c>
      <c r="EY51" s="20" t="s">
        <v>32</v>
      </c>
      <c r="EZ51" s="20" t="s">
        <v>32</v>
      </c>
      <c r="FA51" s="20" t="s">
        <v>32</v>
      </c>
      <c r="FB51" s="20" t="s">
        <v>32</v>
      </c>
      <c r="FC51" s="20" t="s">
        <v>32</v>
      </c>
      <c r="FD51" s="20" t="s">
        <v>32</v>
      </c>
      <c r="FE51" s="20" t="s">
        <v>32</v>
      </c>
      <c r="FF51" s="20" t="s">
        <v>32</v>
      </c>
      <c r="FG51" s="20" t="s">
        <v>32</v>
      </c>
      <c r="FH51" s="20" t="s">
        <v>32</v>
      </c>
      <c r="FI51" s="20" t="s">
        <v>32</v>
      </c>
      <c r="FJ51" s="20" t="s">
        <v>32</v>
      </c>
      <c r="FK51" s="20" t="s">
        <v>32</v>
      </c>
      <c r="FL51" s="20" t="s">
        <v>32</v>
      </c>
      <c r="FM51" s="20" t="s">
        <v>32</v>
      </c>
      <c r="FN51" s="20" t="s">
        <v>37</v>
      </c>
      <c r="FO51" s="20" t="s">
        <v>36</v>
      </c>
      <c r="FP51" s="20" t="s">
        <v>36</v>
      </c>
      <c r="FQ51" s="20" t="s">
        <v>36</v>
      </c>
      <c r="FR51" s="20" t="s">
        <v>37</v>
      </c>
      <c r="FS51" s="20" t="s">
        <v>36</v>
      </c>
      <c r="FT51" s="20" t="s">
        <v>32</v>
      </c>
      <c r="FU51" s="20" t="s">
        <v>32</v>
      </c>
      <c r="FV51" s="20" t="s">
        <v>32</v>
      </c>
      <c r="FW51" s="20" t="s">
        <v>32</v>
      </c>
      <c r="FX51" s="20" t="s">
        <v>32</v>
      </c>
      <c r="FY51" s="20" t="s">
        <v>32</v>
      </c>
      <c r="FZ51" s="20" t="s">
        <v>32</v>
      </c>
      <c r="GA51" s="20" t="s">
        <v>32</v>
      </c>
      <c r="GB51" s="20" t="s">
        <v>32</v>
      </c>
      <c r="GC51" s="20" t="s">
        <v>32</v>
      </c>
      <c r="GD51" s="20" t="s">
        <v>32</v>
      </c>
      <c r="GE51" s="20" t="s">
        <v>32</v>
      </c>
      <c r="GF51" s="20" t="s">
        <v>32</v>
      </c>
      <c r="GG51" s="20" t="s">
        <v>32</v>
      </c>
      <c r="GH51" s="20" t="s">
        <v>32</v>
      </c>
      <c r="GI51" s="20" t="s">
        <v>32</v>
      </c>
      <c r="GJ51" s="20" t="s">
        <v>32</v>
      </c>
      <c r="GK51" s="20" t="s">
        <v>32</v>
      </c>
      <c r="GL51" s="20" t="s">
        <v>32</v>
      </c>
      <c r="GM51" s="20" t="s">
        <v>32</v>
      </c>
      <c r="GN51" s="20" t="s">
        <v>32</v>
      </c>
      <c r="GO51" s="20" t="s">
        <v>37</v>
      </c>
      <c r="GP51" s="20" t="s">
        <v>32</v>
      </c>
      <c r="GQ51" s="20" t="s">
        <v>32</v>
      </c>
      <c r="GR51" s="20" t="s">
        <v>32</v>
      </c>
      <c r="GS51" s="20" t="s">
        <v>32</v>
      </c>
      <c r="GT51" s="20" t="s">
        <v>32</v>
      </c>
      <c r="GU51" s="20" t="s">
        <v>32</v>
      </c>
      <c r="GV51" s="20" t="s">
        <v>32</v>
      </c>
      <c r="GW51" s="20" t="s">
        <v>32</v>
      </c>
      <c r="GX51" s="20" t="s">
        <v>32</v>
      </c>
      <c r="GY51" s="20" t="s">
        <v>32</v>
      </c>
      <c r="GZ51" s="20" t="s">
        <v>32</v>
      </c>
      <c r="HA51" s="20" t="s">
        <v>32</v>
      </c>
      <c r="HB51" s="20" t="s">
        <v>32</v>
      </c>
      <c r="HC51" s="20" t="s">
        <v>32</v>
      </c>
      <c r="HD51" s="20" t="s">
        <v>32</v>
      </c>
      <c r="HE51" s="20" t="s">
        <v>32</v>
      </c>
      <c r="HF51" s="20" t="s">
        <v>32</v>
      </c>
      <c r="HG51" s="20" t="s">
        <v>32</v>
      </c>
      <c r="HH51" s="20" t="s">
        <v>32</v>
      </c>
      <c r="HI51" s="20" t="s">
        <v>32</v>
      </c>
      <c r="HJ51" s="20" t="s">
        <v>32</v>
      </c>
      <c r="HK51" s="20" t="s">
        <v>32</v>
      </c>
      <c r="HL51" s="20" t="s">
        <v>32</v>
      </c>
      <c r="HM51" s="20" t="s">
        <v>32</v>
      </c>
      <c r="HN51" s="20" t="s">
        <v>37</v>
      </c>
      <c r="HO51" s="20" t="s">
        <v>36</v>
      </c>
      <c r="HP51" s="178" t="s">
        <v>66</v>
      </c>
      <c r="HQ51" s="178" t="s">
        <v>96</v>
      </c>
      <c r="HR51" s="178" t="s">
        <v>32</v>
      </c>
      <c r="HS51" s="178" t="s">
        <v>97</v>
      </c>
      <c r="HT51" s="178" t="s">
        <v>48</v>
      </c>
    </row>
    <row r="52" spans="1:228">
      <c r="A52" s="20">
        <v>49</v>
      </c>
      <c r="B52" s="176">
        <v>43259</v>
      </c>
      <c r="C52" s="177">
        <v>0.55333333333333334</v>
      </c>
      <c r="D52" s="178" t="s">
        <v>85</v>
      </c>
      <c r="E52" s="178"/>
      <c r="F52" s="178" t="s">
        <v>131</v>
      </c>
      <c r="G52" s="178" t="s">
        <v>526</v>
      </c>
      <c r="H52" s="178" t="s">
        <v>35</v>
      </c>
      <c r="I52" s="20" t="s">
        <v>32</v>
      </c>
      <c r="J52" s="20" t="s">
        <v>32</v>
      </c>
      <c r="K52" s="20" t="s">
        <v>32</v>
      </c>
      <c r="L52" s="20" t="s">
        <v>32</v>
      </c>
      <c r="M52" s="20" t="s">
        <v>32</v>
      </c>
      <c r="N52" s="20" t="s">
        <v>32</v>
      </c>
      <c r="O52" s="20" t="s">
        <v>32</v>
      </c>
      <c r="P52" s="20" t="s">
        <v>32</v>
      </c>
      <c r="Q52" s="20" t="s">
        <v>32</v>
      </c>
      <c r="R52" s="20" t="s">
        <v>32</v>
      </c>
      <c r="S52" s="20" t="s">
        <v>32</v>
      </c>
      <c r="T52" s="20" t="s">
        <v>32</v>
      </c>
      <c r="U52" s="20" t="s">
        <v>37</v>
      </c>
      <c r="V52" s="20" t="s">
        <v>36</v>
      </c>
      <c r="W52" s="20" t="s">
        <v>36</v>
      </c>
      <c r="X52" s="20" t="s">
        <v>37</v>
      </c>
      <c r="Y52" s="20" t="s">
        <v>36</v>
      </c>
      <c r="Z52" s="20" t="s">
        <v>36</v>
      </c>
      <c r="AA52" s="20" t="s">
        <v>37</v>
      </c>
      <c r="AB52" s="20" t="s">
        <v>36</v>
      </c>
      <c r="AC52" s="20" t="s">
        <v>36</v>
      </c>
      <c r="AD52" s="20" t="s">
        <v>36</v>
      </c>
      <c r="AE52" s="20" t="s">
        <v>32</v>
      </c>
      <c r="AF52" s="20" t="s">
        <v>32</v>
      </c>
      <c r="AG52" s="20" t="s">
        <v>32</v>
      </c>
      <c r="AH52" s="20" t="s">
        <v>32</v>
      </c>
      <c r="AI52" s="20" t="s">
        <v>32</v>
      </c>
      <c r="AJ52" s="20" t="s">
        <v>32</v>
      </c>
      <c r="AK52" s="20" t="s">
        <v>32</v>
      </c>
      <c r="AL52" s="20" t="s">
        <v>32</v>
      </c>
      <c r="AM52" s="20" t="s">
        <v>32</v>
      </c>
      <c r="AN52" s="20" t="s">
        <v>32</v>
      </c>
      <c r="AO52" s="20" t="s">
        <v>32</v>
      </c>
      <c r="AP52" s="20" t="s">
        <v>32</v>
      </c>
      <c r="AQ52" s="20" t="s">
        <v>32</v>
      </c>
      <c r="AR52" s="20" t="s">
        <v>32</v>
      </c>
      <c r="AS52" s="20" t="s">
        <v>32</v>
      </c>
      <c r="AT52" s="20" t="s">
        <v>32</v>
      </c>
      <c r="AU52" s="20" t="s">
        <v>32</v>
      </c>
      <c r="AV52" s="20" t="s">
        <v>32</v>
      </c>
      <c r="AW52" s="20" t="s">
        <v>32</v>
      </c>
      <c r="AX52" s="20" t="s">
        <v>32</v>
      </c>
      <c r="AY52" s="20" t="s">
        <v>32</v>
      </c>
      <c r="AZ52" s="20" t="s">
        <v>32</v>
      </c>
      <c r="BA52" s="20" t="s">
        <v>32</v>
      </c>
      <c r="BB52" s="20" t="s">
        <v>32</v>
      </c>
      <c r="BC52" s="20" t="s">
        <v>32</v>
      </c>
      <c r="BD52" s="20" t="s">
        <v>32</v>
      </c>
      <c r="BE52" s="20" t="s">
        <v>32</v>
      </c>
      <c r="BF52" s="20" t="s">
        <v>32</v>
      </c>
      <c r="BG52" s="20" t="s">
        <v>32</v>
      </c>
      <c r="BH52" s="20" t="s">
        <v>32</v>
      </c>
      <c r="BI52" s="20" t="s">
        <v>32</v>
      </c>
      <c r="BJ52" s="20" t="s">
        <v>32</v>
      </c>
      <c r="BK52" s="20" t="s">
        <v>32</v>
      </c>
      <c r="BL52" s="20" t="s">
        <v>32</v>
      </c>
      <c r="BM52" s="20" t="s">
        <v>32</v>
      </c>
      <c r="BN52" s="20" t="s">
        <v>32</v>
      </c>
      <c r="BO52" s="20" t="s">
        <v>32</v>
      </c>
      <c r="BP52" s="20" t="s">
        <v>32</v>
      </c>
      <c r="BQ52" s="20" t="s">
        <v>32</v>
      </c>
      <c r="BR52" s="20" t="s">
        <v>32</v>
      </c>
      <c r="BS52" s="20" t="s">
        <v>32</v>
      </c>
      <c r="BT52" s="20" t="s">
        <v>32</v>
      </c>
      <c r="BU52" s="20" t="s">
        <v>32</v>
      </c>
      <c r="BV52" s="20" t="s">
        <v>32</v>
      </c>
      <c r="BW52" s="20" t="s">
        <v>32</v>
      </c>
      <c r="BX52" s="20" t="s">
        <v>32</v>
      </c>
      <c r="BY52" s="20" t="s">
        <v>32</v>
      </c>
      <c r="BZ52" s="20" t="s">
        <v>32</v>
      </c>
      <c r="CA52" s="20" t="s">
        <v>32</v>
      </c>
      <c r="CB52" s="20" t="s">
        <v>32</v>
      </c>
      <c r="CC52" s="20" t="s">
        <v>32</v>
      </c>
      <c r="CD52" s="20" t="s">
        <v>32</v>
      </c>
      <c r="CE52" s="20" t="s">
        <v>32</v>
      </c>
      <c r="CF52" s="20" t="s">
        <v>32</v>
      </c>
      <c r="CG52" s="20" t="s">
        <v>32</v>
      </c>
      <c r="CH52" s="20" t="s">
        <v>32</v>
      </c>
      <c r="CI52" s="20" t="s">
        <v>32</v>
      </c>
      <c r="CJ52" s="20" t="s">
        <v>32</v>
      </c>
      <c r="CK52" s="20" t="s">
        <v>32</v>
      </c>
      <c r="CL52" s="20" t="s">
        <v>32</v>
      </c>
      <c r="CM52" s="20" t="s">
        <v>32</v>
      </c>
      <c r="CN52" s="20" t="s">
        <v>32</v>
      </c>
      <c r="CO52" s="20" t="s">
        <v>32</v>
      </c>
      <c r="CP52" s="20" t="s">
        <v>32</v>
      </c>
      <c r="CQ52" s="20" t="s">
        <v>32</v>
      </c>
      <c r="CR52" s="20" t="s">
        <v>32</v>
      </c>
      <c r="CS52" s="20" t="s">
        <v>32</v>
      </c>
      <c r="CT52" s="20" t="s">
        <v>38</v>
      </c>
      <c r="CU52" s="20" t="s">
        <v>38</v>
      </c>
      <c r="CV52" s="20" t="s">
        <v>77</v>
      </c>
      <c r="CW52" s="20" t="s">
        <v>37</v>
      </c>
      <c r="CX52" s="20" t="s">
        <v>65</v>
      </c>
      <c r="CY52" s="20" t="s">
        <v>41</v>
      </c>
      <c r="CZ52" s="20" t="s">
        <v>32</v>
      </c>
      <c r="DA52" s="20" t="s">
        <v>32</v>
      </c>
      <c r="DB52" s="20" t="s">
        <v>32</v>
      </c>
      <c r="DC52" s="20" t="s">
        <v>32</v>
      </c>
      <c r="DD52" s="20" t="s">
        <v>32</v>
      </c>
      <c r="DE52" s="20" t="s">
        <v>32</v>
      </c>
      <c r="DF52" s="20" t="s">
        <v>32</v>
      </c>
      <c r="DG52" s="20" t="s">
        <v>32</v>
      </c>
      <c r="DH52" s="20" t="s">
        <v>32</v>
      </c>
      <c r="DI52" s="20" t="s">
        <v>32</v>
      </c>
      <c r="DJ52" s="20" t="s">
        <v>32</v>
      </c>
      <c r="DK52" s="20" t="s">
        <v>32</v>
      </c>
      <c r="DL52" s="20" t="s">
        <v>32</v>
      </c>
      <c r="DM52" s="20" t="s">
        <v>32</v>
      </c>
      <c r="DN52" s="20" t="s">
        <v>32</v>
      </c>
      <c r="DO52" s="20" t="s">
        <v>32</v>
      </c>
      <c r="DP52" s="20" t="s">
        <v>32</v>
      </c>
      <c r="DQ52" s="20" t="s">
        <v>32</v>
      </c>
      <c r="DR52" s="20" t="s">
        <v>32</v>
      </c>
      <c r="DS52" s="20" t="s">
        <v>32</v>
      </c>
      <c r="DT52" s="20" t="s">
        <v>32</v>
      </c>
      <c r="DU52" s="20" t="s">
        <v>32</v>
      </c>
      <c r="DV52" s="20" t="s">
        <v>32</v>
      </c>
      <c r="DW52" s="20" t="s">
        <v>32</v>
      </c>
      <c r="DX52" s="20" t="s">
        <v>32</v>
      </c>
      <c r="DY52" s="20" t="s">
        <v>32</v>
      </c>
      <c r="DZ52" s="20" t="s">
        <v>32</v>
      </c>
      <c r="EA52" s="20" t="s">
        <v>32</v>
      </c>
      <c r="EB52" s="20" t="s">
        <v>32</v>
      </c>
      <c r="EC52" s="20" t="s">
        <v>32</v>
      </c>
      <c r="ED52" s="20" t="s">
        <v>32</v>
      </c>
      <c r="EE52" s="20" t="s">
        <v>32</v>
      </c>
      <c r="EF52" s="20" t="s">
        <v>32</v>
      </c>
      <c r="EG52" s="20" t="s">
        <v>42</v>
      </c>
      <c r="EH52" s="20" t="s">
        <v>42</v>
      </c>
      <c r="EI52" s="20" t="s">
        <v>44</v>
      </c>
      <c r="EJ52" s="20" t="s">
        <v>44</v>
      </c>
      <c r="EK52" s="20" t="s">
        <v>44</v>
      </c>
      <c r="EL52" s="20" t="s">
        <v>42</v>
      </c>
      <c r="EM52" s="20" t="s">
        <v>42</v>
      </c>
      <c r="EN52" s="20" t="s">
        <v>44</v>
      </c>
      <c r="EO52" s="20" t="s">
        <v>44</v>
      </c>
      <c r="EP52" s="20" t="s">
        <v>44</v>
      </c>
      <c r="EQ52" s="20" t="s">
        <v>36</v>
      </c>
      <c r="ER52" s="20" t="s">
        <v>36</v>
      </c>
      <c r="ES52" s="20" t="s">
        <v>36</v>
      </c>
      <c r="ET52" s="20" t="s">
        <v>36</v>
      </c>
      <c r="EU52" s="20" t="s">
        <v>37</v>
      </c>
      <c r="EV52" s="20" t="s">
        <v>37</v>
      </c>
      <c r="EW52" s="20" t="s">
        <v>36</v>
      </c>
      <c r="EX52" s="20" t="s">
        <v>37</v>
      </c>
      <c r="EY52" s="20" t="s">
        <v>36</v>
      </c>
      <c r="EZ52" s="20" t="s">
        <v>36</v>
      </c>
      <c r="FA52" s="20" t="s">
        <v>36</v>
      </c>
      <c r="FB52" s="20" t="s">
        <v>36</v>
      </c>
      <c r="FC52" s="20" t="s">
        <v>36</v>
      </c>
      <c r="FD52" s="20" t="s">
        <v>36</v>
      </c>
      <c r="FE52" s="20" t="s">
        <v>37</v>
      </c>
      <c r="FF52" s="20" t="s">
        <v>32</v>
      </c>
      <c r="FG52" s="20" t="s">
        <v>32</v>
      </c>
      <c r="FH52" s="20" t="s">
        <v>32</v>
      </c>
      <c r="FI52" s="20" t="s">
        <v>32</v>
      </c>
      <c r="FJ52" s="20" t="s">
        <v>32</v>
      </c>
      <c r="FK52" s="20" t="s">
        <v>32</v>
      </c>
      <c r="FL52" s="20" t="s">
        <v>32</v>
      </c>
      <c r="FM52" s="20" t="s">
        <v>32</v>
      </c>
      <c r="FN52" s="20" t="s">
        <v>37</v>
      </c>
      <c r="FO52" s="20" t="s">
        <v>36</v>
      </c>
      <c r="FP52" s="20" t="s">
        <v>36</v>
      </c>
      <c r="FQ52" s="20" t="s">
        <v>37</v>
      </c>
      <c r="FR52" s="20" t="s">
        <v>37</v>
      </c>
      <c r="FS52" s="20" t="s">
        <v>36</v>
      </c>
      <c r="FT52" s="20" t="s">
        <v>32</v>
      </c>
      <c r="FU52" s="20" t="s">
        <v>32</v>
      </c>
      <c r="FV52" s="20" t="s">
        <v>32</v>
      </c>
      <c r="FW52" s="20" t="s">
        <v>32</v>
      </c>
      <c r="FX52" s="20" t="s">
        <v>32</v>
      </c>
      <c r="FY52" s="20" t="s">
        <v>32</v>
      </c>
      <c r="FZ52" s="20" t="s">
        <v>32</v>
      </c>
      <c r="GA52" s="20" t="s">
        <v>32</v>
      </c>
      <c r="GB52" s="20" t="s">
        <v>32</v>
      </c>
      <c r="GC52" s="20" t="s">
        <v>32</v>
      </c>
      <c r="GD52" s="20" t="s">
        <v>32</v>
      </c>
      <c r="GE52" s="20" t="s">
        <v>32</v>
      </c>
      <c r="GF52" s="20" t="s">
        <v>32</v>
      </c>
      <c r="GG52" s="20" t="s">
        <v>32</v>
      </c>
      <c r="GH52" s="20" t="s">
        <v>32</v>
      </c>
      <c r="GI52" s="20" t="s">
        <v>32</v>
      </c>
      <c r="GJ52" s="20" t="s">
        <v>32</v>
      </c>
      <c r="GK52" s="20" t="s">
        <v>32</v>
      </c>
      <c r="GL52" s="20" t="s">
        <v>32</v>
      </c>
      <c r="GM52" s="20" t="s">
        <v>32</v>
      </c>
      <c r="GN52" s="20" t="s">
        <v>32</v>
      </c>
      <c r="GO52" s="20" t="s">
        <v>32</v>
      </c>
      <c r="GP52" s="20" t="s">
        <v>32</v>
      </c>
      <c r="GQ52" s="20" t="s">
        <v>32</v>
      </c>
      <c r="GR52" s="20" t="s">
        <v>32</v>
      </c>
      <c r="GS52" s="20" t="s">
        <v>32</v>
      </c>
      <c r="GT52" s="20" t="s">
        <v>32</v>
      </c>
      <c r="GU52" s="20" t="s">
        <v>32</v>
      </c>
      <c r="GV52" s="20" t="s">
        <v>32</v>
      </c>
      <c r="GW52" s="20" t="s">
        <v>32</v>
      </c>
      <c r="GX52" s="20" t="s">
        <v>32</v>
      </c>
      <c r="GY52" s="20" t="s">
        <v>32</v>
      </c>
      <c r="GZ52" s="20" t="s">
        <v>32</v>
      </c>
      <c r="HA52" s="20" t="s">
        <v>32</v>
      </c>
      <c r="HB52" s="20" t="s">
        <v>32</v>
      </c>
      <c r="HC52" s="20" t="s">
        <v>32</v>
      </c>
      <c r="HD52" s="20" t="s">
        <v>32</v>
      </c>
      <c r="HE52" s="20" t="s">
        <v>32</v>
      </c>
      <c r="HF52" s="20" t="s">
        <v>36</v>
      </c>
      <c r="HG52" s="20" t="s">
        <v>37</v>
      </c>
      <c r="HH52" s="20" t="s">
        <v>37</v>
      </c>
      <c r="HI52" s="20" t="s">
        <v>36</v>
      </c>
      <c r="HJ52" s="20" t="s">
        <v>36</v>
      </c>
      <c r="HK52" s="20" t="s">
        <v>36</v>
      </c>
      <c r="HL52" s="20" t="s">
        <v>37</v>
      </c>
      <c r="HM52" s="20" t="s">
        <v>36</v>
      </c>
      <c r="HN52" s="20" t="s">
        <v>36</v>
      </c>
      <c r="HO52" s="20" t="s">
        <v>36</v>
      </c>
      <c r="HP52" s="178" t="s">
        <v>66</v>
      </c>
      <c r="HQ52" s="178" t="s">
        <v>61</v>
      </c>
      <c r="HR52" s="178" t="s">
        <v>32</v>
      </c>
      <c r="HS52" s="178" t="s">
        <v>48</v>
      </c>
      <c r="HT52" s="178" t="s">
        <v>49</v>
      </c>
    </row>
    <row r="53" spans="1:228">
      <c r="A53" s="20">
        <v>50</v>
      </c>
      <c r="B53" s="176">
        <v>43259</v>
      </c>
      <c r="C53" s="177">
        <v>0.56935185185185189</v>
      </c>
      <c r="D53" s="178" t="s">
        <v>88</v>
      </c>
      <c r="E53" s="178"/>
      <c r="F53" s="178" t="s">
        <v>130</v>
      </c>
      <c r="G53" s="178" t="s">
        <v>526</v>
      </c>
      <c r="H53" s="178" t="s">
        <v>35</v>
      </c>
      <c r="I53" s="20" t="s">
        <v>32</v>
      </c>
      <c r="J53" s="20" t="s">
        <v>32</v>
      </c>
      <c r="K53" s="20" t="s">
        <v>32</v>
      </c>
      <c r="L53" s="20" t="s">
        <v>32</v>
      </c>
      <c r="M53" s="20" t="s">
        <v>32</v>
      </c>
      <c r="N53" s="20" t="s">
        <v>32</v>
      </c>
      <c r="O53" s="20" t="s">
        <v>32</v>
      </c>
      <c r="P53" s="20" t="s">
        <v>32</v>
      </c>
      <c r="Q53" s="20" t="s">
        <v>32</v>
      </c>
      <c r="R53" s="20" t="s">
        <v>32</v>
      </c>
      <c r="S53" s="20" t="s">
        <v>32</v>
      </c>
      <c r="T53" s="20" t="s">
        <v>32</v>
      </c>
      <c r="U53" s="20" t="s">
        <v>37</v>
      </c>
      <c r="V53" s="20" t="s">
        <v>36</v>
      </c>
      <c r="W53" s="20" t="s">
        <v>36</v>
      </c>
      <c r="X53" s="20" t="s">
        <v>36</v>
      </c>
      <c r="Y53" s="20" t="s">
        <v>36</v>
      </c>
      <c r="Z53" s="20" t="s">
        <v>36</v>
      </c>
      <c r="AA53" s="20" t="s">
        <v>37</v>
      </c>
      <c r="AB53" s="20" t="s">
        <v>37</v>
      </c>
      <c r="AC53" s="20" t="s">
        <v>36</v>
      </c>
      <c r="AD53" s="20" t="s">
        <v>36</v>
      </c>
      <c r="AE53" s="20" t="s">
        <v>32</v>
      </c>
      <c r="AF53" s="20" t="s">
        <v>32</v>
      </c>
      <c r="AG53" s="20" t="s">
        <v>32</v>
      </c>
      <c r="AH53" s="20" t="s">
        <v>32</v>
      </c>
      <c r="AI53" s="20" t="s">
        <v>32</v>
      </c>
      <c r="AJ53" s="20" t="s">
        <v>32</v>
      </c>
      <c r="AK53" s="20" t="s">
        <v>32</v>
      </c>
      <c r="AL53" s="20" t="s">
        <v>32</v>
      </c>
      <c r="AM53" s="20" t="s">
        <v>32</v>
      </c>
      <c r="AN53" s="20" t="s">
        <v>32</v>
      </c>
      <c r="AO53" s="20" t="s">
        <v>32</v>
      </c>
      <c r="AP53" s="20" t="s">
        <v>32</v>
      </c>
      <c r="AQ53" s="20" t="s">
        <v>32</v>
      </c>
      <c r="AR53" s="20" t="s">
        <v>32</v>
      </c>
      <c r="AS53" s="20" t="s">
        <v>32</v>
      </c>
      <c r="AT53" s="20" t="s">
        <v>32</v>
      </c>
      <c r="AU53" s="20" t="s">
        <v>32</v>
      </c>
      <c r="AV53" s="20" t="s">
        <v>32</v>
      </c>
      <c r="AW53" s="20" t="s">
        <v>32</v>
      </c>
      <c r="AX53" s="20" t="s">
        <v>32</v>
      </c>
      <c r="AY53" s="20" t="s">
        <v>32</v>
      </c>
      <c r="AZ53" s="20" t="s">
        <v>32</v>
      </c>
      <c r="BA53" s="20" t="s">
        <v>32</v>
      </c>
      <c r="BB53" s="20" t="s">
        <v>32</v>
      </c>
      <c r="BC53" s="20" t="s">
        <v>32</v>
      </c>
      <c r="BD53" s="20" t="s">
        <v>32</v>
      </c>
      <c r="BE53" s="20" t="s">
        <v>32</v>
      </c>
      <c r="BF53" s="20" t="s">
        <v>32</v>
      </c>
      <c r="BG53" s="20" t="s">
        <v>32</v>
      </c>
      <c r="BH53" s="20" t="s">
        <v>32</v>
      </c>
      <c r="BI53" s="20" t="s">
        <v>32</v>
      </c>
      <c r="BJ53" s="20" t="s">
        <v>32</v>
      </c>
      <c r="BK53" s="20" t="s">
        <v>32</v>
      </c>
      <c r="BL53" s="20" t="s">
        <v>32</v>
      </c>
      <c r="BM53" s="20" t="s">
        <v>32</v>
      </c>
      <c r="BN53" s="20" t="s">
        <v>32</v>
      </c>
      <c r="BO53" s="20" t="s">
        <v>32</v>
      </c>
      <c r="BP53" s="20" t="s">
        <v>32</v>
      </c>
      <c r="BQ53" s="20" t="s">
        <v>32</v>
      </c>
      <c r="BR53" s="20" t="s">
        <v>32</v>
      </c>
      <c r="BS53" s="20" t="s">
        <v>32</v>
      </c>
      <c r="BT53" s="20" t="s">
        <v>32</v>
      </c>
      <c r="BU53" s="20" t="s">
        <v>32</v>
      </c>
      <c r="BV53" s="20" t="s">
        <v>32</v>
      </c>
      <c r="BW53" s="20" t="s">
        <v>32</v>
      </c>
      <c r="BX53" s="20" t="s">
        <v>32</v>
      </c>
      <c r="BY53" s="20" t="s">
        <v>32</v>
      </c>
      <c r="BZ53" s="20" t="s">
        <v>32</v>
      </c>
      <c r="CA53" s="20" t="s">
        <v>32</v>
      </c>
      <c r="CB53" s="20" t="s">
        <v>32</v>
      </c>
      <c r="CC53" s="20" t="s">
        <v>32</v>
      </c>
      <c r="CD53" s="20" t="s">
        <v>32</v>
      </c>
      <c r="CE53" s="20" t="s">
        <v>32</v>
      </c>
      <c r="CF53" s="20" t="s">
        <v>32</v>
      </c>
      <c r="CG53" s="20" t="s">
        <v>32</v>
      </c>
      <c r="CH53" s="20" t="s">
        <v>32</v>
      </c>
      <c r="CI53" s="20" t="s">
        <v>32</v>
      </c>
      <c r="CJ53" s="20" t="s">
        <v>32</v>
      </c>
      <c r="CK53" s="20" t="s">
        <v>32</v>
      </c>
      <c r="CL53" s="20" t="s">
        <v>32</v>
      </c>
      <c r="CM53" s="20" t="s">
        <v>32</v>
      </c>
      <c r="CN53" s="20" t="s">
        <v>32</v>
      </c>
      <c r="CO53" s="20" t="s">
        <v>32</v>
      </c>
      <c r="CP53" s="20" t="s">
        <v>32</v>
      </c>
      <c r="CQ53" s="20" t="s">
        <v>32</v>
      </c>
      <c r="CR53" s="20" t="s">
        <v>32</v>
      </c>
      <c r="CS53" s="20" t="s">
        <v>32</v>
      </c>
      <c r="CT53" s="20" t="s">
        <v>77</v>
      </c>
      <c r="CU53" s="20" t="s">
        <v>39</v>
      </c>
      <c r="CV53" s="20" t="s">
        <v>39</v>
      </c>
      <c r="CW53" s="20" t="s">
        <v>37</v>
      </c>
      <c r="CX53" s="20" t="s">
        <v>40</v>
      </c>
      <c r="CY53" s="20" t="s">
        <v>41</v>
      </c>
      <c r="CZ53" s="20" t="s">
        <v>32</v>
      </c>
      <c r="DA53" s="20" t="s">
        <v>32</v>
      </c>
      <c r="DB53" s="20" t="s">
        <v>32</v>
      </c>
      <c r="DC53" s="20" t="s">
        <v>32</v>
      </c>
      <c r="DD53" s="20" t="s">
        <v>32</v>
      </c>
      <c r="DE53" s="20" t="s">
        <v>32</v>
      </c>
      <c r="DF53" s="20" t="s">
        <v>32</v>
      </c>
      <c r="DG53" s="20" t="s">
        <v>32</v>
      </c>
      <c r="DH53" s="20" t="s">
        <v>32</v>
      </c>
      <c r="DI53" s="20" t="s">
        <v>32</v>
      </c>
      <c r="DJ53" s="20" t="s">
        <v>32</v>
      </c>
      <c r="DK53" s="20" t="s">
        <v>32</v>
      </c>
      <c r="DL53" s="20" t="s">
        <v>32</v>
      </c>
      <c r="DM53" s="20" t="s">
        <v>32</v>
      </c>
      <c r="DN53" s="20" t="s">
        <v>32</v>
      </c>
      <c r="DO53" s="20" t="s">
        <v>32</v>
      </c>
      <c r="DP53" s="20" t="s">
        <v>32</v>
      </c>
      <c r="DQ53" s="20" t="s">
        <v>32</v>
      </c>
      <c r="DR53" s="20" t="s">
        <v>32</v>
      </c>
      <c r="DS53" s="20" t="s">
        <v>32</v>
      </c>
      <c r="DT53" s="20" t="s">
        <v>32</v>
      </c>
      <c r="DU53" s="20" t="s">
        <v>32</v>
      </c>
      <c r="DV53" s="20" t="s">
        <v>32</v>
      </c>
      <c r="DW53" s="20" t="s">
        <v>32</v>
      </c>
      <c r="DX53" s="20" t="s">
        <v>32</v>
      </c>
      <c r="DY53" s="20" t="s">
        <v>32</v>
      </c>
      <c r="DZ53" s="20" t="s">
        <v>32</v>
      </c>
      <c r="EA53" s="20" t="s">
        <v>32</v>
      </c>
      <c r="EB53" s="20" t="s">
        <v>32</v>
      </c>
      <c r="EC53" s="20" t="s">
        <v>32</v>
      </c>
      <c r="ED53" s="20" t="s">
        <v>32</v>
      </c>
      <c r="EE53" s="20" t="s">
        <v>32</v>
      </c>
      <c r="EF53" s="20" t="s">
        <v>32</v>
      </c>
      <c r="EG53" s="20" t="s">
        <v>42</v>
      </c>
      <c r="EH53" s="20" t="s">
        <v>42</v>
      </c>
      <c r="EI53" s="20" t="s">
        <v>44</v>
      </c>
      <c r="EJ53" s="20" t="s">
        <v>44</v>
      </c>
      <c r="EK53" s="20" t="s">
        <v>44</v>
      </c>
      <c r="EL53" s="20" t="s">
        <v>44</v>
      </c>
      <c r="EM53" s="20" t="s">
        <v>44</v>
      </c>
      <c r="EN53" s="20" t="s">
        <v>44</v>
      </c>
      <c r="EO53" s="20" t="s">
        <v>44</v>
      </c>
      <c r="EP53" s="20" t="s">
        <v>44</v>
      </c>
      <c r="EQ53" s="20" t="s">
        <v>36</v>
      </c>
      <c r="ER53" s="20" t="s">
        <v>36</v>
      </c>
      <c r="ES53" s="20" t="s">
        <v>36</v>
      </c>
      <c r="ET53" s="20" t="s">
        <v>36</v>
      </c>
      <c r="EU53" s="20" t="s">
        <v>36</v>
      </c>
      <c r="EV53" s="20" t="s">
        <v>37</v>
      </c>
      <c r="EW53" s="20" t="s">
        <v>36</v>
      </c>
      <c r="EX53" s="20" t="s">
        <v>36</v>
      </c>
      <c r="EY53" s="20" t="s">
        <v>36</v>
      </c>
      <c r="EZ53" s="20" t="s">
        <v>37</v>
      </c>
      <c r="FA53" s="20" t="s">
        <v>36</v>
      </c>
      <c r="FB53" s="20" t="s">
        <v>36</v>
      </c>
      <c r="FC53" s="20" t="s">
        <v>37</v>
      </c>
      <c r="FD53" s="20" t="s">
        <v>36</v>
      </c>
      <c r="FE53" s="20" t="s">
        <v>36</v>
      </c>
      <c r="FF53" s="20" t="s">
        <v>36</v>
      </c>
      <c r="FG53" s="20" t="s">
        <v>36</v>
      </c>
      <c r="FH53" s="20" t="s">
        <v>36</v>
      </c>
      <c r="FI53" s="20" t="s">
        <v>37</v>
      </c>
      <c r="FJ53" s="20" t="s">
        <v>36</v>
      </c>
      <c r="FK53" s="20" t="s">
        <v>37</v>
      </c>
      <c r="FL53" s="20" t="s">
        <v>37</v>
      </c>
      <c r="FM53" s="20" t="s">
        <v>36</v>
      </c>
      <c r="FN53" s="20" t="s">
        <v>37</v>
      </c>
      <c r="FO53" s="20" t="s">
        <v>37</v>
      </c>
      <c r="FP53" s="20" t="s">
        <v>36</v>
      </c>
      <c r="FQ53" s="20" t="s">
        <v>36</v>
      </c>
      <c r="FR53" s="20" t="s">
        <v>37</v>
      </c>
      <c r="FS53" s="20" t="s">
        <v>36</v>
      </c>
      <c r="FT53" s="20" t="s">
        <v>32</v>
      </c>
      <c r="FU53" s="20" t="s">
        <v>32</v>
      </c>
      <c r="FV53" s="20" t="s">
        <v>32</v>
      </c>
      <c r="FW53" s="20" t="s">
        <v>32</v>
      </c>
      <c r="FX53" s="20" t="s">
        <v>32</v>
      </c>
      <c r="FY53" s="20" t="s">
        <v>32</v>
      </c>
      <c r="FZ53" s="20" t="s">
        <v>32</v>
      </c>
      <c r="GA53" s="20" t="s">
        <v>32</v>
      </c>
      <c r="GB53" s="20" t="s">
        <v>32</v>
      </c>
      <c r="GC53" s="20" t="s">
        <v>32</v>
      </c>
      <c r="GD53" s="20" t="s">
        <v>32</v>
      </c>
      <c r="GE53" s="20" t="s">
        <v>32</v>
      </c>
      <c r="GF53" s="20" t="s">
        <v>32</v>
      </c>
      <c r="GG53" s="20" t="s">
        <v>32</v>
      </c>
      <c r="GH53" s="20" t="s">
        <v>32</v>
      </c>
      <c r="GI53" s="20" t="s">
        <v>32</v>
      </c>
      <c r="GJ53" s="20" t="s">
        <v>32</v>
      </c>
      <c r="GK53" s="20" t="s">
        <v>32</v>
      </c>
      <c r="GL53" s="20" t="s">
        <v>32</v>
      </c>
      <c r="GM53" s="20" t="s">
        <v>32</v>
      </c>
      <c r="GN53" s="20" t="s">
        <v>32</v>
      </c>
      <c r="GO53" s="20" t="s">
        <v>32</v>
      </c>
      <c r="GP53" s="20" t="s">
        <v>32</v>
      </c>
      <c r="GQ53" s="20" t="s">
        <v>32</v>
      </c>
      <c r="GR53" s="20" t="s">
        <v>32</v>
      </c>
      <c r="GS53" s="20" t="s">
        <v>32</v>
      </c>
      <c r="GT53" s="20" t="s">
        <v>32</v>
      </c>
      <c r="GU53" s="20" t="s">
        <v>32</v>
      </c>
      <c r="GV53" s="20" t="s">
        <v>32</v>
      </c>
      <c r="GW53" s="20" t="s">
        <v>32</v>
      </c>
      <c r="GX53" s="20" t="s">
        <v>32</v>
      </c>
      <c r="GY53" s="20" t="s">
        <v>32</v>
      </c>
      <c r="GZ53" s="20" t="s">
        <v>32</v>
      </c>
      <c r="HA53" s="20" t="s">
        <v>32</v>
      </c>
      <c r="HB53" s="20" t="s">
        <v>32</v>
      </c>
      <c r="HC53" s="20" t="s">
        <v>32</v>
      </c>
      <c r="HD53" s="20" t="s">
        <v>32</v>
      </c>
      <c r="HE53" s="20" t="s">
        <v>32</v>
      </c>
      <c r="HF53" s="20" t="s">
        <v>36</v>
      </c>
      <c r="HG53" s="20" t="s">
        <v>37</v>
      </c>
      <c r="HH53" s="20" t="s">
        <v>37</v>
      </c>
      <c r="HI53" s="20" t="s">
        <v>36</v>
      </c>
      <c r="HJ53" s="20" t="s">
        <v>36</v>
      </c>
      <c r="HK53" s="20" t="s">
        <v>36</v>
      </c>
      <c r="HL53" s="20" t="s">
        <v>37</v>
      </c>
      <c r="HM53" s="20" t="s">
        <v>36</v>
      </c>
      <c r="HN53" s="20" t="s">
        <v>36</v>
      </c>
      <c r="HO53" s="20" t="s">
        <v>36</v>
      </c>
      <c r="HP53" s="178" t="s">
        <v>66</v>
      </c>
      <c r="HQ53" s="178" t="s">
        <v>74</v>
      </c>
      <c r="HR53" s="178" t="s">
        <v>32</v>
      </c>
      <c r="HS53" s="178" t="s">
        <v>79</v>
      </c>
      <c r="HT53" s="178" t="s">
        <v>79</v>
      </c>
    </row>
    <row r="54" spans="1:228">
      <c r="A54" s="20">
        <v>51</v>
      </c>
      <c r="B54" s="176">
        <v>43259</v>
      </c>
      <c r="C54" s="177">
        <v>0.57232638888888887</v>
      </c>
      <c r="D54" s="178" t="s">
        <v>88</v>
      </c>
      <c r="E54" s="178"/>
      <c r="F54" s="178" t="s">
        <v>122</v>
      </c>
      <c r="G54" s="178" t="s">
        <v>526</v>
      </c>
      <c r="H54" s="178" t="s">
        <v>149</v>
      </c>
      <c r="I54" s="20" t="s">
        <v>37</v>
      </c>
      <c r="J54" s="20" t="s">
        <v>37</v>
      </c>
      <c r="K54" s="20" t="s">
        <v>36</v>
      </c>
      <c r="L54" s="20" t="s">
        <v>36</v>
      </c>
      <c r="M54" s="20" t="s">
        <v>36</v>
      </c>
      <c r="N54" s="20" t="s">
        <v>36</v>
      </c>
      <c r="O54" s="20" t="s">
        <v>36</v>
      </c>
      <c r="P54" s="20" t="s">
        <v>37</v>
      </c>
      <c r="Q54" s="20" t="s">
        <v>36</v>
      </c>
      <c r="R54" s="20" t="s">
        <v>36</v>
      </c>
      <c r="S54" s="20" t="s">
        <v>36</v>
      </c>
      <c r="T54" s="20" t="s">
        <v>36</v>
      </c>
      <c r="U54" s="20" t="s">
        <v>32</v>
      </c>
      <c r="V54" s="20" t="s">
        <v>32</v>
      </c>
      <c r="W54" s="20" t="s">
        <v>32</v>
      </c>
      <c r="X54" s="20" t="s">
        <v>32</v>
      </c>
      <c r="Y54" s="20" t="s">
        <v>32</v>
      </c>
      <c r="Z54" s="20" t="s">
        <v>32</v>
      </c>
      <c r="AA54" s="20" t="s">
        <v>32</v>
      </c>
      <c r="AB54" s="20" t="s">
        <v>32</v>
      </c>
      <c r="AC54" s="20" t="s">
        <v>32</v>
      </c>
      <c r="AD54" s="20" t="s">
        <v>32</v>
      </c>
      <c r="AE54" s="20" t="s">
        <v>32</v>
      </c>
      <c r="AF54" s="20" t="s">
        <v>32</v>
      </c>
      <c r="AG54" s="20" t="s">
        <v>32</v>
      </c>
      <c r="AH54" s="20" t="s">
        <v>32</v>
      </c>
      <c r="AI54" s="20" t="s">
        <v>32</v>
      </c>
      <c r="AJ54" s="20" t="s">
        <v>32</v>
      </c>
      <c r="AK54" s="20" t="s">
        <v>32</v>
      </c>
      <c r="AL54" s="20" t="s">
        <v>32</v>
      </c>
      <c r="AM54" s="20" t="s">
        <v>32</v>
      </c>
      <c r="AN54" s="20" t="s">
        <v>32</v>
      </c>
      <c r="AO54" s="20" t="s">
        <v>32</v>
      </c>
      <c r="AP54" s="20" t="s">
        <v>32</v>
      </c>
      <c r="AQ54" s="20" t="s">
        <v>32</v>
      </c>
      <c r="AR54" s="20" t="s">
        <v>32</v>
      </c>
      <c r="AS54" s="20" t="s">
        <v>32</v>
      </c>
      <c r="AT54" s="20" t="s">
        <v>32</v>
      </c>
      <c r="AU54" s="20" t="s">
        <v>32</v>
      </c>
      <c r="AV54" s="20" t="s">
        <v>32</v>
      </c>
      <c r="AW54" s="20" t="s">
        <v>32</v>
      </c>
      <c r="AX54" s="20" t="s">
        <v>32</v>
      </c>
      <c r="AY54" s="20" t="s">
        <v>32</v>
      </c>
      <c r="AZ54" s="20" t="s">
        <v>32</v>
      </c>
      <c r="BA54" s="20" t="s">
        <v>32</v>
      </c>
      <c r="BB54" s="20" t="s">
        <v>32</v>
      </c>
      <c r="BC54" s="20" t="s">
        <v>32</v>
      </c>
      <c r="BD54" s="20" t="s">
        <v>32</v>
      </c>
      <c r="BE54" s="20" t="s">
        <v>32</v>
      </c>
      <c r="BF54" s="20" t="s">
        <v>32</v>
      </c>
      <c r="BG54" s="20" t="s">
        <v>32</v>
      </c>
      <c r="BH54" s="20" t="s">
        <v>32</v>
      </c>
      <c r="BI54" s="20" t="s">
        <v>32</v>
      </c>
      <c r="BJ54" s="20" t="s">
        <v>32</v>
      </c>
      <c r="BK54" s="20" t="s">
        <v>32</v>
      </c>
      <c r="BL54" s="20" t="s">
        <v>32</v>
      </c>
      <c r="BM54" s="20" t="s">
        <v>32</v>
      </c>
      <c r="BN54" s="20" t="s">
        <v>32</v>
      </c>
      <c r="BO54" s="20" t="s">
        <v>32</v>
      </c>
      <c r="BP54" s="20" t="s">
        <v>32</v>
      </c>
      <c r="BQ54" s="20" t="s">
        <v>32</v>
      </c>
      <c r="BR54" s="20" t="s">
        <v>32</v>
      </c>
      <c r="BS54" s="20" t="s">
        <v>32</v>
      </c>
      <c r="BT54" s="20" t="s">
        <v>32</v>
      </c>
      <c r="BU54" s="20" t="s">
        <v>32</v>
      </c>
      <c r="BV54" s="20" t="s">
        <v>32</v>
      </c>
      <c r="BW54" s="20" t="s">
        <v>32</v>
      </c>
      <c r="BX54" s="20" t="s">
        <v>32</v>
      </c>
      <c r="BY54" s="20" t="s">
        <v>32</v>
      </c>
      <c r="BZ54" s="20" t="s">
        <v>32</v>
      </c>
      <c r="CA54" s="20" t="s">
        <v>32</v>
      </c>
      <c r="CB54" s="20" t="s">
        <v>32</v>
      </c>
      <c r="CC54" s="20" t="s">
        <v>32</v>
      </c>
      <c r="CD54" s="20" t="s">
        <v>32</v>
      </c>
      <c r="CE54" s="20" t="s">
        <v>32</v>
      </c>
      <c r="CF54" s="20" t="s">
        <v>32</v>
      </c>
      <c r="CG54" s="20" t="s">
        <v>32</v>
      </c>
      <c r="CH54" s="20" t="s">
        <v>32</v>
      </c>
      <c r="CI54" s="20" t="s">
        <v>32</v>
      </c>
      <c r="CJ54" s="20" t="s">
        <v>32</v>
      </c>
      <c r="CK54" s="20" t="s">
        <v>32</v>
      </c>
      <c r="CL54" s="20" t="s">
        <v>32</v>
      </c>
      <c r="CM54" s="20" t="s">
        <v>32</v>
      </c>
      <c r="CN54" s="20" t="s">
        <v>32</v>
      </c>
      <c r="CO54" s="20" t="s">
        <v>32</v>
      </c>
      <c r="CP54" s="20" t="s">
        <v>32</v>
      </c>
      <c r="CQ54" s="20" t="s">
        <v>32</v>
      </c>
      <c r="CR54" s="20" t="s">
        <v>32</v>
      </c>
      <c r="CS54" s="20" t="s">
        <v>32</v>
      </c>
      <c r="CT54" s="20" t="s">
        <v>38</v>
      </c>
      <c r="CU54" s="20" t="s">
        <v>38</v>
      </c>
      <c r="CV54" s="20" t="s">
        <v>54</v>
      </c>
      <c r="CW54" s="20" t="s">
        <v>37</v>
      </c>
      <c r="CX54" s="20" t="s">
        <v>78</v>
      </c>
      <c r="CY54" s="20" t="s">
        <v>41</v>
      </c>
      <c r="CZ54" s="20" t="s">
        <v>32</v>
      </c>
      <c r="DA54" s="20" t="s">
        <v>32</v>
      </c>
      <c r="DB54" s="20" t="s">
        <v>32</v>
      </c>
      <c r="DC54" s="20" t="s">
        <v>32</v>
      </c>
      <c r="DD54" s="20" t="s">
        <v>32</v>
      </c>
      <c r="DE54" s="20" t="s">
        <v>32</v>
      </c>
      <c r="DF54" s="20" t="s">
        <v>32</v>
      </c>
      <c r="DG54" s="20" t="s">
        <v>32</v>
      </c>
      <c r="DH54" s="20" t="s">
        <v>32</v>
      </c>
      <c r="DI54" s="20" t="s">
        <v>32</v>
      </c>
      <c r="DJ54" s="20" t="s">
        <v>32</v>
      </c>
      <c r="DK54" s="20" t="s">
        <v>32</v>
      </c>
      <c r="DL54" s="20" t="s">
        <v>32</v>
      </c>
      <c r="DM54" s="20" t="s">
        <v>32</v>
      </c>
      <c r="DN54" s="20" t="s">
        <v>32</v>
      </c>
      <c r="DO54" s="20" t="s">
        <v>32</v>
      </c>
      <c r="DP54" s="20" t="s">
        <v>32</v>
      </c>
      <c r="DQ54" s="20" t="s">
        <v>32</v>
      </c>
      <c r="DR54" s="20" t="s">
        <v>32</v>
      </c>
      <c r="DS54" s="20" t="s">
        <v>32</v>
      </c>
      <c r="DT54" s="20" t="s">
        <v>32</v>
      </c>
      <c r="DU54" s="20" t="s">
        <v>32</v>
      </c>
      <c r="DV54" s="20" t="s">
        <v>32</v>
      </c>
      <c r="DW54" s="20" t="s">
        <v>32</v>
      </c>
      <c r="DX54" s="20" t="s">
        <v>32</v>
      </c>
      <c r="DY54" s="20" t="s">
        <v>32</v>
      </c>
      <c r="DZ54" s="20" t="s">
        <v>32</v>
      </c>
      <c r="EA54" s="20" t="s">
        <v>32</v>
      </c>
      <c r="EB54" s="20" t="s">
        <v>32</v>
      </c>
      <c r="EC54" s="20" t="s">
        <v>32</v>
      </c>
      <c r="ED54" s="20" t="s">
        <v>32</v>
      </c>
      <c r="EE54" s="20" t="s">
        <v>32</v>
      </c>
      <c r="EF54" s="20" t="s">
        <v>32</v>
      </c>
      <c r="EG54" s="20" t="s">
        <v>43</v>
      </c>
      <c r="EH54" s="20" t="s">
        <v>42</v>
      </c>
      <c r="EI54" s="20" t="s">
        <v>44</v>
      </c>
      <c r="EJ54" s="20" t="s">
        <v>42</v>
      </c>
      <c r="EK54" s="20" t="s">
        <v>42</v>
      </c>
      <c r="EL54" s="20" t="s">
        <v>43</v>
      </c>
      <c r="EM54" s="20" t="s">
        <v>42</v>
      </c>
      <c r="EN54" s="20" t="s">
        <v>42</v>
      </c>
      <c r="EO54" s="20" t="s">
        <v>44</v>
      </c>
      <c r="EP54" s="20" t="s">
        <v>42</v>
      </c>
      <c r="EQ54" s="20" t="s">
        <v>36</v>
      </c>
      <c r="ER54" s="20" t="s">
        <v>36</v>
      </c>
      <c r="ES54" s="20" t="s">
        <v>36</v>
      </c>
      <c r="ET54" s="20" t="s">
        <v>36</v>
      </c>
      <c r="EU54" s="20" t="s">
        <v>36</v>
      </c>
      <c r="EV54" s="20" t="s">
        <v>37</v>
      </c>
      <c r="EW54" s="20" t="s">
        <v>36</v>
      </c>
      <c r="EX54" s="20" t="s">
        <v>36</v>
      </c>
      <c r="EY54" s="20" t="s">
        <v>36</v>
      </c>
      <c r="EZ54" s="20" t="s">
        <v>36</v>
      </c>
      <c r="FA54" s="20" t="s">
        <v>37</v>
      </c>
      <c r="FB54" s="20" t="s">
        <v>37</v>
      </c>
      <c r="FC54" s="20" t="s">
        <v>36</v>
      </c>
      <c r="FD54" s="20" t="s">
        <v>36</v>
      </c>
      <c r="FE54" s="20" t="s">
        <v>36</v>
      </c>
      <c r="FF54" s="20" t="s">
        <v>36</v>
      </c>
      <c r="FG54" s="20" t="s">
        <v>36</v>
      </c>
      <c r="FH54" s="20" t="s">
        <v>36</v>
      </c>
      <c r="FI54" s="20" t="s">
        <v>36</v>
      </c>
      <c r="FJ54" s="20" t="s">
        <v>36</v>
      </c>
      <c r="FK54" s="20" t="s">
        <v>36</v>
      </c>
      <c r="FL54" s="20" t="s">
        <v>37</v>
      </c>
      <c r="FM54" s="20" t="s">
        <v>36</v>
      </c>
      <c r="FN54" s="20" t="s">
        <v>36</v>
      </c>
      <c r="FO54" s="20" t="s">
        <v>36</v>
      </c>
      <c r="FP54" s="20" t="s">
        <v>36</v>
      </c>
      <c r="FQ54" s="20" t="s">
        <v>36</v>
      </c>
      <c r="FR54" s="20" t="s">
        <v>37</v>
      </c>
      <c r="FS54" s="20" t="s">
        <v>36</v>
      </c>
      <c r="FT54" s="20" t="s">
        <v>32</v>
      </c>
      <c r="FU54" s="20" t="s">
        <v>32</v>
      </c>
      <c r="FV54" s="20" t="s">
        <v>32</v>
      </c>
      <c r="FW54" s="20" t="s">
        <v>32</v>
      </c>
      <c r="FX54" s="20" t="s">
        <v>32</v>
      </c>
      <c r="FY54" s="20" t="s">
        <v>32</v>
      </c>
      <c r="FZ54" s="20" t="s">
        <v>32</v>
      </c>
      <c r="GA54" s="20" t="s">
        <v>32</v>
      </c>
      <c r="GB54" s="20" t="s">
        <v>32</v>
      </c>
      <c r="GC54" s="20" t="s">
        <v>32</v>
      </c>
      <c r="GD54" s="20" t="s">
        <v>32</v>
      </c>
      <c r="GE54" s="20" t="s">
        <v>32</v>
      </c>
      <c r="GF54" s="20" t="s">
        <v>32</v>
      </c>
      <c r="GG54" s="20" t="s">
        <v>32</v>
      </c>
      <c r="GH54" s="20" t="s">
        <v>32</v>
      </c>
      <c r="GI54" s="20" t="s">
        <v>32</v>
      </c>
      <c r="GJ54" s="20" t="s">
        <v>32</v>
      </c>
      <c r="GK54" s="20" t="s">
        <v>32</v>
      </c>
      <c r="GL54" s="20" t="s">
        <v>32</v>
      </c>
      <c r="GM54" s="20" t="s">
        <v>32</v>
      </c>
      <c r="GN54" s="20" t="s">
        <v>32</v>
      </c>
      <c r="GO54" s="20" t="s">
        <v>32</v>
      </c>
      <c r="GP54" s="20" t="s">
        <v>32</v>
      </c>
      <c r="GQ54" s="20" t="s">
        <v>32</v>
      </c>
      <c r="GR54" s="20" t="s">
        <v>32</v>
      </c>
      <c r="GS54" s="20" t="s">
        <v>32</v>
      </c>
      <c r="GT54" s="20" t="s">
        <v>32</v>
      </c>
      <c r="GU54" s="20" t="s">
        <v>32</v>
      </c>
      <c r="GV54" s="20" t="s">
        <v>32</v>
      </c>
      <c r="GW54" s="20" t="s">
        <v>32</v>
      </c>
      <c r="GX54" s="20" t="s">
        <v>32</v>
      </c>
      <c r="GY54" s="20" t="s">
        <v>32</v>
      </c>
      <c r="GZ54" s="20" t="s">
        <v>32</v>
      </c>
      <c r="HA54" s="20" t="s">
        <v>32</v>
      </c>
      <c r="HB54" s="20" t="s">
        <v>32</v>
      </c>
      <c r="HC54" s="20" t="s">
        <v>32</v>
      </c>
      <c r="HD54" s="20" t="s">
        <v>32</v>
      </c>
      <c r="HE54" s="20" t="s">
        <v>32</v>
      </c>
      <c r="HF54" s="20" t="s">
        <v>32</v>
      </c>
      <c r="HG54" s="20" t="s">
        <v>32</v>
      </c>
      <c r="HH54" s="20" t="s">
        <v>32</v>
      </c>
      <c r="HI54" s="20" t="s">
        <v>32</v>
      </c>
      <c r="HJ54" s="20" t="s">
        <v>32</v>
      </c>
      <c r="HK54" s="20" t="s">
        <v>32</v>
      </c>
      <c r="HL54" s="20" t="s">
        <v>32</v>
      </c>
      <c r="HM54" s="20" t="s">
        <v>32</v>
      </c>
      <c r="HN54" s="20" t="s">
        <v>37</v>
      </c>
      <c r="HO54" s="20" t="s">
        <v>36</v>
      </c>
      <c r="HP54" s="178" t="s">
        <v>66</v>
      </c>
      <c r="HQ54" s="178" t="s">
        <v>61</v>
      </c>
      <c r="HR54" s="178" t="s">
        <v>32</v>
      </c>
      <c r="HS54" s="178" t="s">
        <v>48</v>
      </c>
      <c r="HT54" s="178" t="s">
        <v>84</v>
      </c>
    </row>
    <row r="55" spans="1:228">
      <c r="A55" s="20">
        <v>52</v>
      </c>
      <c r="B55" s="176">
        <v>43259</v>
      </c>
      <c r="C55" s="177">
        <v>0.58711805555555563</v>
      </c>
      <c r="D55" s="178" t="s">
        <v>85</v>
      </c>
      <c r="E55" s="178"/>
      <c r="F55" s="178" t="s">
        <v>131</v>
      </c>
      <c r="G55" s="178" t="s">
        <v>526</v>
      </c>
      <c r="H55" s="178" t="s">
        <v>115</v>
      </c>
      <c r="I55" s="20" t="s">
        <v>32</v>
      </c>
      <c r="J55" s="20" t="s">
        <v>32</v>
      </c>
      <c r="K55" s="20" t="s">
        <v>32</v>
      </c>
      <c r="L55" s="20" t="s">
        <v>32</v>
      </c>
      <c r="M55" s="20" t="s">
        <v>32</v>
      </c>
      <c r="N55" s="20" t="s">
        <v>32</v>
      </c>
      <c r="O55" s="20" t="s">
        <v>32</v>
      </c>
      <c r="P55" s="20" t="s">
        <v>32</v>
      </c>
      <c r="Q55" s="20" t="s">
        <v>32</v>
      </c>
      <c r="R55" s="20" t="s">
        <v>32</v>
      </c>
      <c r="S55" s="20" t="s">
        <v>32</v>
      </c>
      <c r="T55" s="20" t="s">
        <v>32</v>
      </c>
      <c r="U55" s="20" t="s">
        <v>32</v>
      </c>
      <c r="V55" s="20" t="s">
        <v>32</v>
      </c>
      <c r="W55" s="20" t="s">
        <v>32</v>
      </c>
      <c r="X55" s="20" t="s">
        <v>32</v>
      </c>
      <c r="Y55" s="20" t="s">
        <v>32</v>
      </c>
      <c r="Z55" s="20" t="s">
        <v>32</v>
      </c>
      <c r="AA55" s="20" t="s">
        <v>32</v>
      </c>
      <c r="AB55" s="20" t="s">
        <v>32</v>
      </c>
      <c r="AC55" s="20" t="s">
        <v>32</v>
      </c>
      <c r="AD55" s="20" t="s">
        <v>32</v>
      </c>
      <c r="AE55" s="20" t="s">
        <v>32</v>
      </c>
      <c r="AF55" s="20" t="s">
        <v>32</v>
      </c>
      <c r="AG55" s="20" t="s">
        <v>32</v>
      </c>
      <c r="AH55" s="20" t="s">
        <v>32</v>
      </c>
      <c r="AI55" s="20" t="s">
        <v>32</v>
      </c>
      <c r="AJ55" s="20" t="s">
        <v>32</v>
      </c>
      <c r="AK55" s="20" t="s">
        <v>32</v>
      </c>
      <c r="AL55" s="20" t="s">
        <v>32</v>
      </c>
      <c r="AM55" s="20" t="s">
        <v>32</v>
      </c>
      <c r="AN55" s="20" t="s">
        <v>32</v>
      </c>
      <c r="AO55" s="20" t="s">
        <v>32</v>
      </c>
      <c r="AP55" s="20" t="s">
        <v>32</v>
      </c>
      <c r="AQ55" s="20" t="s">
        <v>32</v>
      </c>
      <c r="AR55" s="20" t="s">
        <v>32</v>
      </c>
      <c r="AS55" s="20" t="s">
        <v>32</v>
      </c>
      <c r="AT55" s="20" t="s">
        <v>32</v>
      </c>
      <c r="AU55" s="20" t="s">
        <v>32</v>
      </c>
      <c r="AV55" s="20" t="s">
        <v>32</v>
      </c>
      <c r="AW55" s="20" t="s">
        <v>32</v>
      </c>
      <c r="AX55" s="20" t="s">
        <v>32</v>
      </c>
      <c r="AY55" s="20" t="s">
        <v>32</v>
      </c>
      <c r="AZ55" s="20" t="s">
        <v>32</v>
      </c>
      <c r="BA55" s="20" t="s">
        <v>32</v>
      </c>
      <c r="BB55" s="20" t="s">
        <v>32</v>
      </c>
      <c r="BC55" s="20" t="s">
        <v>32</v>
      </c>
      <c r="BD55" s="20" t="s">
        <v>32</v>
      </c>
      <c r="BE55" s="20" t="s">
        <v>32</v>
      </c>
      <c r="BF55" s="20" t="s">
        <v>32</v>
      </c>
      <c r="BG55" s="20" t="s">
        <v>32</v>
      </c>
      <c r="BH55" s="20" t="s">
        <v>32</v>
      </c>
      <c r="BI55" s="20" t="s">
        <v>32</v>
      </c>
      <c r="BJ55" s="20" t="s">
        <v>32</v>
      </c>
      <c r="BK55" s="20" t="s">
        <v>32</v>
      </c>
      <c r="BL55" s="20" t="s">
        <v>32</v>
      </c>
      <c r="BM55" s="20" t="s">
        <v>32</v>
      </c>
      <c r="BN55" s="20" t="s">
        <v>32</v>
      </c>
      <c r="BO55" s="20" t="s">
        <v>32</v>
      </c>
      <c r="BP55" s="20" t="s">
        <v>32</v>
      </c>
      <c r="BQ55" s="20" t="s">
        <v>32</v>
      </c>
      <c r="BR55" s="20" t="s">
        <v>32</v>
      </c>
      <c r="BS55" s="20" t="s">
        <v>32</v>
      </c>
      <c r="BT55" s="20" t="s">
        <v>32</v>
      </c>
      <c r="BU55" s="20" t="s">
        <v>32</v>
      </c>
      <c r="BV55" s="20" t="s">
        <v>32</v>
      </c>
      <c r="BW55" s="20" t="s">
        <v>32</v>
      </c>
      <c r="BX55" s="20" t="s">
        <v>32</v>
      </c>
      <c r="BY55" s="20" t="s">
        <v>32</v>
      </c>
      <c r="BZ55" s="20" t="s">
        <v>32</v>
      </c>
      <c r="CA55" s="20" t="s">
        <v>32</v>
      </c>
      <c r="CB55" s="20" t="s">
        <v>32</v>
      </c>
      <c r="CC55" s="20" t="s">
        <v>32</v>
      </c>
      <c r="CD55" s="20" t="s">
        <v>32</v>
      </c>
      <c r="CE55" s="20" t="s">
        <v>32</v>
      </c>
      <c r="CF55" s="20" t="s">
        <v>32</v>
      </c>
      <c r="CG55" s="20" t="s">
        <v>32</v>
      </c>
      <c r="CH55" s="20" t="s">
        <v>32</v>
      </c>
      <c r="CI55" s="20" t="s">
        <v>36</v>
      </c>
      <c r="CJ55" s="20" t="s">
        <v>36</v>
      </c>
      <c r="CK55" s="20" t="s">
        <v>37</v>
      </c>
      <c r="CL55" s="20" t="s">
        <v>36</v>
      </c>
      <c r="CM55" s="20" t="s">
        <v>36</v>
      </c>
      <c r="CN55" s="20" t="s">
        <v>36</v>
      </c>
      <c r="CO55" s="20" t="s">
        <v>36</v>
      </c>
      <c r="CP55" s="20" t="s">
        <v>37</v>
      </c>
      <c r="CQ55" s="20" t="s">
        <v>36</v>
      </c>
      <c r="CR55" s="20" t="s">
        <v>36</v>
      </c>
      <c r="CS55" s="20" t="s">
        <v>100</v>
      </c>
      <c r="CT55" s="20" t="s">
        <v>32</v>
      </c>
      <c r="CU55" s="20" t="s">
        <v>32</v>
      </c>
      <c r="CV55" s="20" t="s">
        <v>54</v>
      </c>
      <c r="CW55" s="20" t="s">
        <v>32</v>
      </c>
      <c r="CX55" s="20" t="s">
        <v>32</v>
      </c>
      <c r="CY55" s="20" t="s">
        <v>32</v>
      </c>
      <c r="CZ55" s="20" t="s">
        <v>132</v>
      </c>
      <c r="DA55" s="20" t="s">
        <v>37</v>
      </c>
      <c r="DB55" s="20" t="s">
        <v>37</v>
      </c>
      <c r="DC55" s="20" t="s">
        <v>36</v>
      </c>
      <c r="DD55" s="20" t="s">
        <v>36</v>
      </c>
      <c r="DE55" s="20" t="s">
        <v>36</v>
      </c>
      <c r="DF55" s="20" t="s">
        <v>36</v>
      </c>
      <c r="DG55" s="20" t="s">
        <v>36</v>
      </c>
      <c r="DH55" s="20" t="s">
        <v>36</v>
      </c>
      <c r="DI55" s="20" t="s">
        <v>503</v>
      </c>
      <c r="DJ55" s="20" t="s">
        <v>37</v>
      </c>
      <c r="DK55" s="20" t="s">
        <v>165</v>
      </c>
      <c r="DL55" s="20" t="s">
        <v>166</v>
      </c>
      <c r="DM55" s="20" t="s">
        <v>167</v>
      </c>
      <c r="DN55" s="20" t="s">
        <v>32</v>
      </c>
      <c r="DO55" s="20" t="s">
        <v>32</v>
      </c>
      <c r="DP55" s="20" t="s">
        <v>32</v>
      </c>
      <c r="DQ55" s="20" t="s">
        <v>32</v>
      </c>
      <c r="DR55" s="20" t="s">
        <v>32</v>
      </c>
      <c r="DS55" s="20" t="s">
        <v>32</v>
      </c>
      <c r="DT55" s="20" t="s">
        <v>32</v>
      </c>
      <c r="DU55" s="20" t="s">
        <v>32</v>
      </c>
      <c r="DV55" s="20" t="s">
        <v>32</v>
      </c>
      <c r="DW55" s="20" t="s">
        <v>32</v>
      </c>
      <c r="DX55" s="20" t="s">
        <v>32</v>
      </c>
      <c r="DY55" s="20" t="s">
        <v>32</v>
      </c>
      <c r="DZ55" s="20" t="s">
        <v>32</v>
      </c>
      <c r="EA55" s="20" t="s">
        <v>32</v>
      </c>
      <c r="EB55" s="20" t="s">
        <v>32</v>
      </c>
      <c r="EC55" s="20" t="s">
        <v>32</v>
      </c>
      <c r="ED55" s="20" t="s">
        <v>32</v>
      </c>
      <c r="EE55" s="20" t="s">
        <v>32</v>
      </c>
      <c r="EF55" s="20" t="s">
        <v>32</v>
      </c>
      <c r="EG55" s="20" t="s">
        <v>32</v>
      </c>
      <c r="EH55" s="20" t="s">
        <v>32</v>
      </c>
      <c r="EI55" s="20" t="s">
        <v>32</v>
      </c>
      <c r="EJ55" s="20" t="s">
        <v>32</v>
      </c>
      <c r="EK55" s="20" t="s">
        <v>32</v>
      </c>
      <c r="EL55" s="20" t="s">
        <v>32</v>
      </c>
      <c r="EM55" s="20" t="s">
        <v>32</v>
      </c>
      <c r="EN55" s="20" t="s">
        <v>32</v>
      </c>
      <c r="EO55" s="20" t="s">
        <v>32</v>
      </c>
      <c r="EP55" s="20" t="s">
        <v>32</v>
      </c>
      <c r="EQ55" s="20" t="s">
        <v>32</v>
      </c>
      <c r="ER55" s="20" t="s">
        <v>32</v>
      </c>
      <c r="ES55" s="20" t="s">
        <v>32</v>
      </c>
      <c r="ET55" s="20" t="s">
        <v>32</v>
      </c>
      <c r="EU55" s="20" t="s">
        <v>32</v>
      </c>
      <c r="EV55" s="20" t="s">
        <v>32</v>
      </c>
      <c r="EW55" s="20" t="s">
        <v>32</v>
      </c>
      <c r="EX55" s="20" t="s">
        <v>32</v>
      </c>
      <c r="EY55" s="20" t="s">
        <v>32</v>
      </c>
      <c r="EZ55" s="20" t="s">
        <v>32</v>
      </c>
      <c r="FA55" s="20" t="s">
        <v>32</v>
      </c>
      <c r="FB55" s="20" t="s">
        <v>32</v>
      </c>
      <c r="FC55" s="20" t="s">
        <v>32</v>
      </c>
      <c r="FD55" s="20" t="s">
        <v>32</v>
      </c>
      <c r="FE55" s="20" t="s">
        <v>32</v>
      </c>
      <c r="FF55" s="20" t="s">
        <v>32</v>
      </c>
      <c r="FG55" s="20" t="s">
        <v>32</v>
      </c>
      <c r="FH55" s="20" t="s">
        <v>32</v>
      </c>
      <c r="FI55" s="20" t="s">
        <v>32</v>
      </c>
      <c r="FJ55" s="20" t="s">
        <v>32</v>
      </c>
      <c r="FK55" s="20" t="s">
        <v>32</v>
      </c>
      <c r="FL55" s="20" t="s">
        <v>32</v>
      </c>
      <c r="FM55" s="20" t="s">
        <v>32</v>
      </c>
      <c r="FN55" s="20" t="s">
        <v>37</v>
      </c>
      <c r="FO55" s="20" t="s">
        <v>36</v>
      </c>
      <c r="FP55" s="20" t="s">
        <v>36</v>
      </c>
      <c r="FQ55" s="20" t="s">
        <v>37</v>
      </c>
      <c r="FR55" s="20" t="s">
        <v>37</v>
      </c>
      <c r="FS55" s="20" t="s">
        <v>36</v>
      </c>
      <c r="FT55" s="20" t="s">
        <v>32</v>
      </c>
      <c r="FU55" s="20" t="s">
        <v>32</v>
      </c>
      <c r="FV55" s="20" t="s">
        <v>32</v>
      </c>
      <c r="FW55" s="20" t="s">
        <v>32</v>
      </c>
      <c r="FX55" s="20" t="s">
        <v>32</v>
      </c>
      <c r="FY55" s="20" t="s">
        <v>32</v>
      </c>
      <c r="FZ55" s="20" t="s">
        <v>32</v>
      </c>
      <c r="GA55" s="20" t="s">
        <v>32</v>
      </c>
      <c r="GB55" s="20" t="s">
        <v>32</v>
      </c>
      <c r="GC55" s="20" t="s">
        <v>32</v>
      </c>
      <c r="GD55" s="20" t="s">
        <v>32</v>
      </c>
      <c r="GE55" s="20" t="s">
        <v>32</v>
      </c>
      <c r="GF55" s="20" t="s">
        <v>32</v>
      </c>
      <c r="GG55" s="20" t="s">
        <v>32</v>
      </c>
      <c r="GH55" s="20" t="s">
        <v>32</v>
      </c>
      <c r="GI55" s="20" t="s">
        <v>32</v>
      </c>
      <c r="GJ55" s="20" t="s">
        <v>32</v>
      </c>
      <c r="GK55" s="20" t="s">
        <v>32</v>
      </c>
      <c r="GL55" s="20" t="s">
        <v>32</v>
      </c>
      <c r="GM55" s="20" t="s">
        <v>32</v>
      </c>
      <c r="GN55" s="20" t="s">
        <v>32</v>
      </c>
      <c r="GO55" s="20" t="s">
        <v>32</v>
      </c>
      <c r="GP55" s="20" t="s">
        <v>32</v>
      </c>
      <c r="GQ55" s="20" t="s">
        <v>32</v>
      </c>
      <c r="GR55" s="20" t="s">
        <v>32</v>
      </c>
      <c r="GS55" s="20" t="s">
        <v>32</v>
      </c>
      <c r="GT55" s="20" t="s">
        <v>32</v>
      </c>
      <c r="GU55" s="20" t="s">
        <v>32</v>
      </c>
      <c r="GV55" s="20" t="s">
        <v>32</v>
      </c>
      <c r="GW55" s="20" t="s">
        <v>32</v>
      </c>
      <c r="GX55" s="20" t="s">
        <v>32</v>
      </c>
      <c r="GY55" s="20" t="s">
        <v>32</v>
      </c>
      <c r="GZ55" s="20" t="s">
        <v>32</v>
      </c>
      <c r="HA55" s="20" t="s">
        <v>32</v>
      </c>
      <c r="HB55" s="20" t="s">
        <v>32</v>
      </c>
      <c r="HC55" s="20" t="s">
        <v>32</v>
      </c>
      <c r="HD55" s="20" t="s">
        <v>32</v>
      </c>
      <c r="HE55" s="20" t="s">
        <v>32</v>
      </c>
      <c r="HF55" s="20" t="s">
        <v>36</v>
      </c>
      <c r="HG55" s="20" t="s">
        <v>37</v>
      </c>
      <c r="HH55" s="20" t="s">
        <v>37</v>
      </c>
      <c r="HI55" s="20" t="s">
        <v>36</v>
      </c>
      <c r="HJ55" s="20" t="s">
        <v>36</v>
      </c>
      <c r="HK55" s="20" t="s">
        <v>36</v>
      </c>
      <c r="HL55" s="20" t="s">
        <v>37</v>
      </c>
      <c r="HM55" s="20" t="s">
        <v>36</v>
      </c>
      <c r="HN55" s="20" t="s">
        <v>36</v>
      </c>
      <c r="HO55" s="20" t="s">
        <v>36</v>
      </c>
      <c r="HP55" s="178" t="s">
        <v>46</v>
      </c>
      <c r="HQ55" s="178" t="s">
        <v>32</v>
      </c>
      <c r="HR55" s="178" t="s">
        <v>61</v>
      </c>
      <c r="HS55" s="178" t="s">
        <v>48</v>
      </c>
      <c r="HT55" s="178" t="s">
        <v>49</v>
      </c>
    </row>
    <row r="56" spans="1:228">
      <c r="A56" s="20">
        <v>53</v>
      </c>
      <c r="B56" s="176">
        <v>43259</v>
      </c>
      <c r="C56" s="177">
        <v>0.58280092592592592</v>
      </c>
      <c r="D56" s="178" t="s">
        <v>67</v>
      </c>
      <c r="E56" s="178"/>
      <c r="F56" s="178" t="s">
        <v>168</v>
      </c>
      <c r="G56" s="178" t="s">
        <v>526</v>
      </c>
      <c r="H56" s="178" t="s">
        <v>99</v>
      </c>
      <c r="I56" s="20" t="s">
        <v>32</v>
      </c>
      <c r="J56" s="20" t="s">
        <v>32</v>
      </c>
      <c r="K56" s="20" t="s">
        <v>32</v>
      </c>
      <c r="L56" s="20" t="s">
        <v>32</v>
      </c>
      <c r="M56" s="20" t="s">
        <v>32</v>
      </c>
      <c r="N56" s="20" t="s">
        <v>32</v>
      </c>
      <c r="O56" s="20" t="s">
        <v>32</v>
      </c>
      <c r="P56" s="20" t="s">
        <v>32</v>
      </c>
      <c r="Q56" s="20" t="s">
        <v>32</v>
      </c>
      <c r="R56" s="20" t="s">
        <v>32</v>
      </c>
      <c r="S56" s="20" t="s">
        <v>32</v>
      </c>
      <c r="T56" s="20" t="s">
        <v>32</v>
      </c>
      <c r="U56" s="20" t="s">
        <v>32</v>
      </c>
      <c r="V56" s="20" t="s">
        <v>32</v>
      </c>
      <c r="W56" s="20" t="s">
        <v>32</v>
      </c>
      <c r="X56" s="20" t="s">
        <v>32</v>
      </c>
      <c r="Y56" s="20" t="s">
        <v>32</v>
      </c>
      <c r="Z56" s="20" t="s">
        <v>32</v>
      </c>
      <c r="AA56" s="20" t="s">
        <v>32</v>
      </c>
      <c r="AB56" s="20" t="s">
        <v>32</v>
      </c>
      <c r="AC56" s="20" t="s">
        <v>32</v>
      </c>
      <c r="AD56" s="20" t="s">
        <v>32</v>
      </c>
      <c r="AE56" s="20" t="s">
        <v>32</v>
      </c>
      <c r="AF56" s="20" t="s">
        <v>32</v>
      </c>
      <c r="AG56" s="20" t="s">
        <v>32</v>
      </c>
      <c r="AH56" s="20" t="s">
        <v>32</v>
      </c>
      <c r="AI56" s="20" t="s">
        <v>32</v>
      </c>
      <c r="AJ56" s="20" t="s">
        <v>32</v>
      </c>
      <c r="AK56" s="20" t="s">
        <v>32</v>
      </c>
      <c r="AL56" s="20" t="s">
        <v>32</v>
      </c>
      <c r="AM56" s="20" t="s">
        <v>32</v>
      </c>
      <c r="AN56" s="20" t="s">
        <v>32</v>
      </c>
      <c r="AO56" s="20" t="s">
        <v>32</v>
      </c>
      <c r="AP56" s="20" t="s">
        <v>32</v>
      </c>
      <c r="AQ56" s="20" t="s">
        <v>32</v>
      </c>
      <c r="AR56" s="20" t="s">
        <v>32</v>
      </c>
      <c r="AS56" s="20" t="s">
        <v>32</v>
      </c>
      <c r="AT56" s="20" t="s">
        <v>32</v>
      </c>
      <c r="AU56" s="20" t="s">
        <v>32</v>
      </c>
      <c r="AV56" s="20" t="s">
        <v>32</v>
      </c>
      <c r="AW56" s="20" t="s">
        <v>32</v>
      </c>
      <c r="AX56" s="20" t="s">
        <v>32</v>
      </c>
      <c r="AY56" s="20" t="s">
        <v>32</v>
      </c>
      <c r="AZ56" s="20" t="s">
        <v>32</v>
      </c>
      <c r="BA56" s="20" t="s">
        <v>32</v>
      </c>
      <c r="BB56" s="20" t="s">
        <v>32</v>
      </c>
      <c r="BC56" s="20" t="s">
        <v>36</v>
      </c>
      <c r="BD56" s="20" t="s">
        <v>36</v>
      </c>
      <c r="BE56" s="20" t="s">
        <v>36</v>
      </c>
      <c r="BF56" s="20" t="s">
        <v>37</v>
      </c>
      <c r="BG56" s="20" t="s">
        <v>36</v>
      </c>
      <c r="BH56" s="20" t="s">
        <v>36</v>
      </c>
      <c r="BI56" s="20" t="s">
        <v>36</v>
      </c>
      <c r="BJ56" s="20" t="s">
        <v>36</v>
      </c>
      <c r="BK56" s="20" t="s">
        <v>36</v>
      </c>
      <c r="BL56" s="20" t="s">
        <v>32</v>
      </c>
      <c r="BM56" s="20" t="s">
        <v>32</v>
      </c>
      <c r="BN56" s="20" t="s">
        <v>32</v>
      </c>
      <c r="BO56" s="20" t="s">
        <v>32</v>
      </c>
      <c r="BP56" s="20" t="s">
        <v>32</v>
      </c>
      <c r="BQ56" s="20" t="s">
        <v>32</v>
      </c>
      <c r="BR56" s="20" t="s">
        <v>32</v>
      </c>
      <c r="BS56" s="20" t="s">
        <v>32</v>
      </c>
      <c r="BT56" s="20" t="s">
        <v>32</v>
      </c>
      <c r="BU56" s="20" t="s">
        <v>32</v>
      </c>
      <c r="BV56" s="20" t="s">
        <v>32</v>
      </c>
      <c r="BW56" s="20" t="s">
        <v>32</v>
      </c>
      <c r="BX56" s="20" t="s">
        <v>32</v>
      </c>
      <c r="BY56" s="20" t="s">
        <v>32</v>
      </c>
      <c r="BZ56" s="20" t="s">
        <v>32</v>
      </c>
      <c r="CA56" s="20" t="s">
        <v>32</v>
      </c>
      <c r="CB56" s="20" t="s">
        <v>32</v>
      </c>
      <c r="CC56" s="20" t="s">
        <v>32</v>
      </c>
      <c r="CD56" s="20" t="s">
        <v>32</v>
      </c>
      <c r="CE56" s="20" t="s">
        <v>32</v>
      </c>
      <c r="CF56" s="20" t="s">
        <v>32</v>
      </c>
      <c r="CG56" s="20" t="s">
        <v>32</v>
      </c>
      <c r="CH56" s="20" t="s">
        <v>32</v>
      </c>
      <c r="CI56" s="20" t="s">
        <v>32</v>
      </c>
      <c r="CJ56" s="20" t="s">
        <v>32</v>
      </c>
      <c r="CK56" s="20" t="s">
        <v>32</v>
      </c>
      <c r="CL56" s="20" t="s">
        <v>32</v>
      </c>
      <c r="CM56" s="20" t="s">
        <v>32</v>
      </c>
      <c r="CN56" s="20" t="s">
        <v>32</v>
      </c>
      <c r="CO56" s="20" t="s">
        <v>32</v>
      </c>
      <c r="CP56" s="20" t="s">
        <v>32</v>
      </c>
      <c r="CQ56" s="20" t="s">
        <v>32</v>
      </c>
      <c r="CR56" s="20" t="s">
        <v>32</v>
      </c>
      <c r="CS56" s="20" t="s">
        <v>32</v>
      </c>
      <c r="CT56" s="20" t="s">
        <v>32</v>
      </c>
      <c r="CU56" s="20" t="s">
        <v>32</v>
      </c>
      <c r="CV56" s="20" t="s">
        <v>54</v>
      </c>
      <c r="CW56" s="20" t="s">
        <v>32</v>
      </c>
      <c r="CX56" s="20" t="s">
        <v>32</v>
      </c>
      <c r="CY56" s="20" t="s">
        <v>32</v>
      </c>
      <c r="CZ56" s="20" t="s">
        <v>32</v>
      </c>
      <c r="DA56" s="20" t="s">
        <v>32</v>
      </c>
      <c r="DB56" s="20" t="s">
        <v>32</v>
      </c>
      <c r="DC56" s="20" t="s">
        <v>32</v>
      </c>
      <c r="DD56" s="20" t="s">
        <v>32</v>
      </c>
      <c r="DE56" s="20" t="s">
        <v>32</v>
      </c>
      <c r="DF56" s="20" t="s">
        <v>32</v>
      </c>
      <c r="DG56" s="20" t="s">
        <v>32</v>
      </c>
      <c r="DH56" s="20" t="s">
        <v>32</v>
      </c>
      <c r="DI56" s="20" t="s">
        <v>32</v>
      </c>
      <c r="DJ56" s="20" t="s">
        <v>32</v>
      </c>
      <c r="DK56" s="20" t="s">
        <v>32</v>
      </c>
      <c r="DL56" s="20" t="s">
        <v>32</v>
      </c>
      <c r="DM56" s="20" t="s">
        <v>32</v>
      </c>
      <c r="DN56" s="20" t="s">
        <v>32</v>
      </c>
      <c r="DO56" s="20" t="s">
        <v>32</v>
      </c>
      <c r="DP56" s="20" t="s">
        <v>32</v>
      </c>
      <c r="DQ56" s="20" t="s">
        <v>32</v>
      </c>
      <c r="DR56" s="20" t="s">
        <v>32</v>
      </c>
      <c r="DS56" s="20" t="s">
        <v>32</v>
      </c>
      <c r="DT56" s="20" t="s">
        <v>32</v>
      </c>
      <c r="DU56" s="20" t="s">
        <v>32</v>
      </c>
      <c r="DV56" s="20" t="s">
        <v>32</v>
      </c>
      <c r="DW56" s="20" t="s">
        <v>32</v>
      </c>
      <c r="DX56" s="20" t="s">
        <v>32</v>
      </c>
      <c r="DY56" s="20" t="s">
        <v>32</v>
      </c>
      <c r="DZ56" s="20" t="s">
        <v>32</v>
      </c>
      <c r="EA56" s="20" t="s">
        <v>32</v>
      </c>
      <c r="EB56" s="20" t="s">
        <v>104</v>
      </c>
      <c r="EC56" s="20" t="s">
        <v>37</v>
      </c>
      <c r="ED56" s="20">
        <v>5</v>
      </c>
      <c r="EE56" s="20">
        <v>1</v>
      </c>
      <c r="EF56" s="20">
        <v>60</v>
      </c>
      <c r="EG56" s="20" t="s">
        <v>44</v>
      </c>
      <c r="EH56" s="20" t="s">
        <v>42</v>
      </c>
      <c r="EI56" s="20" t="s">
        <v>42</v>
      </c>
      <c r="EJ56" s="20" t="s">
        <v>42</v>
      </c>
      <c r="EK56" s="20" t="s">
        <v>42</v>
      </c>
      <c r="EL56" s="20" t="s">
        <v>44</v>
      </c>
      <c r="EM56" s="20" t="s">
        <v>44</v>
      </c>
      <c r="EN56" s="20" t="s">
        <v>44</v>
      </c>
      <c r="EO56" s="20" t="s">
        <v>44</v>
      </c>
      <c r="EP56" s="20" t="s">
        <v>44</v>
      </c>
      <c r="EQ56" s="20" t="s">
        <v>32</v>
      </c>
      <c r="ER56" s="20" t="s">
        <v>32</v>
      </c>
      <c r="ES56" s="20" t="s">
        <v>32</v>
      </c>
      <c r="ET56" s="20" t="s">
        <v>32</v>
      </c>
      <c r="EU56" s="20" t="s">
        <v>32</v>
      </c>
      <c r="EV56" s="20" t="s">
        <v>32</v>
      </c>
      <c r="EW56" s="20" t="s">
        <v>32</v>
      </c>
      <c r="EX56" s="20" t="s">
        <v>32</v>
      </c>
      <c r="EY56" s="20" t="s">
        <v>32</v>
      </c>
      <c r="EZ56" s="20" t="s">
        <v>32</v>
      </c>
      <c r="FA56" s="20" t="s">
        <v>32</v>
      </c>
      <c r="FB56" s="20" t="s">
        <v>32</v>
      </c>
      <c r="FC56" s="20" t="s">
        <v>32</v>
      </c>
      <c r="FD56" s="20" t="s">
        <v>32</v>
      </c>
      <c r="FE56" s="20" t="s">
        <v>32</v>
      </c>
      <c r="FF56" s="20" t="s">
        <v>32</v>
      </c>
      <c r="FG56" s="20" t="s">
        <v>32</v>
      </c>
      <c r="FH56" s="20" t="s">
        <v>32</v>
      </c>
      <c r="FI56" s="20" t="s">
        <v>32</v>
      </c>
      <c r="FJ56" s="20" t="s">
        <v>32</v>
      </c>
      <c r="FK56" s="20" t="s">
        <v>32</v>
      </c>
      <c r="FL56" s="20" t="s">
        <v>32</v>
      </c>
      <c r="FM56" s="20" t="s">
        <v>32</v>
      </c>
      <c r="FN56" s="20" t="s">
        <v>37</v>
      </c>
      <c r="FO56" s="20" t="s">
        <v>36</v>
      </c>
      <c r="FP56" s="20" t="s">
        <v>36</v>
      </c>
      <c r="FQ56" s="20" t="s">
        <v>36</v>
      </c>
      <c r="FR56" s="20" t="s">
        <v>37</v>
      </c>
      <c r="FS56" s="20" t="s">
        <v>36</v>
      </c>
      <c r="FT56" s="20" t="s">
        <v>32</v>
      </c>
      <c r="FU56" s="20" t="s">
        <v>32</v>
      </c>
      <c r="FV56" s="20" t="s">
        <v>32</v>
      </c>
      <c r="FW56" s="20" t="s">
        <v>32</v>
      </c>
      <c r="FX56" s="20" t="s">
        <v>32</v>
      </c>
      <c r="FY56" s="20" t="s">
        <v>32</v>
      </c>
      <c r="FZ56" s="20" t="s">
        <v>32</v>
      </c>
      <c r="GA56" s="20" t="s">
        <v>32</v>
      </c>
      <c r="GB56" s="20" t="s">
        <v>32</v>
      </c>
      <c r="GC56" s="20" t="s">
        <v>32</v>
      </c>
      <c r="GD56" s="20" t="s">
        <v>32</v>
      </c>
      <c r="GE56" s="20" t="s">
        <v>32</v>
      </c>
      <c r="GF56" s="20" t="s">
        <v>32</v>
      </c>
      <c r="GG56" s="20" t="s">
        <v>32</v>
      </c>
      <c r="GH56" s="20" t="s">
        <v>32</v>
      </c>
      <c r="GI56" s="20" t="s">
        <v>32</v>
      </c>
      <c r="GJ56" s="20" t="s">
        <v>32</v>
      </c>
      <c r="GK56" s="20" t="s">
        <v>32</v>
      </c>
      <c r="GL56" s="20" t="s">
        <v>32</v>
      </c>
      <c r="GM56" s="20" t="s">
        <v>32</v>
      </c>
      <c r="GN56" s="20" t="s">
        <v>32</v>
      </c>
      <c r="GO56" s="20" t="s">
        <v>37</v>
      </c>
      <c r="GP56" s="20" t="s">
        <v>32</v>
      </c>
      <c r="GQ56" s="20" t="s">
        <v>32</v>
      </c>
      <c r="GR56" s="20" t="s">
        <v>32</v>
      </c>
      <c r="GS56" s="20" t="s">
        <v>32</v>
      </c>
      <c r="GT56" s="20" t="s">
        <v>32</v>
      </c>
      <c r="GU56" s="20" t="s">
        <v>32</v>
      </c>
      <c r="GV56" s="20" t="s">
        <v>32</v>
      </c>
      <c r="GW56" s="20" t="s">
        <v>32</v>
      </c>
      <c r="GX56" s="20" t="s">
        <v>32</v>
      </c>
      <c r="GY56" s="20" t="s">
        <v>32</v>
      </c>
      <c r="GZ56" s="20" t="s">
        <v>32</v>
      </c>
      <c r="HA56" s="20" t="s">
        <v>32</v>
      </c>
      <c r="HB56" s="20" t="s">
        <v>32</v>
      </c>
      <c r="HC56" s="20" t="s">
        <v>32</v>
      </c>
      <c r="HD56" s="20" t="s">
        <v>32</v>
      </c>
      <c r="HE56" s="20" t="s">
        <v>32</v>
      </c>
      <c r="HF56" s="20" t="s">
        <v>36</v>
      </c>
      <c r="HG56" s="20" t="s">
        <v>37</v>
      </c>
      <c r="HH56" s="20" t="s">
        <v>37</v>
      </c>
      <c r="HI56" s="20" t="s">
        <v>36</v>
      </c>
      <c r="HJ56" s="20" t="s">
        <v>36</v>
      </c>
      <c r="HK56" s="20" t="s">
        <v>37</v>
      </c>
      <c r="HL56" s="20" t="s">
        <v>36</v>
      </c>
      <c r="HM56" s="20" t="s">
        <v>36</v>
      </c>
      <c r="HN56" s="20" t="s">
        <v>36</v>
      </c>
      <c r="HO56" s="20" t="s">
        <v>36</v>
      </c>
      <c r="HP56" s="178" t="s">
        <v>66</v>
      </c>
      <c r="HQ56" s="178" t="s">
        <v>61</v>
      </c>
      <c r="HR56" s="178" t="s">
        <v>32</v>
      </c>
      <c r="HS56" s="178" t="s">
        <v>48</v>
      </c>
      <c r="HT56" s="178" t="s">
        <v>49</v>
      </c>
    </row>
    <row r="57" spans="1:228">
      <c r="A57" s="20">
        <v>54</v>
      </c>
      <c r="B57" s="176">
        <v>43259</v>
      </c>
      <c r="C57" s="177">
        <v>0.58840277777777772</v>
      </c>
      <c r="D57" s="178" t="s">
        <v>85</v>
      </c>
      <c r="E57" s="178"/>
      <c r="F57" s="178" t="s">
        <v>169</v>
      </c>
      <c r="G57" s="178" t="s">
        <v>526</v>
      </c>
      <c r="H57" s="178" t="s">
        <v>99</v>
      </c>
      <c r="I57" s="20" t="s">
        <v>32</v>
      </c>
      <c r="J57" s="20" t="s">
        <v>32</v>
      </c>
      <c r="K57" s="20" t="s">
        <v>32</v>
      </c>
      <c r="L57" s="20" t="s">
        <v>32</v>
      </c>
      <c r="M57" s="20" t="s">
        <v>32</v>
      </c>
      <c r="N57" s="20" t="s">
        <v>32</v>
      </c>
      <c r="O57" s="20" t="s">
        <v>32</v>
      </c>
      <c r="P57" s="20" t="s">
        <v>32</v>
      </c>
      <c r="Q57" s="20" t="s">
        <v>32</v>
      </c>
      <c r="R57" s="20" t="s">
        <v>32</v>
      </c>
      <c r="S57" s="20" t="s">
        <v>32</v>
      </c>
      <c r="T57" s="20" t="s">
        <v>32</v>
      </c>
      <c r="U57" s="20" t="s">
        <v>32</v>
      </c>
      <c r="V57" s="20" t="s">
        <v>32</v>
      </c>
      <c r="W57" s="20" t="s">
        <v>32</v>
      </c>
      <c r="X57" s="20" t="s">
        <v>32</v>
      </c>
      <c r="Y57" s="20" t="s">
        <v>32</v>
      </c>
      <c r="Z57" s="20" t="s">
        <v>32</v>
      </c>
      <c r="AA57" s="20" t="s">
        <v>32</v>
      </c>
      <c r="AB57" s="20" t="s">
        <v>32</v>
      </c>
      <c r="AC57" s="20" t="s">
        <v>32</v>
      </c>
      <c r="AD57" s="20" t="s">
        <v>32</v>
      </c>
      <c r="AE57" s="20" t="s">
        <v>32</v>
      </c>
      <c r="AF57" s="20" t="s">
        <v>32</v>
      </c>
      <c r="AG57" s="20" t="s">
        <v>32</v>
      </c>
      <c r="AH57" s="20" t="s">
        <v>32</v>
      </c>
      <c r="AI57" s="20" t="s">
        <v>32</v>
      </c>
      <c r="AJ57" s="20" t="s">
        <v>32</v>
      </c>
      <c r="AK57" s="20" t="s">
        <v>32</v>
      </c>
      <c r="AL57" s="20" t="s">
        <v>32</v>
      </c>
      <c r="AM57" s="20" t="s">
        <v>32</v>
      </c>
      <c r="AN57" s="20" t="s">
        <v>32</v>
      </c>
      <c r="AO57" s="20" t="s">
        <v>32</v>
      </c>
      <c r="AP57" s="20" t="s">
        <v>32</v>
      </c>
      <c r="AQ57" s="20" t="s">
        <v>32</v>
      </c>
      <c r="AR57" s="20" t="s">
        <v>32</v>
      </c>
      <c r="AS57" s="20" t="s">
        <v>32</v>
      </c>
      <c r="AT57" s="20" t="s">
        <v>32</v>
      </c>
      <c r="AU57" s="20" t="s">
        <v>32</v>
      </c>
      <c r="AV57" s="20" t="s">
        <v>32</v>
      </c>
      <c r="AW57" s="20" t="s">
        <v>32</v>
      </c>
      <c r="AX57" s="20" t="s">
        <v>32</v>
      </c>
      <c r="AY57" s="20" t="s">
        <v>32</v>
      </c>
      <c r="AZ57" s="20" t="s">
        <v>32</v>
      </c>
      <c r="BA57" s="20" t="s">
        <v>32</v>
      </c>
      <c r="BB57" s="20" t="s">
        <v>32</v>
      </c>
      <c r="BC57" s="20" t="s">
        <v>36</v>
      </c>
      <c r="BD57" s="20" t="s">
        <v>36</v>
      </c>
      <c r="BE57" s="20" t="s">
        <v>36</v>
      </c>
      <c r="BF57" s="20" t="s">
        <v>37</v>
      </c>
      <c r="BG57" s="20" t="s">
        <v>36</v>
      </c>
      <c r="BH57" s="20" t="s">
        <v>37</v>
      </c>
      <c r="BI57" s="20" t="s">
        <v>37</v>
      </c>
      <c r="BJ57" s="20" t="s">
        <v>36</v>
      </c>
      <c r="BK57" s="20" t="s">
        <v>36</v>
      </c>
      <c r="BL57" s="20" t="s">
        <v>32</v>
      </c>
      <c r="BM57" s="20" t="s">
        <v>32</v>
      </c>
      <c r="BN57" s="20" t="s">
        <v>32</v>
      </c>
      <c r="BO57" s="20" t="s">
        <v>32</v>
      </c>
      <c r="BP57" s="20" t="s">
        <v>32</v>
      </c>
      <c r="BQ57" s="20" t="s">
        <v>32</v>
      </c>
      <c r="BR57" s="20" t="s">
        <v>32</v>
      </c>
      <c r="BS57" s="20" t="s">
        <v>32</v>
      </c>
      <c r="BT57" s="20" t="s">
        <v>32</v>
      </c>
      <c r="BU57" s="20" t="s">
        <v>32</v>
      </c>
      <c r="BV57" s="20" t="s">
        <v>32</v>
      </c>
      <c r="BW57" s="20" t="s">
        <v>32</v>
      </c>
      <c r="BX57" s="20" t="s">
        <v>32</v>
      </c>
      <c r="BY57" s="20" t="s">
        <v>32</v>
      </c>
      <c r="BZ57" s="20" t="s">
        <v>32</v>
      </c>
      <c r="CA57" s="20" t="s">
        <v>32</v>
      </c>
      <c r="CB57" s="20" t="s">
        <v>32</v>
      </c>
      <c r="CC57" s="20" t="s">
        <v>32</v>
      </c>
      <c r="CD57" s="20" t="s">
        <v>32</v>
      </c>
      <c r="CE57" s="20" t="s">
        <v>32</v>
      </c>
      <c r="CF57" s="20" t="s">
        <v>32</v>
      </c>
      <c r="CG57" s="20" t="s">
        <v>32</v>
      </c>
      <c r="CH57" s="20" t="s">
        <v>32</v>
      </c>
      <c r="CI57" s="20" t="s">
        <v>32</v>
      </c>
      <c r="CJ57" s="20" t="s">
        <v>32</v>
      </c>
      <c r="CK57" s="20" t="s">
        <v>32</v>
      </c>
      <c r="CL57" s="20" t="s">
        <v>32</v>
      </c>
      <c r="CM57" s="20" t="s">
        <v>32</v>
      </c>
      <c r="CN57" s="20" t="s">
        <v>32</v>
      </c>
      <c r="CO57" s="20" t="s">
        <v>32</v>
      </c>
      <c r="CP57" s="20" t="s">
        <v>32</v>
      </c>
      <c r="CQ57" s="20" t="s">
        <v>32</v>
      </c>
      <c r="CR57" s="20" t="s">
        <v>32</v>
      </c>
      <c r="CS57" s="20" t="s">
        <v>32</v>
      </c>
      <c r="CT57" s="20" t="s">
        <v>32</v>
      </c>
      <c r="CU57" s="20" t="s">
        <v>32</v>
      </c>
      <c r="CV57" s="20" t="s">
        <v>54</v>
      </c>
      <c r="CW57" s="20" t="s">
        <v>32</v>
      </c>
      <c r="CX57" s="20" t="s">
        <v>32</v>
      </c>
      <c r="CY57" s="20" t="s">
        <v>32</v>
      </c>
      <c r="CZ57" s="20" t="s">
        <v>32</v>
      </c>
      <c r="DA57" s="20" t="s">
        <v>32</v>
      </c>
      <c r="DB57" s="20" t="s">
        <v>32</v>
      </c>
      <c r="DC57" s="20" t="s">
        <v>32</v>
      </c>
      <c r="DD57" s="20" t="s">
        <v>32</v>
      </c>
      <c r="DE57" s="20" t="s">
        <v>32</v>
      </c>
      <c r="DF57" s="20" t="s">
        <v>32</v>
      </c>
      <c r="DG57" s="20" t="s">
        <v>32</v>
      </c>
      <c r="DH57" s="20" t="s">
        <v>32</v>
      </c>
      <c r="DI57" s="20" t="s">
        <v>32</v>
      </c>
      <c r="DJ57" s="20" t="s">
        <v>32</v>
      </c>
      <c r="DK57" s="20" t="s">
        <v>32</v>
      </c>
      <c r="DL57" s="20" t="s">
        <v>32</v>
      </c>
      <c r="DM57" s="20" t="s">
        <v>32</v>
      </c>
      <c r="DN57" s="20" t="s">
        <v>32</v>
      </c>
      <c r="DO57" s="20" t="s">
        <v>32</v>
      </c>
      <c r="DP57" s="20" t="s">
        <v>32</v>
      </c>
      <c r="DQ57" s="20" t="s">
        <v>32</v>
      </c>
      <c r="DR57" s="20" t="s">
        <v>32</v>
      </c>
      <c r="DS57" s="20" t="s">
        <v>32</v>
      </c>
      <c r="DT57" s="20" t="s">
        <v>32</v>
      </c>
      <c r="DU57" s="20" t="s">
        <v>32</v>
      </c>
      <c r="DV57" s="20" t="s">
        <v>32</v>
      </c>
      <c r="DW57" s="20" t="s">
        <v>32</v>
      </c>
      <c r="DX57" s="20" t="s">
        <v>32</v>
      </c>
      <c r="DY57" s="20" t="s">
        <v>32</v>
      </c>
      <c r="DZ57" s="20" t="s">
        <v>32</v>
      </c>
      <c r="EA57" s="20" t="s">
        <v>32</v>
      </c>
      <c r="EB57" s="20" t="s">
        <v>56</v>
      </c>
      <c r="EC57" s="20" t="s">
        <v>37</v>
      </c>
      <c r="ED57" s="20">
        <v>10</v>
      </c>
      <c r="EE57" s="20">
        <v>2</v>
      </c>
      <c r="EF57" s="20">
        <v>50</v>
      </c>
      <c r="EG57" s="20" t="s">
        <v>43</v>
      </c>
      <c r="EH57" s="20" t="s">
        <v>43</v>
      </c>
      <c r="EI57" s="20" t="s">
        <v>42</v>
      </c>
      <c r="EJ57" s="20" t="s">
        <v>44</v>
      </c>
      <c r="EK57" s="20" t="s">
        <v>42</v>
      </c>
      <c r="EL57" s="20" t="s">
        <v>43</v>
      </c>
      <c r="EM57" s="20" t="s">
        <v>43</v>
      </c>
      <c r="EN57" s="20" t="s">
        <v>42</v>
      </c>
      <c r="EO57" s="20" t="s">
        <v>42</v>
      </c>
      <c r="EP57" s="20" t="s">
        <v>43</v>
      </c>
      <c r="EQ57" s="20" t="s">
        <v>32</v>
      </c>
      <c r="ER57" s="20" t="s">
        <v>32</v>
      </c>
      <c r="ES57" s="20" t="s">
        <v>32</v>
      </c>
      <c r="ET57" s="20" t="s">
        <v>32</v>
      </c>
      <c r="EU57" s="20" t="s">
        <v>32</v>
      </c>
      <c r="EV57" s="20" t="s">
        <v>32</v>
      </c>
      <c r="EW57" s="20" t="s">
        <v>32</v>
      </c>
      <c r="EX57" s="20" t="s">
        <v>32</v>
      </c>
      <c r="EY57" s="20" t="s">
        <v>32</v>
      </c>
      <c r="EZ57" s="20" t="s">
        <v>32</v>
      </c>
      <c r="FA57" s="20" t="s">
        <v>32</v>
      </c>
      <c r="FB57" s="20" t="s">
        <v>32</v>
      </c>
      <c r="FC57" s="20" t="s">
        <v>32</v>
      </c>
      <c r="FD57" s="20" t="s">
        <v>32</v>
      </c>
      <c r="FE57" s="20" t="s">
        <v>32</v>
      </c>
      <c r="FF57" s="20" t="s">
        <v>32</v>
      </c>
      <c r="FG57" s="20" t="s">
        <v>32</v>
      </c>
      <c r="FH57" s="20" t="s">
        <v>32</v>
      </c>
      <c r="FI57" s="20" t="s">
        <v>32</v>
      </c>
      <c r="FJ57" s="20" t="s">
        <v>32</v>
      </c>
      <c r="FK57" s="20" t="s">
        <v>32</v>
      </c>
      <c r="FL57" s="20" t="s">
        <v>32</v>
      </c>
      <c r="FM57" s="20" t="s">
        <v>32</v>
      </c>
      <c r="FN57" s="20" t="s">
        <v>37</v>
      </c>
      <c r="FO57" s="20" t="s">
        <v>36</v>
      </c>
      <c r="FP57" s="20" t="s">
        <v>37</v>
      </c>
      <c r="FQ57" s="20" t="s">
        <v>37</v>
      </c>
      <c r="FR57" s="20" t="s">
        <v>36</v>
      </c>
      <c r="FS57" s="20" t="s">
        <v>36</v>
      </c>
      <c r="FT57" s="20" t="s">
        <v>32</v>
      </c>
      <c r="FU57" s="20" t="s">
        <v>32</v>
      </c>
      <c r="FV57" s="20" t="s">
        <v>32</v>
      </c>
      <c r="FW57" s="20" t="s">
        <v>32</v>
      </c>
      <c r="FX57" s="20" t="s">
        <v>32</v>
      </c>
      <c r="FY57" s="20" t="s">
        <v>32</v>
      </c>
      <c r="FZ57" s="20" t="s">
        <v>32</v>
      </c>
      <c r="GA57" s="20" t="s">
        <v>32</v>
      </c>
      <c r="GB57" s="20" t="s">
        <v>32</v>
      </c>
      <c r="GC57" s="20" t="s">
        <v>32</v>
      </c>
      <c r="GD57" s="20" t="s">
        <v>32</v>
      </c>
      <c r="GE57" s="20" t="s">
        <v>32</v>
      </c>
      <c r="GF57" s="20" t="s">
        <v>32</v>
      </c>
      <c r="GG57" s="20" t="s">
        <v>32</v>
      </c>
      <c r="GH57" s="20" t="s">
        <v>32</v>
      </c>
      <c r="GI57" s="20" t="s">
        <v>32</v>
      </c>
      <c r="GJ57" s="20" t="s">
        <v>32</v>
      </c>
      <c r="GK57" s="20" t="s">
        <v>32</v>
      </c>
      <c r="GL57" s="20" t="s">
        <v>32</v>
      </c>
      <c r="GM57" s="20" t="s">
        <v>32</v>
      </c>
      <c r="GN57" s="20" t="s">
        <v>32</v>
      </c>
      <c r="GO57" s="20" t="s">
        <v>37</v>
      </c>
      <c r="GP57" s="20" t="s">
        <v>32</v>
      </c>
      <c r="GQ57" s="20" t="s">
        <v>32</v>
      </c>
      <c r="GR57" s="20" t="s">
        <v>32</v>
      </c>
      <c r="GS57" s="20" t="s">
        <v>32</v>
      </c>
      <c r="GT57" s="20" t="s">
        <v>32</v>
      </c>
      <c r="GU57" s="20" t="s">
        <v>32</v>
      </c>
      <c r="GV57" s="20" t="s">
        <v>32</v>
      </c>
      <c r="GW57" s="20" t="s">
        <v>32</v>
      </c>
      <c r="GX57" s="20" t="s">
        <v>32</v>
      </c>
      <c r="GY57" s="20" t="s">
        <v>32</v>
      </c>
      <c r="GZ57" s="20" t="s">
        <v>32</v>
      </c>
      <c r="HA57" s="20" t="s">
        <v>32</v>
      </c>
      <c r="HB57" s="20" t="s">
        <v>32</v>
      </c>
      <c r="HC57" s="20" t="s">
        <v>32</v>
      </c>
      <c r="HD57" s="20" t="s">
        <v>32</v>
      </c>
      <c r="HE57" s="20" t="s">
        <v>32</v>
      </c>
      <c r="HF57" s="20" t="s">
        <v>36</v>
      </c>
      <c r="HG57" s="20" t="s">
        <v>37</v>
      </c>
      <c r="HH57" s="20" t="s">
        <v>36</v>
      </c>
      <c r="HI57" s="20" t="s">
        <v>37</v>
      </c>
      <c r="HJ57" s="20" t="s">
        <v>36</v>
      </c>
      <c r="HK57" s="20" t="s">
        <v>36</v>
      </c>
      <c r="HL57" s="20" t="s">
        <v>37</v>
      </c>
      <c r="HM57" s="20" t="s">
        <v>36</v>
      </c>
      <c r="HN57" s="20" t="s">
        <v>36</v>
      </c>
      <c r="HO57" s="20" t="s">
        <v>36</v>
      </c>
      <c r="HP57" s="178" t="s">
        <v>66</v>
      </c>
      <c r="HQ57" s="178" t="s">
        <v>74</v>
      </c>
      <c r="HR57" s="178" t="s">
        <v>32</v>
      </c>
      <c r="HS57" s="178" t="s">
        <v>48</v>
      </c>
      <c r="HT57" s="178" t="s">
        <v>49</v>
      </c>
    </row>
    <row r="58" spans="1:228">
      <c r="A58" s="20">
        <v>55</v>
      </c>
      <c r="B58" s="176">
        <v>43259</v>
      </c>
      <c r="C58" s="177">
        <v>0.6352430555555556</v>
      </c>
      <c r="D58" s="178" t="s">
        <v>70</v>
      </c>
      <c r="E58" s="178"/>
      <c r="F58" s="178" t="s">
        <v>71</v>
      </c>
      <c r="G58" s="178" t="s">
        <v>526</v>
      </c>
      <c r="H58" s="178" t="s">
        <v>35</v>
      </c>
      <c r="I58" s="20" t="s">
        <v>32</v>
      </c>
      <c r="J58" s="20" t="s">
        <v>32</v>
      </c>
      <c r="K58" s="20" t="s">
        <v>32</v>
      </c>
      <c r="L58" s="20" t="s">
        <v>32</v>
      </c>
      <c r="M58" s="20" t="s">
        <v>32</v>
      </c>
      <c r="N58" s="20" t="s">
        <v>32</v>
      </c>
      <c r="O58" s="20" t="s">
        <v>32</v>
      </c>
      <c r="P58" s="20" t="s">
        <v>32</v>
      </c>
      <c r="Q58" s="20" t="s">
        <v>32</v>
      </c>
      <c r="R58" s="20" t="s">
        <v>32</v>
      </c>
      <c r="S58" s="20" t="s">
        <v>32</v>
      </c>
      <c r="T58" s="20" t="s">
        <v>32</v>
      </c>
      <c r="U58" s="20" t="s">
        <v>37</v>
      </c>
      <c r="V58" s="20" t="s">
        <v>37</v>
      </c>
      <c r="W58" s="20" t="s">
        <v>36</v>
      </c>
      <c r="X58" s="20" t="s">
        <v>36</v>
      </c>
      <c r="Y58" s="20" t="s">
        <v>36</v>
      </c>
      <c r="Z58" s="20" t="s">
        <v>36</v>
      </c>
      <c r="AA58" s="20" t="s">
        <v>37</v>
      </c>
      <c r="AB58" s="20" t="s">
        <v>36</v>
      </c>
      <c r="AC58" s="20" t="s">
        <v>36</v>
      </c>
      <c r="AD58" s="20" t="s">
        <v>36</v>
      </c>
      <c r="AE58" s="20" t="s">
        <v>32</v>
      </c>
      <c r="AF58" s="20" t="s">
        <v>32</v>
      </c>
      <c r="AG58" s="20" t="s">
        <v>32</v>
      </c>
      <c r="AH58" s="20" t="s">
        <v>32</v>
      </c>
      <c r="AI58" s="20" t="s">
        <v>32</v>
      </c>
      <c r="AJ58" s="20" t="s">
        <v>32</v>
      </c>
      <c r="AK58" s="20" t="s">
        <v>32</v>
      </c>
      <c r="AL58" s="20" t="s">
        <v>32</v>
      </c>
      <c r="AM58" s="20" t="s">
        <v>32</v>
      </c>
      <c r="AN58" s="20" t="s">
        <v>32</v>
      </c>
      <c r="AO58" s="20" t="s">
        <v>32</v>
      </c>
      <c r="AP58" s="20" t="s">
        <v>32</v>
      </c>
      <c r="AQ58" s="20" t="s">
        <v>32</v>
      </c>
      <c r="AR58" s="20" t="s">
        <v>32</v>
      </c>
      <c r="AS58" s="20" t="s">
        <v>32</v>
      </c>
      <c r="AT58" s="20" t="s">
        <v>32</v>
      </c>
      <c r="AU58" s="20" t="s">
        <v>32</v>
      </c>
      <c r="AV58" s="20" t="s">
        <v>32</v>
      </c>
      <c r="AW58" s="20" t="s">
        <v>32</v>
      </c>
      <c r="AX58" s="20" t="s">
        <v>32</v>
      </c>
      <c r="AY58" s="20" t="s">
        <v>32</v>
      </c>
      <c r="AZ58" s="20" t="s">
        <v>32</v>
      </c>
      <c r="BA58" s="20" t="s">
        <v>32</v>
      </c>
      <c r="BB58" s="20" t="s">
        <v>32</v>
      </c>
      <c r="BC58" s="20" t="s">
        <v>32</v>
      </c>
      <c r="BD58" s="20" t="s">
        <v>32</v>
      </c>
      <c r="BE58" s="20" t="s">
        <v>32</v>
      </c>
      <c r="BF58" s="20" t="s">
        <v>32</v>
      </c>
      <c r="BG58" s="20" t="s">
        <v>32</v>
      </c>
      <c r="BH58" s="20" t="s">
        <v>32</v>
      </c>
      <c r="BI58" s="20" t="s">
        <v>32</v>
      </c>
      <c r="BJ58" s="20" t="s">
        <v>32</v>
      </c>
      <c r="BK58" s="20" t="s">
        <v>32</v>
      </c>
      <c r="BL58" s="20" t="s">
        <v>32</v>
      </c>
      <c r="BM58" s="20" t="s">
        <v>32</v>
      </c>
      <c r="BN58" s="20" t="s">
        <v>32</v>
      </c>
      <c r="BO58" s="20" t="s">
        <v>32</v>
      </c>
      <c r="BP58" s="20" t="s">
        <v>32</v>
      </c>
      <c r="BQ58" s="20" t="s">
        <v>32</v>
      </c>
      <c r="BR58" s="20" t="s">
        <v>32</v>
      </c>
      <c r="BS58" s="20" t="s">
        <v>32</v>
      </c>
      <c r="BT58" s="20" t="s">
        <v>32</v>
      </c>
      <c r="BU58" s="20" t="s">
        <v>32</v>
      </c>
      <c r="BV58" s="20" t="s">
        <v>32</v>
      </c>
      <c r="BW58" s="20" t="s">
        <v>32</v>
      </c>
      <c r="BX58" s="20" t="s">
        <v>32</v>
      </c>
      <c r="BY58" s="20" t="s">
        <v>32</v>
      </c>
      <c r="BZ58" s="20" t="s">
        <v>32</v>
      </c>
      <c r="CA58" s="20" t="s">
        <v>32</v>
      </c>
      <c r="CB58" s="20" t="s">
        <v>32</v>
      </c>
      <c r="CC58" s="20" t="s">
        <v>32</v>
      </c>
      <c r="CD58" s="20" t="s">
        <v>32</v>
      </c>
      <c r="CE58" s="20" t="s">
        <v>32</v>
      </c>
      <c r="CF58" s="20" t="s">
        <v>32</v>
      </c>
      <c r="CG58" s="20" t="s">
        <v>32</v>
      </c>
      <c r="CH58" s="20" t="s">
        <v>32</v>
      </c>
      <c r="CI58" s="20" t="s">
        <v>32</v>
      </c>
      <c r="CJ58" s="20" t="s">
        <v>32</v>
      </c>
      <c r="CK58" s="20" t="s">
        <v>32</v>
      </c>
      <c r="CL58" s="20" t="s">
        <v>32</v>
      </c>
      <c r="CM58" s="20" t="s">
        <v>32</v>
      </c>
      <c r="CN58" s="20" t="s">
        <v>32</v>
      </c>
      <c r="CO58" s="20" t="s">
        <v>32</v>
      </c>
      <c r="CP58" s="20" t="s">
        <v>32</v>
      </c>
      <c r="CQ58" s="20" t="s">
        <v>32</v>
      </c>
      <c r="CR58" s="20" t="s">
        <v>32</v>
      </c>
      <c r="CS58" s="20" t="s">
        <v>32</v>
      </c>
      <c r="CT58" s="20" t="s">
        <v>38</v>
      </c>
      <c r="CU58" s="20" t="s">
        <v>38</v>
      </c>
      <c r="CV58" s="20" t="s">
        <v>38</v>
      </c>
      <c r="CW58" s="20" t="s">
        <v>37</v>
      </c>
      <c r="CX58" s="20" t="s">
        <v>81</v>
      </c>
      <c r="CY58" s="20" t="s">
        <v>41</v>
      </c>
      <c r="CZ58" s="20" t="s">
        <v>32</v>
      </c>
      <c r="DA58" s="20" t="s">
        <v>32</v>
      </c>
      <c r="DB58" s="20" t="s">
        <v>32</v>
      </c>
      <c r="DC58" s="20" t="s">
        <v>32</v>
      </c>
      <c r="DD58" s="20" t="s">
        <v>32</v>
      </c>
      <c r="DE58" s="20" t="s">
        <v>32</v>
      </c>
      <c r="DF58" s="20" t="s">
        <v>32</v>
      </c>
      <c r="DG58" s="20" t="s">
        <v>32</v>
      </c>
      <c r="DH58" s="20" t="s">
        <v>32</v>
      </c>
      <c r="DI58" s="20" t="s">
        <v>32</v>
      </c>
      <c r="DJ58" s="20" t="s">
        <v>32</v>
      </c>
      <c r="DK58" s="20" t="s">
        <v>32</v>
      </c>
      <c r="DL58" s="20" t="s">
        <v>32</v>
      </c>
      <c r="DM58" s="20" t="s">
        <v>32</v>
      </c>
      <c r="DN58" s="20" t="s">
        <v>32</v>
      </c>
      <c r="DO58" s="20" t="s">
        <v>32</v>
      </c>
      <c r="DP58" s="20" t="s">
        <v>32</v>
      </c>
      <c r="DQ58" s="20" t="s">
        <v>32</v>
      </c>
      <c r="DR58" s="20" t="s">
        <v>32</v>
      </c>
      <c r="DS58" s="20" t="s">
        <v>32</v>
      </c>
      <c r="DT58" s="20" t="s">
        <v>32</v>
      </c>
      <c r="DU58" s="20" t="s">
        <v>32</v>
      </c>
      <c r="DV58" s="20" t="s">
        <v>32</v>
      </c>
      <c r="DW58" s="20" t="s">
        <v>32</v>
      </c>
      <c r="DX58" s="20" t="s">
        <v>32</v>
      </c>
      <c r="DY58" s="20" t="s">
        <v>32</v>
      </c>
      <c r="DZ58" s="20" t="s">
        <v>32</v>
      </c>
      <c r="EA58" s="20" t="s">
        <v>32</v>
      </c>
      <c r="EB58" s="20" t="s">
        <v>32</v>
      </c>
      <c r="EC58" s="20" t="s">
        <v>32</v>
      </c>
      <c r="ED58" s="20" t="s">
        <v>32</v>
      </c>
      <c r="EE58" s="20" t="s">
        <v>32</v>
      </c>
      <c r="EF58" s="20" t="s">
        <v>32</v>
      </c>
      <c r="EG58" s="20" t="s">
        <v>45</v>
      </c>
      <c r="EH58" s="20" t="s">
        <v>45</v>
      </c>
      <c r="EI58" s="20" t="s">
        <v>73</v>
      </c>
      <c r="EJ58" s="20" t="s">
        <v>45</v>
      </c>
      <c r="EK58" s="20" t="s">
        <v>45</v>
      </c>
      <c r="EL58" s="20" t="s">
        <v>44</v>
      </c>
      <c r="EM58" s="20" t="s">
        <v>44</v>
      </c>
      <c r="EN58" s="20" t="s">
        <v>44</v>
      </c>
      <c r="EO58" s="20" t="s">
        <v>44</v>
      </c>
      <c r="EP58" s="20" t="s">
        <v>44</v>
      </c>
      <c r="EQ58" s="20" t="s">
        <v>36</v>
      </c>
      <c r="ER58" s="20" t="s">
        <v>36</v>
      </c>
      <c r="ES58" s="20" t="s">
        <v>36</v>
      </c>
      <c r="ET58" s="20" t="s">
        <v>36</v>
      </c>
      <c r="EU58" s="20" t="s">
        <v>36</v>
      </c>
      <c r="EV58" s="20" t="s">
        <v>37</v>
      </c>
      <c r="EW58" s="20" t="s">
        <v>37</v>
      </c>
      <c r="EX58" s="20" t="s">
        <v>36</v>
      </c>
      <c r="EY58" s="20" t="s">
        <v>36</v>
      </c>
      <c r="EZ58" s="20" t="s">
        <v>37</v>
      </c>
      <c r="FA58" s="20" t="s">
        <v>36</v>
      </c>
      <c r="FB58" s="20" t="s">
        <v>36</v>
      </c>
      <c r="FC58" s="20" t="s">
        <v>36</v>
      </c>
      <c r="FD58" s="20" t="s">
        <v>36</v>
      </c>
      <c r="FE58" s="20" t="s">
        <v>36</v>
      </c>
      <c r="FF58" s="20" t="s">
        <v>36</v>
      </c>
      <c r="FG58" s="20" t="s">
        <v>36</v>
      </c>
      <c r="FH58" s="20" t="s">
        <v>36</v>
      </c>
      <c r="FI58" s="20" t="s">
        <v>36</v>
      </c>
      <c r="FJ58" s="20" t="s">
        <v>36</v>
      </c>
      <c r="FK58" s="20" t="s">
        <v>36</v>
      </c>
      <c r="FL58" s="20" t="s">
        <v>36</v>
      </c>
      <c r="FM58" s="20" t="s">
        <v>170</v>
      </c>
      <c r="FN58" s="20" t="s">
        <v>36</v>
      </c>
      <c r="FO58" s="20" t="s">
        <v>36</v>
      </c>
      <c r="FP58" s="20" t="s">
        <v>36</v>
      </c>
      <c r="FQ58" s="20" t="s">
        <v>36</v>
      </c>
      <c r="FR58" s="20" t="s">
        <v>36</v>
      </c>
      <c r="FS58" s="20" t="s">
        <v>171</v>
      </c>
      <c r="FT58" s="20" t="s">
        <v>32</v>
      </c>
      <c r="FU58" s="20" t="s">
        <v>32</v>
      </c>
      <c r="FV58" s="20" t="s">
        <v>32</v>
      </c>
      <c r="FW58" s="20" t="s">
        <v>32</v>
      </c>
      <c r="FX58" s="20" t="s">
        <v>32</v>
      </c>
      <c r="FY58" s="20" t="s">
        <v>32</v>
      </c>
      <c r="FZ58" s="20" t="s">
        <v>32</v>
      </c>
      <c r="GA58" s="20" t="s">
        <v>32</v>
      </c>
      <c r="GB58" s="20" t="s">
        <v>32</v>
      </c>
      <c r="GC58" s="20" t="s">
        <v>32</v>
      </c>
      <c r="GD58" s="20" t="s">
        <v>32</v>
      </c>
      <c r="GE58" s="20" t="s">
        <v>32</v>
      </c>
      <c r="GF58" s="20" t="s">
        <v>32</v>
      </c>
      <c r="GG58" s="20" t="s">
        <v>32</v>
      </c>
      <c r="GH58" s="20" t="s">
        <v>32</v>
      </c>
      <c r="GI58" s="20" t="s">
        <v>32</v>
      </c>
      <c r="GJ58" s="20" t="s">
        <v>32</v>
      </c>
      <c r="GK58" s="20" t="s">
        <v>32</v>
      </c>
      <c r="GL58" s="20" t="s">
        <v>32</v>
      </c>
      <c r="GM58" s="20" t="s">
        <v>32</v>
      </c>
      <c r="GN58" s="20" t="s">
        <v>32</v>
      </c>
      <c r="GO58" s="20" t="s">
        <v>32</v>
      </c>
      <c r="GP58" s="20" t="s">
        <v>32</v>
      </c>
      <c r="GQ58" s="20" t="s">
        <v>32</v>
      </c>
      <c r="GR58" s="20" t="s">
        <v>32</v>
      </c>
      <c r="GS58" s="20" t="s">
        <v>32</v>
      </c>
      <c r="GT58" s="20" t="s">
        <v>32</v>
      </c>
      <c r="GU58" s="20" t="s">
        <v>32</v>
      </c>
      <c r="GV58" s="20" t="s">
        <v>32</v>
      </c>
      <c r="GW58" s="20" t="s">
        <v>32</v>
      </c>
      <c r="GX58" s="20" t="s">
        <v>32</v>
      </c>
      <c r="GY58" s="20" t="s">
        <v>32</v>
      </c>
      <c r="GZ58" s="20" t="s">
        <v>32</v>
      </c>
      <c r="HA58" s="20" t="s">
        <v>32</v>
      </c>
      <c r="HB58" s="20" t="s">
        <v>32</v>
      </c>
      <c r="HC58" s="20" t="s">
        <v>32</v>
      </c>
      <c r="HD58" s="20" t="s">
        <v>32</v>
      </c>
      <c r="HE58" s="20" t="s">
        <v>32</v>
      </c>
      <c r="HF58" s="20" t="s">
        <v>37</v>
      </c>
      <c r="HG58" s="20" t="s">
        <v>37</v>
      </c>
      <c r="HH58" s="20" t="s">
        <v>37</v>
      </c>
      <c r="HI58" s="20" t="s">
        <v>36</v>
      </c>
      <c r="HJ58" s="20" t="s">
        <v>36</v>
      </c>
      <c r="HK58" s="20" t="s">
        <v>36</v>
      </c>
      <c r="HL58" s="20" t="s">
        <v>36</v>
      </c>
      <c r="HM58" s="20" t="s">
        <v>36</v>
      </c>
      <c r="HN58" s="20" t="s">
        <v>36</v>
      </c>
      <c r="HO58" s="20" t="s">
        <v>36</v>
      </c>
      <c r="HP58" s="178" t="s">
        <v>46</v>
      </c>
      <c r="HQ58" s="178" t="s">
        <v>32</v>
      </c>
      <c r="HR58" s="178" t="s">
        <v>61</v>
      </c>
      <c r="HS58" s="178" t="s">
        <v>48</v>
      </c>
      <c r="HT58" s="178" t="s">
        <v>49</v>
      </c>
    </row>
    <row r="59" spans="1:228">
      <c r="A59" s="20">
        <v>56</v>
      </c>
      <c r="B59" s="176">
        <v>43259</v>
      </c>
      <c r="C59" s="177">
        <v>0.64440972222222215</v>
      </c>
      <c r="D59" s="178" t="s">
        <v>108</v>
      </c>
      <c r="E59" s="178"/>
      <c r="F59" s="178" t="s">
        <v>172</v>
      </c>
      <c r="G59" s="178" t="s">
        <v>526</v>
      </c>
      <c r="H59" s="178" t="s">
        <v>35</v>
      </c>
      <c r="I59" s="20" t="s">
        <v>32</v>
      </c>
      <c r="J59" s="20" t="s">
        <v>32</v>
      </c>
      <c r="K59" s="20" t="s">
        <v>32</v>
      </c>
      <c r="L59" s="20" t="s">
        <v>32</v>
      </c>
      <c r="M59" s="20" t="s">
        <v>32</v>
      </c>
      <c r="N59" s="20" t="s">
        <v>32</v>
      </c>
      <c r="O59" s="20" t="s">
        <v>32</v>
      </c>
      <c r="P59" s="20" t="s">
        <v>32</v>
      </c>
      <c r="Q59" s="20" t="s">
        <v>32</v>
      </c>
      <c r="R59" s="20" t="s">
        <v>32</v>
      </c>
      <c r="S59" s="20" t="s">
        <v>32</v>
      </c>
      <c r="T59" s="20" t="s">
        <v>32</v>
      </c>
      <c r="U59" s="20" t="s">
        <v>37</v>
      </c>
      <c r="V59" s="20" t="s">
        <v>36</v>
      </c>
      <c r="W59" s="20" t="s">
        <v>36</v>
      </c>
      <c r="X59" s="20" t="s">
        <v>36</v>
      </c>
      <c r="Y59" s="20" t="s">
        <v>36</v>
      </c>
      <c r="Z59" s="20" t="s">
        <v>36</v>
      </c>
      <c r="AA59" s="20" t="s">
        <v>37</v>
      </c>
      <c r="AB59" s="20" t="s">
        <v>36</v>
      </c>
      <c r="AC59" s="20" t="s">
        <v>36</v>
      </c>
      <c r="AD59" s="20" t="s">
        <v>173</v>
      </c>
      <c r="AE59" s="20" t="s">
        <v>32</v>
      </c>
      <c r="AF59" s="20" t="s">
        <v>32</v>
      </c>
      <c r="AG59" s="20" t="s">
        <v>32</v>
      </c>
      <c r="AH59" s="20" t="s">
        <v>32</v>
      </c>
      <c r="AI59" s="20" t="s">
        <v>32</v>
      </c>
      <c r="AJ59" s="20" t="s">
        <v>32</v>
      </c>
      <c r="AK59" s="20" t="s">
        <v>32</v>
      </c>
      <c r="AL59" s="20" t="s">
        <v>32</v>
      </c>
      <c r="AM59" s="20" t="s">
        <v>32</v>
      </c>
      <c r="AN59" s="20" t="s">
        <v>32</v>
      </c>
      <c r="AO59" s="20" t="s">
        <v>32</v>
      </c>
      <c r="AP59" s="20" t="s">
        <v>32</v>
      </c>
      <c r="AQ59" s="20" t="s">
        <v>32</v>
      </c>
      <c r="AR59" s="20" t="s">
        <v>32</v>
      </c>
      <c r="AS59" s="20" t="s">
        <v>32</v>
      </c>
      <c r="AT59" s="20" t="s">
        <v>32</v>
      </c>
      <c r="AU59" s="20" t="s">
        <v>32</v>
      </c>
      <c r="AV59" s="20" t="s">
        <v>32</v>
      </c>
      <c r="AW59" s="20" t="s">
        <v>32</v>
      </c>
      <c r="AX59" s="20" t="s">
        <v>32</v>
      </c>
      <c r="AY59" s="20" t="s">
        <v>32</v>
      </c>
      <c r="AZ59" s="20" t="s">
        <v>32</v>
      </c>
      <c r="BA59" s="20" t="s">
        <v>32</v>
      </c>
      <c r="BB59" s="20" t="s">
        <v>32</v>
      </c>
      <c r="BC59" s="20" t="s">
        <v>32</v>
      </c>
      <c r="BD59" s="20" t="s">
        <v>32</v>
      </c>
      <c r="BE59" s="20" t="s">
        <v>32</v>
      </c>
      <c r="BF59" s="20" t="s">
        <v>32</v>
      </c>
      <c r="BG59" s="20" t="s">
        <v>32</v>
      </c>
      <c r="BH59" s="20" t="s">
        <v>32</v>
      </c>
      <c r="BI59" s="20" t="s">
        <v>32</v>
      </c>
      <c r="BJ59" s="20" t="s">
        <v>32</v>
      </c>
      <c r="BK59" s="20" t="s">
        <v>32</v>
      </c>
      <c r="BL59" s="20" t="s">
        <v>32</v>
      </c>
      <c r="BM59" s="20" t="s">
        <v>32</v>
      </c>
      <c r="BN59" s="20" t="s">
        <v>32</v>
      </c>
      <c r="BO59" s="20" t="s">
        <v>32</v>
      </c>
      <c r="BP59" s="20" t="s">
        <v>32</v>
      </c>
      <c r="BQ59" s="20" t="s">
        <v>32</v>
      </c>
      <c r="BR59" s="20" t="s">
        <v>32</v>
      </c>
      <c r="BS59" s="20" t="s">
        <v>32</v>
      </c>
      <c r="BT59" s="20" t="s">
        <v>32</v>
      </c>
      <c r="BU59" s="20" t="s">
        <v>32</v>
      </c>
      <c r="BV59" s="20" t="s">
        <v>32</v>
      </c>
      <c r="BW59" s="20" t="s">
        <v>32</v>
      </c>
      <c r="BX59" s="20" t="s">
        <v>32</v>
      </c>
      <c r="BY59" s="20" t="s">
        <v>32</v>
      </c>
      <c r="BZ59" s="20" t="s">
        <v>32</v>
      </c>
      <c r="CA59" s="20" t="s">
        <v>32</v>
      </c>
      <c r="CB59" s="20" t="s">
        <v>32</v>
      </c>
      <c r="CC59" s="20" t="s">
        <v>32</v>
      </c>
      <c r="CD59" s="20" t="s">
        <v>32</v>
      </c>
      <c r="CE59" s="20" t="s">
        <v>32</v>
      </c>
      <c r="CF59" s="20" t="s">
        <v>32</v>
      </c>
      <c r="CG59" s="20" t="s">
        <v>32</v>
      </c>
      <c r="CH59" s="20" t="s">
        <v>32</v>
      </c>
      <c r="CI59" s="20" t="s">
        <v>32</v>
      </c>
      <c r="CJ59" s="20" t="s">
        <v>32</v>
      </c>
      <c r="CK59" s="20" t="s">
        <v>32</v>
      </c>
      <c r="CL59" s="20" t="s">
        <v>32</v>
      </c>
      <c r="CM59" s="20" t="s">
        <v>32</v>
      </c>
      <c r="CN59" s="20" t="s">
        <v>32</v>
      </c>
      <c r="CO59" s="20" t="s">
        <v>32</v>
      </c>
      <c r="CP59" s="20" t="s">
        <v>32</v>
      </c>
      <c r="CQ59" s="20" t="s">
        <v>32</v>
      </c>
      <c r="CR59" s="20" t="s">
        <v>32</v>
      </c>
      <c r="CS59" s="20" t="s">
        <v>32</v>
      </c>
      <c r="CT59" s="20" t="s">
        <v>54</v>
      </c>
      <c r="CU59" s="20" t="s">
        <v>54</v>
      </c>
      <c r="CV59" s="20" t="s">
        <v>39</v>
      </c>
      <c r="CW59" s="20" t="s">
        <v>37</v>
      </c>
      <c r="CX59" s="20" t="s">
        <v>40</v>
      </c>
      <c r="CY59" s="20" t="s">
        <v>41</v>
      </c>
      <c r="CZ59" s="20" t="s">
        <v>32</v>
      </c>
      <c r="DA59" s="20" t="s">
        <v>32</v>
      </c>
      <c r="DB59" s="20" t="s">
        <v>32</v>
      </c>
      <c r="DC59" s="20" t="s">
        <v>32</v>
      </c>
      <c r="DD59" s="20" t="s">
        <v>32</v>
      </c>
      <c r="DE59" s="20" t="s">
        <v>32</v>
      </c>
      <c r="DF59" s="20" t="s">
        <v>32</v>
      </c>
      <c r="DG59" s="20" t="s">
        <v>32</v>
      </c>
      <c r="DH59" s="20" t="s">
        <v>32</v>
      </c>
      <c r="DI59" s="20" t="s">
        <v>32</v>
      </c>
      <c r="DJ59" s="20" t="s">
        <v>32</v>
      </c>
      <c r="DK59" s="20" t="s">
        <v>32</v>
      </c>
      <c r="DL59" s="20" t="s">
        <v>32</v>
      </c>
      <c r="DM59" s="20" t="s">
        <v>32</v>
      </c>
      <c r="DN59" s="20" t="s">
        <v>32</v>
      </c>
      <c r="DO59" s="20" t="s">
        <v>32</v>
      </c>
      <c r="DP59" s="20" t="s">
        <v>32</v>
      </c>
      <c r="DQ59" s="20" t="s">
        <v>32</v>
      </c>
      <c r="DR59" s="20" t="s">
        <v>32</v>
      </c>
      <c r="DS59" s="20" t="s">
        <v>32</v>
      </c>
      <c r="DT59" s="20" t="s">
        <v>32</v>
      </c>
      <c r="DU59" s="20" t="s">
        <v>32</v>
      </c>
      <c r="DV59" s="20" t="s">
        <v>32</v>
      </c>
      <c r="DW59" s="20" t="s">
        <v>32</v>
      </c>
      <c r="DX59" s="20" t="s">
        <v>32</v>
      </c>
      <c r="DY59" s="20" t="s">
        <v>32</v>
      </c>
      <c r="DZ59" s="20" t="s">
        <v>32</v>
      </c>
      <c r="EA59" s="20" t="s">
        <v>32</v>
      </c>
      <c r="EB59" s="20" t="s">
        <v>32</v>
      </c>
      <c r="EC59" s="20" t="s">
        <v>32</v>
      </c>
      <c r="ED59" s="20" t="s">
        <v>32</v>
      </c>
      <c r="EE59" s="20" t="s">
        <v>32</v>
      </c>
      <c r="EF59" s="20" t="s">
        <v>32</v>
      </c>
      <c r="EG59" s="20" t="s">
        <v>44</v>
      </c>
      <c r="EH59" s="20" t="s">
        <v>44</v>
      </c>
      <c r="EI59" s="20" t="s">
        <v>44</v>
      </c>
      <c r="EJ59" s="20" t="s">
        <v>43</v>
      </c>
      <c r="EK59" s="20" t="s">
        <v>43</v>
      </c>
      <c r="EL59" s="20" t="s">
        <v>44</v>
      </c>
      <c r="EM59" s="20" t="s">
        <v>42</v>
      </c>
      <c r="EN59" s="20" t="s">
        <v>44</v>
      </c>
      <c r="EO59" s="20" t="s">
        <v>44</v>
      </c>
      <c r="EP59" s="20" t="s">
        <v>44</v>
      </c>
      <c r="EQ59" s="20" t="s">
        <v>36</v>
      </c>
      <c r="ER59" s="20" t="s">
        <v>36</v>
      </c>
      <c r="ES59" s="20" t="s">
        <v>36</v>
      </c>
      <c r="ET59" s="20" t="s">
        <v>36</v>
      </c>
      <c r="EU59" s="20" t="s">
        <v>36</v>
      </c>
      <c r="EV59" s="20" t="s">
        <v>37</v>
      </c>
      <c r="EW59" s="20" t="s">
        <v>36</v>
      </c>
      <c r="EX59" s="20" t="s">
        <v>36</v>
      </c>
      <c r="EY59" s="20" t="s">
        <v>36</v>
      </c>
      <c r="EZ59" s="20" t="s">
        <v>37</v>
      </c>
      <c r="FA59" s="20" t="s">
        <v>37</v>
      </c>
      <c r="FB59" s="20" t="s">
        <v>36</v>
      </c>
      <c r="FC59" s="20" t="s">
        <v>36</v>
      </c>
      <c r="FD59" s="20" t="s">
        <v>36</v>
      </c>
      <c r="FE59" s="20" t="s">
        <v>36</v>
      </c>
      <c r="FF59" s="20" t="s">
        <v>36</v>
      </c>
      <c r="FG59" s="20" t="s">
        <v>36</v>
      </c>
      <c r="FH59" s="20" t="s">
        <v>36</v>
      </c>
      <c r="FI59" s="20" t="s">
        <v>36</v>
      </c>
      <c r="FJ59" s="20" t="s">
        <v>36</v>
      </c>
      <c r="FK59" s="20" t="s">
        <v>36</v>
      </c>
      <c r="FL59" s="20" t="s">
        <v>36</v>
      </c>
      <c r="FM59" s="20" t="s">
        <v>511</v>
      </c>
      <c r="FN59" s="20" t="s">
        <v>36</v>
      </c>
      <c r="FO59" s="20" t="s">
        <v>36</v>
      </c>
      <c r="FP59" s="20" t="s">
        <v>37</v>
      </c>
      <c r="FQ59" s="20" t="s">
        <v>37</v>
      </c>
      <c r="FR59" s="20" t="s">
        <v>37</v>
      </c>
      <c r="FS59" s="20" t="s">
        <v>36</v>
      </c>
      <c r="FT59" s="20" t="s">
        <v>32</v>
      </c>
      <c r="FU59" s="20" t="s">
        <v>32</v>
      </c>
      <c r="FV59" s="20" t="s">
        <v>32</v>
      </c>
      <c r="FW59" s="20" t="s">
        <v>32</v>
      </c>
      <c r="FX59" s="20" t="s">
        <v>32</v>
      </c>
      <c r="FY59" s="20" t="s">
        <v>32</v>
      </c>
      <c r="FZ59" s="20" t="s">
        <v>32</v>
      </c>
      <c r="GA59" s="20" t="s">
        <v>32</v>
      </c>
      <c r="GB59" s="20" t="s">
        <v>32</v>
      </c>
      <c r="GC59" s="20" t="s">
        <v>32</v>
      </c>
      <c r="GD59" s="20" t="s">
        <v>32</v>
      </c>
      <c r="GE59" s="20" t="s">
        <v>32</v>
      </c>
      <c r="GF59" s="20" t="s">
        <v>32</v>
      </c>
      <c r="GG59" s="20" t="s">
        <v>32</v>
      </c>
      <c r="GH59" s="20" t="s">
        <v>32</v>
      </c>
      <c r="GI59" s="20" t="s">
        <v>32</v>
      </c>
      <c r="GJ59" s="20" t="s">
        <v>32</v>
      </c>
      <c r="GK59" s="20" t="s">
        <v>32</v>
      </c>
      <c r="GL59" s="20" t="s">
        <v>32</v>
      </c>
      <c r="GM59" s="20" t="s">
        <v>32</v>
      </c>
      <c r="GN59" s="20" t="s">
        <v>32</v>
      </c>
      <c r="GO59" s="20" t="s">
        <v>32</v>
      </c>
      <c r="GP59" s="20" t="s">
        <v>32</v>
      </c>
      <c r="GQ59" s="20" t="s">
        <v>32</v>
      </c>
      <c r="GR59" s="20" t="s">
        <v>32</v>
      </c>
      <c r="GS59" s="20" t="s">
        <v>32</v>
      </c>
      <c r="GT59" s="20" t="s">
        <v>32</v>
      </c>
      <c r="GU59" s="20" t="s">
        <v>32</v>
      </c>
      <c r="GV59" s="20" t="s">
        <v>32</v>
      </c>
      <c r="GW59" s="20" t="s">
        <v>32</v>
      </c>
      <c r="GX59" s="20" t="s">
        <v>32</v>
      </c>
      <c r="GY59" s="20" t="s">
        <v>32</v>
      </c>
      <c r="GZ59" s="20" t="s">
        <v>32</v>
      </c>
      <c r="HA59" s="20" t="s">
        <v>32</v>
      </c>
      <c r="HB59" s="20" t="s">
        <v>32</v>
      </c>
      <c r="HC59" s="20" t="s">
        <v>32</v>
      </c>
      <c r="HD59" s="20" t="s">
        <v>32</v>
      </c>
      <c r="HE59" s="20" t="s">
        <v>32</v>
      </c>
      <c r="HF59" s="20" t="s">
        <v>37</v>
      </c>
      <c r="HG59" s="20" t="s">
        <v>37</v>
      </c>
      <c r="HH59" s="20" t="s">
        <v>36</v>
      </c>
      <c r="HI59" s="20" t="s">
        <v>36</v>
      </c>
      <c r="HJ59" s="20" t="s">
        <v>36</v>
      </c>
      <c r="HK59" s="20" t="s">
        <v>36</v>
      </c>
      <c r="HL59" s="20" t="s">
        <v>37</v>
      </c>
      <c r="HM59" s="20" t="s">
        <v>36</v>
      </c>
      <c r="HN59" s="20" t="s">
        <v>36</v>
      </c>
      <c r="HO59" s="20" t="s">
        <v>36</v>
      </c>
      <c r="HP59" s="178" t="s">
        <v>66</v>
      </c>
      <c r="HQ59" s="178" t="s">
        <v>74</v>
      </c>
      <c r="HR59" s="178" t="s">
        <v>32</v>
      </c>
      <c r="HS59" s="178" t="s">
        <v>48</v>
      </c>
      <c r="HT59" s="178" t="s">
        <v>49</v>
      </c>
    </row>
    <row r="60" spans="1:228">
      <c r="A60" s="20">
        <v>57</v>
      </c>
      <c r="B60" s="176">
        <v>43261</v>
      </c>
      <c r="C60" s="177">
        <v>0.88703703703703696</v>
      </c>
      <c r="D60" s="178" t="s">
        <v>88</v>
      </c>
      <c r="E60" s="178"/>
      <c r="F60" s="178" t="s">
        <v>174</v>
      </c>
      <c r="G60" s="178" t="s">
        <v>526</v>
      </c>
      <c r="H60" s="178" t="s">
        <v>35</v>
      </c>
      <c r="I60" s="20" t="s">
        <v>32</v>
      </c>
      <c r="J60" s="20" t="s">
        <v>32</v>
      </c>
      <c r="K60" s="20" t="s">
        <v>32</v>
      </c>
      <c r="L60" s="20" t="s">
        <v>32</v>
      </c>
      <c r="M60" s="20" t="s">
        <v>32</v>
      </c>
      <c r="N60" s="20" t="s">
        <v>32</v>
      </c>
      <c r="O60" s="20" t="s">
        <v>32</v>
      </c>
      <c r="P60" s="20" t="s">
        <v>32</v>
      </c>
      <c r="Q60" s="20" t="s">
        <v>32</v>
      </c>
      <c r="R60" s="20" t="s">
        <v>32</v>
      </c>
      <c r="S60" s="20" t="s">
        <v>32</v>
      </c>
      <c r="T60" s="20" t="s">
        <v>32</v>
      </c>
      <c r="U60" s="20" t="s">
        <v>36</v>
      </c>
      <c r="V60" s="20" t="s">
        <v>36</v>
      </c>
      <c r="W60" s="20" t="s">
        <v>36</v>
      </c>
      <c r="X60" s="20" t="s">
        <v>36</v>
      </c>
      <c r="Y60" s="20" t="s">
        <v>36</v>
      </c>
      <c r="Z60" s="20" t="s">
        <v>36</v>
      </c>
      <c r="AA60" s="20" t="s">
        <v>37</v>
      </c>
      <c r="AB60" s="20" t="s">
        <v>36</v>
      </c>
      <c r="AC60" s="20" t="s">
        <v>36</v>
      </c>
      <c r="AD60" s="20" t="s">
        <v>36</v>
      </c>
      <c r="AE60" s="20" t="s">
        <v>32</v>
      </c>
      <c r="AF60" s="20" t="s">
        <v>32</v>
      </c>
      <c r="AG60" s="20" t="s">
        <v>32</v>
      </c>
      <c r="AH60" s="20" t="s">
        <v>32</v>
      </c>
      <c r="AI60" s="20" t="s">
        <v>32</v>
      </c>
      <c r="AJ60" s="20" t="s">
        <v>32</v>
      </c>
      <c r="AK60" s="20" t="s">
        <v>32</v>
      </c>
      <c r="AL60" s="20" t="s">
        <v>32</v>
      </c>
      <c r="AM60" s="20" t="s">
        <v>32</v>
      </c>
      <c r="AN60" s="20" t="s">
        <v>32</v>
      </c>
      <c r="AO60" s="20" t="s">
        <v>32</v>
      </c>
      <c r="AP60" s="20" t="s">
        <v>32</v>
      </c>
      <c r="AQ60" s="20" t="s">
        <v>32</v>
      </c>
      <c r="AR60" s="20" t="s">
        <v>32</v>
      </c>
      <c r="AS60" s="20" t="s">
        <v>32</v>
      </c>
      <c r="AT60" s="20" t="s">
        <v>32</v>
      </c>
      <c r="AU60" s="20" t="s">
        <v>32</v>
      </c>
      <c r="AV60" s="20" t="s">
        <v>32</v>
      </c>
      <c r="AW60" s="20" t="s">
        <v>32</v>
      </c>
      <c r="AX60" s="20" t="s">
        <v>32</v>
      </c>
      <c r="AY60" s="20" t="s">
        <v>32</v>
      </c>
      <c r="AZ60" s="20" t="s">
        <v>32</v>
      </c>
      <c r="BA60" s="20" t="s">
        <v>32</v>
      </c>
      <c r="BB60" s="20" t="s">
        <v>32</v>
      </c>
      <c r="BC60" s="20" t="s">
        <v>32</v>
      </c>
      <c r="BD60" s="20" t="s">
        <v>32</v>
      </c>
      <c r="BE60" s="20" t="s">
        <v>32</v>
      </c>
      <c r="BF60" s="20" t="s">
        <v>32</v>
      </c>
      <c r="BG60" s="20" t="s">
        <v>32</v>
      </c>
      <c r="BH60" s="20" t="s">
        <v>32</v>
      </c>
      <c r="BI60" s="20" t="s">
        <v>32</v>
      </c>
      <c r="BJ60" s="20" t="s">
        <v>32</v>
      </c>
      <c r="BK60" s="20" t="s">
        <v>32</v>
      </c>
      <c r="BL60" s="20" t="s">
        <v>32</v>
      </c>
      <c r="BM60" s="20" t="s">
        <v>32</v>
      </c>
      <c r="BN60" s="20" t="s">
        <v>32</v>
      </c>
      <c r="BO60" s="20" t="s">
        <v>32</v>
      </c>
      <c r="BP60" s="20" t="s">
        <v>32</v>
      </c>
      <c r="BQ60" s="20" t="s">
        <v>32</v>
      </c>
      <c r="BR60" s="20" t="s">
        <v>32</v>
      </c>
      <c r="BS60" s="20" t="s">
        <v>32</v>
      </c>
      <c r="BT60" s="20" t="s">
        <v>32</v>
      </c>
      <c r="BU60" s="20" t="s">
        <v>32</v>
      </c>
      <c r="BV60" s="20" t="s">
        <v>32</v>
      </c>
      <c r="BW60" s="20" t="s">
        <v>32</v>
      </c>
      <c r="BX60" s="20" t="s">
        <v>32</v>
      </c>
      <c r="BY60" s="20" t="s">
        <v>32</v>
      </c>
      <c r="BZ60" s="20" t="s">
        <v>32</v>
      </c>
      <c r="CA60" s="20" t="s">
        <v>32</v>
      </c>
      <c r="CB60" s="20" t="s">
        <v>32</v>
      </c>
      <c r="CC60" s="20" t="s">
        <v>32</v>
      </c>
      <c r="CD60" s="20" t="s">
        <v>32</v>
      </c>
      <c r="CE60" s="20" t="s">
        <v>32</v>
      </c>
      <c r="CF60" s="20" t="s">
        <v>32</v>
      </c>
      <c r="CG60" s="20" t="s">
        <v>32</v>
      </c>
      <c r="CH60" s="20" t="s">
        <v>32</v>
      </c>
      <c r="CI60" s="20" t="s">
        <v>32</v>
      </c>
      <c r="CJ60" s="20" t="s">
        <v>32</v>
      </c>
      <c r="CK60" s="20" t="s">
        <v>32</v>
      </c>
      <c r="CL60" s="20" t="s">
        <v>32</v>
      </c>
      <c r="CM60" s="20" t="s">
        <v>32</v>
      </c>
      <c r="CN60" s="20" t="s">
        <v>32</v>
      </c>
      <c r="CO60" s="20" t="s">
        <v>32</v>
      </c>
      <c r="CP60" s="20" t="s">
        <v>32</v>
      </c>
      <c r="CQ60" s="20" t="s">
        <v>32</v>
      </c>
      <c r="CR60" s="20" t="s">
        <v>32</v>
      </c>
      <c r="CS60" s="20" t="s">
        <v>32</v>
      </c>
      <c r="CT60" s="20" t="s">
        <v>77</v>
      </c>
      <c r="CU60" s="20" t="s">
        <v>77</v>
      </c>
      <c r="CV60" s="20" t="s">
        <v>77</v>
      </c>
      <c r="CW60" s="20" t="s">
        <v>37</v>
      </c>
      <c r="CX60" s="20" t="s">
        <v>65</v>
      </c>
      <c r="CY60" s="20" t="s">
        <v>41</v>
      </c>
      <c r="CZ60" s="20" t="s">
        <v>32</v>
      </c>
      <c r="DA60" s="20" t="s">
        <v>32</v>
      </c>
      <c r="DB60" s="20" t="s">
        <v>32</v>
      </c>
      <c r="DC60" s="20" t="s">
        <v>32</v>
      </c>
      <c r="DD60" s="20" t="s">
        <v>32</v>
      </c>
      <c r="DE60" s="20" t="s">
        <v>32</v>
      </c>
      <c r="DF60" s="20" t="s">
        <v>32</v>
      </c>
      <c r="DG60" s="20" t="s">
        <v>32</v>
      </c>
      <c r="DH60" s="20" t="s">
        <v>32</v>
      </c>
      <c r="DI60" s="20" t="s">
        <v>32</v>
      </c>
      <c r="DJ60" s="20" t="s">
        <v>32</v>
      </c>
      <c r="DK60" s="20" t="s">
        <v>32</v>
      </c>
      <c r="DL60" s="20" t="s">
        <v>32</v>
      </c>
      <c r="DM60" s="20" t="s">
        <v>32</v>
      </c>
      <c r="DN60" s="20" t="s">
        <v>32</v>
      </c>
      <c r="DO60" s="20" t="s">
        <v>32</v>
      </c>
      <c r="DP60" s="20" t="s">
        <v>32</v>
      </c>
      <c r="DQ60" s="20" t="s">
        <v>32</v>
      </c>
      <c r="DR60" s="20" t="s">
        <v>32</v>
      </c>
      <c r="DS60" s="20" t="s">
        <v>32</v>
      </c>
      <c r="DT60" s="20" t="s">
        <v>32</v>
      </c>
      <c r="DU60" s="20" t="s">
        <v>32</v>
      </c>
      <c r="DV60" s="20" t="s">
        <v>32</v>
      </c>
      <c r="DW60" s="20" t="s">
        <v>32</v>
      </c>
      <c r="DX60" s="20" t="s">
        <v>32</v>
      </c>
      <c r="DY60" s="20" t="s">
        <v>32</v>
      </c>
      <c r="DZ60" s="20" t="s">
        <v>32</v>
      </c>
      <c r="EA60" s="20" t="s">
        <v>32</v>
      </c>
      <c r="EB60" s="20" t="s">
        <v>32</v>
      </c>
      <c r="EC60" s="20" t="s">
        <v>32</v>
      </c>
      <c r="ED60" s="20" t="s">
        <v>32</v>
      </c>
      <c r="EE60" s="20" t="s">
        <v>32</v>
      </c>
      <c r="EF60" s="20" t="s">
        <v>32</v>
      </c>
      <c r="EG60" s="20" t="s">
        <v>42</v>
      </c>
      <c r="EH60" s="20" t="s">
        <v>42</v>
      </c>
      <c r="EI60" s="20" t="s">
        <v>44</v>
      </c>
      <c r="EJ60" s="20" t="s">
        <v>42</v>
      </c>
      <c r="EK60" s="20" t="s">
        <v>42</v>
      </c>
      <c r="EL60" s="20" t="s">
        <v>42</v>
      </c>
      <c r="EM60" s="20" t="s">
        <v>42</v>
      </c>
      <c r="EN60" s="20" t="s">
        <v>42</v>
      </c>
      <c r="EO60" s="20" t="s">
        <v>42</v>
      </c>
      <c r="EP60" s="20" t="s">
        <v>42</v>
      </c>
      <c r="EQ60" s="20" t="s">
        <v>36</v>
      </c>
      <c r="ER60" s="20" t="s">
        <v>36</v>
      </c>
      <c r="ES60" s="20" t="s">
        <v>36</v>
      </c>
      <c r="ET60" s="20" t="s">
        <v>36</v>
      </c>
      <c r="EU60" s="20" t="s">
        <v>36</v>
      </c>
      <c r="EV60" s="20" t="s">
        <v>37</v>
      </c>
      <c r="EW60" s="20" t="s">
        <v>37</v>
      </c>
      <c r="EX60" s="20" t="s">
        <v>37</v>
      </c>
      <c r="EY60" s="20" t="s">
        <v>36</v>
      </c>
      <c r="EZ60" s="20" t="s">
        <v>36</v>
      </c>
      <c r="FA60" s="20" t="s">
        <v>36</v>
      </c>
      <c r="FB60" s="20" t="s">
        <v>36</v>
      </c>
      <c r="FC60" s="20" t="s">
        <v>36</v>
      </c>
      <c r="FD60" s="20" t="s">
        <v>36</v>
      </c>
      <c r="FE60" s="20" t="s">
        <v>36</v>
      </c>
      <c r="FF60" s="20" t="s">
        <v>36</v>
      </c>
      <c r="FG60" s="20" t="s">
        <v>36</v>
      </c>
      <c r="FH60" s="20" t="s">
        <v>36</v>
      </c>
      <c r="FI60" s="20" t="s">
        <v>36</v>
      </c>
      <c r="FJ60" s="20" t="s">
        <v>36</v>
      </c>
      <c r="FK60" s="20" t="s">
        <v>37</v>
      </c>
      <c r="FL60" s="20" t="s">
        <v>36</v>
      </c>
      <c r="FM60" s="20" t="s">
        <v>36</v>
      </c>
      <c r="FN60" s="20" t="s">
        <v>37</v>
      </c>
      <c r="FO60" s="20" t="s">
        <v>36</v>
      </c>
      <c r="FP60" s="20" t="s">
        <v>36</v>
      </c>
      <c r="FQ60" s="20" t="s">
        <v>36</v>
      </c>
      <c r="FR60" s="20" t="s">
        <v>36</v>
      </c>
      <c r="FS60" s="20" t="s">
        <v>36</v>
      </c>
      <c r="FT60" s="20" t="s">
        <v>32</v>
      </c>
      <c r="FU60" s="20" t="s">
        <v>32</v>
      </c>
      <c r="FV60" s="20" t="s">
        <v>32</v>
      </c>
      <c r="FW60" s="20" t="s">
        <v>32</v>
      </c>
      <c r="FX60" s="20" t="s">
        <v>32</v>
      </c>
      <c r="FY60" s="20" t="s">
        <v>32</v>
      </c>
      <c r="FZ60" s="20" t="s">
        <v>32</v>
      </c>
      <c r="GA60" s="20" t="s">
        <v>32</v>
      </c>
      <c r="GB60" s="20" t="s">
        <v>32</v>
      </c>
      <c r="GC60" s="20" t="s">
        <v>32</v>
      </c>
      <c r="GD60" s="20" t="s">
        <v>32</v>
      </c>
      <c r="GE60" s="20" t="s">
        <v>32</v>
      </c>
      <c r="GF60" s="20" t="s">
        <v>32</v>
      </c>
      <c r="GG60" s="20" t="s">
        <v>32</v>
      </c>
      <c r="GH60" s="20" t="s">
        <v>32</v>
      </c>
      <c r="GI60" s="20" t="s">
        <v>32</v>
      </c>
      <c r="GJ60" s="20" t="s">
        <v>32</v>
      </c>
      <c r="GK60" s="20" t="s">
        <v>32</v>
      </c>
      <c r="GL60" s="20" t="s">
        <v>32</v>
      </c>
      <c r="GM60" s="20" t="s">
        <v>32</v>
      </c>
      <c r="GN60" s="20" t="s">
        <v>32</v>
      </c>
      <c r="GO60" s="20" t="s">
        <v>32</v>
      </c>
      <c r="GP60" s="20" t="s">
        <v>32</v>
      </c>
      <c r="GQ60" s="20" t="s">
        <v>32</v>
      </c>
      <c r="GR60" s="20" t="s">
        <v>32</v>
      </c>
      <c r="GS60" s="20" t="s">
        <v>32</v>
      </c>
      <c r="GT60" s="20" t="s">
        <v>32</v>
      </c>
      <c r="GU60" s="20" t="s">
        <v>32</v>
      </c>
      <c r="GV60" s="20" t="s">
        <v>32</v>
      </c>
      <c r="GW60" s="20" t="s">
        <v>32</v>
      </c>
      <c r="GX60" s="20" t="s">
        <v>32</v>
      </c>
      <c r="GY60" s="20" t="s">
        <v>32</v>
      </c>
      <c r="GZ60" s="20" t="s">
        <v>32</v>
      </c>
      <c r="HA60" s="20" t="s">
        <v>32</v>
      </c>
      <c r="HB60" s="20" t="s">
        <v>32</v>
      </c>
      <c r="HC60" s="20" t="s">
        <v>32</v>
      </c>
      <c r="HD60" s="20" t="s">
        <v>32</v>
      </c>
      <c r="HE60" s="20" t="s">
        <v>32</v>
      </c>
      <c r="HF60" s="20" t="s">
        <v>36</v>
      </c>
      <c r="HG60" s="20" t="s">
        <v>36</v>
      </c>
      <c r="HH60" s="20" t="s">
        <v>37</v>
      </c>
      <c r="HI60" s="20" t="s">
        <v>36</v>
      </c>
      <c r="HJ60" s="20" t="s">
        <v>36</v>
      </c>
      <c r="HK60" s="20" t="s">
        <v>36</v>
      </c>
      <c r="HL60" s="20" t="s">
        <v>36</v>
      </c>
      <c r="HM60" s="20" t="s">
        <v>36</v>
      </c>
      <c r="HN60" s="20" t="s">
        <v>36</v>
      </c>
      <c r="HO60" s="20" t="s">
        <v>36</v>
      </c>
      <c r="HP60" s="178" t="s">
        <v>66</v>
      </c>
      <c r="HQ60" s="178" t="s">
        <v>74</v>
      </c>
      <c r="HR60" s="178" t="s">
        <v>32</v>
      </c>
      <c r="HS60" s="178" t="s">
        <v>542</v>
      </c>
      <c r="HT60" s="178" t="s">
        <v>49</v>
      </c>
    </row>
    <row r="61" spans="1:228">
      <c r="A61" s="20">
        <v>58</v>
      </c>
      <c r="B61" s="176">
        <v>43262</v>
      </c>
      <c r="C61" s="177">
        <v>0.31217592592592591</v>
      </c>
      <c r="D61" s="178" t="s">
        <v>139</v>
      </c>
      <c r="E61" s="178"/>
      <c r="F61" s="178" t="s">
        <v>175</v>
      </c>
      <c r="G61" s="178" t="s">
        <v>526</v>
      </c>
      <c r="H61" s="178" t="s">
        <v>149</v>
      </c>
      <c r="I61" s="20" t="s">
        <v>37</v>
      </c>
      <c r="J61" s="20" t="s">
        <v>37</v>
      </c>
      <c r="K61" s="20" t="s">
        <v>36</v>
      </c>
      <c r="L61" s="20" t="s">
        <v>36</v>
      </c>
      <c r="M61" s="20" t="s">
        <v>36</v>
      </c>
      <c r="N61" s="20" t="s">
        <v>36</v>
      </c>
      <c r="O61" s="20" t="s">
        <v>37</v>
      </c>
      <c r="P61" s="20" t="s">
        <v>36</v>
      </c>
      <c r="Q61" s="20" t="s">
        <v>36</v>
      </c>
      <c r="R61" s="20" t="s">
        <v>36</v>
      </c>
      <c r="S61" s="20" t="s">
        <v>36</v>
      </c>
      <c r="T61" s="20" t="s">
        <v>36</v>
      </c>
      <c r="U61" s="20" t="s">
        <v>32</v>
      </c>
      <c r="V61" s="20" t="s">
        <v>32</v>
      </c>
      <c r="W61" s="20" t="s">
        <v>32</v>
      </c>
      <c r="X61" s="20" t="s">
        <v>32</v>
      </c>
      <c r="Y61" s="20" t="s">
        <v>32</v>
      </c>
      <c r="Z61" s="20" t="s">
        <v>32</v>
      </c>
      <c r="AA61" s="20" t="s">
        <v>32</v>
      </c>
      <c r="AB61" s="20" t="s">
        <v>32</v>
      </c>
      <c r="AC61" s="20" t="s">
        <v>32</v>
      </c>
      <c r="AD61" s="20" t="s">
        <v>32</v>
      </c>
      <c r="AE61" s="20" t="s">
        <v>32</v>
      </c>
      <c r="AF61" s="20" t="s">
        <v>32</v>
      </c>
      <c r="AG61" s="20" t="s">
        <v>32</v>
      </c>
      <c r="AH61" s="20" t="s">
        <v>32</v>
      </c>
      <c r="AI61" s="20" t="s">
        <v>32</v>
      </c>
      <c r="AJ61" s="20" t="s">
        <v>32</v>
      </c>
      <c r="AK61" s="20" t="s">
        <v>32</v>
      </c>
      <c r="AL61" s="20" t="s">
        <v>32</v>
      </c>
      <c r="AM61" s="20" t="s">
        <v>32</v>
      </c>
      <c r="AN61" s="20" t="s">
        <v>32</v>
      </c>
      <c r="AO61" s="20" t="s">
        <v>32</v>
      </c>
      <c r="AP61" s="20" t="s">
        <v>32</v>
      </c>
      <c r="AQ61" s="20" t="s">
        <v>32</v>
      </c>
      <c r="AR61" s="20" t="s">
        <v>32</v>
      </c>
      <c r="AS61" s="20" t="s">
        <v>32</v>
      </c>
      <c r="AT61" s="20" t="s">
        <v>32</v>
      </c>
      <c r="AU61" s="20" t="s">
        <v>32</v>
      </c>
      <c r="AV61" s="20" t="s">
        <v>32</v>
      </c>
      <c r="AW61" s="20" t="s">
        <v>32</v>
      </c>
      <c r="AX61" s="20" t="s">
        <v>32</v>
      </c>
      <c r="AY61" s="20" t="s">
        <v>32</v>
      </c>
      <c r="AZ61" s="20" t="s">
        <v>32</v>
      </c>
      <c r="BA61" s="20" t="s">
        <v>32</v>
      </c>
      <c r="BB61" s="20" t="s">
        <v>32</v>
      </c>
      <c r="BC61" s="20" t="s">
        <v>32</v>
      </c>
      <c r="BD61" s="20" t="s">
        <v>32</v>
      </c>
      <c r="BE61" s="20" t="s">
        <v>32</v>
      </c>
      <c r="BF61" s="20" t="s">
        <v>32</v>
      </c>
      <c r="BG61" s="20" t="s">
        <v>32</v>
      </c>
      <c r="BH61" s="20" t="s">
        <v>32</v>
      </c>
      <c r="BI61" s="20" t="s">
        <v>32</v>
      </c>
      <c r="BJ61" s="20" t="s">
        <v>32</v>
      </c>
      <c r="BK61" s="20" t="s">
        <v>32</v>
      </c>
      <c r="BL61" s="20" t="s">
        <v>32</v>
      </c>
      <c r="BM61" s="20" t="s">
        <v>32</v>
      </c>
      <c r="BN61" s="20" t="s">
        <v>32</v>
      </c>
      <c r="BO61" s="20" t="s">
        <v>32</v>
      </c>
      <c r="BP61" s="20" t="s">
        <v>32</v>
      </c>
      <c r="BQ61" s="20" t="s">
        <v>32</v>
      </c>
      <c r="BR61" s="20" t="s">
        <v>32</v>
      </c>
      <c r="BS61" s="20" t="s">
        <v>32</v>
      </c>
      <c r="BT61" s="20" t="s">
        <v>32</v>
      </c>
      <c r="BU61" s="20" t="s">
        <v>32</v>
      </c>
      <c r="BV61" s="20" t="s">
        <v>32</v>
      </c>
      <c r="BW61" s="20" t="s">
        <v>32</v>
      </c>
      <c r="BX61" s="20" t="s">
        <v>32</v>
      </c>
      <c r="BY61" s="20" t="s">
        <v>32</v>
      </c>
      <c r="BZ61" s="20" t="s">
        <v>32</v>
      </c>
      <c r="CA61" s="20" t="s">
        <v>32</v>
      </c>
      <c r="CB61" s="20" t="s">
        <v>32</v>
      </c>
      <c r="CC61" s="20" t="s">
        <v>32</v>
      </c>
      <c r="CD61" s="20" t="s">
        <v>32</v>
      </c>
      <c r="CE61" s="20" t="s">
        <v>32</v>
      </c>
      <c r="CF61" s="20" t="s">
        <v>32</v>
      </c>
      <c r="CG61" s="20" t="s">
        <v>32</v>
      </c>
      <c r="CH61" s="20" t="s">
        <v>32</v>
      </c>
      <c r="CI61" s="20" t="s">
        <v>32</v>
      </c>
      <c r="CJ61" s="20" t="s">
        <v>32</v>
      </c>
      <c r="CK61" s="20" t="s">
        <v>32</v>
      </c>
      <c r="CL61" s="20" t="s">
        <v>32</v>
      </c>
      <c r="CM61" s="20" t="s">
        <v>32</v>
      </c>
      <c r="CN61" s="20" t="s">
        <v>32</v>
      </c>
      <c r="CO61" s="20" t="s">
        <v>32</v>
      </c>
      <c r="CP61" s="20" t="s">
        <v>32</v>
      </c>
      <c r="CQ61" s="20" t="s">
        <v>32</v>
      </c>
      <c r="CR61" s="20" t="s">
        <v>32</v>
      </c>
      <c r="CS61" s="20" t="s">
        <v>32</v>
      </c>
      <c r="CT61" s="20" t="s">
        <v>38</v>
      </c>
      <c r="CU61" s="20" t="s">
        <v>38</v>
      </c>
      <c r="CV61" s="20" t="s">
        <v>54</v>
      </c>
      <c r="CW61" s="20" t="s">
        <v>37</v>
      </c>
      <c r="CX61" s="20" t="s">
        <v>176</v>
      </c>
      <c r="CY61" s="20" t="s">
        <v>41</v>
      </c>
      <c r="CZ61" s="20" t="s">
        <v>32</v>
      </c>
      <c r="DA61" s="20" t="s">
        <v>32</v>
      </c>
      <c r="DB61" s="20" t="s">
        <v>32</v>
      </c>
      <c r="DC61" s="20" t="s">
        <v>32</v>
      </c>
      <c r="DD61" s="20" t="s">
        <v>32</v>
      </c>
      <c r="DE61" s="20" t="s">
        <v>32</v>
      </c>
      <c r="DF61" s="20" t="s">
        <v>32</v>
      </c>
      <c r="DG61" s="20" t="s">
        <v>32</v>
      </c>
      <c r="DH61" s="20" t="s">
        <v>32</v>
      </c>
      <c r="DI61" s="20" t="s">
        <v>32</v>
      </c>
      <c r="DJ61" s="20" t="s">
        <v>32</v>
      </c>
      <c r="DK61" s="20" t="s">
        <v>32</v>
      </c>
      <c r="DL61" s="20" t="s">
        <v>32</v>
      </c>
      <c r="DM61" s="20" t="s">
        <v>32</v>
      </c>
      <c r="DN61" s="20" t="s">
        <v>32</v>
      </c>
      <c r="DO61" s="20" t="s">
        <v>32</v>
      </c>
      <c r="DP61" s="20" t="s">
        <v>32</v>
      </c>
      <c r="DQ61" s="20" t="s">
        <v>32</v>
      </c>
      <c r="DR61" s="20" t="s">
        <v>32</v>
      </c>
      <c r="DS61" s="20" t="s">
        <v>32</v>
      </c>
      <c r="DT61" s="20" t="s">
        <v>32</v>
      </c>
      <c r="DU61" s="20" t="s">
        <v>32</v>
      </c>
      <c r="DV61" s="20" t="s">
        <v>32</v>
      </c>
      <c r="DW61" s="20" t="s">
        <v>32</v>
      </c>
      <c r="DX61" s="20" t="s">
        <v>32</v>
      </c>
      <c r="DY61" s="20" t="s">
        <v>32</v>
      </c>
      <c r="DZ61" s="20" t="s">
        <v>32</v>
      </c>
      <c r="EA61" s="20" t="s">
        <v>32</v>
      </c>
      <c r="EB61" s="20" t="s">
        <v>32</v>
      </c>
      <c r="EC61" s="20" t="s">
        <v>32</v>
      </c>
      <c r="ED61" s="20" t="s">
        <v>32</v>
      </c>
      <c r="EE61" s="20" t="s">
        <v>32</v>
      </c>
      <c r="EF61" s="20" t="s">
        <v>32</v>
      </c>
      <c r="EG61" s="20" t="s">
        <v>44</v>
      </c>
      <c r="EH61" s="20" t="s">
        <v>44</v>
      </c>
      <c r="EI61" s="20" t="s">
        <v>42</v>
      </c>
      <c r="EJ61" s="20" t="s">
        <v>44</v>
      </c>
      <c r="EK61" s="20" t="s">
        <v>42</v>
      </c>
      <c r="EL61" s="20" t="s">
        <v>42</v>
      </c>
      <c r="EM61" s="20" t="s">
        <v>44</v>
      </c>
      <c r="EN61" s="20" t="s">
        <v>42</v>
      </c>
      <c r="EO61" s="20" t="s">
        <v>44</v>
      </c>
      <c r="EP61" s="20" t="s">
        <v>42</v>
      </c>
      <c r="EQ61" s="20" t="s">
        <v>36</v>
      </c>
      <c r="ER61" s="20" t="s">
        <v>36</v>
      </c>
      <c r="ES61" s="20" t="s">
        <v>36</v>
      </c>
      <c r="ET61" s="20" t="s">
        <v>36</v>
      </c>
      <c r="EU61" s="20" t="s">
        <v>37</v>
      </c>
      <c r="EV61" s="20" t="s">
        <v>37</v>
      </c>
      <c r="EW61" s="20" t="s">
        <v>36</v>
      </c>
      <c r="EX61" s="20" t="s">
        <v>36</v>
      </c>
      <c r="EY61" s="20" t="s">
        <v>36</v>
      </c>
      <c r="EZ61" s="20" t="s">
        <v>36</v>
      </c>
      <c r="FA61" s="20" t="s">
        <v>37</v>
      </c>
      <c r="FB61" s="20" t="s">
        <v>36</v>
      </c>
      <c r="FC61" s="20" t="s">
        <v>36</v>
      </c>
      <c r="FD61" s="20" t="s">
        <v>36</v>
      </c>
      <c r="FE61" s="20" t="s">
        <v>37</v>
      </c>
      <c r="FF61" s="20" t="s">
        <v>32</v>
      </c>
      <c r="FG61" s="20" t="s">
        <v>32</v>
      </c>
      <c r="FH61" s="20" t="s">
        <v>32</v>
      </c>
      <c r="FI61" s="20" t="s">
        <v>32</v>
      </c>
      <c r="FJ61" s="20" t="s">
        <v>32</v>
      </c>
      <c r="FK61" s="20" t="s">
        <v>32</v>
      </c>
      <c r="FL61" s="20" t="s">
        <v>32</v>
      </c>
      <c r="FM61" s="20" t="s">
        <v>32</v>
      </c>
      <c r="FN61" s="20" t="s">
        <v>37</v>
      </c>
      <c r="FO61" s="20" t="s">
        <v>36</v>
      </c>
      <c r="FP61" s="20" t="s">
        <v>36</v>
      </c>
      <c r="FQ61" s="20" t="s">
        <v>36</v>
      </c>
      <c r="FR61" s="20" t="s">
        <v>37</v>
      </c>
      <c r="FS61" s="20" t="s">
        <v>36</v>
      </c>
      <c r="FT61" s="20" t="s">
        <v>32</v>
      </c>
      <c r="FU61" s="20" t="s">
        <v>32</v>
      </c>
      <c r="FV61" s="20" t="s">
        <v>32</v>
      </c>
      <c r="FW61" s="20" t="s">
        <v>32</v>
      </c>
      <c r="FX61" s="20" t="s">
        <v>32</v>
      </c>
      <c r="FY61" s="20" t="s">
        <v>32</v>
      </c>
      <c r="FZ61" s="20" t="s">
        <v>32</v>
      </c>
      <c r="GA61" s="20" t="s">
        <v>32</v>
      </c>
      <c r="GB61" s="20" t="s">
        <v>32</v>
      </c>
      <c r="GC61" s="20" t="s">
        <v>32</v>
      </c>
      <c r="GD61" s="20" t="s">
        <v>32</v>
      </c>
      <c r="GE61" s="20" t="s">
        <v>32</v>
      </c>
      <c r="GF61" s="20" t="s">
        <v>32</v>
      </c>
      <c r="GG61" s="20" t="s">
        <v>32</v>
      </c>
      <c r="GH61" s="20" t="s">
        <v>32</v>
      </c>
      <c r="GI61" s="20" t="s">
        <v>32</v>
      </c>
      <c r="GJ61" s="20" t="s">
        <v>32</v>
      </c>
      <c r="GK61" s="20" t="s">
        <v>32</v>
      </c>
      <c r="GL61" s="20" t="s">
        <v>32</v>
      </c>
      <c r="GM61" s="20" t="s">
        <v>32</v>
      </c>
      <c r="GN61" s="20" t="s">
        <v>32</v>
      </c>
      <c r="GO61" s="20" t="s">
        <v>32</v>
      </c>
      <c r="GP61" s="20" t="s">
        <v>32</v>
      </c>
      <c r="GQ61" s="20" t="s">
        <v>32</v>
      </c>
      <c r="GR61" s="20" t="s">
        <v>32</v>
      </c>
      <c r="GS61" s="20" t="s">
        <v>32</v>
      </c>
      <c r="GT61" s="20" t="s">
        <v>32</v>
      </c>
      <c r="GU61" s="20" t="s">
        <v>32</v>
      </c>
      <c r="GV61" s="20" t="s">
        <v>32</v>
      </c>
      <c r="GW61" s="20" t="s">
        <v>32</v>
      </c>
      <c r="GX61" s="20" t="s">
        <v>32</v>
      </c>
      <c r="GY61" s="20" t="s">
        <v>32</v>
      </c>
      <c r="GZ61" s="20" t="s">
        <v>32</v>
      </c>
      <c r="HA61" s="20" t="s">
        <v>32</v>
      </c>
      <c r="HB61" s="20" t="s">
        <v>32</v>
      </c>
      <c r="HC61" s="20" t="s">
        <v>32</v>
      </c>
      <c r="HD61" s="20" t="s">
        <v>32</v>
      </c>
      <c r="HE61" s="20" t="s">
        <v>32</v>
      </c>
      <c r="HF61" s="20" t="s">
        <v>36</v>
      </c>
      <c r="HG61" s="20" t="s">
        <v>37</v>
      </c>
      <c r="HH61" s="20" t="s">
        <v>37</v>
      </c>
      <c r="HI61" s="20" t="s">
        <v>36</v>
      </c>
      <c r="HJ61" s="20" t="s">
        <v>37</v>
      </c>
      <c r="HK61" s="20" t="s">
        <v>36</v>
      </c>
      <c r="HL61" s="20" t="s">
        <v>36</v>
      </c>
      <c r="HM61" s="20" t="s">
        <v>36</v>
      </c>
      <c r="HN61" s="20" t="s">
        <v>36</v>
      </c>
      <c r="HO61" s="20" t="s">
        <v>36</v>
      </c>
      <c r="HP61" s="178" t="s">
        <v>66</v>
      </c>
      <c r="HQ61" s="178" t="s">
        <v>126</v>
      </c>
      <c r="HR61" s="178" t="s">
        <v>32</v>
      </c>
      <c r="HS61" s="178" t="s">
        <v>48</v>
      </c>
      <c r="HT61" s="178" t="s">
        <v>49</v>
      </c>
    </row>
    <row r="62" spans="1:228">
      <c r="A62" s="20">
        <v>59</v>
      </c>
      <c r="B62" s="176">
        <v>43262</v>
      </c>
      <c r="C62" s="177">
        <v>0.33466435185185189</v>
      </c>
      <c r="D62" s="178" t="s">
        <v>139</v>
      </c>
      <c r="E62" s="178"/>
      <c r="F62" s="178" t="s">
        <v>140</v>
      </c>
      <c r="G62" s="178" t="s">
        <v>526</v>
      </c>
      <c r="H62" s="178" t="s">
        <v>99</v>
      </c>
      <c r="I62" s="20" t="s">
        <v>32</v>
      </c>
      <c r="J62" s="20" t="s">
        <v>32</v>
      </c>
      <c r="K62" s="20" t="s">
        <v>32</v>
      </c>
      <c r="L62" s="20" t="s">
        <v>32</v>
      </c>
      <c r="M62" s="20" t="s">
        <v>32</v>
      </c>
      <c r="N62" s="20" t="s">
        <v>32</v>
      </c>
      <c r="O62" s="20" t="s">
        <v>32</v>
      </c>
      <c r="P62" s="20" t="s">
        <v>32</v>
      </c>
      <c r="Q62" s="20" t="s">
        <v>32</v>
      </c>
      <c r="R62" s="20" t="s">
        <v>32</v>
      </c>
      <c r="S62" s="20" t="s">
        <v>32</v>
      </c>
      <c r="T62" s="20" t="s">
        <v>32</v>
      </c>
      <c r="U62" s="20" t="s">
        <v>32</v>
      </c>
      <c r="V62" s="20" t="s">
        <v>32</v>
      </c>
      <c r="W62" s="20" t="s">
        <v>32</v>
      </c>
      <c r="X62" s="20" t="s">
        <v>32</v>
      </c>
      <c r="Y62" s="20" t="s">
        <v>32</v>
      </c>
      <c r="Z62" s="20" t="s">
        <v>32</v>
      </c>
      <c r="AA62" s="20" t="s">
        <v>32</v>
      </c>
      <c r="AB62" s="20" t="s">
        <v>32</v>
      </c>
      <c r="AC62" s="20" t="s">
        <v>32</v>
      </c>
      <c r="AD62" s="20" t="s">
        <v>32</v>
      </c>
      <c r="AE62" s="20" t="s">
        <v>32</v>
      </c>
      <c r="AF62" s="20" t="s">
        <v>32</v>
      </c>
      <c r="AG62" s="20" t="s">
        <v>32</v>
      </c>
      <c r="AH62" s="20" t="s">
        <v>32</v>
      </c>
      <c r="AI62" s="20" t="s">
        <v>32</v>
      </c>
      <c r="AJ62" s="20" t="s">
        <v>32</v>
      </c>
      <c r="AK62" s="20" t="s">
        <v>32</v>
      </c>
      <c r="AL62" s="20" t="s">
        <v>32</v>
      </c>
      <c r="AM62" s="20" t="s">
        <v>32</v>
      </c>
      <c r="AN62" s="20" t="s">
        <v>32</v>
      </c>
      <c r="AO62" s="20" t="s">
        <v>32</v>
      </c>
      <c r="AP62" s="20" t="s">
        <v>32</v>
      </c>
      <c r="AQ62" s="20" t="s">
        <v>32</v>
      </c>
      <c r="AR62" s="20" t="s">
        <v>32</v>
      </c>
      <c r="AS62" s="20" t="s">
        <v>32</v>
      </c>
      <c r="AT62" s="20" t="s">
        <v>32</v>
      </c>
      <c r="AU62" s="20" t="s">
        <v>32</v>
      </c>
      <c r="AV62" s="20" t="s">
        <v>32</v>
      </c>
      <c r="AW62" s="20" t="s">
        <v>32</v>
      </c>
      <c r="AX62" s="20" t="s">
        <v>32</v>
      </c>
      <c r="AY62" s="20" t="s">
        <v>32</v>
      </c>
      <c r="AZ62" s="20" t="s">
        <v>32</v>
      </c>
      <c r="BA62" s="20" t="s">
        <v>32</v>
      </c>
      <c r="BB62" s="20" t="s">
        <v>32</v>
      </c>
      <c r="BC62" s="20" t="s">
        <v>36</v>
      </c>
      <c r="BD62" s="20" t="s">
        <v>36</v>
      </c>
      <c r="BE62" s="20" t="s">
        <v>37</v>
      </c>
      <c r="BF62" s="20" t="s">
        <v>36</v>
      </c>
      <c r="BG62" s="20" t="s">
        <v>36</v>
      </c>
      <c r="BH62" s="20" t="s">
        <v>37</v>
      </c>
      <c r="BI62" s="20" t="s">
        <v>36</v>
      </c>
      <c r="BJ62" s="20" t="s">
        <v>37</v>
      </c>
      <c r="BK62" s="20" t="s">
        <v>36</v>
      </c>
      <c r="BL62" s="20" t="s">
        <v>32</v>
      </c>
      <c r="BM62" s="20" t="s">
        <v>32</v>
      </c>
      <c r="BN62" s="20" t="s">
        <v>32</v>
      </c>
      <c r="BO62" s="20" t="s">
        <v>32</v>
      </c>
      <c r="BP62" s="20" t="s">
        <v>32</v>
      </c>
      <c r="BQ62" s="20" t="s">
        <v>32</v>
      </c>
      <c r="BR62" s="20" t="s">
        <v>32</v>
      </c>
      <c r="BS62" s="20" t="s">
        <v>32</v>
      </c>
      <c r="BT62" s="20" t="s">
        <v>32</v>
      </c>
      <c r="BU62" s="20" t="s">
        <v>32</v>
      </c>
      <c r="BV62" s="20" t="s">
        <v>32</v>
      </c>
      <c r="BW62" s="20" t="s">
        <v>32</v>
      </c>
      <c r="BX62" s="20" t="s">
        <v>32</v>
      </c>
      <c r="BY62" s="20" t="s">
        <v>32</v>
      </c>
      <c r="BZ62" s="20" t="s">
        <v>32</v>
      </c>
      <c r="CA62" s="20" t="s">
        <v>32</v>
      </c>
      <c r="CB62" s="20" t="s">
        <v>32</v>
      </c>
      <c r="CC62" s="20" t="s">
        <v>32</v>
      </c>
      <c r="CD62" s="20" t="s">
        <v>32</v>
      </c>
      <c r="CE62" s="20" t="s">
        <v>32</v>
      </c>
      <c r="CF62" s="20" t="s">
        <v>32</v>
      </c>
      <c r="CG62" s="20" t="s">
        <v>32</v>
      </c>
      <c r="CH62" s="20" t="s">
        <v>32</v>
      </c>
      <c r="CI62" s="20" t="s">
        <v>32</v>
      </c>
      <c r="CJ62" s="20" t="s">
        <v>32</v>
      </c>
      <c r="CK62" s="20" t="s">
        <v>32</v>
      </c>
      <c r="CL62" s="20" t="s">
        <v>32</v>
      </c>
      <c r="CM62" s="20" t="s">
        <v>32</v>
      </c>
      <c r="CN62" s="20" t="s">
        <v>32</v>
      </c>
      <c r="CO62" s="20" t="s">
        <v>32</v>
      </c>
      <c r="CP62" s="20" t="s">
        <v>32</v>
      </c>
      <c r="CQ62" s="20" t="s">
        <v>32</v>
      </c>
      <c r="CR62" s="20" t="s">
        <v>32</v>
      </c>
      <c r="CS62" s="20" t="s">
        <v>32</v>
      </c>
      <c r="CT62" s="20" t="s">
        <v>32</v>
      </c>
      <c r="CU62" s="20" t="s">
        <v>32</v>
      </c>
      <c r="CV62" s="20" t="s">
        <v>54</v>
      </c>
      <c r="CW62" s="20" t="s">
        <v>32</v>
      </c>
      <c r="CX62" s="20" t="s">
        <v>32</v>
      </c>
      <c r="CY62" s="20" t="s">
        <v>32</v>
      </c>
      <c r="CZ62" s="20" t="s">
        <v>32</v>
      </c>
      <c r="DA62" s="20" t="s">
        <v>32</v>
      </c>
      <c r="DB62" s="20" t="s">
        <v>32</v>
      </c>
      <c r="DC62" s="20" t="s">
        <v>32</v>
      </c>
      <c r="DD62" s="20" t="s">
        <v>32</v>
      </c>
      <c r="DE62" s="20" t="s">
        <v>32</v>
      </c>
      <c r="DF62" s="20" t="s">
        <v>32</v>
      </c>
      <c r="DG62" s="20" t="s">
        <v>32</v>
      </c>
      <c r="DH62" s="20" t="s">
        <v>32</v>
      </c>
      <c r="DI62" s="20" t="s">
        <v>32</v>
      </c>
      <c r="DJ62" s="20" t="s">
        <v>32</v>
      </c>
      <c r="DK62" s="20" t="s">
        <v>32</v>
      </c>
      <c r="DL62" s="20" t="s">
        <v>32</v>
      </c>
      <c r="DM62" s="20" t="s">
        <v>32</v>
      </c>
      <c r="DN62" s="20" t="s">
        <v>32</v>
      </c>
      <c r="DO62" s="20" t="s">
        <v>32</v>
      </c>
      <c r="DP62" s="20" t="s">
        <v>32</v>
      </c>
      <c r="DQ62" s="20" t="s">
        <v>32</v>
      </c>
      <c r="DR62" s="20" t="s">
        <v>32</v>
      </c>
      <c r="DS62" s="20" t="s">
        <v>32</v>
      </c>
      <c r="DT62" s="20" t="s">
        <v>32</v>
      </c>
      <c r="DU62" s="20" t="s">
        <v>32</v>
      </c>
      <c r="DV62" s="20" t="s">
        <v>32</v>
      </c>
      <c r="DW62" s="20" t="s">
        <v>32</v>
      </c>
      <c r="DX62" s="20" t="s">
        <v>32</v>
      </c>
      <c r="DY62" s="20" t="s">
        <v>32</v>
      </c>
      <c r="DZ62" s="20" t="s">
        <v>32</v>
      </c>
      <c r="EA62" s="20" t="s">
        <v>32</v>
      </c>
      <c r="EB62" s="20" t="s">
        <v>55</v>
      </c>
      <c r="EC62" s="20" t="s">
        <v>36</v>
      </c>
      <c r="ED62" s="20">
        <v>5</v>
      </c>
      <c r="EE62" s="20">
        <v>1</v>
      </c>
      <c r="EF62" s="20">
        <v>60</v>
      </c>
      <c r="EG62" s="20" t="s">
        <v>44</v>
      </c>
      <c r="EH62" s="20" t="s">
        <v>42</v>
      </c>
      <c r="EI62" s="20" t="s">
        <v>44</v>
      </c>
      <c r="EJ62" s="20" t="s">
        <v>44</v>
      </c>
      <c r="EK62" s="20" t="s">
        <v>42</v>
      </c>
      <c r="EL62" s="20" t="s">
        <v>44</v>
      </c>
      <c r="EM62" s="20" t="s">
        <v>42</v>
      </c>
      <c r="EN62" s="20" t="s">
        <v>43</v>
      </c>
      <c r="EO62" s="20" t="s">
        <v>43</v>
      </c>
      <c r="EP62" s="20" t="s">
        <v>42</v>
      </c>
      <c r="EQ62" s="20" t="s">
        <v>32</v>
      </c>
      <c r="ER62" s="20" t="s">
        <v>32</v>
      </c>
      <c r="ES62" s="20" t="s">
        <v>32</v>
      </c>
      <c r="ET62" s="20" t="s">
        <v>32</v>
      </c>
      <c r="EU62" s="20" t="s">
        <v>32</v>
      </c>
      <c r="EV62" s="20" t="s">
        <v>32</v>
      </c>
      <c r="EW62" s="20" t="s">
        <v>32</v>
      </c>
      <c r="EX62" s="20" t="s">
        <v>32</v>
      </c>
      <c r="EY62" s="20" t="s">
        <v>32</v>
      </c>
      <c r="EZ62" s="20" t="s">
        <v>32</v>
      </c>
      <c r="FA62" s="20" t="s">
        <v>32</v>
      </c>
      <c r="FB62" s="20" t="s">
        <v>32</v>
      </c>
      <c r="FC62" s="20" t="s">
        <v>32</v>
      </c>
      <c r="FD62" s="20" t="s">
        <v>32</v>
      </c>
      <c r="FE62" s="20" t="s">
        <v>32</v>
      </c>
      <c r="FF62" s="20" t="s">
        <v>32</v>
      </c>
      <c r="FG62" s="20" t="s">
        <v>32</v>
      </c>
      <c r="FH62" s="20" t="s">
        <v>32</v>
      </c>
      <c r="FI62" s="20" t="s">
        <v>32</v>
      </c>
      <c r="FJ62" s="20" t="s">
        <v>32</v>
      </c>
      <c r="FK62" s="20" t="s">
        <v>32</v>
      </c>
      <c r="FL62" s="20" t="s">
        <v>32</v>
      </c>
      <c r="FM62" s="20" t="s">
        <v>32</v>
      </c>
      <c r="FN62" s="20" t="s">
        <v>36</v>
      </c>
      <c r="FO62" s="20" t="s">
        <v>36</v>
      </c>
      <c r="FP62" s="20" t="s">
        <v>36</v>
      </c>
      <c r="FQ62" s="20" t="s">
        <v>37</v>
      </c>
      <c r="FR62" s="20" t="s">
        <v>37</v>
      </c>
      <c r="FS62" s="20" t="s">
        <v>36</v>
      </c>
      <c r="FT62" s="20" t="s">
        <v>32</v>
      </c>
      <c r="FU62" s="20" t="s">
        <v>32</v>
      </c>
      <c r="FV62" s="20" t="s">
        <v>32</v>
      </c>
      <c r="FW62" s="20" t="s">
        <v>32</v>
      </c>
      <c r="FX62" s="20" t="s">
        <v>32</v>
      </c>
      <c r="FY62" s="20" t="s">
        <v>32</v>
      </c>
      <c r="FZ62" s="20" t="s">
        <v>32</v>
      </c>
      <c r="GA62" s="20" t="s">
        <v>32</v>
      </c>
      <c r="GB62" s="20" t="s">
        <v>32</v>
      </c>
      <c r="GC62" s="20" t="s">
        <v>32</v>
      </c>
      <c r="GD62" s="20" t="s">
        <v>32</v>
      </c>
      <c r="GE62" s="20" t="s">
        <v>32</v>
      </c>
      <c r="GF62" s="20" t="s">
        <v>32</v>
      </c>
      <c r="GG62" s="20" t="s">
        <v>32</v>
      </c>
      <c r="GH62" s="20" t="s">
        <v>32</v>
      </c>
      <c r="GI62" s="20" t="s">
        <v>32</v>
      </c>
      <c r="GJ62" s="20" t="s">
        <v>32</v>
      </c>
      <c r="GK62" s="20" t="s">
        <v>32</v>
      </c>
      <c r="GL62" s="20" t="s">
        <v>32</v>
      </c>
      <c r="GM62" s="20" t="s">
        <v>32</v>
      </c>
      <c r="GN62" s="20" t="s">
        <v>32</v>
      </c>
      <c r="GO62" s="20" t="s">
        <v>37</v>
      </c>
      <c r="GP62" s="20" t="s">
        <v>32</v>
      </c>
      <c r="GQ62" s="20" t="s">
        <v>32</v>
      </c>
      <c r="GR62" s="20" t="s">
        <v>32</v>
      </c>
      <c r="GS62" s="20" t="s">
        <v>32</v>
      </c>
      <c r="GT62" s="20" t="s">
        <v>32</v>
      </c>
      <c r="GU62" s="20" t="s">
        <v>32</v>
      </c>
      <c r="GV62" s="20" t="s">
        <v>32</v>
      </c>
      <c r="GW62" s="20" t="s">
        <v>32</v>
      </c>
      <c r="GX62" s="20" t="s">
        <v>32</v>
      </c>
      <c r="GY62" s="20" t="s">
        <v>32</v>
      </c>
      <c r="GZ62" s="20" t="s">
        <v>32</v>
      </c>
      <c r="HA62" s="20" t="s">
        <v>32</v>
      </c>
      <c r="HB62" s="20" t="s">
        <v>32</v>
      </c>
      <c r="HC62" s="20" t="s">
        <v>32</v>
      </c>
      <c r="HD62" s="20" t="s">
        <v>32</v>
      </c>
      <c r="HE62" s="20" t="s">
        <v>32</v>
      </c>
      <c r="HF62" s="20" t="s">
        <v>36</v>
      </c>
      <c r="HG62" s="20" t="s">
        <v>37</v>
      </c>
      <c r="HH62" s="20" t="s">
        <v>36</v>
      </c>
      <c r="HI62" s="20" t="s">
        <v>36</v>
      </c>
      <c r="HJ62" s="20" t="s">
        <v>37</v>
      </c>
      <c r="HK62" s="20" t="s">
        <v>37</v>
      </c>
      <c r="HL62" s="20" t="s">
        <v>36</v>
      </c>
      <c r="HM62" s="20" t="s">
        <v>36</v>
      </c>
      <c r="HN62" s="20" t="s">
        <v>36</v>
      </c>
      <c r="HO62" s="20" t="s">
        <v>36</v>
      </c>
      <c r="HP62" s="178" t="s">
        <v>66</v>
      </c>
      <c r="HQ62" s="178" t="s">
        <v>61</v>
      </c>
      <c r="HR62" s="178" t="s">
        <v>32</v>
      </c>
      <c r="HS62" s="178" t="s">
        <v>48</v>
      </c>
      <c r="HT62" s="178" t="s">
        <v>84</v>
      </c>
    </row>
    <row r="63" spans="1:228">
      <c r="A63" s="20">
        <v>60</v>
      </c>
      <c r="B63" s="176">
        <v>43262</v>
      </c>
      <c r="C63" s="177">
        <v>0.3468518518518518</v>
      </c>
      <c r="D63" s="178" t="s">
        <v>85</v>
      </c>
      <c r="E63" s="178"/>
      <c r="F63" s="178" t="s">
        <v>148</v>
      </c>
      <c r="G63" s="178" t="s">
        <v>526</v>
      </c>
      <c r="H63" s="178" t="s">
        <v>149</v>
      </c>
      <c r="I63" s="20" t="s">
        <v>37</v>
      </c>
      <c r="J63" s="20" t="s">
        <v>36</v>
      </c>
      <c r="K63" s="20" t="s">
        <v>36</v>
      </c>
      <c r="L63" s="20" t="s">
        <v>37</v>
      </c>
      <c r="M63" s="20" t="s">
        <v>36</v>
      </c>
      <c r="N63" s="20" t="s">
        <v>36</v>
      </c>
      <c r="O63" s="20" t="s">
        <v>37</v>
      </c>
      <c r="P63" s="20" t="s">
        <v>36</v>
      </c>
      <c r="Q63" s="20" t="s">
        <v>36</v>
      </c>
      <c r="R63" s="20" t="s">
        <v>36</v>
      </c>
      <c r="S63" s="20" t="s">
        <v>36</v>
      </c>
      <c r="T63" s="20" t="s">
        <v>36</v>
      </c>
      <c r="U63" s="20" t="s">
        <v>32</v>
      </c>
      <c r="V63" s="20" t="s">
        <v>32</v>
      </c>
      <c r="W63" s="20" t="s">
        <v>32</v>
      </c>
      <c r="X63" s="20" t="s">
        <v>32</v>
      </c>
      <c r="Y63" s="20" t="s">
        <v>32</v>
      </c>
      <c r="Z63" s="20" t="s">
        <v>32</v>
      </c>
      <c r="AA63" s="20" t="s">
        <v>32</v>
      </c>
      <c r="AB63" s="20" t="s">
        <v>32</v>
      </c>
      <c r="AC63" s="20" t="s">
        <v>32</v>
      </c>
      <c r="AD63" s="20" t="s">
        <v>32</v>
      </c>
      <c r="AE63" s="20" t="s">
        <v>32</v>
      </c>
      <c r="AF63" s="20" t="s">
        <v>32</v>
      </c>
      <c r="AG63" s="20" t="s">
        <v>32</v>
      </c>
      <c r="AH63" s="20" t="s">
        <v>32</v>
      </c>
      <c r="AI63" s="20" t="s">
        <v>32</v>
      </c>
      <c r="AJ63" s="20" t="s">
        <v>32</v>
      </c>
      <c r="AK63" s="20" t="s">
        <v>32</v>
      </c>
      <c r="AL63" s="20" t="s">
        <v>32</v>
      </c>
      <c r="AM63" s="20" t="s">
        <v>32</v>
      </c>
      <c r="AN63" s="20" t="s">
        <v>32</v>
      </c>
      <c r="AO63" s="20" t="s">
        <v>32</v>
      </c>
      <c r="AP63" s="20" t="s">
        <v>32</v>
      </c>
      <c r="AQ63" s="20" t="s">
        <v>32</v>
      </c>
      <c r="AR63" s="20" t="s">
        <v>32</v>
      </c>
      <c r="AS63" s="20" t="s">
        <v>32</v>
      </c>
      <c r="AT63" s="20" t="s">
        <v>32</v>
      </c>
      <c r="AU63" s="20" t="s">
        <v>32</v>
      </c>
      <c r="AV63" s="20" t="s">
        <v>32</v>
      </c>
      <c r="AW63" s="20" t="s">
        <v>32</v>
      </c>
      <c r="AX63" s="20" t="s">
        <v>32</v>
      </c>
      <c r="AY63" s="20" t="s">
        <v>32</v>
      </c>
      <c r="AZ63" s="20" t="s">
        <v>32</v>
      </c>
      <c r="BA63" s="20" t="s">
        <v>32</v>
      </c>
      <c r="BB63" s="20" t="s">
        <v>32</v>
      </c>
      <c r="BC63" s="20" t="s">
        <v>32</v>
      </c>
      <c r="BD63" s="20" t="s">
        <v>32</v>
      </c>
      <c r="BE63" s="20" t="s">
        <v>32</v>
      </c>
      <c r="BF63" s="20" t="s">
        <v>32</v>
      </c>
      <c r="BG63" s="20" t="s">
        <v>32</v>
      </c>
      <c r="BH63" s="20" t="s">
        <v>32</v>
      </c>
      <c r="BI63" s="20" t="s">
        <v>32</v>
      </c>
      <c r="BJ63" s="20" t="s">
        <v>32</v>
      </c>
      <c r="BK63" s="20" t="s">
        <v>32</v>
      </c>
      <c r="BL63" s="20" t="s">
        <v>32</v>
      </c>
      <c r="BM63" s="20" t="s">
        <v>32</v>
      </c>
      <c r="BN63" s="20" t="s">
        <v>32</v>
      </c>
      <c r="BO63" s="20" t="s">
        <v>32</v>
      </c>
      <c r="BP63" s="20" t="s">
        <v>32</v>
      </c>
      <c r="BQ63" s="20" t="s">
        <v>32</v>
      </c>
      <c r="BR63" s="20" t="s">
        <v>32</v>
      </c>
      <c r="BS63" s="20" t="s">
        <v>32</v>
      </c>
      <c r="BT63" s="20" t="s">
        <v>32</v>
      </c>
      <c r="BU63" s="20" t="s">
        <v>32</v>
      </c>
      <c r="BV63" s="20" t="s">
        <v>32</v>
      </c>
      <c r="BW63" s="20" t="s">
        <v>32</v>
      </c>
      <c r="BX63" s="20" t="s">
        <v>32</v>
      </c>
      <c r="BY63" s="20" t="s">
        <v>32</v>
      </c>
      <c r="BZ63" s="20" t="s">
        <v>32</v>
      </c>
      <c r="CA63" s="20" t="s">
        <v>32</v>
      </c>
      <c r="CB63" s="20" t="s">
        <v>32</v>
      </c>
      <c r="CC63" s="20" t="s">
        <v>32</v>
      </c>
      <c r="CD63" s="20" t="s">
        <v>32</v>
      </c>
      <c r="CE63" s="20" t="s">
        <v>32</v>
      </c>
      <c r="CF63" s="20" t="s">
        <v>32</v>
      </c>
      <c r="CG63" s="20" t="s">
        <v>32</v>
      </c>
      <c r="CH63" s="20" t="s">
        <v>32</v>
      </c>
      <c r="CI63" s="20" t="s">
        <v>32</v>
      </c>
      <c r="CJ63" s="20" t="s">
        <v>32</v>
      </c>
      <c r="CK63" s="20" t="s">
        <v>32</v>
      </c>
      <c r="CL63" s="20" t="s">
        <v>32</v>
      </c>
      <c r="CM63" s="20" t="s">
        <v>32</v>
      </c>
      <c r="CN63" s="20" t="s">
        <v>32</v>
      </c>
      <c r="CO63" s="20" t="s">
        <v>32</v>
      </c>
      <c r="CP63" s="20" t="s">
        <v>32</v>
      </c>
      <c r="CQ63" s="20" t="s">
        <v>32</v>
      </c>
      <c r="CR63" s="20" t="s">
        <v>32</v>
      </c>
      <c r="CS63" s="20" t="s">
        <v>32</v>
      </c>
      <c r="CT63" s="20" t="s">
        <v>38</v>
      </c>
      <c r="CU63" s="20" t="s">
        <v>38</v>
      </c>
      <c r="CV63" s="20" t="s">
        <v>54</v>
      </c>
      <c r="CW63" s="20" t="s">
        <v>37</v>
      </c>
      <c r="CX63" s="20" t="s">
        <v>40</v>
      </c>
      <c r="CY63" s="20" t="s">
        <v>41</v>
      </c>
      <c r="CZ63" s="20" t="s">
        <v>32</v>
      </c>
      <c r="DA63" s="20" t="s">
        <v>32</v>
      </c>
      <c r="DB63" s="20" t="s">
        <v>32</v>
      </c>
      <c r="DC63" s="20" t="s">
        <v>32</v>
      </c>
      <c r="DD63" s="20" t="s">
        <v>32</v>
      </c>
      <c r="DE63" s="20" t="s">
        <v>32</v>
      </c>
      <c r="DF63" s="20" t="s">
        <v>32</v>
      </c>
      <c r="DG63" s="20" t="s">
        <v>32</v>
      </c>
      <c r="DH63" s="20" t="s">
        <v>32</v>
      </c>
      <c r="DI63" s="20" t="s">
        <v>32</v>
      </c>
      <c r="DJ63" s="20" t="s">
        <v>32</v>
      </c>
      <c r="DK63" s="20" t="s">
        <v>32</v>
      </c>
      <c r="DL63" s="20" t="s">
        <v>32</v>
      </c>
      <c r="DM63" s="20" t="s">
        <v>32</v>
      </c>
      <c r="DN63" s="20" t="s">
        <v>32</v>
      </c>
      <c r="DO63" s="20" t="s">
        <v>32</v>
      </c>
      <c r="DP63" s="20" t="s">
        <v>32</v>
      </c>
      <c r="DQ63" s="20" t="s">
        <v>32</v>
      </c>
      <c r="DR63" s="20" t="s">
        <v>32</v>
      </c>
      <c r="DS63" s="20" t="s">
        <v>32</v>
      </c>
      <c r="DT63" s="20" t="s">
        <v>32</v>
      </c>
      <c r="DU63" s="20" t="s">
        <v>32</v>
      </c>
      <c r="DV63" s="20" t="s">
        <v>32</v>
      </c>
      <c r="DW63" s="20" t="s">
        <v>32</v>
      </c>
      <c r="DX63" s="20" t="s">
        <v>32</v>
      </c>
      <c r="DY63" s="20" t="s">
        <v>32</v>
      </c>
      <c r="DZ63" s="20" t="s">
        <v>32</v>
      </c>
      <c r="EA63" s="20" t="s">
        <v>32</v>
      </c>
      <c r="EB63" s="20" t="s">
        <v>32</v>
      </c>
      <c r="EC63" s="20" t="s">
        <v>32</v>
      </c>
      <c r="ED63" s="20" t="s">
        <v>32</v>
      </c>
      <c r="EE63" s="20" t="s">
        <v>32</v>
      </c>
      <c r="EF63" s="20" t="s">
        <v>32</v>
      </c>
      <c r="EG63" s="20" t="s">
        <v>43</v>
      </c>
      <c r="EH63" s="20" t="s">
        <v>43</v>
      </c>
      <c r="EI63" s="20" t="s">
        <v>44</v>
      </c>
      <c r="EJ63" s="20" t="s">
        <v>42</v>
      </c>
      <c r="EK63" s="20" t="s">
        <v>43</v>
      </c>
      <c r="EL63" s="20" t="s">
        <v>42</v>
      </c>
      <c r="EM63" s="20" t="s">
        <v>42</v>
      </c>
      <c r="EN63" s="20" t="s">
        <v>44</v>
      </c>
      <c r="EO63" s="20" t="s">
        <v>44</v>
      </c>
      <c r="EP63" s="20" t="s">
        <v>42</v>
      </c>
      <c r="EQ63" s="20" t="s">
        <v>36</v>
      </c>
      <c r="ER63" s="20" t="s">
        <v>36</v>
      </c>
      <c r="ES63" s="20" t="s">
        <v>36</v>
      </c>
      <c r="ET63" s="20" t="s">
        <v>36</v>
      </c>
      <c r="EU63" s="20" t="s">
        <v>37</v>
      </c>
      <c r="EV63" s="20" t="s">
        <v>36</v>
      </c>
      <c r="EW63" s="20" t="s">
        <v>36</v>
      </c>
      <c r="EX63" s="20" t="s">
        <v>36</v>
      </c>
      <c r="EY63" s="20" t="s">
        <v>36</v>
      </c>
      <c r="EZ63" s="20" t="s">
        <v>37</v>
      </c>
      <c r="FA63" s="20" t="s">
        <v>37</v>
      </c>
      <c r="FB63" s="20" t="s">
        <v>36</v>
      </c>
      <c r="FC63" s="20" t="s">
        <v>36</v>
      </c>
      <c r="FD63" s="20" t="s">
        <v>36</v>
      </c>
      <c r="FE63" s="20" t="s">
        <v>36</v>
      </c>
      <c r="FF63" s="20" t="s">
        <v>36</v>
      </c>
      <c r="FG63" s="20" t="s">
        <v>36</v>
      </c>
      <c r="FH63" s="20" t="s">
        <v>36</v>
      </c>
      <c r="FI63" s="20" t="s">
        <v>36</v>
      </c>
      <c r="FJ63" s="20" t="s">
        <v>36</v>
      </c>
      <c r="FK63" s="20" t="s">
        <v>36</v>
      </c>
      <c r="FL63" s="20" t="s">
        <v>37</v>
      </c>
      <c r="FM63" s="20" t="s">
        <v>36</v>
      </c>
      <c r="FN63" s="20" t="s">
        <v>37</v>
      </c>
      <c r="FO63" s="20" t="s">
        <v>36</v>
      </c>
      <c r="FP63" s="20" t="s">
        <v>36</v>
      </c>
      <c r="FQ63" s="20" t="s">
        <v>36</v>
      </c>
      <c r="FR63" s="20" t="s">
        <v>36</v>
      </c>
      <c r="FS63" s="20" t="s">
        <v>36</v>
      </c>
      <c r="FT63" s="20" t="s">
        <v>32</v>
      </c>
      <c r="FU63" s="20" t="s">
        <v>32</v>
      </c>
      <c r="FV63" s="20" t="s">
        <v>32</v>
      </c>
      <c r="FW63" s="20" t="s">
        <v>32</v>
      </c>
      <c r="FX63" s="20" t="s">
        <v>32</v>
      </c>
      <c r="FY63" s="20" t="s">
        <v>32</v>
      </c>
      <c r="FZ63" s="20" t="s">
        <v>32</v>
      </c>
      <c r="GA63" s="20" t="s">
        <v>32</v>
      </c>
      <c r="GB63" s="20" t="s">
        <v>32</v>
      </c>
      <c r="GC63" s="20" t="s">
        <v>32</v>
      </c>
      <c r="GD63" s="20" t="s">
        <v>32</v>
      </c>
      <c r="GE63" s="20" t="s">
        <v>32</v>
      </c>
      <c r="GF63" s="20" t="s">
        <v>32</v>
      </c>
      <c r="GG63" s="20" t="s">
        <v>32</v>
      </c>
      <c r="GH63" s="20" t="s">
        <v>32</v>
      </c>
      <c r="GI63" s="20" t="s">
        <v>32</v>
      </c>
      <c r="GJ63" s="20" t="s">
        <v>32</v>
      </c>
      <c r="GK63" s="20" t="s">
        <v>32</v>
      </c>
      <c r="GL63" s="20" t="s">
        <v>32</v>
      </c>
      <c r="GM63" s="20" t="s">
        <v>32</v>
      </c>
      <c r="GN63" s="20" t="s">
        <v>32</v>
      </c>
      <c r="GO63" s="20" t="s">
        <v>32</v>
      </c>
      <c r="GP63" s="20" t="s">
        <v>32</v>
      </c>
      <c r="GQ63" s="20" t="s">
        <v>32</v>
      </c>
      <c r="GR63" s="20" t="s">
        <v>32</v>
      </c>
      <c r="GS63" s="20" t="s">
        <v>32</v>
      </c>
      <c r="GT63" s="20" t="s">
        <v>32</v>
      </c>
      <c r="GU63" s="20" t="s">
        <v>32</v>
      </c>
      <c r="GV63" s="20" t="s">
        <v>32</v>
      </c>
      <c r="GW63" s="20" t="s">
        <v>32</v>
      </c>
      <c r="GX63" s="20" t="s">
        <v>32</v>
      </c>
      <c r="GY63" s="20" t="s">
        <v>32</v>
      </c>
      <c r="GZ63" s="20" t="s">
        <v>32</v>
      </c>
      <c r="HA63" s="20" t="s">
        <v>32</v>
      </c>
      <c r="HB63" s="20" t="s">
        <v>32</v>
      </c>
      <c r="HC63" s="20" t="s">
        <v>32</v>
      </c>
      <c r="HD63" s="20" t="s">
        <v>32</v>
      </c>
      <c r="HE63" s="20" t="s">
        <v>32</v>
      </c>
      <c r="HF63" s="20" t="s">
        <v>36</v>
      </c>
      <c r="HG63" s="20" t="s">
        <v>37</v>
      </c>
      <c r="HH63" s="20" t="s">
        <v>36</v>
      </c>
      <c r="HI63" s="20" t="s">
        <v>36</v>
      </c>
      <c r="HJ63" s="20" t="s">
        <v>36</v>
      </c>
      <c r="HK63" s="20" t="s">
        <v>37</v>
      </c>
      <c r="HL63" s="20" t="s">
        <v>37</v>
      </c>
      <c r="HM63" s="20" t="s">
        <v>36</v>
      </c>
      <c r="HN63" s="20" t="s">
        <v>36</v>
      </c>
      <c r="HO63" s="20" t="s">
        <v>36</v>
      </c>
      <c r="HP63" s="178" t="s">
        <v>66</v>
      </c>
      <c r="HQ63" s="178" t="s">
        <v>74</v>
      </c>
      <c r="HR63" s="178" t="s">
        <v>32</v>
      </c>
      <c r="HS63" s="178" t="s">
        <v>48</v>
      </c>
      <c r="HT63" s="178" t="s">
        <v>49</v>
      </c>
    </row>
    <row r="64" spans="1:228">
      <c r="A64" s="20">
        <v>61</v>
      </c>
      <c r="B64" s="176">
        <v>43262</v>
      </c>
      <c r="C64" s="177">
        <v>0.38943287037037039</v>
      </c>
      <c r="D64" s="178" t="s">
        <v>67</v>
      </c>
      <c r="E64" s="178"/>
      <c r="F64" s="178" t="s">
        <v>168</v>
      </c>
      <c r="G64" s="178" t="s">
        <v>526</v>
      </c>
      <c r="H64" s="178" t="s">
        <v>99</v>
      </c>
      <c r="I64" s="20" t="s">
        <v>32</v>
      </c>
      <c r="J64" s="20" t="s">
        <v>32</v>
      </c>
      <c r="K64" s="20" t="s">
        <v>32</v>
      </c>
      <c r="L64" s="20" t="s">
        <v>32</v>
      </c>
      <c r="M64" s="20" t="s">
        <v>32</v>
      </c>
      <c r="N64" s="20" t="s">
        <v>32</v>
      </c>
      <c r="O64" s="20" t="s">
        <v>32</v>
      </c>
      <c r="P64" s="20" t="s">
        <v>32</v>
      </c>
      <c r="Q64" s="20" t="s">
        <v>32</v>
      </c>
      <c r="R64" s="20" t="s">
        <v>32</v>
      </c>
      <c r="S64" s="20" t="s">
        <v>32</v>
      </c>
      <c r="T64" s="20" t="s">
        <v>32</v>
      </c>
      <c r="U64" s="20" t="s">
        <v>32</v>
      </c>
      <c r="V64" s="20" t="s">
        <v>32</v>
      </c>
      <c r="W64" s="20" t="s">
        <v>32</v>
      </c>
      <c r="X64" s="20" t="s">
        <v>32</v>
      </c>
      <c r="Y64" s="20" t="s">
        <v>32</v>
      </c>
      <c r="Z64" s="20" t="s">
        <v>32</v>
      </c>
      <c r="AA64" s="20" t="s">
        <v>32</v>
      </c>
      <c r="AB64" s="20" t="s">
        <v>32</v>
      </c>
      <c r="AC64" s="20" t="s">
        <v>32</v>
      </c>
      <c r="AD64" s="20" t="s">
        <v>32</v>
      </c>
      <c r="AE64" s="20" t="s">
        <v>32</v>
      </c>
      <c r="AF64" s="20" t="s">
        <v>32</v>
      </c>
      <c r="AG64" s="20" t="s">
        <v>32</v>
      </c>
      <c r="AH64" s="20" t="s">
        <v>32</v>
      </c>
      <c r="AI64" s="20" t="s">
        <v>32</v>
      </c>
      <c r="AJ64" s="20" t="s">
        <v>32</v>
      </c>
      <c r="AK64" s="20" t="s">
        <v>32</v>
      </c>
      <c r="AL64" s="20" t="s">
        <v>32</v>
      </c>
      <c r="AM64" s="20" t="s">
        <v>32</v>
      </c>
      <c r="AN64" s="20" t="s">
        <v>32</v>
      </c>
      <c r="AO64" s="20" t="s">
        <v>32</v>
      </c>
      <c r="AP64" s="20" t="s">
        <v>32</v>
      </c>
      <c r="AQ64" s="20" t="s">
        <v>32</v>
      </c>
      <c r="AR64" s="20" t="s">
        <v>32</v>
      </c>
      <c r="AS64" s="20" t="s">
        <v>32</v>
      </c>
      <c r="AT64" s="20" t="s">
        <v>32</v>
      </c>
      <c r="AU64" s="20" t="s">
        <v>32</v>
      </c>
      <c r="AV64" s="20" t="s">
        <v>32</v>
      </c>
      <c r="AW64" s="20" t="s">
        <v>32</v>
      </c>
      <c r="AX64" s="20" t="s">
        <v>32</v>
      </c>
      <c r="AY64" s="20" t="s">
        <v>32</v>
      </c>
      <c r="AZ64" s="20" t="s">
        <v>32</v>
      </c>
      <c r="BA64" s="20" t="s">
        <v>32</v>
      </c>
      <c r="BB64" s="20" t="s">
        <v>32</v>
      </c>
      <c r="BC64" s="20" t="s">
        <v>36</v>
      </c>
      <c r="BD64" s="20" t="s">
        <v>36</v>
      </c>
      <c r="BE64" s="20" t="s">
        <v>36</v>
      </c>
      <c r="BF64" s="20" t="s">
        <v>36</v>
      </c>
      <c r="BG64" s="20" t="s">
        <v>36</v>
      </c>
      <c r="BH64" s="20" t="s">
        <v>37</v>
      </c>
      <c r="BI64" s="20" t="s">
        <v>37</v>
      </c>
      <c r="BJ64" s="20" t="s">
        <v>37</v>
      </c>
      <c r="BK64" s="20" t="s">
        <v>36</v>
      </c>
      <c r="BL64" s="20" t="s">
        <v>32</v>
      </c>
      <c r="BM64" s="20" t="s">
        <v>32</v>
      </c>
      <c r="BN64" s="20" t="s">
        <v>32</v>
      </c>
      <c r="BO64" s="20" t="s">
        <v>32</v>
      </c>
      <c r="BP64" s="20" t="s">
        <v>32</v>
      </c>
      <c r="BQ64" s="20" t="s">
        <v>32</v>
      </c>
      <c r="BR64" s="20" t="s">
        <v>32</v>
      </c>
      <c r="BS64" s="20" t="s">
        <v>32</v>
      </c>
      <c r="BT64" s="20" t="s">
        <v>32</v>
      </c>
      <c r="BU64" s="20" t="s">
        <v>32</v>
      </c>
      <c r="BV64" s="20" t="s">
        <v>32</v>
      </c>
      <c r="BW64" s="20" t="s">
        <v>32</v>
      </c>
      <c r="BX64" s="20" t="s">
        <v>32</v>
      </c>
      <c r="BY64" s="20" t="s">
        <v>32</v>
      </c>
      <c r="BZ64" s="20" t="s">
        <v>32</v>
      </c>
      <c r="CA64" s="20" t="s">
        <v>32</v>
      </c>
      <c r="CB64" s="20" t="s">
        <v>32</v>
      </c>
      <c r="CC64" s="20" t="s">
        <v>32</v>
      </c>
      <c r="CD64" s="20" t="s">
        <v>32</v>
      </c>
      <c r="CE64" s="20" t="s">
        <v>32</v>
      </c>
      <c r="CF64" s="20" t="s">
        <v>32</v>
      </c>
      <c r="CG64" s="20" t="s">
        <v>32</v>
      </c>
      <c r="CH64" s="20" t="s">
        <v>32</v>
      </c>
      <c r="CI64" s="20" t="s">
        <v>32</v>
      </c>
      <c r="CJ64" s="20" t="s">
        <v>32</v>
      </c>
      <c r="CK64" s="20" t="s">
        <v>32</v>
      </c>
      <c r="CL64" s="20" t="s">
        <v>32</v>
      </c>
      <c r="CM64" s="20" t="s">
        <v>32</v>
      </c>
      <c r="CN64" s="20" t="s">
        <v>32</v>
      </c>
      <c r="CO64" s="20" t="s">
        <v>32</v>
      </c>
      <c r="CP64" s="20" t="s">
        <v>32</v>
      </c>
      <c r="CQ64" s="20" t="s">
        <v>32</v>
      </c>
      <c r="CR64" s="20" t="s">
        <v>32</v>
      </c>
      <c r="CS64" s="20" t="s">
        <v>32</v>
      </c>
      <c r="CT64" s="20" t="s">
        <v>32</v>
      </c>
      <c r="CU64" s="20" t="s">
        <v>32</v>
      </c>
      <c r="CV64" s="20" t="s">
        <v>39</v>
      </c>
      <c r="CW64" s="20" t="s">
        <v>32</v>
      </c>
      <c r="CX64" s="20" t="s">
        <v>32</v>
      </c>
      <c r="CY64" s="20" t="s">
        <v>32</v>
      </c>
      <c r="CZ64" s="20" t="s">
        <v>32</v>
      </c>
      <c r="DA64" s="20" t="s">
        <v>32</v>
      </c>
      <c r="DB64" s="20" t="s">
        <v>32</v>
      </c>
      <c r="DC64" s="20" t="s">
        <v>32</v>
      </c>
      <c r="DD64" s="20" t="s">
        <v>32</v>
      </c>
      <c r="DE64" s="20" t="s">
        <v>32</v>
      </c>
      <c r="DF64" s="20" t="s">
        <v>32</v>
      </c>
      <c r="DG64" s="20" t="s">
        <v>32</v>
      </c>
      <c r="DH64" s="20" t="s">
        <v>32</v>
      </c>
      <c r="DI64" s="20" t="s">
        <v>32</v>
      </c>
      <c r="DJ64" s="20" t="s">
        <v>32</v>
      </c>
      <c r="DK64" s="20" t="s">
        <v>32</v>
      </c>
      <c r="DL64" s="20" t="s">
        <v>32</v>
      </c>
      <c r="DM64" s="20" t="s">
        <v>32</v>
      </c>
      <c r="DN64" s="20" t="s">
        <v>32</v>
      </c>
      <c r="DO64" s="20" t="s">
        <v>32</v>
      </c>
      <c r="DP64" s="20" t="s">
        <v>32</v>
      </c>
      <c r="DQ64" s="20" t="s">
        <v>32</v>
      </c>
      <c r="DR64" s="20" t="s">
        <v>32</v>
      </c>
      <c r="DS64" s="20" t="s">
        <v>32</v>
      </c>
      <c r="DT64" s="20" t="s">
        <v>32</v>
      </c>
      <c r="DU64" s="20" t="s">
        <v>32</v>
      </c>
      <c r="DV64" s="20" t="s">
        <v>32</v>
      </c>
      <c r="DW64" s="20" t="s">
        <v>32</v>
      </c>
      <c r="DX64" s="20" t="s">
        <v>32</v>
      </c>
      <c r="DY64" s="20" t="s">
        <v>32</v>
      </c>
      <c r="DZ64" s="20" t="s">
        <v>32</v>
      </c>
      <c r="EA64" s="20" t="s">
        <v>32</v>
      </c>
      <c r="EB64" s="20" t="s">
        <v>104</v>
      </c>
      <c r="EC64" s="20" t="s">
        <v>37</v>
      </c>
      <c r="ED64" s="20">
        <v>8</v>
      </c>
      <c r="EE64" s="20">
        <v>2</v>
      </c>
      <c r="EF64" s="20">
        <v>70</v>
      </c>
      <c r="EG64" s="20" t="s">
        <v>42</v>
      </c>
      <c r="EH64" s="20" t="s">
        <v>43</v>
      </c>
      <c r="EI64" s="20" t="s">
        <v>42</v>
      </c>
      <c r="EJ64" s="20" t="s">
        <v>42</v>
      </c>
      <c r="EK64" s="20" t="s">
        <v>44</v>
      </c>
      <c r="EL64" s="20" t="s">
        <v>43</v>
      </c>
      <c r="EM64" s="20" t="s">
        <v>43</v>
      </c>
      <c r="EN64" s="20" t="s">
        <v>43</v>
      </c>
      <c r="EO64" s="20" t="s">
        <v>43</v>
      </c>
      <c r="EP64" s="20" t="s">
        <v>43</v>
      </c>
      <c r="EQ64" s="20" t="s">
        <v>32</v>
      </c>
      <c r="ER64" s="20" t="s">
        <v>32</v>
      </c>
      <c r="ES64" s="20" t="s">
        <v>32</v>
      </c>
      <c r="ET64" s="20" t="s">
        <v>32</v>
      </c>
      <c r="EU64" s="20" t="s">
        <v>32</v>
      </c>
      <c r="EV64" s="20" t="s">
        <v>32</v>
      </c>
      <c r="EW64" s="20" t="s">
        <v>32</v>
      </c>
      <c r="EX64" s="20" t="s">
        <v>32</v>
      </c>
      <c r="EY64" s="20" t="s">
        <v>32</v>
      </c>
      <c r="EZ64" s="20" t="s">
        <v>32</v>
      </c>
      <c r="FA64" s="20" t="s">
        <v>32</v>
      </c>
      <c r="FB64" s="20" t="s">
        <v>32</v>
      </c>
      <c r="FC64" s="20" t="s">
        <v>32</v>
      </c>
      <c r="FD64" s="20" t="s">
        <v>32</v>
      </c>
      <c r="FE64" s="20" t="s">
        <v>32</v>
      </c>
      <c r="FF64" s="20" t="s">
        <v>32</v>
      </c>
      <c r="FG64" s="20" t="s">
        <v>32</v>
      </c>
      <c r="FH64" s="20" t="s">
        <v>32</v>
      </c>
      <c r="FI64" s="20" t="s">
        <v>32</v>
      </c>
      <c r="FJ64" s="20" t="s">
        <v>32</v>
      </c>
      <c r="FK64" s="20" t="s">
        <v>32</v>
      </c>
      <c r="FL64" s="20" t="s">
        <v>32</v>
      </c>
      <c r="FM64" s="20" t="s">
        <v>32</v>
      </c>
      <c r="FN64" s="20" t="s">
        <v>37</v>
      </c>
      <c r="FO64" s="20" t="s">
        <v>36</v>
      </c>
      <c r="FP64" s="20" t="s">
        <v>36</v>
      </c>
      <c r="FQ64" s="20" t="s">
        <v>36</v>
      </c>
      <c r="FR64" s="20" t="s">
        <v>37</v>
      </c>
      <c r="FS64" s="20" t="s">
        <v>36</v>
      </c>
      <c r="FT64" s="20" t="s">
        <v>32</v>
      </c>
      <c r="FU64" s="20" t="s">
        <v>32</v>
      </c>
      <c r="FV64" s="20" t="s">
        <v>32</v>
      </c>
      <c r="FW64" s="20" t="s">
        <v>32</v>
      </c>
      <c r="FX64" s="20" t="s">
        <v>32</v>
      </c>
      <c r="FY64" s="20" t="s">
        <v>32</v>
      </c>
      <c r="FZ64" s="20" t="s">
        <v>32</v>
      </c>
      <c r="GA64" s="20" t="s">
        <v>32</v>
      </c>
      <c r="GB64" s="20" t="s">
        <v>32</v>
      </c>
      <c r="GC64" s="20" t="s">
        <v>32</v>
      </c>
      <c r="GD64" s="20" t="s">
        <v>32</v>
      </c>
      <c r="GE64" s="20" t="s">
        <v>32</v>
      </c>
      <c r="GF64" s="20" t="s">
        <v>32</v>
      </c>
      <c r="GG64" s="20" t="s">
        <v>32</v>
      </c>
      <c r="GH64" s="20" t="s">
        <v>32</v>
      </c>
      <c r="GI64" s="20" t="s">
        <v>32</v>
      </c>
      <c r="GJ64" s="20" t="s">
        <v>32</v>
      </c>
      <c r="GK64" s="20" t="s">
        <v>32</v>
      </c>
      <c r="GL64" s="20" t="s">
        <v>32</v>
      </c>
      <c r="GM64" s="20" t="s">
        <v>32</v>
      </c>
      <c r="GN64" s="20" t="s">
        <v>32</v>
      </c>
      <c r="GO64" s="20" t="s">
        <v>37</v>
      </c>
      <c r="GP64" s="20" t="s">
        <v>32</v>
      </c>
      <c r="GQ64" s="20" t="s">
        <v>32</v>
      </c>
      <c r="GR64" s="20" t="s">
        <v>32</v>
      </c>
      <c r="GS64" s="20" t="s">
        <v>32</v>
      </c>
      <c r="GT64" s="20" t="s">
        <v>32</v>
      </c>
      <c r="GU64" s="20" t="s">
        <v>32</v>
      </c>
      <c r="GV64" s="20" t="s">
        <v>32</v>
      </c>
      <c r="GW64" s="20" t="s">
        <v>32</v>
      </c>
      <c r="GX64" s="20" t="s">
        <v>32</v>
      </c>
      <c r="GY64" s="20" t="s">
        <v>32</v>
      </c>
      <c r="GZ64" s="20" t="s">
        <v>32</v>
      </c>
      <c r="HA64" s="20" t="s">
        <v>32</v>
      </c>
      <c r="HB64" s="20" t="s">
        <v>32</v>
      </c>
      <c r="HC64" s="20" t="s">
        <v>32</v>
      </c>
      <c r="HD64" s="20" t="s">
        <v>32</v>
      </c>
      <c r="HE64" s="20" t="s">
        <v>32</v>
      </c>
      <c r="HF64" s="20" t="s">
        <v>37</v>
      </c>
      <c r="HG64" s="20" t="s">
        <v>36</v>
      </c>
      <c r="HH64" s="20" t="s">
        <v>37</v>
      </c>
      <c r="HI64" s="20" t="s">
        <v>37</v>
      </c>
      <c r="HJ64" s="20" t="s">
        <v>36</v>
      </c>
      <c r="HK64" s="20" t="s">
        <v>36</v>
      </c>
      <c r="HL64" s="20" t="s">
        <v>36</v>
      </c>
      <c r="HM64" s="20" t="s">
        <v>36</v>
      </c>
      <c r="HN64" s="20" t="s">
        <v>36</v>
      </c>
      <c r="HO64" s="20" t="s">
        <v>36</v>
      </c>
      <c r="HP64" s="178" t="s">
        <v>46</v>
      </c>
      <c r="HQ64" s="178" t="s">
        <v>32</v>
      </c>
      <c r="HR64" s="178" t="s">
        <v>47</v>
      </c>
      <c r="HS64" s="178" t="s">
        <v>48</v>
      </c>
      <c r="HT64" s="178" t="s">
        <v>49</v>
      </c>
    </row>
    <row r="65" spans="1:228">
      <c r="A65" s="20">
        <v>62</v>
      </c>
      <c r="B65" s="176">
        <v>43262</v>
      </c>
      <c r="C65" s="177">
        <v>0.42291666666666666</v>
      </c>
      <c r="D65" s="178" t="s">
        <v>70</v>
      </c>
      <c r="E65" s="178"/>
      <c r="F65" s="178" t="s">
        <v>71</v>
      </c>
      <c r="G65" s="178" t="s">
        <v>526</v>
      </c>
      <c r="H65" s="178" t="s">
        <v>52</v>
      </c>
      <c r="I65" s="20" t="s">
        <v>32</v>
      </c>
      <c r="J65" s="20" t="s">
        <v>32</v>
      </c>
      <c r="K65" s="20" t="s">
        <v>32</v>
      </c>
      <c r="L65" s="20" t="s">
        <v>32</v>
      </c>
      <c r="M65" s="20" t="s">
        <v>32</v>
      </c>
      <c r="N65" s="20" t="s">
        <v>32</v>
      </c>
      <c r="O65" s="20" t="s">
        <v>32</v>
      </c>
      <c r="P65" s="20" t="s">
        <v>32</v>
      </c>
      <c r="Q65" s="20" t="s">
        <v>32</v>
      </c>
      <c r="R65" s="20" t="s">
        <v>32</v>
      </c>
      <c r="S65" s="20" t="s">
        <v>32</v>
      </c>
      <c r="T65" s="20" t="s">
        <v>32</v>
      </c>
      <c r="U65" s="20" t="s">
        <v>32</v>
      </c>
      <c r="V65" s="20" t="s">
        <v>32</v>
      </c>
      <c r="W65" s="20" t="s">
        <v>32</v>
      </c>
      <c r="X65" s="20" t="s">
        <v>32</v>
      </c>
      <c r="Y65" s="20" t="s">
        <v>32</v>
      </c>
      <c r="Z65" s="20" t="s">
        <v>32</v>
      </c>
      <c r="AA65" s="20" t="s">
        <v>32</v>
      </c>
      <c r="AB65" s="20" t="s">
        <v>32</v>
      </c>
      <c r="AC65" s="20" t="s">
        <v>32</v>
      </c>
      <c r="AD65" s="20" t="s">
        <v>32</v>
      </c>
      <c r="AE65" s="20" t="s">
        <v>32</v>
      </c>
      <c r="AF65" s="20" t="s">
        <v>32</v>
      </c>
      <c r="AG65" s="20" t="s">
        <v>32</v>
      </c>
      <c r="AH65" s="20" t="s">
        <v>32</v>
      </c>
      <c r="AI65" s="20" t="s">
        <v>32</v>
      </c>
      <c r="AJ65" s="20" t="s">
        <v>32</v>
      </c>
      <c r="AK65" s="20" t="s">
        <v>32</v>
      </c>
      <c r="AL65" s="20" t="s">
        <v>32</v>
      </c>
      <c r="AM65" s="20" t="s">
        <v>32</v>
      </c>
      <c r="AN65" s="20" t="s">
        <v>32</v>
      </c>
      <c r="AO65" s="20" t="s">
        <v>32</v>
      </c>
      <c r="AP65" s="20" t="s">
        <v>32</v>
      </c>
      <c r="AQ65" s="20" t="s">
        <v>37</v>
      </c>
      <c r="AR65" s="20" t="s">
        <v>37</v>
      </c>
      <c r="AS65" s="20" t="s">
        <v>36</v>
      </c>
      <c r="AT65" s="20" t="s">
        <v>36</v>
      </c>
      <c r="AU65" s="20" t="s">
        <v>36</v>
      </c>
      <c r="AV65" s="20" t="s">
        <v>36</v>
      </c>
      <c r="AW65" s="20" t="s">
        <v>36</v>
      </c>
      <c r="AX65" s="20" t="s">
        <v>36</v>
      </c>
      <c r="AY65" s="20" t="s">
        <v>36</v>
      </c>
      <c r="AZ65" s="20" t="s">
        <v>37</v>
      </c>
      <c r="BA65" s="20" t="s">
        <v>36</v>
      </c>
      <c r="BB65" s="20" t="s">
        <v>36</v>
      </c>
      <c r="BC65" s="20" t="s">
        <v>32</v>
      </c>
      <c r="BD65" s="20" t="s">
        <v>32</v>
      </c>
      <c r="BE65" s="20" t="s">
        <v>32</v>
      </c>
      <c r="BF65" s="20" t="s">
        <v>32</v>
      </c>
      <c r="BG65" s="20" t="s">
        <v>32</v>
      </c>
      <c r="BH65" s="20" t="s">
        <v>32</v>
      </c>
      <c r="BI65" s="20" t="s">
        <v>32</v>
      </c>
      <c r="BJ65" s="20" t="s">
        <v>32</v>
      </c>
      <c r="BK65" s="20" t="s">
        <v>32</v>
      </c>
      <c r="BL65" s="20" t="s">
        <v>32</v>
      </c>
      <c r="BM65" s="20" t="s">
        <v>32</v>
      </c>
      <c r="BN65" s="20" t="s">
        <v>32</v>
      </c>
      <c r="BO65" s="20" t="s">
        <v>32</v>
      </c>
      <c r="BP65" s="20" t="s">
        <v>32</v>
      </c>
      <c r="BQ65" s="20" t="s">
        <v>32</v>
      </c>
      <c r="BR65" s="20" t="s">
        <v>32</v>
      </c>
      <c r="BS65" s="20" t="s">
        <v>32</v>
      </c>
      <c r="BT65" s="20" t="s">
        <v>32</v>
      </c>
      <c r="BU65" s="20" t="s">
        <v>32</v>
      </c>
      <c r="BV65" s="20" t="s">
        <v>32</v>
      </c>
      <c r="BW65" s="20" t="s">
        <v>32</v>
      </c>
      <c r="BX65" s="20" t="s">
        <v>32</v>
      </c>
      <c r="BY65" s="20" t="s">
        <v>32</v>
      </c>
      <c r="BZ65" s="20" t="s">
        <v>32</v>
      </c>
      <c r="CA65" s="20" t="s">
        <v>32</v>
      </c>
      <c r="CB65" s="20" t="s">
        <v>32</v>
      </c>
      <c r="CC65" s="20" t="s">
        <v>32</v>
      </c>
      <c r="CD65" s="20" t="s">
        <v>32</v>
      </c>
      <c r="CE65" s="20" t="s">
        <v>32</v>
      </c>
      <c r="CF65" s="20" t="s">
        <v>32</v>
      </c>
      <c r="CG65" s="20" t="s">
        <v>32</v>
      </c>
      <c r="CH65" s="20" t="s">
        <v>32</v>
      </c>
      <c r="CI65" s="20" t="s">
        <v>32</v>
      </c>
      <c r="CJ65" s="20" t="s">
        <v>32</v>
      </c>
      <c r="CK65" s="20" t="s">
        <v>32</v>
      </c>
      <c r="CL65" s="20" t="s">
        <v>32</v>
      </c>
      <c r="CM65" s="20" t="s">
        <v>32</v>
      </c>
      <c r="CN65" s="20" t="s">
        <v>32</v>
      </c>
      <c r="CO65" s="20" t="s">
        <v>32</v>
      </c>
      <c r="CP65" s="20" t="s">
        <v>32</v>
      </c>
      <c r="CQ65" s="20" t="s">
        <v>32</v>
      </c>
      <c r="CR65" s="20" t="s">
        <v>32</v>
      </c>
      <c r="CS65" s="20" t="s">
        <v>32</v>
      </c>
      <c r="CT65" s="20" t="s">
        <v>77</v>
      </c>
      <c r="CU65" s="20" t="s">
        <v>77</v>
      </c>
      <c r="CV65" s="20" t="s">
        <v>54</v>
      </c>
      <c r="CW65" s="20" t="s">
        <v>32</v>
      </c>
      <c r="CX65" s="20" t="s">
        <v>32</v>
      </c>
      <c r="CY65" s="20" t="s">
        <v>32</v>
      </c>
      <c r="CZ65" s="20" t="s">
        <v>32</v>
      </c>
      <c r="DA65" s="20" t="s">
        <v>32</v>
      </c>
      <c r="DB65" s="20" t="s">
        <v>32</v>
      </c>
      <c r="DC65" s="20" t="s">
        <v>32</v>
      </c>
      <c r="DD65" s="20" t="s">
        <v>32</v>
      </c>
      <c r="DE65" s="20" t="s">
        <v>32</v>
      </c>
      <c r="DF65" s="20" t="s">
        <v>32</v>
      </c>
      <c r="DG65" s="20" t="s">
        <v>32</v>
      </c>
      <c r="DH65" s="20" t="s">
        <v>32</v>
      </c>
      <c r="DI65" s="20" t="s">
        <v>32</v>
      </c>
      <c r="DJ65" s="20" t="s">
        <v>32</v>
      </c>
      <c r="DK65" s="20" t="s">
        <v>32</v>
      </c>
      <c r="DL65" s="20" t="s">
        <v>32</v>
      </c>
      <c r="DM65" s="20" t="s">
        <v>32</v>
      </c>
      <c r="DN65" s="20" t="s">
        <v>32</v>
      </c>
      <c r="DO65" s="20" t="s">
        <v>32</v>
      </c>
      <c r="DP65" s="20" t="s">
        <v>32</v>
      </c>
      <c r="DQ65" s="20" t="s">
        <v>32</v>
      </c>
      <c r="DR65" s="20" t="s">
        <v>32</v>
      </c>
      <c r="DS65" s="20" t="s">
        <v>32</v>
      </c>
      <c r="DT65" s="20" t="s">
        <v>32</v>
      </c>
      <c r="DU65" s="20" t="s">
        <v>32</v>
      </c>
      <c r="DV65" s="20" t="s">
        <v>32</v>
      </c>
      <c r="DW65" s="20" t="s">
        <v>32</v>
      </c>
      <c r="DX65" s="20" t="s">
        <v>32</v>
      </c>
      <c r="DY65" s="20" t="s">
        <v>32</v>
      </c>
      <c r="DZ65" s="20" t="s">
        <v>32</v>
      </c>
      <c r="EA65" s="20" t="s">
        <v>32</v>
      </c>
      <c r="EB65" s="20" t="s">
        <v>55</v>
      </c>
      <c r="EC65" s="20" t="s">
        <v>37</v>
      </c>
      <c r="ED65" s="20">
        <v>8</v>
      </c>
      <c r="EE65" s="20">
        <v>3</v>
      </c>
      <c r="EF65" s="20" t="s">
        <v>32</v>
      </c>
      <c r="EG65" s="20" t="s">
        <v>43</v>
      </c>
      <c r="EH65" s="20" t="s">
        <v>43</v>
      </c>
      <c r="EI65" s="20" t="s">
        <v>43</v>
      </c>
      <c r="EJ65" s="20" t="s">
        <v>43</v>
      </c>
      <c r="EK65" s="20" t="s">
        <v>42</v>
      </c>
      <c r="EL65" s="20" t="s">
        <v>43</v>
      </c>
      <c r="EM65" s="20" t="s">
        <v>42</v>
      </c>
      <c r="EN65" s="20" t="s">
        <v>43</v>
      </c>
      <c r="EO65" s="20" t="s">
        <v>42</v>
      </c>
      <c r="EP65" s="20" t="s">
        <v>42</v>
      </c>
      <c r="EQ65" s="20" t="s">
        <v>32</v>
      </c>
      <c r="ER65" s="20" t="s">
        <v>32</v>
      </c>
      <c r="ES65" s="20" t="s">
        <v>32</v>
      </c>
      <c r="ET65" s="20" t="s">
        <v>32</v>
      </c>
      <c r="EU65" s="20" t="s">
        <v>32</v>
      </c>
      <c r="EV65" s="20" t="s">
        <v>32</v>
      </c>
      <c r="EW65" s="20" t="s">
        <v>32</v>
      </c>
      <c r="EX65" s="20" t="s">
        <v>32</v>
      </c>
      <c r="EY65" s="20" t="s">
        <v>32</v>
      </c>
      <c r="EZ65" s="20" t="s">
        <v>32</v>
      </c>
      <c r="FA65" s="20" t="s">
        <v>32</v>
      </c>
      <c r="FB65" s="20" t="s">
        <v>32</v>
      </c>
      <c r="FC65" s="20" t="s">
        <v>32</v>
      </c>
      <c r="FD65" s="20" t="s">
        <v>32</v>
      </c>
      <c r="FE65" s="20" t="s">
        <v>32</v>
      </c>
      <c r="FF65" s="20" t="s">
        <v>32</v>
      </c>
      <c r="FG65" s="20" t="s">
        <v>32</v>
      </c>
      <c r="FH65" s="20" t="s">
        <v>32</v>
      </c>
      <c r="FI65" s="20" t="s">
        <v>32</v>
      </c>
      <c r="FJ65" s="20" t="s">
        <v>32</v>
      </c>
      <c r="FK65" s="20" t="s">
        <v>32</v>
      </c>
      <c r="FL65" s="20" t="s">
        <v>32</v>
      </c>
      <c r="FM65" s="20" t="s">
        <v>32</v>
      </c>
      <c r="FN65" s="20" t="s">
        <v>37</v>
      </c>
      <c r="FO65" s="20" t="s">
        <v>36</v>
      </c>
      <c r="FP65" s="20" t="s">
        <v>36</v>
      </c>
      <c r="FQ65" s="20" t="s">
        <v>36</v>
      </c>
      <c r="FR65" s="20" t="s">
        <v>37</v>
      </c>
      <c r="FS65" s="20" t="s">
        <v>36</v>
      </c>
      <c r="FT65" s="20">
        <v>1</v>
      </c>
      <c r="FU65" s="20" t="s">
        <v>36</v>
      </c>
      <c r="FV65" s="20" t="s">
        <v>36</v>
      </c>
      <c r="FW65" s="20" t="s">
        <v>37</v>
      </c>
      <c r="FX65" s="20" t="s">
        <v>36</v>
      </c>
      <c r="FY65" s="20" t="s">
        <v>36</v>
      </c>
      <c r="FZ65" s="20" t="s">
        <v>37</v>
      </c>
      <c r="GA65" s="20" t="s">
        <v>36</v>
      </c>
      <c r="GB65" s="20" t="s">
        <v>37</v>
      </c>
      <c r="GC65" s="20" t="s">
        <v>37</v>
      </c>
      <c r="GD65" s="20" t="s">
        <v>37</v>
      </c>
      <c r="GE65" s="20" t="s">
        <v>71</v>
      </c>
      <c r="GF65" s="20" t="s">
        <v>71</v>
      </c>
      <c r="GG65" s="20" t="s">
        <v>177</v>
      </c>
      <c r="GH65" s="20" t="s">
        <v>178</v>
      </c>
      <c r="GI65" s="20" t="s">
        <v>179</v>
      </c>
      <c r="GJ65" s="20"/>
      <c r="GK65" s="20" t="s">
        <v>32</v>
      </c>
      <c r="GL65" s="20" t="s">
        <v>32</v>
      </c>
      <c r="GM65" s="20" t="s">
        <v>32</v>
      </c>
      <c r="GN65" s="20" t="s">
        <v>32</v>
      </c>
      <c r="GO65" s="20" t="s">
        <v>37</v>
      </c>
      <c r="GP65" s="20" t="s">
        <v>36</v>
      </c>
      <c r="GQ65" s="20" t="s">
        <v>32</v>
      </c>
      <c r="GR65" s="20" t="s">
        <v>32</v>
      </c>
      <c r="GS65" s="20" t="s">
        <v>32</v>
      </c>
      <c r="GT65" s="20" t="s">
        <v>32</v>
      </c>
      <c r="GU65" s="20" t="s">
        <v>32</v>
      </c>
      <c r="GV65" s="20" t="s">
        <v>32</v>
      </c>
      <c r="GW65" s="20" t="s">
        <v>32</v>
      </c>
      <c r="GX65" s="20" t="s">
        <v>32</v>
      </c>
      <c r="GY65" s="20" t="s">
        <v>32</v>
      </c>
      <c r="GZ65" s="20" t="s">
        <v>32</v>
      </c>
      <c r="HA65" s="20" t="s">
        <v>32</v>
      </c>
      <c r="HB65" s="20" t="s">
        <v>32</v>
      </c>
      <c r="HC65" s="20" t="s">
        <v>32</v>
      </c>
      <c r="HD65" s="20" t="s">
        <v>32</v>
      </c>
      <c r="HE65" s="20" t="s">
        <v>32</v>
      </c>
      <c r="HF65" s="20" t="s">
        <v>36</v>
      </c>
      <c r="HG65" s="20" t="s">
        <v>36</v>
      </c>
      <c r="HH65" s="20" t="s">
        <v>37</v>
      </c>
      <c r="HI65" s="20" t="s">
        <v>36</v>
      </c>
      <c r="HJ65" s="20" t="s">
        <v>36</v>
      </c>
      <c r="HK65" s="20" t="s">
        <v>36</v>
      </c>
      <c r="HL65" s="20" t="s">
        <v>37</v>
      </c>
      <c r="HM65" s="20" t="s">
        <v>37</v>
      </c>
      <c r="HN65" s="20" t="s">
        <v>36</v>
      </c>
      <c r="HO65" s="20" t="s">
        <v>36</v>
      </c>
      <c r="HP65" s="178" t="s">
        <v>66</v>
      </c>
      <c r="HQ65" s="178" t="s">
        <v>61</v>
      </c>
      <c r="HR65" s="178" t="s">
        <v>32</v>
      </c>
      <c r="HS65" s="178" t="s">
        <v>48</v>
      </c>
      <c r="HT65" s="178" t="s">
        <v>48</v>
      </c>
    </row>
    <row r="66" spans="1:228">
      <c r="A66" s="20">
        <v>63</v>
      </c>
      <c r="B66" s="176">
        <v>43262</v>
      </c>
      <c r="C66" s="177">
        <v>0.42394675925925923</v>
      </c>
      <c r="D66" s="178" t="s">
        <v>67</v>
      </c>
      <c r="E66" s="178"/>
      <c r="F66" s="178" t="s">
        <v>168</v>
      </c>
      <c r="G66" s="178" t="s">
        <v>526</v>
      </c>
      <c r="H66" s="178" t="s">
        <v>99</v>
      </c>
      <c r="I66" s="20" t="s">
        <v>32</v>
      </c>
      <c r="J66" s="20" t="s">
        <v>32</v>
      </c>
      <c r="K66" s="20" t="s">
        <v>32</v>
      </c>
      <c r="L66" s="20" t="s">
        <v>32</v>
      </c>
      <c r="M66" s="20" t="s">
        <v>32</v>
      </c>
      <c r="N66" s="20" t="s">
        <v>32</v>
      </c>
      <c r="O66" s="20" t="s">
        <v>32</v>
      </c>
      <c r="P66" s="20" t="s">
        <v>32</v>
      </c>
      <c r="Q66" s="20" t="s">
        <v>32</v>
      </c>
      <c r="R66" s="20" t="s">
        <v>32</v>
      </c>
      <c r="S66" s="20" t="s">
        <v>32</v>
      </c>
      <c r="T66" s="20" t="s">
        <v>32</v>
      </c>
      <c r="U66" s="20" t="s">
        <v>32</v>
      </c>
      <c r="V66" s="20" t="s">
        <v>32</v>
      </c>
      <c r="W66" s="20" t="s">
        <v>32</v>
      </c>
      <c r="X66" s="20" t="s">
        <v>32</v>
      </c>
      <c r="Y66" s="20" t="s">
        <v>32</v>
      </c>
      <c r="Z66" s="20" t="s">
        <v>32</v>
      </c>
      <c r="AA66" s="20" t="s">
        <v>32</v>
      </c>
      <c r="AB66" s="20" t="s">
        <v>32</v>
      </c>
      <c r="AC66" s="20" t="s">
        <v>32</v>
      </c>
      <c r="AD66" s="20" t="s">
        <v>32</v>
      </c>
      <c r="AE66" s="20" t="s">
        <v>32</v>
      </c>
      <c r="AF66" s="20" t="s">
        <v>32</v>
      </c>
      <c r="AG66" s="20" t="s">
        <v>32</v>
      </c>
      <c r="AH66" s="20" t="s">
        <v>32</v>
      </c>
      <c r="AI66" s="20" t="s">
        <v>32</v>
      </c>
      <c r="AJ66" s="20" t="s">
        <v>32</v>
      </c>
      <c r="AK66" s="20" t="s">
        <v>32</v>
      </c>
      <c r="AL66" s="20" t="s">
        <v>32</v>
      </c>
      <c r="AM66" s="20" t="s">
        <v>32</v>
      </c>
      <c r="AN66" s="20" t="s">
        <v>32</v>
      </c>
      <c r="AO66" s="20" t="s">
        <v>32</v>
      </c>
      <c r="AP66" s="20" t="s">
        <v>32</v>
      </c>
      <c r="AQ66" s="20" t="s">
        <v>32</v>
      </c>
      <c r="AR66" s="20" t="s">
        <v>32</v>
      </c>
      <c r="AS66" s="20" t="s">
        <v>32</v>
      </c>
      <c r="AT66" s="20" t="s">
        <v>32</v>
      </c>
      <c r="AU66" s="20" t="s">
        <v>32</v>
      </c>
      <c r="AV66" s="20" t="s">
        <v>32</v>
      </c>
      <c r="AW66" s="20" t="s">
        <v>32</v>
      </c>
      <c r="AX66" s="20" t="s">
        <v>32</v>
      </c>
      <c r="AY66" s="20" t="s">
        <v>32</v>
      </c>
      <c r="AZ66" s="20" t="s">
        <v>32</v>
      </c>
      <c r="BA66" s="20" t="s">
        <v>32</v>
      </c>
      <c r="BB66" s="20" t="s">
        <v>32</v>
      </c>
      <c r="BC66" s="20" t="s">
        <v>36</v>
      </c>
      <c r="BD66" s="20" t="s">
        <v>36</v>
      </c>
      <c r="BE66" s="20" t="s">
        <v>36</v>
      </c>
      <c r="BF66" s="20" t="s">
        <v>37</v>
      </c>
      <c r="BG66" s="20" t="s">
        <v>37</v>
      </c>
      <c r="BH66" s="20" t="s">
        <v>36</v>
      </c>
      <c r="BI66" s="20" t="s">
        <v>37</v>
      </c>
      <c r="BJ66" s="20" t="s">
        <v>36</v>
      </c>
      <c r="BK66" s="20" t="s">
        <v>36</v>
      </c>
      <c r="BL66" s="20" t="s">
        <v>32</v>
      </c>
      <c r="BM66" s="20" t="s">
        <v>32</v>
      </c>
      <c r="BN66" s="20" t="s">
        <v>32</v>
      </c>
      <c r="BO66" s="20" t="s">
        <v>32</v>
      </c>
      <c r="BP66" s="20" t="s">
        <v>32</v>
      </c>
      <c r="BQ66" s="20" t="s">
        <v>32</v>
      </c>
      <c r="BR66" s="20" t="s">
        <v>32</v>
      </c>
      <c r="BS66" s="20" t="s">
        <v>32</v>
      </c>
      <c r="BT66" s="20" t="s">
        <v>32</v>
      </c>
      <c r="BU66" s="20" t="s">
        <v>32</v>
      </c>
      <c r="BV66" s="20" t="s">
        <v>32</v>
      </c>
      <c r="BW66" s="20" t="s">
        <v>32</v>
      </c>
      <c r="BX66" s="20" t="s">
        <v>32</v>
      </c>
      <c r="BY66" s="20" t="s">
        <v>32</v>
      </c>
      <c r="BZ66" s="20" t="s">
        <v>32</v>
      </c>
      <c r="CA66" s="20" t="s">
        <v>32</v>
      </c>
      <c r="CB66" s="20" t="s">
        <v>32</v>
      </c>
      <c r="CC66" s="20" t="s">
        <v>32</v>
      </c>
      <c r="CD66" s="20" t="s">
        <v>32</v>
      </c>
      <c r="CE66" s="20" t="s">
        <v>32</v>
      </c>
      <c r="CF66" s="20" t="s">
        <v>32</v>
      </c>
      <c r="CG66" s="20" t="s">
        <v>32</v>
      </c>
      <c r="CH66" s="20" t="s">
        <v>32</v>
      </c>
      <c r="CI66" s="20" t="s">
        <v>32</v>
      </c>
      <c r="CJ66" s="20" t="s">
        <v>32</v>
      </c>
      <c r="CK66" s="20" t="s">
        <v>32</v>
      </c>
      <c r="CL66" s="20" t="s">
        <v>32</v>
      </c>
      <c r="CM66" s="20" t="s">
        <v>32</v>
      </c>
      <c r="CN66" s="20" t="s">
        <v>32</v>
      </c>
      <c r="CO66" s="20" t="s">
        <v>32</v>
      </c>
      <c r="CP66" s="20" t="s">
        <v>32</v>
      </c>
      <c r="CQ66" s="20" t="s">
        <v>32</v>
      </c>
      <c r="CR66" s="20" t="s">
        <v>32</v>
      </c>
      <c r="CS66" s="20" t="s">
        <v>32</v>
      </c>
      <c r="CT66" s="20" t="s">
        <v>32</v>
      </c>
      <c r="CU66" s="20" t="s">
        <v>32</v>
      </c>
      <c r="CV66" s="20" t="s">
        <v>39</v>
      </c>
      <c r="CW66" s="20" t="s">
        <v>32</v>
      </c>
      <c r="CX66" s="20" t="s">
        <v>32</v>
      </c>
      <c r="CY66" s="20" t="s">
        <v>32</v>
      </c>
      <c r="CZ66" s="20" t="s">
        <v>32</v>
      </c>
      <c r="DA66" s="20" t="s">
        <v>32</v>
      </c>
      <c r="DB66" s="20" t="s">
        <v>32</v>
      </c>
      <c r="DC66" s="20" t="s">
        <v>32</v>
      </c>
      <c r="DD66" s="20" t="s">
        <v>32</v>
      </c>
      <c r="DE66" s="20" t="s">
        <v>32</v>
      </c>
      <c r="DF66" s="20" t="s">
        <v>32</v>
      </c>
      <c r="DG66" s="20" t="s">
        <v>32</v>
      </c>
      <c r="DH66" s="20" t="s">
        <v>32</v>
      </c>
      <c r="DI66" s="20" t="s">
        <v>32</v>
      </c>
      <c r="DJ66" s="20" t="s">
        <v>32</v>
      </c>
      <c r="DK66" s="20" t="s">
        <v>32</v>
      </c>
      <c r="DL66" s="20" t="s">
        <v>32</v>
      </c>
      <c r="DM66" s="20" t="s">
        <v>32</v>
      </c>
      <c r="DN66" s="20" t="s">
        <v>32</v>
      </c>
      <c r="DO66" s="20" t="s">
        <v>32</v>
      </c>
      <c r="DP66" s="20" t="s">
        <v>32</v>
      </c>
      <c r="DQ66" s="20" t="s">
        <v>32</v>
      </c>
      <c r="DR66" s="20" t="s">
        <v>32</v>
      </c>
      <c r="DS66" s="20" t="s">
        <v>32</v>
      </c>
      <c r="DT66" s="20" t="s">
        <v>32</v>
      </c>
      <c r="DU66" s="20" t="s">
        <v>32</v>
      </c>
      <c r="DV66" s="20" t="s">
        <v>32</v>
      </c>
      <c r="DW66" s="20" t="s">
        <v>32</v>
      </c>
      <c r="DX66" s="20" t="s">
        <v>32</v>
      </c>
      <c r="DY66" s="20" t="s">
        <v>32</v>
      </c>
      <c r="DZ66" s="20" t="s">
        <v>32</v>
      </c>
      <c r="EA66" s="20" t="s">
        <v>32</v>
      </c>
      <c r="EB66" s="20" t="s">
        <v>56</v>
      </c>
      <c r="EC66" s="20" t="s">
        <v>36</v>
      </c>
      <c r="ED66" s="20">
        <v>5</v>
      </c>
      <c r="EE66" s="20">
        <v>0</v>
      </c>
      <c r="EF66" s="20">
        <v>45</v>
      </c>
      <c r="EG66" s="20" t="s">
        <v>43</v>
      </c>
      <c r="EH66" s="20" t="s">
        <v>42</v>
      </c>
      <c r="EI66" s="20" t="s">
        <v>42</v>
      </c>
      <c r="EJ66" s="20" t="s">
        <v>44</v>
      </c>
      <c r="EK66" s="20" t="s">
        <v>44</v>
      </c>
      <c r="EL66" s="20" t="s">
        <v>44</v>
      </c>
      <c r="EM66" s="20" t="s">
        <v>44</v>
      </c>
      <c r="EN66" s="20" t="s">
        <v>44</v>
      </c>
      <c r="EO66" s="20" t="s">
        <v>44</v>
      </c>
      <c r="EP66" s="20" t="s">
        <v>44</v>
      </c>
      <c r="EQ66" s="20" t="s">
        <v>32</v>
      </c>
      <c r="ER66" s="20" t="s">
        <v>32</v>
      </c>
      <c r="ES66" s="20" t="s">
        <v>32</v>
      </c>
      <c r="ET66" s="20" t="s">
        <v>32</v>
      </c>
      <c r="EU66" s="20" t="s">
        <v>32</v>
      </c>
      <c r="EV66" s="20" t="s">
        <v>32</v>
      </c>
      <c r="EW66" s="20" t="s">
        <v>32</v>
      </c>
      <c r="EX66" s="20" t="s">
        <v>32</v>
      </c>
      <c r="EY66" s="20" t="s">
        <v>32</v>
      </c>
      <c r="EZ66" s="20" t="s">
        <v>32</v>
      </c>
      <c r="FA66" s="20" t="s">
        <v>32</v>
      </c>
      <c r="FB66" s="20" t="s">
        <v>32</v>
      </c>
      <c r="FC66" s="20" t="s">
        <v>32</v>
      </c>
      <c r="FD66" s="20" t="s">
        <v>32</v>
      </c>
      <c r="FE66" s="20" t="s">
        <v>32</v>
      </c>
      <c r="FF66" s="20" t="s">
        <v>32</v>
      </c>
      <c r="FG66" s="20" t="s">
        <v>32</v>
      </c>
      <c r="FH66" s="20" t="s">
        <v>32</v>
      </c>
      <c r="FI66" s="20" t="s">
        <v>32</v>
      </c>
      <c r="FJ66" s="20" t="s">
        <v>32</v>
      </c>
      <c r="FK66" s="20" t="s">
        <v>32</v>
      </c>
      <c r="FL66" s="20" t="s">
        <v>32</v>
      </c>
      <c r="FM66" s="20" t="s">
        <v>32</v>
      </c>
      <c r="FN66" s="20" t="s">
        <v>37</v>
      </c>
      <c r="FO66" s="20" t="s">
        <v>36</v>
      </c>
      <c r="FP66" s="20" t="s">
        <v>36</v>
      </c>
      <c r="FQ66" s="20" t="s">
        <v>36</v>
      </c>
      <c r="FR66" s="20" t="s">
        <v>37</v>
      </c>
      <c r="FS66" s="20" t="s">
        <v>36</v>
      </c>
      <c r="FT66" s="20" t="s">
        <v>32</v>
      </c>
      <c r="FU66" s="20" t="s">
        <v>32</v>
      </c>
      <c r="FV66" s="20" t="s">
        <v>32</v>
      </c>
      <c r="FW66" s="20" t="s">
        <v>32</v>
      </c>
      <c r="FX66" s="20" t="s">
        <v>32</v>
      </c>
      <c r="FY66" s="20" t="s">
        <v>32</v>
      </c>
      <c r="FZ66" s="20" t="s">
        <v>32</v>
      </c>
      <c r="GA66" s="20" t="s">
        <v>32</v>
      </c>
      <c r="GB66" s="20" t="s">
        <v>32</v>
      </c>
      <c r="GC66" s="20" t="s">
        <v>32</v>
      </c>
      <c r="GD66" s="20" t="s">
        <v>32</v>
      </c>
      <c r="GE66" s="20" t="s">
        <v>32</v>
      </c>
      <c r="GF66" s="20" t="s">
        <v>32</v>
      </c>
      <c r="GG66" s="20" t="s">
        <v>32</v>
      </c>
      <c r="GH66" s="20" t="s">
        <v>32</v>
      </c>
      <c r="GI66" s="20" t="s">
        <v>32</v>
      </c>
      <c r="GJ66" s="20" t="s">
        <v>32</v>
      </c>
      <c r="GK66" s="20" t="s">
        <v>32</v>
      </c>
      <c r="GL66" s="20" t="s">
        <v>32</v>
      </c>
      <c r="GM66" s="20" t="s">
        <v>32</v>
      </c>
      <c r="GN66" s="20" t="s">
        <v>32</v>
      </c>
      <c r="GO66" s="20" t="s">
        <v>37</v>
      </c>
      <c r="GP66" s="20" t="s">
        <v>32</v>
      </c>
      <c r="GQ66" s="20" t="s">
        <v>32</v>
      </c>
      <c r="GR66" s="20" t="s">
        <v>32</v>
      </c>
      <c r="GS66" s="20" t="s">
        <v>32</v>
      </c>
      <c r="GT66" s="20" t="s">
        <v>32</v>
      </c>
      <c r="GU66" s="20" t="s">
        <v>32</v>
      </c>
      <c r="GV66" s="20" t="s">
        <v>32</v>
      </c>
      <c r="GW66" s="20" t="s">
        <v>32</v>
      </c>
      <c r="GX66" s="20" t="s">
        <v>32</v>
      </c>
      <c r="GY66" s="20" t="s">
        <v>32</v>
      </c>
      <c r="GZ66" s="20" t="s">
        <v>32</v>
      </c>
      <c r="HA66" s="20" t="s">
        <v>32</v>
      </c>
      <c r="HB66" s="20" t="s">
        <v>32</v>
      </c>
      <c r="HC66" s="20" t="s">
        <v>32</v>
      </c>
      <c r="HD66" s="20" t="s">
        <v>32</v>
      </c>
      <c r="HE66" s="20" t="s">
        <v>32</v>
      </c>
      <c r="HF66" s="20" t="s">
        <v>36</v>
      </c>
      <c r="HG66" s="20" t="s">
        <v>36</v>
      </c>
      <c r="HH66" s="20" t="s">
        <v>36</v>
      </c>
      <c r="HI66" s="20" t="s">
        <v>37</v>
      </c>
      <c r="HJ66" s="20" t="s">
        <v>37</v>
      </c>
      <c r="HK66" s="20" t="s">
        <v>36</v>
      </c>
      <c r="HL66" s="20" t="s">
        <v>36</v>
      </c>
      <c r="HM66" s="20" t="s">
        <v>37</v>
      </c>
      <c r="HN66" s="20" t="s">
        <v>36</v>
      </c>
      <c r="HO66" s="20" t="s">
        <v>36</v>
      </c>
      <c r="HP66" s="178" t="s">
        <v>66</v>
      </c>
      <c r="HQ66" s="178" t="s">
        <v>74</v>
      </c>
      <c r="HR66" s="178" t="s">
        <v>32</v>
      </c>
      <c r="HS66" s="178" t="s">
        <v>48</v>
      </c>
      <c r="HT66" s="178" t="s">
        <v>97</v>
      </c>
    </row>
    <row r="67" spans="1:228">
      <c r="A67" s="20">
        <v>64</v>
      </c>
      <c r="B67" s="176">
        <v>43262</v>
      </c>
      <c r="C67" s="177">
        <v>0.44122685185185184</v>
      </c>
      <c r="D67" s="178" t="s">
        <v>88</v>
      </c>
      <c r="E67" s="178"/>
      <c r="F67" s="178" t="s">
        <v>130</v>
      </c>
      <c r="G67" s="178" t="s">
        <v>526</v>
      </c>
      <c r="H67" s="178" t="s">
        <v>35</v>
      </c>
      <c r="I67" s="20" t="s">
        <v>32</v>
      </c>
      <c r="J67" s="20" t="s">
        <v>32</v>
      </c>
      <c r="K67" s="20" t="s">
        <v>32</v>
      </c>
      <c r="L67" s="20" t="s">
        <v>32</v>
      </c>
      <c r="M67" s="20" t="s">
        <v>32</v>
      </c>
      <c r="N67" s="20" t="s">
        <v>32</v>
      </c>
      <c r="O67" s="20" t="s">
        <v>32</v>
      </c>
      <c r="P67" s="20" t="s">
        <v>32</v>
      </c>
      <c r="Q67" s="20" t="s">
        <v>32</v>
      </c>
      <c r="R67" s="20" t="s">
        <v>32</v>
      </c>
      <c r="S67" s="20" t="s">
        <v>32</v>
      </c>
      <c r="T67" s="20" t="s">
        <v>32</v>
      </c>
      <c r="U67" s="20" t="s">
        <v>37</v>
      </c>
      <c r="V67" s="20" t="s">
        <v>37</v>
      </c>
      <c r="W67" s="20" t="s">
        <v>36</v>
      </c>
      <c r="X67" s="20" t="s">
        <v>36</v>
      </c>
      <c r="Y67" s="20" t="s">
        <v>36</v>
      </c>
      <c r="Z67" s="20" t="s">
        <v>36</v>
      </c>
      <c r="AA67" s="20" t="s">
        <v>36</v>
      </c>
      <c r="AB67" s="20" t="s">
        <v>36</v>
      </c>
      <c r="AC67" s="20" t="s">
        <v>37</v>
      </c>
      <c r="AD67" s="20" t="s">
        <v>36</v>
      </c>
      <c r="AE67" s="20" t="s">
        <v>32</v>
      </c>
      <c r="AF67" s="20" t="s">
        <v>32</v>
      </c>
      <c r="AG67" s="20" t="s">
        <v>32</v>
      </c>
      <c r="AH67" s="20" t="s">
        <v>32</v>
      </c>
      <c r="AI67" s="20" t="s">
        <v>32</v>
      </c>
      <c r="AJ67" s="20" t="s">
        <v>32</v>
      </c>
      <c r="AK67" s="20" t="s">
        <v>32</v>
      </c>
      <c r="AL67" s="20" t="s">
        <v>32</v>
      </c>
      <c r="AM67" s="20" t="s">
        <v>32</v>
      </c>
      <c r="AN67" s="20" t="s">
        <v>32</v>
      </c>
      <c r="AO67" s="20" t="s">
        <v>32</v>
      </c>
      <c r="AP67" s="20" t="s">
        <v>32</v>
      </c>
      <c r="AQ67" s="20" t="s">
        <v>32</v>
      </c>
      <c r="AR67" s="20" t="s">
        <v>32</v>
      </c>
      <c r="AS67" s="20" t="s">
        <v>32</v>
      </c>
      <c r="AT67" s="20" t="s">
        <v>32</v>
      </c>
      <c r="AU67" s="20" t="s">
        <v>32</v>
      </c>
      <c r="AV67" s="20" t="s">
        <v>32</v>
      </c>
      <c r="AW67" s="20" t="s">
        <v>32</v>
      </c>
      <c r="AX67" s="20" t="s">
        <v>32</v>
      </c>
      <c r="AY67" s="20" t="s">
        <v>32</v>
      </c>
      <c r="AZ67" s="20" t="s">
        <v>32</v>
      </c>
      <c r="BA67" s="20" t="s">
        <v>32</v>
      </c>
      <c r="BB67" s="20" t="s">
        <v>32</v>
      </c>
      <c r="BC67" s="20" t="s">
        <v>32</v>
      </c>
      <c r="BD67" s="20" t="s">
        <v>32</v>
      </c>
      <c r="BE67" s="20" t="s">
        <v>32</v>
      </c>
      <c r="BF67" s="20" t="s">
        <v>32</v>
      </c>
      <c r="BG67" s="20" t="s">
        <v>32</v>
      </c>
      <c r="BH67" s="20" t="s">
        <v>32</v>
      </c>
      <c r="BI67" s="20" t="s">
        <v>32</v>
      </c>
      <c r="BJ67" s="20" t="s">
        <v>32</v>
      </c>
      <c r="BK67" s="20" t="s">
        <v>32</v>
      </c>
      <c r="BL67" s="20" t="s">
        <v>32</v>
      </c>
      <c r="BM67" s="20" t="s">
        <v>32</v>
      </c>
      <c r="BN67" s="20" t="s">
        <v>32</v>
      </c>
      <c r="BO67" s="20" t="s">
        <v>32</v>
      </c>
      <c r="BP67" s="20" t="s">
        <v>32</v>
      </c>
      <c r="BQ67" s="20" t="s">
        <v>32</v>
      </c>
      <c r="BR67" s="20" t="s">
        <v>32</v>
      </c>
      <c r="BS67" s="20" t="s">
        <v>32</v>
      </c>
      <c r="BT67" s="20" t="s">
        <v>32</v>
      </c>
      <c r="BU67" s="20" t="s">
        <v>32</v>
      </c>
      <c r="BV67" s="20" t="s">
        <v>32</v>
      </c>
      <c r="BW67" s="20" t="s">
        <v>32</v>
      </c>
      <c r="BX67" s="20" t="s">
        <v>32</v>
      </c>
      <c r="BY67" s="20" t="s">
        <v>32</v>
      </c>
      <c r="BZ67" s="20" t="s">
        <v>32</v>
      </c>
      <c r="CA67" s="20" t="s">
        <v>32</v>
      </c>
      <c r="CB67" s="20" t="s">
        <v>32</v>
      </c>
      <c r="CC67" s="20" t="s">
        <v>32</v>
      </c>
      <c r="CD67" s="20" t="s">
        <v>32</v>
      </c>
      <c r="CE67" s="20" t="s">
        <v>32</v>
      </c>
      <c r="CF67" s="20" t="s">
        <v>32</v>
      </c>
      <c r="CG67" s="20" t="s">
        <v>32</v>
      </c>
      <c r="CH67" s="20" t="s">
        <v>32</v>
      </c>
      <c r="CI67" s="20" t="s">
        <v>32</v>
      </c>
      <c r="CJ67" s="20" t="s">
        <v>32</v>
      </c>
      <c r="CK67" s="20" t="s">
        <v>32</v>
      </c>
      <c r="CL67" s="20" t="s">
        <v>32</v>
      </c>
      <c r="CM67" s="20" t="s">
        <v>32</v>
      </c>
      <c r="CN67" s="20" t="s">
        <v>32</v>
      </c>
      <c r="CO67" s="20" t="s">
        <v>32</v>
      </c>
      <c r="CP67" s="20" t="s">
        <v>32</v>
      </c>
      <c r="CQ67" s="20" t="s">
        <v>32</v>
      </c>
      <c r="CR67" s="20" t="s">
        <v>32</v>
      </c>
      <c r="CS67" s="20" t="s">
        <v>32</v>
      </c>
      <c r="CT67" s="20" t="s">
        <v>38</v>
      </c>
      <c r="CU67" s="20" t="s">
        <v>38</v>
      </c>
      <c r="CV67" s="20" t="s">
        <v>54</v>
      </c>
      <c r="CW67" s="20" t="s">
        <v>36</v>
      </c>
      <c r="CX67" s="20" t="s">
        <v>78</v>
      </c>
      <c r="CY67" s="20" t="s">
        <v>124</v>
      </c>
      <c r="CZ67" s="20" t="s">
        <v>32</v>
      </c>
      <c r="DA67" s="20" t="s">
        <v>32</v>
      </c>
      <c r="DB67" s="20" t="s">
        <v>32</v>
      </c>
      <c r="DC67" s="20" t="s">
        <v>32</v>
      </c>
      <c r="DD67" s="20" t="s">
        <v>32</v>
      </c>
      <c r="DE67" s="20" t="s">
        <v>32</v>
      </c>
      <c r="DF67" s="20" t="s">
        <v>32</v>
      </c>
      <c r="DG67" s="20" t="s">
        <v>32</v>
      </c>
      <c r="DH67" s="20" t="s">
        <v>32</v>
      </c>
      <c r="DI67" s="20" t="s">
        <v>32</v>
      </c>
      <c r="DJ67" s="20" t="s">
        <v>32</v>
      </c>
      <c r="DK67" s="20" t="s">
        <v>32</v>
      </c>
      <c r="DL67" s="20" t="s">
        <v>32</v>
      </c>
      <c r="DM67" s="20" t="s">
        <v>32</v>
      </c>
      <c r="DN67" s="20" t="s">
        <v>32</v>
      </c>
      <c r="DO67" s="20" t="s">
        <v>32</v>
      </c>
      <c r="DP67" s="20" t="s">
        <v>32</v>
      </c>
      <c r="DQ67" s="20" t="s">
        <v>32</v>
      </c>
      <c r="DR67" s="20" t="s">
        <v>32</v>
      </c>
      <c r="DS67" s="20" t="s">
        <v>32</v>
      </c>
      <c r="DT67" s="20" t="s">
        <v>32</v>
      </c>
      <c r="DU67" s="20" t="s">
        <v>32</v>
      </c>
      <c r="DV67" s="20" t="s">
        <v>32</v>
      </c>
      <c r="DW67" s="20" t="s">
        <v>32</v>
      </c>
      <c r="DX67" s="20" t="s">
        <v>32</v>
      </c>
      <c r="DY67" s="20" t="s">
        <v>32</v>
      </c>
      <c r="DZ67" s="20" t="s">
        <v>32</v>
      </c>
      <c r="EA67" s="20" t="s">
        <v>32</v>
      </c>
      <c r="EB67" s="20" t="s">
        <v>32</v>
      </c>
      <c r="EC67" s="20" t="s">
        <v>32</v>
      </c>
      <c r="ED67" s="20" t="s">
        <v>32</v>
      </c>
      <c r="EE67" s="20" t="s">
        <v>32</v>
      </c>
      <c r="EF67" s="20" t="s">
        <v>32</v>
      </c>
      <c r="EG67" s="20" t="s">
        <v>32</v>
      </c>
      <c r="EH67" s="20" t="s">
        <v>32</v>
      </c>
      <c r="EI67" s="20" t="s">
        <v>32</v>
      </c>
      <c r="EJ67" s="20" t="s">
        <v>32</v>
      </c>
      <c r="EK67" s="20" t="s">
        <v>32</v>
      </c>
      <c r="EL67" s="20" t="s">
        <v>32</v>
      </c>
      <c r="EM67" s="20" t="s">
        <v>32</v>
      </c>
      <c r="EN67" s="20" t="s">
        <v>32</v>
      </c>
      <c r="EO67" s="20" t="s">
        <v>32</v>
      </c>
      <c r="EP67" s="20" t="s">
        <v>32</v>
      </c>
      <c r="EQ67" s="20" t="s">
        <v>37</v>
      </c>
      <c r="ER67" s="20" t="s">
        <v>36</v>
      </c>
      <c r="ES67" s="20" t="s">
        <v>37</v>
      </c>
      <c r="ET67" s="20" t="s">
        <v>36</v>
      </c>
      <c r="EU67" s="20" t="s">
        <v>36</v>
      </c>
      <c r="EV67" s="20" t="s">
        <v>36</v>
      </c>
      <c r="EW67" s="20" t="s">
        <v>36</v>
      </c>
      <c r="EX67" s="20" t="s">
        <v>37</v>
      </c>
      <c r="EY67" s="20" t="s">
        <v>36</v>
      </c>
      <c r="EZ67" s="20" t="s">
        <v>36</v>
      </c>
      <c r="FA67" s="20" t="s">
        <v>36</v>
      </c>
      <c r="FB67" s="20" t="s">
        <v>36</v>
      </c>
      <c r="FC67" s="20" t="s">
        <v>36</v>
      </c>
      <c r="FD67" s="20" t="s">
        <v>36</v>
      </c>
      <c r="FE67" s="20" t="s">
        <v>36</v>
      </c>
      <c r="FF67" s="20" t="s">
        <v>36</v>
      </c>
      <c r="FG67" s="20" t="s">
        <v>36</v>
      </c>
      <c r="FH67" s="20" t="s">
        <v>36</v>
      </c>
      <c r="FI67" s="20" t="s">
        <v>36</v>
      </c>
      <c r="FJ67" s="20" t="s">
        <v>37</v>
      </c>
      <c r="FK67" s="20" t="s">
        <v>37</v>
      </c>
      <c r="FL67" s="20" t="s">
        <v>36</v>
      </c>
      <c r="FM67" s="20" t="s">
        <v>36</v>
      </c>
      <c r="FN67" s="20" t="s">
        <v>37</v>
      </c>
      <c r="FO67" s="20" t="s">
        <v>37</v>
      </c>
      <c r="FP67" s="20" t="s">
        <v>36</v>
      </c>
      <c r="FQ67" s="20" t="s">
        <v>36</v>
      </c>
      <c r="FR67" s="20" t="s">
        <v>36</v>
      </c>
      <c r="FS67" s="20" t="s">
        <v>36</v>
      </c>
      <c r="FT67" s="20" t="s">
        <v>32</v>
      </c>
      <c r="FU67" s="20" t="s">
        <v>32</v>
      </c>
      <c r="FV67" s="20" t="s">
        <v>32</v>
      </c>
      <c r="FW67" s="20" t="s">
        <v>32</v>
      </c>
      <c r="FX67" s="20" t="s">
        <v>32</v>
      </c>
      <c r="FY67" s="20" t="s">
        <v>32</v>
      </c>
      <c r="FZ67" s="20" t="s">
        <v>32</v>
      </c>
      <c r="GA67" s="20" t="s">
        <v>32</v>
      </c>
      <c r="GB67" s="20" t="s">
        <v>32</v>
      </c>
      <c r="GC67" s="20" t="s">
        <v>32</v>
      </c>
      <c r="GD67" s="20" t="s">
        <v>32</v>
      </c>
      <c r="GE67" s="20" t="s">
        <v>32</v>
      </c>
      <c r="GF67" s="20" t="s">
        <v>32</v>
      </c>
      <c r="GG67" s="20" t="s">
        <v>32</v>
      </c>
      <c r="GH67" s="20" t="s">
        <v>32</v>
      </c>
      <c r="GI67" s="20" t="s">
        <v>32</v>
      </c>
      <c r="GJ67" s="20" t="s">
        <v>32</v>
      </c>
      <c r="GK67" s="20" t="s">
        <v>32</v>
      </c>
      <c r="GL67" s="20" t="s">
        <v>32</v>
      </c>
      <c r="GM67" s="20" t="s">
        <v>32</v>
      </c>
      <c r="GN67" s="20" t="s">
        <v>32</v>
      </c>
      <c r="GO67" s="20" t="s">
        <v>32</v>
      </c>
      <c r="GP67" s="20" t="s">
        <v>32</v>
      </c>
      <c r="GQ67" s="20" t="s">
        <v>32</v>
      </c>
      <c r="GR67" s="20" t="s">
        <v>32</v>
      </c>
      <c r="GS67" s="20" t="s">
        <v>32</v>
      </c>
      <c r="GT67" s="20" t="s">
        <v>32</v>
      </c>
      <c r="GU67" s="20" t="s">
        <v>32</v>
      </c>
      <c r="GV67" s="20" t="s">
        <v>32</v>
      </c>
      <c r="GW67" s="20" t="s">
        <v>32</v>
      </c>
      <c r="GX67" s="20" t="s">
        <v>32</v>
      </c>
      <c r="GY67" s="20" t="s">
        <v>32</v>
      </c>
      <c r="GZ67" s="20" t="s">
        <v>32</v>
      </c>
      <c r="HA67" s="20" t="s">
        <v>32</v>
      </c>
      <c r="HB67" s="20" t="s">
        <v>32</v>
      </c>
      <c r="HC67" s="20" t="s">
        <v>32</v>
      </c>
      <c r="HD67" s="20" t="s">
        <v>32</v>
      </c>
      <c r="HE67" s="20" t="s">
        <v>32</v>
      </c>
      <c r="HF67" s="20" t="s">
        <v>37</v>
      </c>
      <c r="HG67" s="20" t="s">
        <v>37</v>
      </c>
      <c r="HH67" s="20" t="s">
        <v>36</v>
      </c>
      <c r="HI67" s="20" t="s">
        <v>36</v>
      </c>
      <c r="HJ67" s="20" t="s">
        <v>36</v>
      </c>
      <c r="HK67" s="20" t="s">
        <v>36</v>
      </c>
      <c r="HL67" s="20" t="s">
        <v>37</v>
      </c>
      <c r="HM67" s="20" t="s">
        <v>36</v>
      </c>
      <c r="HN67" s="20" t="s">
        <v>36</v>
      </c>
      <c r="HO67" s="20" t="s">
        <v>36</v>
      </c>
      <c r="HP67" s="178" t="s">
        <v>46</v>
      </c>
      <c r="HQ67" s="178" t="s">
        <v>32</v>
      </c>
      <c r="HR67" s="178" t="s">
        <v>47</v>
      </c>
      <c r="HS67" s="178" t="s">
        <v>542</v>
      </c>
      <c r="HT67" s="178" t="s">
        <v>49</v>
      </c>
    </row>
    <row r="68" spans="1:228">
      <c r="A68" s="20">
        <v>65</v>
      </c>
      <c r="B68" s="176">
        <v>43262</v>
      </c>
      <c r="C68" s="177">
        <v>0.49012731481481481</v>
      </c>
      <c r="D68" s="178" t="s">
        <v>180</v>
      </c>
      <c r="E68" s="178"/>
      <c r="F68" s="178" t="s">
        <v>572</v>
      </c>
      <c r="G68" s="178" t="s">
        <v>526</v>
      </c>
      <c r="H68" s="178" t="s">
        <v>35</v>
      </c>
      <c r="I68" s="20" t="s">
        <v>32</v>
      </c>
      <c r="J68" s="20" t="s">
        <v>32</v>
      </c>
      <c r="K68" s="20" t="s">
        <v>32</v>
      </c>
      <c r="L68" s="20" t="s">
        <v>32</v>
      </c>
      <c r="M68" s="20" t="s">
        <v>32</v>
      </c>
      <c r="N68" s="20" t="s">
        <v>32</v>
      </c>
      <c r="O68" s="20" t="s">
        <v>32</v>
      </c>
      <c r="P68" s="20" t="s">
        <v>32</v>
      </c>
      <c r="Q68" s="20" t="s">
        <v>32</v>
      </c>
      <c r="R68" s="20" t="s">
        <v>32</v>
      </c>
      <c r="S68" s="20" t="s">
        <v>32</v>
      </c>
      <c r="T68" s="20" t="s">
        <v>32</v>
      </c>
      <c r="U68" s="20" t="s">
        <v>36</v>
      </c>
      <c r="V68" s="20" t="s">
        <v>37</v>
      </c>
      <c r="W68" s="20" t="s">
        <v>36</v>
      </c>
      <c r="X68" s="20" t="s">
        <v>36</v>
      </c>
      <c r="Y68" s="20" t="s">
        <v>36</v>
      </c>
      <c r="Z68" s="20" t="s">
        <v>36</v>
      </c>
      <c r="AA68" s="20" t="s">
        <v>37</v>
      </c>
      <c r="AB68" s="20" t="s">
        <v>36</v>
      </c>
      <c r="AC68" s="20" t="s">
        <v>37</v>
      </c>
      <c r="AD68" s="20" t="s">
        <v>36</v>
      </c>
      <c r="AE68" s="20" t="s">
        <v>32</v>
      </c>
      <c r="AF68" s="20" t="s">
        <v>32</v>
      </c>
      <c r="AG68" s="20" t="s">
        <v>32</v>
      </c>
      <c r="AH68" s="20" t="s">
        <v>32</v>
      </c>
      <c r="AI68" s="20" t="s">
        <v>32</v>
      </c>
      <c r="AJ68" s="20" t="s">
        <v>32</v>
      </c>
      <c r="AK68" s="20" t="s">
        <v>32</v>
      </c>
      <c r="AL68" s="20" t="s">
        <v>32</v>
      </c>
      <c r="AM68" s="20" t="s">
        <v>32</v>
      </c>
      <c r="AN68" s="20" t="s">
        <v>32</v>
      </c>
      <c r="AO68" s="20" t="s">
        <v>32</v>
      </c>
      <c r="AP68" s="20" t="s">
        <v>32</v>
      </c>
      <c r="AQ68" s="20" t="s">
        <v>32</v>
      </c>
      <c r="AR68" s="20" t="s">
        <v>32</v>
      </c>
      <c r="AS68" s="20" t="s">
        <v>32</v>
      </c>
      <c r="AT68" s="20" t="s">
        <v>32</v>
      </c>
      <c r="AU68" s="20" t="s">
        <v>32</v>
      </c>
      <c r="AV68" s="20" t="s">
        <v>32</v>
      </c>
      <c r="AW68" s="20" t="s">
        <v>32</v>
      </c>
      <c r="AX68" s="20" t="s">
        <v>32</v>
      </c>
      <c r="AY68" s="20" t="s">
        <v>32</v>
      </c>
      <c r="AZ68" s="20" t="s">
        <v>32</v>
      </c>
      <c r="BA68" s="20" t="s">
        <v>32</v>
      </c>
      <c r="BB68" s="20" t="s">
        <v>32</v>
      </c>
      <c r="BC68" s="20" t="s">
        <v>32</v>
      </c>
      <c r="BD68" s="20" t="s">
        <v>32</v>
      </c>
      <c r="BE68" s="20" t="s">
        <v>32</v>
      </c>
      <c r="BF68" s="20" t="s">
        <v>32</v>
      </c>
      <c r="BG68" s="20" t="s">
        <v>32</v>
      </c>
      <c r="BH68" s="20" t="s">
        <v>32</v>
      </c>
      <c r="BI68" s="20" t="s">
        <v>32</v>
      </c>
      <c r="BJ68" s="20" t="s">
        <v>32</v>
      </c>
      <c r="BK68" s="20" t="s">
        <v>32</v>
      </c>
      <c r="BL68" s="20" t="s">
        <v>32</v>
      </c>
      <c r="BM68" s="20" t="s">
        <v>32</v>
      </c>
      <c r="BN68" s="20" t="s">
        <v>32</v>
      </c>
      <c r="BO68" s="20" t="s">
        <v>32</v>
      </c>
      <c r="BP68" s="20" t="s">
        <v>32</v>
      </c>
      <c r="BQ68" s="20" t="s">
        <v>32</v>
      </c>
      <c r="BR68" s="20" t="s">
        <v>32</v>
      </c>
      <c r="BS68" s="20" t="s">
        <v>32</v>
      </c>
      <c r="BT68" s="20" t="s">
        <v>32</v>
      </c>
      <c r="BU68" s="20" t="s">
        <v>32</v>
      </c>
      <c r="BV68" s="20" t="s">
        <v>32</v>
      </c>
      <c r="BW68" s="20" t="s">
        <v>32</v>
      </c>
      <c r="BX68" s="20" t="s">
        <v>32</v>
      </c>
      <c r="BY68" s="20" t="s">
        <v>32</v>
      </c>
      <c r="BZ68" s="20" t="s">
        <v>32</v>
      </c>
      <c r="CA68" s="20" t="s">
        <v>32</v>
      </c>
      <c r="CB68" s="20" t="s">
        <v>32</v>
      </c>
      <c r="CC68" s="20" t="s">
        <v>32</v>
      </c>
      <c r="CD68" s="20" t="s">
        <v>32</v>
      </c>
      <c r="CE68" s="20" t="s">
        <v>32</v>
      </c>
      <c r="CF68" s="20" t="s">
        <v>32</v>
      </c>
      <c r="CG68" s="20" t="s">
        <v>32</v>
      </c>
      <c r="CH68" s="20" t="s">
        <v>32</v>
      </c>
      <c r="CI68" s="20" t="s">
        <v>32</v>
      </c>
      <c r="CJ68" s="20" t="s">
        <v>32</v>
      </c>
      <c r="CK68" s="20" t="s">
        <v>32</v>
      </c>
      <c r="CL68" s="20" t="s">
        <v>32</v>
      </c>
      <c r="CM68" s="20" t="s">
        <v>32</v>
      </c>
      <c r="CN68" s="20" t="s">
        <v>32</v>
      </c>
      <c r="CO68" s="20" t="s">
        <v>32</v>
      </c>
      <c r="CP68" s="20" t="s">
        <v>32</v>
      </c>
      <c r="CQ68" s="20" t="s">
        <v>32</v>
      </c>
      <c r="CR68" s="20" t="s">
        <v>32</v>
      </c>
      <c r="CS68" s="20" t="s">
        <v>32</v>
      </c>
      <c r="CT68" s="20" t="s">
        <v>38</v>
      </c>
      <c r="CU68" s="20" t="s">
        <v>54</v>
      </c>
      <c r="CV68" s="20" t="s">
        <v>38</v>
      </c>
      <c r="CW68" s="20" t="s">
        <v>37</v>
      </c>
      <c r="CX68" s="20" t="s">
        <v>40</v>
      </c>
      <c r="CY68" s="20" t="s">
        <v>41</v>
      </c>
      <c r="CZ68" s="20" t="s">
        <v>32</v>
      </c>
      <c r="DA68" s="20" t="s">
        <v>32</v>
      </c>
      <c r="DB68" s="20" t="s">
        <v>32</v>
      </c>
      <c r="DC68" s="20" t="s">
        <v>32</v>
      </c>
      <c r="DD68" s="20" t="s">
        <v>32</v>
      </c>
      <c r="DE68" s="20" t="s">
        <v>32</v>
      </c>
      <c r="DF68" s="20" t="s">
        <v>32</v>
      </c>
      <c r="DG68" s="20" t="s">
        <v>32</v>
      </c>
      <c r="DH68" s="20" t="s">
        <v>32</v>
      </c>
      <c r="DI68" s="20" t="s">
        <v>32</v>
      </c>
      <c r="DJ68" s="20" t="s">
        <v>32</v>
      </c>
      <c r="DK68" s="20" t="s">
        <v>32</v>
      </c>
      <c r="DL68" s="20" t="s">
        <v>32</v>
      </c>
      <c r="DM68" s="20" t="s">
        <v>32</v>
      </c>
      <c r="DN68" s="20" t="s">
        <v>32</v>
      </c>
      <c r="DO68" s="20" t="s">
        <v>32</v>
      </c>
      <c r="DP68" s="20" t="s">
        <v>32</v>
      </c>
      <c r="DQ68" s="20" t="s">
        <v>32</v>
      </c>
      <c r="DR68" s="20" t="s">
        <v>32</v>
      </c>
      <c r="DS68" s="20" t="s">
        <v>32</v>
      </c>
      <c r="DT68" s="20" t="s">
        <v>32</v>
      </c>
      <c r="DU68" s="20" t="s">
        <v>32</v>
      </c>
      <c r="DV68" s="20" t="s">
        <v>32</v>
      </c>
      <c r="DW68" s="20" t="s">
        <v>32</v>
      </c>
      <c r="DX68" s="20" t="s">
        <v>32</v>
      </c>
      <c r="DY68" s="20" t="s">
        <v>32</v>
      </c>
      <c r="DZ68" s="20" t="s">
        <v>32</v>
      </c>
      <c r="EA68" s="20" t="s">
        <v>32</v>
      </c>
      <c r="EB68" s="20" t="s">
        <v>32</v>
      </c>
      <c r="EC68" s="20" t="s">
        <v>32</v>
      </c>
      <c r="ED68" s="20" t="s">
        <v>32</v>
      </c>
      <c r="EE68" s="20" t="s">
        <v>32</v>
      </c>
      <c r="EF68" s="20" t="s">
        <v>32</v>
      </c>
      <c r="EG68" s="20" t="s">
        <v>42</v>
      </c>
      <c r="EH68" s="20" t="s">
        <v>42</v>
      </c>
      <c r="EI68" s="20" t="s">
        <v>42</v>
      </c>
      <c r="EJ68" s="20" t="s">
        <v>45</v>
      </c>
      <c r="EK68" s="20" t="s">
        <v>45</v>
      </c>
      <c r="EL68" s="20" t="s">
        <v>42</v>
      </c>
      <c r="EM68" s="20" t="s">
        <v>43</v>
      </c>
      <c r="EN68" s="20" t="s">
        <v>43</v>
      </c>
      <c r="EO68" s="20" t="s">
        <v>42</v>
      </c>
      <c r="EP68" s="20" t="s">
        <v>42</v>
      </c>
      <c r="EQ68" s="20" t="s">
        <v>36</v>
      </c>
      <c r="ER68" s="20" t="s">
        <v>36</v>
      </c>
      <c r="ES68" s="20" t="s">
        <v>36</v>
      </c>
      <c r="ET68" s="20" t="s">
        <v>36</v>
      </c>
      <c r="EU68" s="20" t="s">
        <v>37</v>
      </c>
      <c r="EV68" s="20" t="s">
        <v>37</v>
      </c>
      <c r="EW68" s="20" t="s">
        <v>36</v>
      </c>
      <c r="EX68" s="20" t="s">
        <v>37</v>
      </c>
      <c r="EY68" s="20" t="s">
        <v>36</v>
      </c>
      <c r="EZ68" s="20" t="s">
        <v>36</v>
      </c>
      <c r="FA68" s="20" t="s">
        <v>36</v>
      </c>
      <c r="FB68" s="20" t="s">
        <v>36</v>
      </c>
      <c r="FC68" s="20" t="s">
        <v>36</v>
      </c>
      <c r="FD68" s="20" t="s">
        <v>36</v>
      </c>
      <c r="FE68" s="20" t="s">
        <v>36</v>
      </c>
      <c r="FF68" s="20" t="s">
        <v>36</v>
      </c>
      <c r="FG68" s="20" t="s">
        <v>36</v>
      </c>
      <c r="FH68" s="20" t="s">
        <v>36</v>
      </c>
      <c r="FI68" s="20" t="s">
        <v>37</v>
      </c>
      <c r="FJ68" s="20" t="s">
        <v>37</v>
      </c>
      <c r="FK68" s="20" t="s">
        <v>36</v>
      </c>
      <c r="FL68" s="20" t="s">
        <v>37</v>
      </c>
      <c r="FM68" s="20" t="s">
        <v>36</v>
      </c>
      <c r="FN68" s="20" t="s">
        <v>37</v>
      </c>
      <c r="FO68" s="20" t="s">
        <v>37</v>
      </c>
      <c r="FP68" s="20" t="s">
        <v>36</v>
      </c>
      <c r="FQ68" s="20" t="s">
        <v>37</v>
      </c>
      <c r="FR68" s="20" t="s">
        <v>36</v>
      </c>
      <c r="FS68" s="20" t="s">
        <v>36</v>
      </c>
      <c r="FT68" s="20" t="s">
        <v>32</v>
      </c>
      <c r="FU68" s="20" t="s">
        <v>32</v>
      </c>
      <c r="FV68" s="20" t="s">
        <v>32</v>
      </c>
      <c r="FW68" s="20" t="s">
        <v>32</v>
      </c>
      <c r="FX68" s="20" t="s">
        <v>32</v>
      </c>
      <c r="FY68" s="20" t="s">
        <v>32</v>
      </c>
      <c r="FZ68" s="20" t="s">
        <v>32</v>
      </c>
      <c r="GA68" s="20" t="s">
        <v>32</v>
      </c>
      <c r="GB68" s="20" t="s">
        <v>32</v>
      </c>
      <c r="GC68" s="20" t="s">
        <v>32</v>
      </c>
      <c r="GD68" s="20" t="s">
        <v>32</v>
      </c>
      <c r="GE68" s="20" t="s">
        <v>32</v>
      </c>
      <c r="GF68" s="20" t="s">
        <v>32</v>
      </c>
      <c r="GG68" s="20" t="s">
        <v>32</v>
      </c>
      <c r="GH68" s="20" t="s">
        <v>32</v>
      </c>
      <c r="GI68" s="20" t="s">
        <v>32</v>
      </c>
      <c r="GJ68" s="20" t="s">
        <v>32</v>
      </c>
      <c r="GK68" s="20" t="s">
        <v>32</v>
      </c>
      <c r="GL68" s="20" t="s">
        <v>32</v>
      </c>
      <c r="GM68" s="20" t="s">
        <v>32</v>
      </c>
      <c r="GN68" s="20" t="s">
        <v>32</v>
      </c>
      <c r="GO68" s="20" t="s">
        <v>32</v>
      </c>
      <c r="GP68" s="20" t="s">
        <v>32</v>
      </c>
      <c r="GQ68" s="20" t="s">
        <v>32</v>
      </c>
      <c r="GR68" s="20" t="s">
        <v>32</v>
      </c>
      <c r="GS68" s="20" t="s">
        <v>32</v>
      </c>
      <c r="GT68" s="20" t="s">
        <v>32</v>
      </c>
      <c r="GU68" s="20" t="s">
        <v>32</v>
      </c>
      <c r="GV68" s="20" t="s">
        <v>32</v>
      </c>
      <c r="GW68" s="20" t="s">
        <v>32</v>
      </c>
      <c r="GX68" s="20" t="s">
        <v>32</v>
      </c>
      <c r="GY68" s="20" t="s">
        <v>32</v>
      </c>
      <c r="GZ68" s="20" t="s">
        <v>32</v>
      </c>
      <c r="HA68" s="20" t="s">
        <v>32</v>
      </c>
      <c r="HB68" s="20" t="s">
        <v>32</v>
      </c>
      <c r="HC68" s="20" t="s">
        <v>32</v>
      </c>
      <c r="HD68" s="20" t="s">
        <v>32</v>
      </c>
      <c r="HE68" s="20" t="s">
        <v>32</v>
      </c>
      <c r="HF68" s="20" t="s">
        <v>37</v>
      </c>
      <c r="HG68" s="20" t="s">
        <v>37</v>
      </c>
      <c r="HH68" s="20" t="s">
        <v>37</v>
      </c>
      <c r="HI68" s="20" t="s">
        <v>36</v>
      </c>
      <c r="HJ68" s="20" t="s">
        <v>36</v>
      </c>
      <c r="HK68" s="20" t="s">
        <v>36</v>
      </c>
      <c r="HL68" s="20" t="s">
        <v>36</v>
      </c>
      <c r="HM68" s="20" t="s">
        <v>36</v>
      </c>
      <c r="HN68" s="20" t="s">
        <v>36</v>
      </c>
      <c r="HO68" s="20" t="s">
        <v>36</v>
      </c>
      <c r="HP68" s="178" t="s">
        <v>46</v>
      </c>
      <c r="HQ68" s="178" t="s">
        <v>32</v>
      </c>
      <c r="HR68" s="178" t="s">
        <v>61</v>
      </c>
      <c r="HS68" s="178" t="s">
        <v>48</v>
      </c>
      <c r="HT68" s="178" t="s">
        <v>49</v>
      </c>
    </row>
    <row r="69" spans="1:228">
      <c r="A69" s="20">
        <v>66</v>
      </c>
      <c r="B69" s="176">
        <v>43262</v>
      </c>
      <c r="C69" s="177">
        <v>0.50260416666666663</v>
      </c>
      <c r="D69" s="178" t="s">
        <v>88</v>
      </c>
      <c r="E69" s="178"/>
      <c r="F69" s="178" t="s">
        <v>181</v>
      </c>
      <c r="G69" s="178" t="s">
        <v>526</v>
      </c>
      <c r="H69" s="178" t="s">
        <v>149</v>
      </c>
      <c r="I69" s="20" t="s">
        <v>37</v>
      </c>
      <c r="J69" s="20" t="s">
        <v>36</v>
      </c>
      <c r="K69" s="20" t="s">
        <v>36</v>
      </c>
      <c r="L69" s="20" t="s">
        <v>36</v>
      </c>
      <c r="M69" s="20" t="s">
        <v>36</v>
      </c>
      <c r="N69" s="20" t="s">
        <v>36</v>
      </c>
      <c r="O69" s="20" t="s">
        <v>37</v>
      </c>
      <c r="P69" s="20" t="s">
        <v>37</v>
      </c>
      <c r="Q69" s="20" t="s">
        <v>36</v>
      </c>
      <c r="R69" s="20" t="s">
        <v>36</v>
      </c>
      <c r="S69" s="20" t="s">
        <v>36</v>
      </c>
      <c r="T69" s="20" t="s">
        <v>36</v>
      </c>
      <c r="U69" s="20" t="s">
        <v>32</v>
      </c>
      <c r="V69" s="20" t="s">
        <v>32</v>
      </c>
      <c r="W69" s="20" t="s">
        <v>32</v>
      </c>
      <c r="X69" s="20" t="s">
        <v>32</v>
      </c>
      <c r="Y69" s="20" t="s">
        <v>32</v>
      </c>
      <c r="Z69" s="20" t="s">
        <v>32</v>
      </c>
      <c r="AA69" s="20" t="s">
        <v>32</v>
      </c>
      <c r="AB69" s="20" t="s">
        <v>32</v>
      </c>
      <c r="AC69" s="20" t="s">
        <v>32</v>
      </c>
      <c r="AD69" s="20" t="s">
        <v>32</v>
      </c>
      <c r="AE69" s="20" t="s">
        <v>32</v>
      </c>
      <c r="AF69" s="20" t="s">
        <v>32</v>
      </c>
      <c r="AG69" s="20" t="s">
        <v>32</v>
      </c>
      <c r="AH69" s="20" t="s">
        <v>32</v>
      </c>
      <c r="AI69" s="20" t="s">
        <v>32</v>
      </c>
      <c r="AJ69" s="20" t="s">
        <v>32</v>
      </c>
      <c r="AK69" s="20" t="s">
        <v>32</v>
      </c>
      <c r="AL69" s="20" t="s">
        <v>32</v>
      </c>
      <c r="AM69" s="20" t="s">
        <v>32</v>
      </c>
      <c r="AN69" s="20" t="s">
        <v>32</v>
      </c>
      <c r="AO69" s="20" t="s">
        <v>32</v>
      </c>
      <c r="AP69" s="20" t="s">
        <v>32</v>
      </c>
      <c r="AQ69" s="20" t="s">
        <v>32</v>
      </c>
      <c r="AR69" s="20" t="s">
        <v>32</v>
      </c>
      <c r="AS69" s="20" t="s">
        <v>32</v>
      </c>
      <c r="AT69" s="20" t="s">
        <v>32</v>
      </c>
      <c r="AU69" s="20" t="s">
        <v>32</v>
      </c>
      <c r="AV69" s="20" t="s">
        <v>32</v>
      </c>
      <c r="AW69" s="20" t="s">
        <v>32</v>
      </c>
      <c r="AX69" s="20" t="s">
        <v>32</v>
      </c>
      <c r="AY69" s="20" t="s">
        <v>32</v>
      </c>
      <c r="AZ69" s="20" t="s">
        <v>32</v>
      </c>
      <c r="BA69" s="20" t="s">
        <v>32</v>
      </c>
      <c r="BB69" s="20" t="s">
        <v>32</v>
      </c>
      <c r="BC69" s="20" t="s">
        <v>32</v>
      </c>
      <c r="BD69" s="20" t="s">
        <v>32</v>
      </c>
      <c r="BE69" s="20" t="s">
        <v>32</v>
      </c>
      <c r="BF69" s="20" t="s">
        <v>32</v>
      </c>
      <c r="BG69" s="20" t="s">
        <v>32</v>
      </c>
      <c r="BH69" s="20" t="s">
        <v>32</v>
      </c>
      <c r="BI69" s="20" t="s">
        <v>32</v>
      </c>
      <c r="BJ69" s="20" t="s">
        <v>32</v>
      </c>
      <c r="BK69" s="20" t="s">
        <v>32</v>
      </c>
      <c r="BL69" s="20" t="s">
        <v>32</v>
      </c>
      <c r="BM69" s="20" t="s">
        <v>32</v>
      </c>
      <c r="BN69" s="20" t="s">
        <v>32</v>
      </c>
      <c r="BO69" s="20" t="s">
        <v>32</v>
      </c>
      <c r="BP69" s="20" t="s">
        <v>32</v>
      </c>
      <c r="BQ69" s="20" t="s">
        <v>32</v>
      </c>
      <c r="BR69" s="20" t="s">
        <v>32</v>
      </c>
      <c r="BS69" s="20" t="s">
        <v>32</v>
      </c>
      <c r="BT69" s="20" t="s">
        <v>32</v>
      </c>
      <c r="BU69" s="20" t="s">
        <v>32</v>
      </c>
      <c r="BV69" s="20" t="s">
        <v>32</v>
      </c>
      <c r="BW69" s="20" t="s">
        <v>32</v>
      </c>
      <c r="BX69" s="20" t="s">
        <v>32</v>
      </c>
      <c r="BY69" s="20" t="s">
        <v>32</v>
      </c>
      <c r="BZ69" s="20" t="s">
        <v>32</v>
      </c>
      <c r="CA69" s="20" t="s">
        <v>32</v>
      </c>
      <c r="CB69" s="20" t="s">
        <v>32</v>
      </c>
      <c r="CC69" s="20" t="s">
        <v>32</v>
      </c>
      <c r="CD69" s="20" t="s">
        <v>32</v>
      </c>
      <c r="CE69" s="20" t="s">
        <v>32</v>
      </c>
      <c r="CF69" s="20" t="s">
        <v>32</v>
      </c>
      <c r="CG69" s="20" t="s">
        <v>32</v>
      </c>
      <c r="CH69" s="20" t="s">
        <v>32</v>
      </c>
      <c r="CI69" s="20" t="s">
        <v>32</v>
      </c>
      <c r="CJ69" s="20" t="s">
        <v>32</v>
      </c>
      <c r="CK69" s="20" t="s">
        <v>32</v>
      </c>
      <c r="CL69" s="20" t="s">
        <v>32</v>
      </c>
      <c r="CM69" s="20" t="s">
        <v>32</v>
      </c>
      <c r="CN69" s="20" t="s">
        <v>32</v>
      </c>
      <c r="CO69" s="20" t="s">
        <v>32</v>
      </c>
      <c r="CP69" s="20" t="s">
        <v>32</v>
      </c>
      <c r="CQ69" s="20" t="s">
        <v>32</v>
      </c>
      <c r="CR69" s="20" t="s">
        <v>32</v>
      </c>
      <c r="CS69" s="20" t="s">
        <v>32</v>
      </c>
      <c r="CT69" s="20" t="s">
        <v>54</v>
      </c>
      <c r="CU69" s="20" t="s">
        <v>54</v>
      </c>
      <c r="CV69" s="20" t="s">
        <v>39</v>
      </c>
      <c r="CW69" s="20" t="s">
        <v>37</v>
      </c>
      <c r="CX69" s="20" t="s">
        <v>40</v>
      </c>
      <c r="CY69" s="20" t="s">
        <v>41</v>
      </c>
      <c r="CZ69" s="20" t="s">
        <v>32</v>
      </c>
      <c r="DA69" s="20" t="s">
        <v>32</v>
      </c>
      <c r="DB69" s="20" t="s">
        <v>32</v>
      </c>
      <c r="DC69" s="20" t="s">
        <v>32</v>
      </c>
      <c r="DD69" s="20" t="s">
        <v>32</v>
      </c>
      <c r="DE69" s="20" t="s">
        <v>32</v>
      </c>
      <c r="DF69" s="20" t="s">
        <v>32</v>
      </c>
      <c r="DG69" s="20" t="s">
        <v>32</v>
      </c>
      <c r="DH69" s="20" t="s">
        <v>32</v>
      </c>
      <c r="DI69" s="20" t="s">
        <v>32</v>
      </c>
      <c r="DJ69" s="20" t="s">
        <v>32</v>
      </c>
      <c r="DK69" s="20" t="s">
        <v>32</v>
      </c>
      <c r="DL69" s="20" t="s">
        <v>32</v>
      </c>
      <c r="DM69" s="20" t="s">
        <v>32</v>
      </c>
      <c r="DN69" s="20" t="s">
        <v>32</v>
      </c>
      <c r="DO69" s="20" t="s">
        <v>32</v>
      </c>
      <c r="DP69" s="20" t="s">
        <v>32</v>
      </c>
      <c r="DQ69" s="20" t="s">
        <v>32</v>
      </c>
      <c r="DR69" s="20" t="s">
        <v>32</v>
      </c>
      <c r="DS69" s="20" t="s">
        <v>32</v>
      </c>
      <c r="DT69" s="20" t="s">
        <v>32</v>
      </c>
      <c r="DU69" s="20" t="s">
        <v>32</v>
      </c>
      <c r="DV69" s="20" t="s">
        <v>32</v>
      </c>
      <c r="DW69" s="20" t="s">
        <v>32</v>
      </c>
      <c r="DX69" s="20" t="s">
        <v>32</v>
      </c>
      <c r="DY69" s="20" t="s">
        <v>32</v>
      </c>
      <c r="DZ69" s="20" t="s">
        <v>32</v>
      </c>
      <c r="EA69" s="20" t="s">
        <v>32</v>
      </c>
      <c r="EB69" s="20" t="s">
        <v>32</v>
      </c>
      <c r="EC69" s="20" t="s">
        <v>32</v>
      </c>
      <c r="ED69" s="20" t="s">
        <v>32</v>
      </c>
      <c r="EE69" s="20" t="s">
        <v>32</v>
      </c>
      <c r="EF69" s="20" t="s">
        <v>32</v>
      </c>
      <c r="EG69" s="20" t="s">
        <v>42</v>
      </c>
      <c r="EH69" s="20" t="s">
        <v>42</v>
      </c>
      <c r="EI69" s="20" t="s">
        <v>44</v>
      </c>
      <c r="EJ69" s="20" t="s">
        <v>42</v>
      </c>
      <c r="EK69" s="20" t="s">
        <v>73</v>
      </c>
      <c r="EL69" s="20" t="s">
        <v>43</v>
      </c>
      <c r="EM69" s="20" t="s">
        <v>43</v>
      </c>
      <c r="EN69" s="20" t="s">
        <v>42</v>
      </c>
      <c r="EO69" s="20" t="s">
        <v>73</v>
      </c>
      <c r="EP69" s="20" t="s">
        <v>44</v>
      </c>
      <c r="EQ69" s="20" t="s">
        <v>36</v>
      </c>
      <c r="ER69" s="20" t="s">
        <v>36</v>
      </c>
      <c r="ES69" s="20" t="s">
        <v>36</v>
      </c>
      <c r="ET69" s="20" t="s">
        <v>36</v>
      </c>
      <c r="EU69" s="20" t="s">
        <v>36</v>
      </c>
      <c r="EV69" s="20" t="s">
        <v>37</v>
      </c>
      <c r="EW69" s="20" t="s">
        <v>36</v>
      </c>
      <c r="EX69" s="20" t="s">
        <v>37</v>
      </c>
      <c r="EY69" s="20" t="s">
        <v>36</v>
      </c>
      <c r="EZ69" s="20" t="s">
        <v>36</v>
      </c>
      <c r="FA69" s="20" t="s">
        <v>36</v>
      </c>
      <c r="FB69" s="20" t="s">
        <v>37</v>
      </c>
      <c r="FC69" s="20" t="s">
        <v>36</v>
      </c>
      <c r="FD69" s="20" t="s">
        <v>36</v>
      </c>
      <c r="FE69" s="20" t="s">
        <v>36</v>
      </c>
      <c r="FF69" s="20" t="s">
        <v>36</v>
      </c>
      <c r="FG69" s="20" t="s">
        <v>36</v>
      </c>
      <c r="FH69" s="20" t="s">
        <v>36</v>
      </c>
      <c r="FI69" s="20" t="s">
        <v>36</v>
      </c>
      <c r="FJ69" s="20" t="s">
        <v>36</v>
      </c>
      <c r="FK69" s="20" t="s">
        <v>36</v>
      </c>
      <c r="FL69" s="20" t="s">
        <v>37</v>
      </c>
      <c r="FM69" s="20" t="s">
        <v>36</v>
      </c>
      <c r="FN69" s="20" t="s">
        <v>36</v>
      </c>
      <c r="FO69" s="20" t="s">
        <v>37</v>
      </c>
      <c r="FP69" s="20" t="s">
        <v>37</v>
      </c>
      <c r="FQ69" s="20" t="s">
        <v>37</v>
      </c>
      <c r="FR69" s="20" t="s">
        <v>36</v>
      </c>
      <c r="FS69" s="20" t="s">
        <v>36</v>
      </c>
      <c r="FT69" s="20" t="s">
        <v>32</v>
      </c>
      <c r="FU69" s="20" t="s">
        <v>32</v>
      </c>
      <c r="FV69" s="20" t="s">
        <v>32</v>
      </c>
      <c r="FW69" s="20" t="s">
        <v>32</v>
      </c>
      <c r="FX69" s="20" t="s">
        <v>32</v>
      </c>
      <c r="FY69" s="20" t="s">
        <v>32</v>
      </c>
      <c r="FZ69" s="20" t="s">
        <v>32</v>
      </c>
      <c r="GA69" s="20" t="s">
        <v>32</v>
      </c>
      <c r="GB69" s="20" t="s">
        <v>32</v>
      </c>
      <c r="GC69" s="20" t="s">
        <v>32</v>
      </c>
      <c r="GD69" s="20" t="s">
        <v>32</v>
      </c>
      <c r="GE69" s="20" t="s">
        <v>32</v>
      </c>
      <c r="GF69" s="20" t="s">
        <v>32</v>
      </c>
      <c r="GG69" s="20" t="s">
        <v>32</v>
      </c>
      <c r="GH69" s="20" t="s">
        <v>32</v>
      </c>
      <c r="GI69" s="20" t="s">
        <v>32</v>
      </c>
      <c r="GJ69" s="20" t="s">
        <v>32</v>
      </c>
      <c r="GK69" s="20" t="s">
        <v>32</v>
      </c>
      <c r="GL69" s="20" t="s">
        <v>32</v>
      </c>
      <c r="GM69" s="20" t="s">
        <v>32</v>
      </c>
      <c r="GN69" s="20" t="s">
        <v>32</v>
      </c>
      <c r="GO69" s="20" t="s">
        <v>32</v>
      </c>
      <c r="GP69" s="20" t="s">
        <v>32</v>
      </c>
      <c r="GQ69" s="20" t="s">
        <v>32</v>
      </c>
      <c r="GR69" s="20" t="s">
        <v>32</v>
      </c>
      <c r="GS69" s="20" t="s">
        <v>32</v>
      </c>
      <c r="GT69" s="20" t="s">
        <v>32</v>
      </c>
      <c r="GU69" s="20" t="s">
        <v>32</v>
      </c>
      <c r="GV69" s="20" t="s">
        <v>32</v>
      </c>
      <c r="GW69" s="20" t="s">
        <v>32</v>
      </c>
      <c r="GX69" s="20" t="s">
        <v>32</v>
      </c>
      <c r="GY69" s="20" t="s">
        <v>32</v>
      </c>
      <c r="GZ69" s="20" t="s">
        <v>32</v>
      </c>
      <c r="HA69" s="20" t="s">
        <v>32</v>
      </c>
      <c r="HB69" s="20" t="s">
        <v>32</v>
      </c>
      <c r="HC69" s="20" t="s">
        <v>32</v>
      </c>
      <c r="HD69" s="20" t="s">
        <v>32</v>
      </c>
      <c r="HE69" s="20" t="s">
        <v>32</v>
      </c>
      <c r="HF69" s="20" t="s">
        <v>36</v>
      </c>
      <c r="HG69" s="20" t="s">
        <v>37</v>
      </c>
      <c r="HH69" s="20" t="s">
        <v>37</v>
      </c>
      <c r="HI69" s="20" t="s">
        <v>36</v>
      </c>
      <c r="HJ69" s="20" t="s">
        <v>36</v>
      </c>
      <c r="HK69" s="20" t="s">
        <v>36</v>
      </c>
      <c r="HL69" s="20" t="s">
        <v>36</v>
      </c>
      <c r="HM69" s="20" t="s">
        <v>36</v>
      </c>
      <c r="HN69" s="20" t="s">
        <v>36</v>
      </c>
      <c r="HO69" s="20" t="s">
        <v>36</v>
      </c>
      <c r="HP69" s="178" t="s">
        <v>66</v>
      </c>
      <c r="HQ69" s="178" t="s">
        <v>61</v>
      </c>
      <c r="HR69" s="178" t="s">
        <v>32</v>
      </c>
      <c r="HS69" s="178" t="s">
        <v>48</v>
      </c>
      <c r="HT69" s="178" t="s">
        <v>48</v>
      </c>
    </row>
    <row r="70" spans="1:228">
      <c r="A70" s="20">
        <v>67</v>
      </c>
      <c r="B70" s="176">
        <v>43262</v>
      </c>
      <c r="C70" s="177">
        <v>0.60506944444444444</v>
      </c>
      <c r="D70" s="178" t="s">
        <v>88</v>
      </c>
      <c r="E70" s="178"/>
      <c r="F70" s="178" t="s">
        <v>128</v>
      </c>
      <c r="G70" s="178" t="s">
        <v>526</v>
      </c>
      <c r="H70" s="178" t="s">
        <v>182</v>
      </c>
      <c r="I70" s="20" t="s">
        <v>32</v>
      </c>
      <c r="J70" s="20" t="s">
        <v>32</v>
      </c>
      <c r="K70" s="20" t="s">
        <v>32</v>
      </c>
      <c r="L70" s="20" t="s">
        <v>32</v>
      </c>
      <c r="M70" s="20" t="s">
        <v>32</v>
      </c>
      <c r="N70" s="20" t="s">
        <v>32</v>
      </c>
      <c r="O70" s="20" t="s">
        <v>32</v>
      </c>
      <c r="P70" s="20" t="s">
        <v>32</v>
      </c>
      <c r="Q70" s="20" t="s">
        <v>32</v>
      </c>
      <c r="R70" s="20" t="s">
        <v>32</v>
      </c>
      <c r="S70" s="20" t="s">
        <v>32</v>
      </c>
      <c r="T70" s="20" t="s">
        <v>32</v>
      </c>
      <c r="U70" s="20" t="s">
        <v>32</v>
      </c>
      <c r="V70" s="20" t="s">
        <v>32</v>
      </c>
      <c r="W70" s="20" t="s">
        <v>32</v>
      </c>
      <c r="X70" s="20" t="s">
        <v>32</v>
      </c>
      <c r="Y70" s="20" t="s">
        <v>32</v>
      </c>
      <c r="Z70" s="20" t="s">
        <v>32</v>
      </c>
      <c r="AA70" s="20" t="s">
        <v>32</v>
      </c>
      <c r="AB70" s="20" t="s">
        <v>32</v>
      </c>
      <c r="AC70" s="20" t="s">
        <v>32</v>
      </c>
      <c r="AD70" s="20" t="s">
        <v>32</v>
      </c>
      <c r="AE70" s="20" t="s">
        <v>32</v>
      </c>
      <c r="AF70" s="20" t="s">
        <v>32</v>
      </c>
      <c r="AG70" s="20" t="s">
        <v>32</v>
      </c>
      <c r="AH70" s="20" t="s">
        <v>32</v>
      </c>
      <c r="AI70" s="20" t="s">
        <v>32</v>
      </c>
      <c r="AJ70" s="20" t="s">
        <v>32</v>
      </c>
      <c r="AK70" s="20" t="s">
        <v>32</v>
      </c>
      <c r="AL70" s="20" t="s">
        <v>32</v>
      </c>
      <c r="AM70" s="20" t="s">
        <v>32</v>
      </c>
      <c r="AN70" s="20" t="s">
        <v>32</v>
      </c>
      <c r="AO70" s="20" t="s">
        <v>32</v>
      </c>
      <c r="AP70" s="20" t="s">
        <v>32</v>
      </c>
      <c r="AQ70" s="20" t="s">
        <v>32</v>
      </c>
      <c r="AR70" s="20" t="s">
        <v>32</v>
      </c>
      <c r="AS70" s="20" t="s">
        <v>32</v>
      </c>
      <c r="AT70" s="20" t="s">
        <v>32</v>
      </c>
      <c r="AU70" s="20" t="s">
        <v>32</v>
      </c>
      <c r="AV70" s="20" t="s">
        <v>32</v>
      </c>
      <c r="AW70" s="20" t="s">
        <v>32</v>
      </c>
      <c r="AX70" s="20" t="s">
        <v>32</v>
      </c>
      <c r="AY70" s="20" t="s">
        <v>32</v>
      </c>
      <c r="AZ70" s="20" t="s">
        <v>32</v>
      </c>
      <c r="BA70" s="20" t="s">
        <v>32</v>
      </c>
      <c r="BB70" s="20" t="s">
        <v>32</v>
      </c>
      <c r="BC70" s="20" t="s">
        <v>32</v>
      </c>
      <c r="BD70" s="20" t="s">
        <v>32</v>
      </c>
      <c r="BE70" s="20" t="s">
        <v>32</v>
      </c>
      <c r="BF70" s="20" t="s">
        <v>32</v>
      </c>
      <c r="BG70" s="20" t="s">
        <v>32</v>
      </c>
      <c r="BH70" s="20" t="s">
        <v>32</v>
      </c>
      <c r="BI70" s="20" t="s">
        <v>32</v>
      </c>
      <c r="BJ70" s="20" t="s">
        <v>32</v>
      </c>
      <c r="BK70" s="20" t="s">
        <v>32</v>
      </c>
      <c r="BL70" s="20" t="s">
        <v>36</v>
      </c>
      <c r="BM70" s="20" t="s">
        <v>36</v>
      </c>
      <c r="BN70" s="20" t="s">
        <v>36</v>
      </c>
      <c r="BO70" s="20" t="s">
        <v>36</v>
      </c>
      <c r="BP70" s="20" t="s">
        <v>36</v>
      </c>
      <c r="BQ70" s="20" t="s">
        <v>37</v>
      </c>
      <c r="BR70" s="20" t="s">
        <v>36</v>
      </c>
      <c r="BS70" s="20" t="s">
        <v>36</v>
      </c>
      <c r="BT70" s="20" t="s">
        <v>36</v>
      </c>
      <c r="BU70" s="20" t="s">
        <v>36</v>
      </c>
      <c r="BV70" s="20" t="s">
        <v>37</v>
      </c>
      <c r="BW70" s="20" t="s">
        <v>36</v>
      </c>
      <c r="BX70" s="20" t="s">
        <v>183</v>
      </c>
      <c r="BY70" s="20" t="s">
        <v>32</v>
      </c>
      <c r="BZ70" s="20" t="s">
        <v>32</v>
      </c>
      <c r="CA70" s="20" t="s">
        <v>32</v>
      </c>
      <c r="CB70" s="20" t="s">
        <v>32</v>
      </c>
      <c r="CC70" s="20" t="s">
        <v>32</v>
      </c>
      <c r="CD70" s="20" t="s">
        <v>32</v>
      </c>
      <c r="CE70" s="20" t="s">
        <v>32</v>
      </c>
      <c r="CF70" s="20" t="s">
        <v>32</v>
      </c>
      <c r="CG70" s="20" t="s">
        <v>32</v>
      </c>
      <c r="CH70" s="20" t="s">
        <v>32</v>
      </c>
      <c r="CI70" s="20" t="s">
        <v>32</v>
      </c>
      <c r="CJ70" s="20" t="s">
        <v>32</v>
      </c>
      <c r="CK70" s="20" t="s">
        <v>32</v>
      </c>
      <c r="CL70" s="20" t="s">
        <v>32</v>
      </c>
      <c r="CM70" s="20" t="s">
        <v>32</v>
      </c>
      <c r="CN70" s="20" t="s">
        <v>32</v>
      </c>
      <c r="CO70" s="20" t="s">
        <v>32</v>
      </c>
      <c r="CP70" s="20" t="s">
        <v>32</v>
      </c>
      <c r="CQ70" s="20" t="s">
        <v>32</v>
      </c>
      <c r="CR70" s="20" t="s">
        <v>32</v>
      </c>
      <c r="CS70" s="20" t="s">
        <v>32</v>
      </c>
      <c r="CT70" s="20" t="s">
        <v>32</v>
      </c>
      <c r="CU70" s="20" t="s">
        <v>32</v>
      </c>
      <c r="CV70" s="20" t="s">
        <v>54</v>
      </c>
      <c r="CW70" s="20" t="s">
        <v>32</v>
      </c>
      <c r="CX70" s="20" t="s">
        <v>32</v>
      </c>
      <c r="CY70" s="20" t="s">
        <v>32</v>
      </c>
      <c r="CZ70" s="20" t="s">
        <v>32</v>
      </c>
      <c r="DA70" s="20" t="s">
        <v>32</v>
      </c>
      <c r="DB70" s="20" t="s">
        <v>32</v>
      </c>
      <c r="DC70" s="20" t="s">
        <v>32</v>
      </c>
      <c r="DD70" s="20" t="s">
        <v>32</v>
      </c>
      <c r="DE70" s="20" t="s">
        <v>32</v>
      </c>
      <c r="DF70" s="20" t="s">
        <v>32</v>
      </c>
      <c r="DG70" s="20" t="s">
        <v>32</v>
      </c>
      <c r="DH70" s="20" t="s">
        <v>32</v>
      </c>
      <c r="DI70" s="20" t="s">
        <v>32</v>
      </c>
      <c r="DJ70" s="20" t="s">
        <v>32</v>
      </c>
      <c r="DK70" s="20" t="s">
        <v>32</v>
      </c>
      <c r="DL70" s="20" t="s">
        <v>32</v>
      </c>
      <c r="DM70" s="20" t="s">
        <v>32</v>
      </c>
      <c r="DN70" s="20" t="s">
        <v>32</v>
      </c>
      <c r="DO70" s="20" t="s">
        <v>32</v>
      </c>
      <c r="DP70" s="20" t="s">
        <v>32</v>
      </c>
      <c r="DQ70" s="20" t="s">
        <v>32</v>
      </c>
      <c r="DR70" s="20" t="s">
        <v>32</v>
      </c>
      <c r="DS70" s="20" t="s">
        <v>32</v>
      </c>
      <c r="DT70" s="20" t="s">
        <v>32</v>
      </c>
      <c r="DU70" s="20" t="s">
        <v>32</v>
      </c>
      <c r="DV70" s="20" t="s">
        <v>32</v>
      </c>
      <c r="DW70" s="20" t="s">
        <v>32</v>
      </c>
      <c r="DX70" s="20" t="s">
        <v>32</v>
      </c>
      <c r="DY70" s="20" t="s">
        <v>32</v>
      </c>
      <c r="DZ70" s="20" t="s">
        <v>32</v>
      </c>
      <c r="EA70" s="20" t="s">
        <v>32</v>
      </c>
      <c r="EB70" s="20" t="s">
        <v>55</v>
      </c>
      <c r="EC70" s="20" t="s">
        <v>37</v>
      </c>
      <c r="ED70" s="20">
        <v>3</v>
      </c>
      <c r="EE70" s="20">
        <v>1</v>
      </c>
      <c r="EF70" s="20" t="s">
        <v>32</v>
      </c>
      <c r="EG70" s="20" t="s">
        <v>42</v>
      </c>
      <c r="EH70" s="20" t="s">
        <v>42</v>
      </c>
      <c r="EI70" s="20" t="s">
        <v>42</v>
      </c>
      <c r="EJ70" s="20" t="s">
        <v>44</v>
      </c>
      <c r="EK70" s="20" t="s">
        <v>44</v>
      </c>
      <c r="EL70" s="20" t="s">
        <v>42</v>
      </c>
      <c r="EM70" s="20" t="s">
        <v>42</v>
      </c>
      <c r="EN70" s="20" t="s">
        <v>42</v>
      </c>
      <c r="EO70" s="20" t="s">
        <v>42</v>
      </c>
      <c r="EP70" s="20" t="s">
        <v>44</v>
      </c>
      <c r="EQ70" s="20" t="s">
        <v>32</v>
      </c>
      <c r="ER70" s="20" t="s">
        <v>32</v>
      </c>
      <c r="ES70" s="20" t="s">
        <v>32</v>
      </c>
      <c r="ET70" s="20" t="s">
        <v>32</v>
      </c>
      <c r="EU70" s="20" t="s">
        <v>32</v>
      </c>
      <c r="EV70" s="20" t="s">
        <v>32</v>
      </c>
      <c r="EW70" s="20" t="s">
        <v>32</v>
      </c>
      <c r="EX70" s="20" t="s">
        <v>32</v>
      </c>
      <c r="EY70" s="20" t="s">
        <v>32</v>
      </c>
      <c r="EZ70" s="20" t="s">
        <v>32</v>
      </c>
      <c r="FA70" s="20" t="s">
        <v>32</v>
      </c>
      <c r="FB70" s="20" t="s">
        <v>32</v>
      </c>
      <c r="FC70" s="20" t="s">
        <v>32</v>
      </c>
      <c r="FD70" s="20" t="s">
        <v>32</v>
      </c>
      <c r="FE70" s="20" t="s">
        <v>32</v>
      </c>
      <c r="FF70" s="20" t="s">
        <v>32</v>
      </c>
      <c r="FG70" s="20" t="s">
        <v>32</v>
      </c>
      <c r="FH70" s="20" t="s">
        <v>32</v>
      </c>
      <c r="FI70" s="20" t="s">
        <v>32</v>
      </c>
      <c r="FJ70" s="20" t="s">
        <v>32</v>
      </c>
      <c r="FK70" s="20" t="s">
        <v>32</v>
      </c>
      <c r="FL70" s="20" t="s">
        <v>32</v>
      </c>
      <c r="FM70" s="20" t="s">
        <v>32</v>
      </c>
      <c r="FN70" s="20" t="s">
        <v>37</v>
      </c>
      <c r="FO70" s="20" t="s">
        <v>36</v>
      </c>
      <c r="FP70" s="20" t="s">
        <v>36</v>
      </c>
      <c r="FQ70" s="20" t="s">
        <v>36</v>
      </c>
      <c r="FR70" s="20" t="s">
        <v>37</v>
      </c>
      <c r="FS70" s="20" t="s">
        <v>36</v>
      </c>
      <c r="FT70" s="20" t="s">
        <v>32</v>
      </c>
      <c r="FU70" s="20" t="s">
        <v>32</v>
      </c>
      <c r="FV70" s="20" t="s">
        <v>32</v>
      </c>
      <c r="FW70" s="20" t="s">
        <v>32</v>
      </c>
      <c r="FX70" s="20" t="s">
        <v>32</v>
      </c>
      <c r="FY70" s="20" t="s">
        <v>32</v>
      </c>
      <c r="FZ70" s="20" t="s">
        <v>32</v>
      </c>
      <c r="GA70" s="20" t="s">
        <v>32</v>
      </c>
      <c r="GB70" s="20" t="s">
        <v>32</v>
      </c>
      <c r="GC70" s="20" t="s">
        <v>32</v>
      </c>
      <c r="GD70" s="20" t="s">
        <v>32</v>
      </c>
      <c r="GE70" s="20" t="s">
        <v>32</v>
      </c>
      <c r="GF70" s="20" t="s">
        <v>32</v>
      </c>
      <c r="GG70" s="20" t="s">
        <v>32</v>
      </c>
      <c r="GH70" s="20" t="s">
        <v>32</v>
      </c>
      <c r="GI70" s="20" t="s">
        <v>32</v>
      </c>
      <c r="GJ70" s="20">
        <v>50</v>
      </c>
      <c r="GK70" s="20" t="s">
        <v>37</v>
      </c>
      <c r="GL70" s="20" t="s">
        <v>184</v>
      </c>
      <c r="GM70" s="20" t="s">
        <v>185</v>
      </c>
      <c r="GN70" s="20" t="s">
        <v>186</v>
      </c>
      <c r="GO70" s="20" t="s">
        <v>36</v>
      </c>
      <c r="GP70" s="20" t="s">
        <v>154</v>
      </c>
      <c r="GQ70" s="20" t="s">
        <v>32</v>
      </c>
      <c r="GR70" s="20" t="s">
        <v>32</v>
      </c>
      <c r="GS70" s="20" t="s">
        <v>32</v>
      </c>
      <c r="GT70" s="20" t="s">
        <v>32</v>
      </c>
      <c r="GU70" s="20" t="s">
        <v>32</v>
      </c>
      <c r="GV70" s="20" t="s">
        <v>32</v>
      </c>
      <c r="GW70" s="20" t="s">
        <v>32</v>
      </c>
      <c r="GX70" s="20" t="s">
        <v>32</v>
      </c>
      <c r="GY70" s="20" t="s">
        <v>32</v>
      </c>
      <c r="GZ70" s="20" t="s">
        <v>32</v>
      </c>
      <c r="HA70" s="20" t="s">
        <v>32</v>
      </c>
      <c r="HB70" s="20" t="s">
        <v>32</v>
      </c>
      <c r="HC70" s="20" t="s">
        <v>32</v>
      </c>
      <c r="HD70" s="20" t="s">
        <v>32</v>
      </c>
      <c r="HE70" s="20" t="s">
        <v>32</v>
      </c>
      <c r="HF70" s="20" t="s">
        <v>36</v>
      </c>
      <c r="HG70" s="20" t="s">
        <v>37</v>
      </c>
      <c r="HH70" s="20" t="s">
        <v>36</v>
      </c>
      <c r="HI70" s="20" t="s">
        <v>36</v>
      </c>
      <c r="HJ70" s="20" t="s">
        <v>36</v>
      </c>
      <c r="HK70" s="20" t="s">
        <v>37</v>
      </c>
      <c r="HL70" s="20" t="s">
        <v>37</v>
      </c>
      <c r="HM70" s="20" t="s">
        <v>36</v>
      </c>
      <c r="HN70" s="20" t="s">
        <v>36</v>
      </c>
      <c r="HO70" s="20" t="s">
        <v>36</v>
      </c>
      <c r="HP70" s="178" t="s">
        <v>46</v>
      </c>
      <c r="HQ70" s="178" t="s">
        <v>32</v>
      </c>
      <c r="HR70" s="178" t="s">
        <v>61</v>
      </c>
      <c r="HS70" s="178" t="s">
        <v>48</v>
      </c>
      <c r="HT70" s="178" t="s">
        <v>49</v>
      </c>
    </row>
    <row r="71" spans="1:228">
      <c r="A71" s="20">
        <v>68</v>
      </c>
      <c r="B71" s="176">
        <v>43262</v>
      </c>
      <c r="C71" s="177">
        <v>0.60761574074074076</v>
      </c>
      <c r="D71" s="178" t="s">
        <v>113</v>
      </c>
      <c r="E71" s="178"/>
      <c r="F71" s="178" t="s">
        <v>187</v>
      </c>
      <c r="G71" s="178" t="s">
        <v>526</v>
      </c>
      <c r="H71" s="178" t="s">
        <v>35</v>
      </c>
      <c r="I71" s="20" t="s">
        <v>32</v>
      </c>
      <c r="J71" s="20" t="s">
        <v>32</v>
      </c>
      <c r="K71" s="20" t="s">
        <v>32</v>
      </c>
      <c r="L71" s="20" t="s">
        <v>32</v>
      </c>
      <c r="M71" s="20" t="s">
        <v>32</v>
      </c>
      <c r="N71" s="20" t="s">
        <v>32</v>
      </c>
      <c r="O71" s="20" t="s">
        <v>32</v>
      </c>
      <c r="P71" s="20" t="s">
        <v>32</v>
      </c>
      <c r="Q71" s="20" t="s">
        <v>32</v>
      </c>
      <c r="R71" s="20" t="s">
        <v>32</v>
      </c>
      <c r="S71" s="20" t="s">
        <v>32</v>
      </c>
      <c r="T71" s="20" t="s">
        <v>32</v>
      </c>
      <c r="U71" s="20" t="s">
        <v>36</v>
      </c>
      <c r="V71" s="20" t="s">
        <v>37</v>
      </c>
      <c r="W71" s="20" t="s">
        <v>36</v>
      </c>
      <c r="X71" s="20" t="s">
        <v>36</v>
      </c>
      <c r="Y71" s="20" t="s">
        <v>36</v>
      </c>
      <c r="Z71" s="20" t="s">
        <v>36</v>
      </c>
      <c r="AA71" s="20" t="s">
        <v>37</v>
      </c>
      <c r="AB71" s="20" t="s">
        <v>36</v>
      </c>
      <c r="AC71" s="20" t="s">
        <v>36</v>
      </c>
      <c r="AD71" s="20" t="s">
        <v>36</v>
      </c>
      <c r="AE71" s="20" t="s">
        <v>32</v>
      </c>
      <c r="AF71" s="20" t="s">
        <v>32</v>
      </c>
      <c r="AG71" s="20" t="s">
        <v>32</v>
      </c>
      <c r="AH71" s="20" t="s">
        <v>32</v>
      </c>
      <c r="AI71" s="20" t="s">
        <v>32</v>
      </c>
      <c r="AJ71" s="20" t="s">
        <v>32</v>
      </c>
      <c r="AK71" s="20" t="s">
        <v>32</v>
      </c>
      <c r="AL71" s="20" t="s">
        <v>32</v>
      </c>
      <c r="AM71" s="20" t="s">
        <v>32</v>
      </c>
      <c r="AN71" s="20" t="s">
        <v>32</v>
      </c>
      <c r="AO71" s="20" t="s">
        <v>32</v>
      </c>
      <c r="AP71" s="20" t="s">
        <v>32</v>
      </c>
      <c r="AQ71" s="20" t="s">
        <v>32</v>
      </c>
      <c r="AR71" s="20" t="s">
        <v>32</v>
      </c>
      <c r="AS71" s="20" t="s">
        <v>32</v>
      </c>
      <c r="AT71" s="20" t="s">
        <v>32</v>
      </c>
      <c r="AU71" s="20" t="s">
        <v>32</v>
      </c>
      <c r="AV71" s="20" t="s">
        <v>32</v>
      </c>
      <c r="AW71" s="20" t="s">
        <v>32</v>
      </c>
      <c r="AX71" s="20" t="s">
        <v>32</v>
      </c>
      <c r="AY71" s="20" t="s">
        <v>32</v>
      </c>
      <c r="AZ71" s="20" t="s">
        <v>32</v>
      </c>
      <c r="BA71" s="20" t="s">
        <v>32</v>
      </c>
      <c r="BB71" s="20" t="s">
        <v>32</v>
      </c>
      <c r="BC71" s="20" t="s">
        <v>32</v>
      </c>
      <c r="BD71" s="20" t="s">
        <v>32</v>
      </c>
      <c r="BE71" s="20" t="s">
        <v>32</v>
      </c>
      <c r="BF71" s="20" t="s">
        <v>32</v>
      </c>
      <c r="BG71" s="20" t="s">
        <v>32</v>
      </c>
      <c r="BH71" s="20" t="s">
        <v>32</v>
      </c>
      <c r="BI71" s="20" t="s">
        <v>32</v>
      </c>
      <c r="BJ71" s="20" t="s">
        <v>32</v>
      </c>
      <c r="BK71" s="20" t="s">
        <v>32</v>
      </c>
      <c r="BL71" s="20" t="s">
        <v>32</v>
      </c>
      <c r="BM71" s="20" t="s">
        <v>32</v>
      </c>
      <c r="BN71" s="20" t="s">
        <v>32</v>
      </c>
      <c r="BO71" s="20" t="s">
        <v>32</v>
      </c>
      <c r="BP71" s="20" t="s">
        <v>32</v>
      </c>
      <c r="BQ71" s="20" t="s">
        <v>32</v>
      </c>
      <c r="BR71" s="20" t="s">
        <v>32</v>
      </c>
      <c r="BS71" s="20" t="s">
        <v>32</v>
      </c>
      <c r="BT71" s="20" t="s">
        <v>32</v>
      </c>
      <c r="BU71" s="20" t="s">
        <v>32</v>
      </c>
      <c r="BV71" s="20" t="s">
        <v>32</v>
      </c>
      <c r="BW71" s="20" t="s">
        <v>32</v>
      </c>
      <c r="BX71" s="20" t="s">
        <v>32</v>
      </c>
      <c r="BY71" s="20" t="s">
        <v>32</v>
      </c>
      <c r="BZ71" s="20" t="s">
        <v>32</v>
      </c>
      <c r="CA71" s="20" t="s">
        <v>32</v>
      </c>
      <c r="CB71" s="20" t="s">
        <v>32</v>
      </c>
      <c r="CC71" s="20" t="s">
        <v>32</v>
      </c>
      <c r="CD71" s="20" t="s">
        <v>32</v>
      </c>
      <c r="CE71" s="20" t="s">
        <v>32</v>
      </c>
      <c r="CF71" s="20" t="s">
        <v>32</v>
      </c>
      <c r="CG71" s="20" t="s">
        <v>32</v>
      </c>
      <c r="CH71" s="20" t="s">
        <v>32</v>
      </c>
      <c r="CI71" s="20" t="s">
        <v>32</v>
      </c>
      <c r="CJ71" s="20" t="s">
        <v>32</v>
      </c>
      <c r="CK71" s="20" t="s">
        <v>32</v>
      </c>
      <c r="CL71" s="20" t="s">
        <v>32</v>
      </c>
      <c r="CM71" s="20" t="s">
        <v>32</v>
      </c>
      <c r="CN71" s="20" t="s">
        <v>32</v>
      </c>
      <c r="CO71" s="20" t="s">
        <v>32</v>
      </c>
      <c r="CP71" s="20" t="s">
        <v>32</v>
      </c>
      <c r="CQ71" s="20" t="s">
        <v>32</v>
      </c>
      <c r="CR71" s="20" t="s">
        <v>32</v>
      </c>
      <c r="CS71" s="20" t="s">
        <v>32</v>
      </c>
      <c r="CT71" s="20" t="s">
        <v>38</v>
      </c>
      <c r="CU71" s="20" t="s">
        <v>77</v>
      </c>
      <c r="CV71" s="20" t="s">
        <v>54</v>
      </c>
      <c r="CW71" s="20" t="s">
        <v>37</v>
      </c>
      <c r="CX71" s="20" t="s">
        <v>40</v>
      </c>
      <c r="CY71" s="20" t="s">
        <v>112</v>
      </c>
      <c r="CZ71" s="20" t="s">
        <v>32</v>
      </c>
      <c r="DA71" s="20" t="s">
        <v>32</v>
      </c>
      <c r="DB71" s="20" t="s">
        <v>32</v>
      </c>
      <c r="DC71" s="20" t="s">
        <v>32</v>
      </c>
      <c r="DD71" s="20" t="s">
        <v>32</v>
      </c>
      <c r="DE71" s="20" t="s">
        <v>32</v>
      </c>
      <c r="DF71" s="20" t="s">
        <v>32</v>
      </c>
      <c r="DG71" s="20" t="s">
        <v>32</v>
      </c>
      <c r="DH71" s="20" t="s">
        <v>32</v>
      </c>
      <c r="DI71" s="20" t="s">
        <v>32</v>
      </c>
      <c r="DJ71" s="20" t="s">
        <v>32</v>
      </c>
      <c r="DK71" s="20" t="s">
        <v>32</v>
      </c>
      <c r="DL71" s="20" t="s">
        <v>32</v>
      </c>
      <c r="DM71" s="20" t="s">
        <v>32</v>
      </c>
      <c r="DN71" s="20" t="s">
        <v>32</v>
      </c>
      <c r="DO71" s="20" t="s">
        <v>32</v>
      </c>
      <c r="DP71" s="20" t="s">
        <v>32</v>
      </c>
      <c r="DQ71" s="20" t="s">
        <v>32</v>
      </c>
      <c r="DR71" s="20" t="s">
        <v>32</v>
      </c>
      <c r="DS71" s="20" t="s">
        <v>32</v>
      </c>
      <c r="DT71" s="20" t="s">
        <v>32</v>
      </c>
      <c r="DU71" s="20" t="s">
        <v>32</v>
      </c>
      <c r="DV71" s="20" t="s">
        <v>32</v>
      </c>
      <c r="DW71" s="20" t="s">
        <v>32</v>
      </c>
      <c r="DX71" s="20" t="s">
        <v>32</v>
      </c>
      <c r="DY71" s="20" t="s">
        <v>32</v>
      </c>
      <c r="DZ71" s="20" t="s">
        <v>32</v>
      </c>
      <c r="EA71" s="20" t="s">
        <v>32</v>
      </c>
      <c r="EB71" s="20" t="s">
        <v>32</v>
      </c>
      <c r="EC71" s="20" t="s">
        <v>32</v>
      </c>
      <c r="ED71" s="20" t="s">
        <v>32</v>
      </c>
      <c r="EE71" s="20" t="s">
        <v>32</v>
      </c>
      <c r="EF71" s="20" t="s">
        <v>32</v>
      </c>
      <c r="EG71" s="20" t="s">
        <v>32</v>
      </c>
      <c r="EH71" s="20" t="s">
        <v>32</v>
      </c>
      <c r="EI71" s="20" t="s">
        <v>32</v>
      </c>
      <c r="EJ71" s="20" t="s">
        <v>32</v>
      </c>
      <c r="EK71" s="20" t="s">
        <v>32</v>
      </c>
      <c r="EL71" s="20" t="s">
        <v>32</v>
      </c>
      <c r="EM71" s="20" t="s">
        <v>32</v>
      </c>
      <c r="EN71" s="20" t="s">
        <v>32</v>
      </c>
      <c r="EO71" s="20" t="s">
        <v>32</v>
      </c>
      <c r="EP71" s="20" t="s">
        <v>32</v>
      </c>
      <c r="EQ71" s="20" t="s">
        <v>36</v>
      </c>
      <c r="ER71" s="20" t="s">
        <v>36</v>
      </c>
      <c r="ES71" s="20" t="s">
        <v>36</v>
      </c>
      <c r="ET71" s="20" t="s">
        <v>36</v>
      </c>
      <c r="EU71" s="20" t="s">
        <v>36</v>
      </c>
      <c r="EV71" s="20" t="s">
        <v>37</v>
      </c>
      <c r="EW71" s="20" t="s">
        <v>36</v>
      </c>
      <c r="EX71" s="20" t="s">
        <v>36</v>
      </c>
      <c r="EY71" s="20" t="s">
        <v>36</v>
      </c>
      <c r="EZ71" s="20" t="s">
        <v>36</v>
      </c>
      <c r="FA71" s="20" t="s">
        <v>37</v>
      </c>
      <c r="FB71" s="20" t="s">
        <v>37</v>
      </c>
      <c r="FC71" s="20" t="s">
        <v>36</v>
      </c>
      <c r="FD71" s="20" t="s">
        <v>36</v>
      </c>
      <c r="FE71" s="20" t="s">
        <v>36</v>
      </c>
      <c r="FF71" s="20" t="s">
        <v>36</v>
      </c>
      <c r="FG71" s="20" t="s">
        <v>36</v>
      </c>
      <c r="FH71" s="20" t="s">
        <v>36</v>
      </c>
      <c r="FI71" s="20" t="s">
        <v>36</v>
      </c>
      <c r="FJ71" s="20" t="s">
        <v>36</v>
      </c>
      <c r="FK71" s="20" t="s">
        <v>36</v>
      </c>
      <c r="FL71" s="20" t="s">
        <v>37</v>
      </c>
      <c r="FM71" s="20" t="s">
        <v>36</v>
      </c>
      <c r="FN71" s="20" t="s">
        <v>37</v>
      </c>
      <c r="FO71" s="20" t="s">
        <v>36</v>
      </c>
      <c r="FP71" s="20" t="s">
        <v>36</v>
      </c>
      <c r="FQ71" s="20" t="s">
        <v>36</v>
      </c>
      <c r="FR71" s="20" t="s">
        <v>36</v>
      </c>
      <c r="FS71" s="20" t="s">
        <v>36</v>
      </c>
      <c r="FT71" s="20" t="s">
        <v>32</v>
      </c>
      <c r="FU71" s="20" t="s">
        <v>32</v>
      </c>
      <c r="FV71" s="20" t="s">
        <v>32</v>
      </c>
      <c r="FW71" s="20" t="s">
        <v>32</v>
      </c>
      <c r="FX71" s="20" t="s">
        <v>32</v>
      </c>
      <c r="FY71" s="20" t="s">
        <v>32</v>
      </c>
      <c r="FZ71" s="20" t="s">
        <v>32</v>
      </c>
      <c r="GA71" s="20" t="s">
        <v>32</v>
      </c>
      <c r="GB71" s="20" t="s">
        <v>32</v>
      </c>
      <c r="GC71" s="20" t="s">
        <v>32</v>
      </c>
      <c r="GD71" s="20" t="s">
        <v>32</v>
      </c>
      <c r="GE71" s="20" t="s">
        <v>32</v>
      </c>
      <c r="GF71" s="20" t="s">
        <v>32</v>
      </c>
      <c r="GG71" s="20" t="s">
        <v>32</v>
      </c>
      <c r="GH71" s="20" t="s">
        <v>32</v>
      </c>
      <c r="GI71" s="20" t="s">
        <v>32</v>
      </c>
      <c r="GJ71" s="20" t="s">
        <v>32</v>
      </c>
      <c r="GK71" s="20" t="s">
        <v>32</v>
      </c>
      <c r="GL71" s="20" t="s">
        <v>32</v>
      </c>
      <c r="GM71" s="20" t="s">
        <v>32</v>
      </c>
      <c r="GN71" s="20" t="s">
        <v>32</v>
      </c>
      <c r="GO71" s="20" t="s">
        <v>32</v>
      </c>
      <c r="GP71" s="20" t="s">
        <v>32</v>
      </c>
      <c r="GQ71" s="20" t="s">
        <v>32</v>
      </c>
      <c r="GR71" s="20" t="s">
        <v>32</v>
      </c>
      <c r="GS71" s="20" t="s">
        <v>32</v>
      </c>
      <c r="GT71" s="20" t="s">
        <v>32</v>
      </c>
      <c r="GU71" s="20" t="s">
        <v>32</v>
      </c>
      <c r="GV71" s="20" t="s">
        <v>32</v>
      </c>
      <c r="GW71" s="20" t="s">
        <v>32</v>
      </c>
      <c r="GX71" s="20" t="s">
        <v>32</v>
      </c>
      <c r="GY71" s="20" t="s">
        <v>32</v>
      </c>
      <c r="GZ71" s="20" t="s">
        <v>32</v>
      </c>
      <c r="HA71" s="20" t="s">
        <v>32</v>
      </c>
      <c r="HB71" s="20" t="s">
        <v>32</v>
      </c>
      <c r="HC71" s="20" t="s">
        <v>32</v>
      </c>
      <c r="HD71" s="20" t="s">
        <v>32</v>
      </c>
      <c r="HE71" s="20" t="s">
        <v>32</v>
      </c>
      <c r="HF71" s="20" t="s">
        <v>37</v>
      </c>
      <c r="HG71" s="20" t="s">
        <v>37</v>
      </c>
      <c r="HH71" s="20" t="s">
        <v>37</v>
      </c>
      <c r="HI71" s="20" t="s">
        <v>36</v>
      </c>
      <c r="HJ71" s="20" t="s">
        <v>36</v>
      </c>
      <c r="HK71" s="20" t="s">
        <v>36</v>
      </c>
      <c r="HL71" s="20" t="s">
        <v>36</v>
      </c>
      <c r="HM71" s="20" t="s">
        <v>36</v>
      </c>
      <c r="HN71" s="20" t="s">
        <v>36</v>
      </c>
      <c r="HO71" s="20" t="s">
        <v>36</v>
      </c>
      <c r="HP71" s="178" t="s">
        <v>46</v>
      </c>
      <c r="HQ71" s="178" t="s">
        <v>32</v>
      </c>
      <c r="HR71" s="178" t="s">
        <v>61</v>
      </c>
      <c r="HS71" s="178" t="s">
        <v>48</v>
      </c>
      <c r="HT71" s="178" t="s">
        <v>97</v>
      </c>
    </row>
    <row r="72" spans="1:228">
      <c r="A72" s="20">
        <v>69</v>
      </c>
      <c r="B72" s="176">
        <v>43262</v>
      </c>
      <c r="C72" s="177">
        <v>0.67035879629629624</v>
      </c>
      <c r="D72" s="178" t="s">
        <v>80</v>
      </c>
      <c r="E72" s="178"/>
      <c r="F72" s="178" t="s">
        <v>111</v>
      </c>
      <c r="G72" s="178" t="s">
        <v>526</v>
      </c>
      <c r="H72" s="178" t="s">
        <v>35</v>
      </c>
      <c r="I72" s="20" t="s">
        <v>32</v>
      </c>
      <c r="J72" s="20" t="s">
        <v>32</v>
      </c>
      <c r="K72" s="20" t="s">
        <v>32</v>
      </c>
      <c r="L72" s="20" t="s">
        <v>32</v>
      </c>
      <c r="M72" s="20" t="s">
        <v>32</v>
      </c>
      <c r="N72" s="20" t="s">
        <v>32</v>
      </c>
      <c r="O72" s="20" t="s">
        <v>32</v>
      </c>
      <c r="P72" s="20" t="s">
        <v>32</v>
      </c>
      <c r="Q72" s="20" t="s">
        <v>32</v>
      </c>
      <c r="R72" s="20" t="s">
        <v>32</v>
      </c>
      <c r="S72" s="20" t="s">
        <v>32</v>
      </c>
      <c r="T72" s="20" t="s">
        <v>32</v>
      </c>
      <c r="U72" s="20" t="s">
        <v>37</v>
      </c>
      <c r="V72" s="20" t="s">
        <v>37</v>
      </c>
      <c r="W72" s="20" t="s">
        <v>36</v>
      </c>
      <c r="X72" s="20" t="s">
        <v>36</v>
      </c>
      <c r="Y72" s="20" t="s">
        <v>36</v>
      </c>
      <c r="Z72" s="20" t="s">
        <v>36</v>
      </c>
      <c r="AA72" s="20" t="s">
        <v>36</v>
      </c>
      <c r="AB72" s="20" t="s">
        <v>37</v>
      </c>
      <c r="AC72" s="20" t="s">
        <v>36</v>
      </c>
      <c r="AD72" s="20" t="s">
        <v>36</v>
      </c>
      <c r="AE72" s="20" t="s">
        <v>32</v>
      </c>
      <c r="AF72" s="20" t="s">
        <v>32</v>
      </c>
      <c r="AG72" s="20" t="s">
        <v>32</v>
      </c>
      <c r="AH72" s="20" t="s">
        <v>32</v>
      </c>
      <c r="AI72" s="20" t="s">
        <v>32</v>
      </c>
      <c r="AJ72" s="20" t="s">
        <v>32</v>
      </c>
      <c r="AK72" s="20" t="s">
        <v>32</v>
      </c>
      <c r="AL72" s="20" t="s">
        <v>32</v>
      </c>
      <c r="AM72" s="20" t="s">
        <v>32</v>
      </c>
      <c r="AN72" s="20" t="s">
        <v>32</v>
      </c>
      <c r="AO72" s="20" t="s">
        <v>32</v>
      </c>
      <c r="AP72" s="20" t="s">
        <v>32</v>
      </c>
      <c r="AQ72" s="20" t="s">
        <v>32</v>
      </c>
      <c r="AR72" s="20" t="s">
        <v>32</v>
      </c>
      <c r="AS72" s="20" t="s">
        <v>32</v>
      </c>
      <c r="AT72" s="20" t="s">
        <v>32</v>
      </c>
      <c r="AU72" s="20" t="s">
        <v>32</v>
      </c>
      <c r="AV72" s="20" t="s">
        <v>32</v>
      </c>
      <c r="AW72" s="20" t="s">
        <v>32</v>
      </c>
      <c r="AX72" s="20" t="s">
        <v>32</v>
      </c>
      <c r="AY72" s="20" t="s">
        <v>32</v>
      </c>
      <c r="AZ72" s="20" t="s">
        <v>32</v>
      </c>
      <c r="BA72" s="20" t="s">
        <v>32</v>
      </c>
      <c r="BB72" s="20" t="s">
        <v>32</v>
      </c>
      <c r="BC72" s="20" t="s">
        <v>32</v>
      </c>
      <c r="BD72" s="20" t="s">
        <v>32</v>
      </c>
      <c r="BE72" s="20" t="s">
        <v>32</v>
      </c>
      <c r="BF72" s="20" t="s">
        <v>32</v>
      </c>
      <c r="BG72" s="20" t="s">
        <v>32</v>
      </c>
      <c r="BH72" s="20" t="s">
        <v>32</v>
      </c>
      <c r="BI72" s="20" t="s">
        <v>32</v>
      </c>
      <c r="BJ72" s="20" t="s">
        <v>32</v>
      </c>
      <c r="BK72" s="20" t="s">
        <v>32</v>
      </c>
      <c r="BL72" s="20" t="s">
        <v>32</v>
      </c>
      <c r="BM72" s="20" t="s">
        <v>32</v>
      </c>
      <c r="BN72" s="20" t="s">
        <v>32</v>
      </c>
      <c r="BO72" s="20" t="s">
        <v>32</v>
      </c>
      <c r="BP72" s="20" t="s">
        <v>32</v>
      </c>
      <c r="BQ72" s="20" t="s">
        <v>32</v>
      </c>
      <c r="BR72" s="20" t="s">
        <v>32</v>
      </c>
      <c r="BS72" s="20" t="s">
        <v>32</v>
      </c>
      <c r="BT72" s="20" t="s">
        <v>32</v>
      </c>
      <c r="BU72" s="20" t="s">
        <v>32</v>
      </c>
      <c r="BV72" s="20" t="s">
        <v>32</v>
      </c>
      <c r="BW72" s="20" t="s">
        <v>32</v>
      </c>
      <c r="BX72" s="20" t="s">
        <v>32</v>
      </c>
      <c r="BY72" s="20" t="s">
        <v>32</v>
      </c>
      <c r="BZ72" s="20" t="s">
        <v>32</v>
      </c>
      <c r="CA72" s="20" t="s">
        <v>32</v>
      </c>
      <c r="CB72" s="20" t="s">
        <v>32</v>
      </c>
      <c r="CC72" s="20" t="s">
        <v>32</v>
      </c>
      <c r="CD72" s="20" t="s">
        <v>32</v>
      </c>
      <c r="CE72" s="20" t="s">
        <v>32</v>
      </c>
      <c r="CF72" s="20" t="s">
        <v>32</v>
      </c>
      <c r="CG72" s="20" t="s">
        <v>32</v>
      </c>
      <c r="CH72" s="20" t="s">
        <v>32</v>
      </c>
      <c r="CI72" s="20" t="s">
        <v>32</v>
      </c>
      <c r="CJ72" s="20" t="s">
        <v>32</v>
      </c>
      <c r="CK72" s="20" t="s">
        <v>32</v>
      </c>
      <c r="CL72" s="20" t="s">
        <v>32</v>
      </c>
      <c r="CM72" s="20" t="s">
        <v>32</v>
      </c>
      <c r="CN72" s="20" t="s">
        <v>32</v>
      </c>
      <c r="CO72" s="20" t="s">
        <v>32</v>
      </c>
      <c r="CP72" s="20" t="s">
        <v>32</v>
      </c>
      <c r="CQ72" s="20" t="s">
        <v>32</v>
      </c>
      <c r="CR72" s="20" t="s">
        <v>32</v>
      </c>
      <c r="CS72" s="20" t="s">
        <v>32</v>
      </c>
      <c r="CT72" s="20" t="s">
        <v>38</v>
      </c>
      <c r="CU72" s="20" t="s">
        <v>38</v>
      </c>
      <c r="CV72" s="20" t="s">
        <v>77</v>
      </c>
      <c r="CW72" s="20" t="s">
        <v>37</v>
      </c>
      <c r="CX72" s="20" t="s">
        <v>40</v>
      </c>
      <c r="CY72" s="20" t="s">
        <v>112</v>
      </c>
      <c r="CZ72" s="20" t="s">
        <v>32</v>
      </c>
      <c r="DA72" s="20" t="s">
        <v>32</v>
      </c>
      <c r="DB72" s="20" t="s">
        <v>32</v>
      </c>
      <c r="DC72" s="20" t="s">
        <v>32</v>
      </c>
      <c r="DD72" s="20" t="s">
        <v>32</v>
      </c>
      <c r="DE72" s="20" t="s">
        <v>32</v>
      </c>
      <c r="DF72" s="20" t="s">
        <v>32</v>
      </c>
      <c r="DG72" s="20" t="s">
        <v>32</v>
      </c>
      <c r="DH72" s="20" t="s">
        <v>32</v>
      </c>
      <c r="DI72" s="20" t="s">
        <v>32</v>
      </c>
      <c r="DJ72" s="20" t="s">
        <v>32</v>
      </c>
      <c r="DK72" s="20" t="s">
        <v>32</v>
      </c>
      <c r="DL72" s="20" t="s">
        <v>32</v>
      </c>
      <c r="DM72" s="20" t="s">
        <v>32</v>
      </c>
      <c r="DN72" s="20" t="s">
        <v>32</v>
      </c>
      <c r="DO72" s="20" t="s">
        <v>32</v>
      </c>
      <c r="DP72" s="20" t="s">
        <v>32</v>
      </c>
      <c r="DQ72" s="20" t="s">
        <v>32</v>
      </c>
      <c r="DR72" s="20" t="s">
        <v>32</v>
      </c>
      <c r="DS72" s="20" t="s">
        <v>32</v>
      </c>
      <c r="DT72" s="20" t="s">
        <v>32</v>
      </c>
      <c r="DU72" s="20" t="s">
        <v>32</v>
      </c>
      <c r="DV72" s="20" t="s">
        <v>32</v>
      </c>
      <c r="DW72" s="20" t="s">
        <v>32</v>
      </c>
      <c r="DX72" s="20" t="s">
        <v>32</v>
      </c>
      <c r="DY72" s="20" t="s">
        <v>32</v>
      </c>
      <c r="DZ72" s="20" t="s">
        <v>32</v>
      </c>
      <c r="EA72" s="20" t="s">
        <v>32</v>
      </c>
      <c r="EB72" s="20" t="s">
        <v>32</v>
      </c>
      <c r="EC72" s="20" t="s">
        <v>32</v>
      </c>
      <c r="ED72" s="20" t="s">
        <v>32</v>
      </c>
      <c r="EE72" s="20" t="s">
        <v>32</v>
      </c>
      <c r="EF72" s="20" t="s">
        <v>32</v>
      </c>
      <c r="EG72" s="20" t="s">
        <v>32</v>
      </c>
      <c r="EH72" s="20" t="s">
        <v>32</v>
      </c>
      <c r="EI72" s="20" t="s">
        <v>32</v>
      </c>
      <c r="EJ72" s="20" t="s">
        <v>32</v>
      </c>
      <c r="EK72" s="20" t="s">
        <v>32</v>
      </c>
      <c r="EL72" s="20" t="s">
        <v>32</v>
      </c>
      <c r="EM72" s="20" t="s">
        <v>32</v>
      </c>
      <c r="EN72" s="20" t="s">
        <v>32</v>
      </c>
      <c r="EO72" s="20" t="s">
        <v>32</v>
      </c>
      <c r="EP72" s="20" t="s">
        <v>32</v>
      </c>
      <c r="EQ72" s="20" t="s">
        <v>36</v>
      </c>
      <c r="ER72" s="20" t="s">
        <v>36</v>
      </c>
      <c r="ES72" s="20" t="s">
        <v>36</v>
      </c>
      <c r="ET72" s="20" t="s">
        <v>36</v>
      </c>
      <c r="EU72" s="20" t="s">
        <v>37</v>
      </c>
      <c r="EV72" s="20" t="s">
        <v>36</v>
      </c>
      <c r="EW72" s="20" t="s">
        <v>37</v>
      </c>
      <c r="EX72" s="20" t="s">
        <v>36</v>
      </c>
      <c r="EY72" s="20" t="s">
        <v>36</v>
      </c>
      <c r="EZ72" s="20" t="s">
        <v>37</v>
      </c>
      <c r="FA72" s="20" t="s">
        <v>36</v>
      </c>
      <c r="FB72" s="20" t="s">
        <v>36</v>
      </c>
      <c r="FC72" s="20" t="s">
        <v>36</v>
      </c>
      <c r="FD72" s="20" t="s">
        <v>36</v>
      </c>
      <c r="FE72" s="20" t="s">
        <v>36</v>
      </c>
      <c r="FF72" s="20" t="s">
        <v>36</v>
      </c>
      <c r="FG72" s="20" t="s">
        <v>36</v>
      </c>
      <c r="FH72" s="20" t="s">
        <v>36</v>
      </c>
      <c r="FI72" s="20" t="s">
        <v>37</v>
      </c>
      <c r="FJ72" s="20" t="s">
        <v>37</v>
      </c>
      <c r="FK72" s="20" t="s">
        <v>36</v>
      </c>
      <c r="FL72" s="20" t="s">
        <v>37</v>
      </c>
      <c r="FM72" s="20" t="s">
        <v>36</v>
      </c>
      <c r="FN72" s="20" t="s">
        <v>36</v>
      </c>
      <c r="FO72" s="20" t="s">
        <v>36</v>
      </c>
      <c r="FP72" s="20" t="s">
        <v>36</v>
      </c>
      <c r="FQ72" s="20" t="s">
        <v>37</v>
      </c>
      <c r="FR72" s="20" t="s">
        <v>36</v>
      </c>
      <c r="FS72" s="20" t="s">
        <v>36</v>
      </c>
      <c r="FT72" s="20" t="s">
        <v>32</v>
      </c>
      <c r="FU72" s="20" t="s">
        <v>32</v>
      </c>
      <c r="FV72" s="20" t="s">
        <v>32</v>
      </c>
      <c r="FW72" s="20" t="s">
        <v>32</v>
      </c>
      <c r="FX72" s="20" t="s">
        <v>32</v>
      </c>
      <c r="FY72" s="20" t="s">
        <v>32</v>
      </c>
      <c r="FZ72" s="20" t="s">
        <v>32</v>
      </c>
      <c r="GA72" s="20" t="s">
        <v>32</v>
      </c>
      <c r="GB72" s="20" t="s">
        <v>32</v>
      </c>
      <c r="GC72" s="20" t="s">
        <v>32</v>
      </c>
      <c r="GD72" s="20" t="s">
        <v>32</v>
      </c>
      <c r="GE72" s="20" t="s">
        <v>32</v>
      </c>
      <c r="GF72" s="20" t="s">
        <v>32</v>
      </c>
      <c r="GG72" s="20" t="s">
        <v>32</v>
      </c>
      <c r="GH72" s="20" t="s">
        <v>32</v>
      </c>
      <c r="GI72" s="20" t="s">
        <v>32</v>
      </c>
      <c r="GJ72" s="20" t="s">
        <v>32</v>
      </c>
      <c r="GK72" s="20" t="s">
        <v>32</v>
      </c>
      <c r="GL72" s="20" t="s">
        <v>32</v>
      </c>
      <c r="GM72" s="20" t="s">
        <v>32</v>
      </c>
      <c r="GN72" s="20" t="s">
        <v>32</v>
      </c>
      <c r="GO72" s="20" t="s">
        <v>32</v>
      </c>
      <c r="GP72" s="20" t="s">
        <v>32</v>
      </c>
      <c r="GQ72" s="20" t="s">
        <v>32</v>
      </c>
      <c r="GR72" s="20" t="s">
        <v>32</v>
      </c>
      <c r="GS72" s="20" t="s">
        <v>32</v>
      </c>
      <c r="GT72" s="20" t="s">
        <v>32</v>
      </c>
      <c r="GU72" s="20" t="s">
        <v>32</v>
      </c>
      <c r="GV72" s="20" t="s">
        <v>32</v>
      </c>
      <c r="GW72" s="20" t="s">
        <v>32</v>
      </c>
      <c r="GX72" s="20" t="s">
        <v>32</v>
      </c>
      <c r="GY72" s="20" t="s">
        <v>32</v>
      </c>
      <c r="GZ72" s="20" t="s">
        <v>32</v>
      </c>
      <c r="HA72" s="20" t="s">
        <v>32</v>
      </c>
      <c r="HB72" s="20" t="s">
        <v>32</v>
      </c>
      <c r="HC72" s="20" t="s">
        <v>32</v>
      </c>
      <c r="HD72" s="20" t="s">
        <v>32</v>
      </c>
      <c r="HE72" s="20" t="s">
        <v>32</v>
      </c>
      <c r="HF72" s="20" t="s">
        <v>37</v>
      </c>
      <c r="HG72" s="20" t="s">
        <v>37</v>
      </c>
      <c r="HH72" s="20" t="s">
        <v>37</v>
      </c>
      <c r="HI72" s="20" t="s">
        <v>36</v>
      </c>
      <c r="HJ72" s="20" t="s">
        <v>36</v>
      </c>
      <c r="HK72" s="20" t="s">
        <v>36</v>
      </c>
      <c r="HL72" s="20" t="s">
        <v>36</v>
      </c>
      <c r="HM72" s="20" t="s">
        <v>36</v>
      </c>
      <c r="HN72" s="20" t="s">
        <v>36</v>
      </c>
      <c r="HO72" s="20" t="s">
        <v>36</v>
      </c>
      <c r="HP72" s="178" t="s">
        <v>46</v>
      </c>
      <c r="HQ72" s="178" t="s">
        <v>32</v>
      </c>
      <c r="HR72" s="178" t="s">
        <v>47</v>
      </c>
      <c r="HS72" s="178" t="s">
        <v>48</v>
      </c>
      <c r="HT72" s="178" t="s">
        <v>84</v>
      </c>
    </row>
    <row r="73" spans="1:228">
      <c r="A73" s="20">
        <v>70</v>
      </c>
      <c r="B73" s="176">
        <v>43263</v>
      </c>
      <c r="C73" s="177">
        <v>0.40876157407407404</v>
      </c>
      <c r="D73" s="178" t="s">
        <v>108</v>
      </c>
      <c r="E73" s="178"/>
      <c r="F73" s="178" t="s">
        <v>188</v>
      </c>
      <c r="G73" s="178" t="s">
        <v>526</v>
      </c>
      <c r="H73" s="178" t="s">
        <v>35</v>
      </c>
      <c r="I73" s="20" t="s">
        <v>32</v>
      </c>
      <c r="J73" s="20" t="s">
        <v>32</v>
      </c>
      <c r="K73" s="20" t="s">
        <v>32</v>
      </c>
      <c r="L73" s="20" t="s">
        <v>32</v>
      </c>
      <c r="M73" s="20" t="s">
        <v>32</v>
      </c>
      <c r="N73" s="20" t="s">
        <v>32</v>
      </c>
      <c r="O73" s="20" t="s">
        <v>32</v>
      </c>
      <c r="P73" s="20" t="s">
        <v>32</v>
      </c>
      <c r="Q73" s="20" t="s">
        <v>32</v>
      </c>
      <c r="R73" s="20" t="s">
        <v>32</v>
      </c>
      <c r="S73" s="20" t="s">
        <v>32</v>
      </c>
      <c r="T73" s="20" t="s">
        <v>32</v>
      </c>
      <c r="U73" s="20" t="s">
        <v>37</v>
      </c>
      <c r="V73" s="20" t="s">
        <v>36</v>
      </c>
      <c r="W73" s="20" t="s">
        <v>36</v>
      </c>
      <c r="X73" s="20" t="s">
        <v>37</v>
      </c>
      <c r="Y73" s="20" t="s">
        <v>36</v>
      </c>
      <c r="Z73" s="20" t="s">
        <v>36</v>
      </c>
      <c r="AA73" s="20" t="s">
        <v>37</v>
      </c>
      <c r="AB73" s="20" t="s">
        <v>36</v>
      </c>
      <c r="AC73" s="20" t="s">
        <v>36</v>
      </c>
      <c r="AD73" s="20" t="s">
        <v>36</v>
      </c>
      <c r="AE73" s="20" t="s">
        <v>32</v>
      </c>
      <c r="AF73" s="20" t="s">
        <v>32</v>
      </c>
      <c r="AG73" s="20" t="s">
        <v>32</v>
      </c>
      <c r="AH73" s="20" t="s">
        <v>32</v>
      </c>
      <c r="AI73" s="20" t="s">
        <v>32</v>
      </c>
      <c r="AJ73" s="20" t="s">
        <v>32</v>
      </c>
      <c r="AK73" s="20" t="s">
        <v>32</v>
      </c>
      <c r="AL73" s="20" t="s">
        <v>32</v>
      </c>
      <c r="AM73" s="20" t="s">
        <v>32</v>
      </c>
      <c r="AN73" s="20" t="s">
        <v>32</v>
      </c>
      <c r="AO73" s="20" t="s">
        <v>32</v>
      </c>
      <c r="AP73" s="20" t="s">
        <v>32</v>
      </c>
      <c r="AQ73" s="20" t="s">
        <v>32</v>
      </c>
      <c r="AR73" s="20" t="s">
        <v>32</v>
      </c>
      <c r="AS73" s="20" t="s">
        <v>32</v>
      </c>
      <c r="AT73" s="20" t="s">
        <v>32</v>
      </c>
      <c r="AU73" s="20" t="s">
        <v>32</v>
      </c>
      <c r="AV73" s="20" t="s">
        <v>32</v>
      </c>
      <c r="AW73" s="20" t="s">
        <v>32</v>
      </c>
      <c r="AX73" s="20" t="s">
        <v>32</v>
      </c>
      <c r="AY73" s="20" t="s">
        <v>32</v>
      </c>
      <c r="AZ73" s="20" t="s">
        <v>32</v>
      </c>
      <c r="BA73" s="20" t="s">
        <v>32</v>
      </c>
      <c r="BB73" s="20" t="s">
        <v>32</v>
      </c>
      <c r="BC73" s="20" t="s">
        <v>32</v>
      </c>
      <c r="BD73" s="20" t="s">
        <v>32</v>
      </c>
      <c r="BE73" s="20" t="s">
        <v>32</v>
      </c>
      <c r="BF73" s="20" t="s">
        <v>32</v>
      </c>
      <c r="BG73" s="20" t="s">
        <v>32</v>
      </c>
      <c r="BH73" s="20" t="s">
        <v>32</v>
      </c>
      <c r="BI73" s="20" t="s">
        <v>32</v>
      </c>
      <c r="BJ73" s="20" t="s">
        <v>32</v>
      </c>
      <c r="BK73" s="20" t="s">
        <v>32</v>
      </c>
      <c r="BL73" s="20" t="s">
        <v>32</v>
      </c>
      <c r="BM73" s="20" t="s">
        <v>32</v>
      </c>
      <c r="BN73" s="20" t="s">
        <v>32</v>
      </c>
      <c r="BO73" s="20" t="s">
        <v>32</v>
      </c>
      <c r="BP73" s="20" t="s">
        <v>32</v>
      </c>
      <c r="BQ73" s="20" t="s">
        <v>32</v>
      </c>
      <c r="BR73" s="20" t="s">
        <v>32</v>
      </c>
      <c r="BS73" s="20" t="s">
        <v>32</v>
      </c>
      <c r="BT73" s="20" t="s">
        <v>32</v>
      </c>
      <c r="BU73" s="20" t="s">
        <v>32</v>
      </c>
      <c r="BV73" s="20" t="s">
        <v>32</v>
      </c>
      <c r="BW73" s="20" t="s">
        <v>32</v>
      </c>
      <c r="BX73" s="20" t="s">
        <v>32</v>
      </c>
      <c r="BY73" s="20" t="s">
        <v>32</v>
      </c>
      <c r="BZ73" s="20" t="s">
        <v>32</v>
      </c>
      <c r="CA73" s="20" t="s">
        <v>32</v>
      </c>
      <c r="CB73" s="20" t="s">
        <v>32</v>
      </c>
      <c r="CC73" s="20" t="s">
        <v>32</v>
      </c>
      <c r="CD73" s="20" t="s">
        <v>32</v>
      </c>
      <c r="CE73" s="20" t="s">
        <v>32</v>
      </c>
      <c r="CF73" s="20" t="s">
        <v>32</v>
      </c>
      <c r="CG73" s="20" t="s">
        <v>32</v>
      </c>
      <c r="CH73" s="20" t="s">
        <v>32</v>
      </c>
      <c r="CI73" s="20" t="s">
        <v>32</v>
      </c>
      <c r="CJ73" s="20" t="s">
        <v>32</v>
      </c>
      <c r="CK73" s="20" t="s">
        <v>32</v>
      </c>
      <c r="CL73" s="20" t="s">
        <v>32</v>
      </c>
      <c r="CM73" s="20" t="s">
        <v>32</v>
      </c>
      <c r="CN73" s="20" t="s">
        <v>32</v>
      </c>
      <c r="CO73" s="20" t="s">
        <v>32</v>
      </c>
      <c r="CP73" s="20" t="s">
        <v>32</v>
      </c>
      <c r="CQ73" s="20" t="s">
        <v>32</v>
      </c>
      <c r="CR73" s="20" t="s">
        <v>32</v>
      </c>
      <c r="CS73" s="20" t="s">
        <v>32</v>
      </c>
      <c r="CT73" s="20" t="s">
        <v>38</v>
      </c>
      <c r="CU73" s="20" t="s">
        <v>38</v>
      </c>
      <c r="CV73" s="20" t="s">
        <v>77</v>
      </c>
      <c r="CW73" s="20" t="s">
        <v>36</v>
      </c>
      <c r="CX73" s="20" t="s">
        <v>65</v>
      </c>
      <c r="CY73" s="20" t="s">
        <v>41</v>
      </c>
      <c r="CZ73" s="20" t="s">
        <v>32</v>
      </c>
      <c r="DA73" s="20" t="s">
        <v>32</v>
      </c>
      <c r="DB73" s="20" t="s">
        <v>32</v>
      </c>
      <c r="DC73" s="20" t="s">
        <v>32</v>
      </c>
      <c r="DD73" s="20" t="s">
        <v>32</v>
      </c>
      <c r="DE73" s="20" t="s">
        <v>32</v>
      </c>
      <c r="DF73" s="20" t="s">
        <v>32</v>
      </c>
      <c r="DG73" s="20" t="s">
        <v>32</v>
      </c>
      <c r="DH73" s="20" t="s">
        <v>32</v>
      </c>
      <c r="DI73" s="20" t="s">
        <v>32</v>
      </c>
      <c r="DJ73" s="20" t="s">
        <v>32</v>
      </c>
      <c r="DK73" s="20" t="s">
        <v>32</v>
      </c>
      <c r="DL73" s="20" t="s">
        <v>32</v>
      </c>
      <c r="DM73" s="20" t="s">
        <v>32</v>
      </c>
      <c r="DN73" s="20" t="s">
        <v>32</v>
      </c>
      <c r="DO73" s="20" t="s">
        <v>32</v>
      </c>
      <c r="DP73" s="20" t="s">
        <v>32</v>
      </c>
      <c r="DQ73" s="20" t="s">
        <v>32</v>
      </c>
      <c r="DR73" s="20" t="s">
        <v>32</v>
      </c>
      <c r="DS73" s="20" t="s">
        <v>32</v>
      </c>
      <c r="DT73" s="20" t="s">
        <v>32</v>
      </c>
      <c r="DU73" s="20" t="s">
        <v>32</v>
      </c>
      <c r="DV73" s="20" t="s">
        <v>32</v>
      </c>
      <c r="DW73" s="20" t="s">
        <v>32</v>
      </c>
      <c r="DX73" s="20" t="s">
        <v>32</v>
      </c>
      <c r="DY73" s="20" t="s">
        <v>32</v>
      </c>
      <c r="DZ73" s="20" t="s">
        <v>32</v>
      </c>
      <c r="EA73" s="20" t="s">
        <v>32</v>
      </c>
      <c r="EB73" s="20" t="s">
        <v>32</v>
      </c>
      <c r="EC73" s="20" t="s">
        <v>32</v>
      </c>
      <c r="ED73" s="20" t="s">
        <v>32</v>
      </c>
      <c r="EE73" s="20" t="s">
        <v>32</v>
      </c>
      <c r="EF73" s="20" t="s">
        <v>32</v>
      </c>
      <c r="EG73" s="20" t="s">
        <v>42</v>
      </c>
      <c r="EH73" s="20" t="s">
        <v>42</v>
      </c>
      <c r="EI73" s="20" t="s">
        <v>42</v>
      </c>
      <c r="EJ73" s="20" t="s">
        <v>44</v>
      </c>
      <c r="EK73" s="20" t="s">
        <v>44</v>
      </c>
      <c r="EL73" s="20" t="s">
        <v>42</v>
      </c>
      <c r="EM73" s="20" t="s">
        <v>42</v>
      </c>
      <c r="EN73" s="20" t="s">
        <v>42</v>
      </c>
      <c r="EO73" s="20" t="s">
        <v>44</v>
      </c>
      <c r="EP73" s="20" t="s">
        <v>44</v>
      </c>
      <c r="EQ73" s="20" t="s">
        <v>36</v>
      </c>
      <c r="ER73" s="20" t="s">
        <v>36</v>
      </c>
      <c r="ES73" s="20" t="s">
        <v>36</v>
      </c>
      <c r="ET73" s="20" t="s">
        <v>36</v>
      </c>
      <c r="EU73" s="20" t="s">
        <v>37</v>
      </c>
      <c r="EV73" s="20" t="s">
        <v>37</v>
      </c>
      <c r="EW73" s="20" t="s">
        <v>36</v>
      </c>
      <c r="EX73" s="20" t="s">
        <v>37</v>
      </c>
      <c r="EY73" s="20" t="s">
        <v>36</v>
      </c>
      <c r="EZ73" s="20" t="s">
        <v>36</v>
      </c>
      <c r="FA73" s="20" t="s">
        <v>36</v>
      </c>
      <c r="FB73" s="20" t="s">
        <v>36</v>
      </c>
      <c r="FC73" s="20" t="s">
        <v>36</v>
      </c>
      <c r="FD73" s="20" t="s">
        <v>36</v>
      </c>
      <c r="FE73" s="20" t="s">
        <v>36</v>
      </c>
      <c r="FF73" s="20" t="s">
        <v>36</v>
      </c>
      <c r="FG73" s="20" t="s">
        <v>36</v>
      </c>
      <c r="FH73" s="20" t="s">
        <v>36</v>
      </c>
      <c r="FI73" s="20" t="s">
        <v>36</v>
      </c>
      <c r="FJ73" s="20" t="s">
        <v>36</v>
      </c>
      <c r="FK73" s="20" t="s">
        <v>37</v>
      </c>
      <c r="FL73" s="20" t="s">
        <v>37</v>
      </c>
      <c r="FM73" s="20" t="s">
        <v>36</v>
      </c>
      <c r="FN73" s="20" t="s">
        <v>37</v>
      </c>
      <c r="FO73" s="20" t="s">
        <v>37</v>
      </c>
      <c r="FP73" s="20" t="s">
        <v>36</v>
      </c>
      <c r="FQ73" s="20" t="s">
        <v>36</v>
      </c>
      <c r="FR73" s="20" t="s">
        <v>37</v>
      </c>
      <c r="FS73" s="20" t="s">
        <v>36</v>
      </c>
      <c r="FT73" s="20" t="s">
        <v>32</v>
      </c>
      <c r="FU73" s="20" t="s">
        <v>32</v>
      </c>
      <c r="FV73" s="20" t="s">
        <v>32</v>
      </c>
      <c r="FW73" s="20" t="s">
        <v>32</v>
      </c>
      <c r="FX73" s="20" t="s">
        <v>32</v>
      </c>
      <c r="FY73" s="20" t="s">
        <v>32</v>
      </c>
      <c r="FZ73" s="20" t="s">
        <v>32</v>
      </c>
      <c r="GA73" s="20" t="s">
        <v>32</v>
      </c>
      <c r="GB73" s="20" t="s">
        <v>32</v>
      </c>
      <c r="GC73" s="20" t="s">
        <v>32</v>
      </c>
      <c r="GD73" s="20" t="s">
        <v>32</v>
      </c>
      <c r="GE73" s="20" t="s">
        <v>32</v>
      </c>
      <c r="GF73" s="20" t="s">
        <v>32</v>
      </c>
      <c r="GG73" s="20" t="s">
        <v>32</v>
      </c>
      <c r="GH73" s="20" t="s">
        <v>32</v>
      </c>
      <c r="GI73" s="20" t="s">
        <v>32</v>
      </c>
      <c r="GJ73" s="20" t="s">
        <v>32</v>
      </c>
      <c r="GK73" s="20" t="s">
        <v>32</v>
      </c>
      <c r="GL73" s="20" t="s">
        <v>32</v>
      </c>
      <c r="GM73" s="20" t="s">
        <v>32</v>
      </c>
      <c r="GN73" s="20" t="s">
        <v>32</v>
      </c>
      <c r="GO73" s="20" t="s">
        <v>32</v>
      </c>
      <c r="GP73" s="20" t="s">
        <v>32</v>
      </c>
      <c r="GQ73" s="20" t="s">
        <v>32</v>
      </c>
      <c r="GR73" s="20" t="s">
        <v>32</v>
      </c>
      <c r="GS73" s="20" t="s">
        <v>32</v>
      </c>
      <c r="GT73" s="20" t="s">
        <v>32</v>
      </c>
      <c r="GU73" s="20" t="s">
        <v>32</v>
      </c>
      <c r="GV73" s="20" t="s">
        <v>32</v>
      </c>
      <c r="GW73" s="20" t="s">
        <v>32</v>
      </c>
      <c r="GX73" s="20" t="s">
        <v>32</v>
      </c>
      <c r="GY73" s="20" t="s">
        <v>32</v>
      </c>
      <c r="GZ73" s="20" t="s">
        <v>32</v>
      </c>
      <c r="HA73" s="20" t="s">
        <v>32</v>
      </c>
      <c r="HB73" s="20" t="s">
        <v>32</v>
      </c>
      <c r="HC73" s="20" t="s">
        <v>32</v>
      </c>
      <c r="HD73" s="20" t="s">
        <v>32</v>
      </c>
      <c r="HE73" s="20" t="s">
        <v>32</v>
      </c>
      <c r="HF73" s="20" t="s">
        <v>36</v>
      </c>
      <c r="HG73" s="20" t="s">
        <v>37</v>
      </c>
      <c r="HH73" s="20" t="s">
        <v>37</v>
      </c>
      <c r="HI73" s="20" t="s">
        <v>36</v>
      </c>
      <c r="HJ73" s="20" t="s">
        <v>36</v>
      </c>
      <c r="HK73" s="20" t="s">
        <v>36</v>
      </c>
      <c r="HL73" s="20" t="s">
        <v>37</v>
      </c>
      <c r="HM73" s="20" t="s">
        <v>36</v>
      </c>
      <c r="HN73" s="20" t="s">
        <v>36</v>
      </c>
      <c r="HO73" s="20" t="s">
        <v>36</v>
      </c>
      <c r="HP73" s="178" t="s">
        <v>46</v>
      </c>
      <c r="HQ73" s="178" t="s">
        <v>32</v>
      </c>
      <c r="HR73" s="178" t="s">
        <v>47</v>
      </c>
      <c r="HS73" s="178" t="s">
        <v>48</v>
      </c>
      <c r="HT73" s="178" t="s">
        <v>49</v>
      </c>
    </row>
    <row r="74" spans="1:228">
      <c r="A74" s="20">
        <v>71</v>
      </c>
      <c r="B74" s="176">
        <v>43263</v>
      </c>
      <c r="C74" s="177">
        <v>0.43608796296296298</v>
      </c>
      <c r="D74" s="178" t="s">
        <v>108</v>
      </c>
      <c r="E74" s="178"/>
      <c r="F74" s="178" t="s">
        <v>189</v>
      </c>
      <c r="G74" s="178" t="s">
        <v>526</v>
      </c>
      <c r="H74" s="178" t="s">
        <v>35</v>
      </c>
      <c r="I74" s="20" t="s">
        <v>32</v>
      </c>
      <c r="J74" s="20" t="s">
        <v>32</v>
      </c>
      <c r="K74" s="20" t="s">
        <v>32</v>
      </c>
      <c r="L74" s="20" t="s">
        <v>32</v>
      </c>
      <c r="M74" s="20" t="s">
        <v>32</v>
      </c>
      <c r="N74" s="20" t="s">
        <v>32</v>
      </c>
      <c r="O74" s="20" t="s">
        <v>32</v>
      </c>
      <c r="P74" s="20" t="s">
        <v>32</v>
      </c>
      <c r="Q74" s="20" t="s">
        <v>32</v>
      </c>
      <c r="R74" s="20" t="s">
        <v>32</v>
      </c>
      <c r="S74" s="20" t="s">
        <v>32</v>
      </c>
      <c r="T74" s="20" t="s">
        <v>32</v>
      </c>
      <c r="U74" s="20" t="s">
        <v>36</v>
      </c>
      <c r="V74" s="20" t="s">
        <v>37</v>
      </c>
      <c r="W74" s="20" t="s">
        <v>36</v>
      </c>
      <c r="X74" s="20" t="s">
        <v>37</v>
      </c>
      <c r="Y74" s="20" t="s">
        <v>36</v>
      </c>
      <c r="Z74" s="20" t="s">
        <v>36</v>
      </c>
      <c r="AA74" s="20" t="s">
        <v>36</v>
      </c>
      <c r="AB74" s="20" t="s">
        <v>36</v>
      </c>
      <c r="AC74" s="20" t="s">
        <v>36</v>
      </c>
      <c r="AD74" s="20" t="s">
        <v>190</v>
      </c>
      <c r="AE74" s="20" t="s">
        <v>32</v>
      </c>
      <c r="AF74" s="20" t="s">
        <v>32</v>
      </c>
      <c r="AG74" s="20" t="s">
        <v>32</v>
      </c>
      <c r="AH74" s="20" t="s">
        <v>32</v>
      </c>
      <c r="AI74" s="20" t="s">
        <v>32</v>
      </c>
      <c r="AJ74" s="20" t="s">
        <v>32</v>
      </c>
      <c r="AK74" s="20" t="s">
        <v>32</v>
      </c>
      <c r="AL74" s="20" t="s">
        <v>32</v>
      </c>
      <c r="AM74" s="20" t="s">
        <v>32</v>
      </c>
      <c r="AN74" s="20" t="s">
        <v>32</v>
      </c>
      <c r="AO74" s="20" t="s">
        <v>32</v>
      </c>
      <c r="AP74" s="20" t="s">
        <v>32</v>
      </c>
      <c r="AQ74" s="20" t="s">
        <v>32</v>
      </c>
      <c r="AR74" s="20" t="s">
        <v>32</v>
      </c>
      <c r="AS74" s="20" t="s">
        <v>32</v>
      </c>
      <c r="AT74" s="20" t="s">
        <v>32</v>
      </c>
      <c r="AU74" s="20" t="s">
        <v>32</v>
      </c>
      <c r="AV74" s="20" t="s">
        <v>32</v>
      </c>
      <c r="AW74" s="20" t="s">
        <v>32</v>
      </c>
      <c r="AX74" s="20" t="s">
        <v>32</v>
      </c>
      <c r="AY74" s="20" t="s">
        <v>32</v>
      </c>
      <c r="AZ74" s="20" t="s">
        <v>32</v>
      </c>
      <c r="BA74" s="20" t="s">
        <v>32</v>
      </c>
      <c r="BB74" s="20" t="s">
        <v>32</v>
      </c>
      <c r="BC74" s="20" t="s">
        <v>32</v>
      </c>
      <c r="BD74" s="20" t="s">
        <v>32</v>
      </c>
      <c r="BE74" s="20" t="s">
        <v>32</v>
      </c>
      <c r="BF74" s="20" t="s">
        <v>32</v>
      </c>
      <c r="BG74" s="20" t="s">
        <v>32</v>
      </c>
      <c r="BH74" s="20" t="s">
        <v>32</v>
      </c>
      <c r="BI74" s="20" t="s">
        <v>32</v>
      </c>
      <c r="BJ74" s="20" t="s">
        <v>32</v>
      </c>
      <c r="BK74" s="20" t="s">
        <v>32</v>
      </c>
      <c r="BL74" s="20" t="s">
        <v>32</v>
      </c>
      <c r="BM74" s="20" t="s">
        <v>32</v>
      </c>
      <c r="BN74" s="20" t="s">
        <v>32</v>
      </c>
      <c r="BO74" s="20" t="s">
        <v>32</v>
      </c>
      <c r="BP74" s="20" t="s">
        <v>32</v>
      </c>
      <c r="BQ74" s="20" t="s">
        <v>32</v>
      </c>
      <c r="BR74" s="20" t="s">
        <v>32</v>
      </c>
      <c r="BS74" s="20" t="s">
        <v>32</v>
      </c>
      <c r="BT74" s="20" t="s">
        <v>32</v>
      </c>
      <c r="BU74" s="20" t="s">
        <v>32</v>
      </c>
      <c r="BV74" s="20" t="s">
        <v>32</v>
      </c>
      <c r="BW74" s="20" t="s">
        <v>32</v>
      </c>
      <c r="BX74" s="20" t="s">
        <v>32</v>
      </c>
      <c r="BY74" s="20" t="s">
        <v>32</v>
      </c>
      <c r="BZ74" s="20" t="s">
        <v>32</v>
      </c>
      <c r="CA74" s="20" t="s">
        <v>32</v>
      </c>
      <c r="CB74" s="20" t="s">
        <v>32</v>
      </c>
      <c r="CC74" s="20" t="s">
        <v>32</v>
      </c>
      <c r="CD74" s="20" t="s">
        <v>32</v>
      </c>
      <c r="CE74" s="20" t="s">
        <v>32</v>
      </c>
      <c r="CF74" s="20" t="s">
        <v>32</v>
      </c>
      <c r="CG74" s="20" t="s">
        <v>32</v>
      </c>
      <c r="CH74" s="20" t="s">
        <v>32</v>
      </c>
      <c r="CI74" s="20" t="s">
        <v>32</v>
      </c>
      <c r="CJ74" s="20" t="s">
        <v>32</v>
      </c>
      <c r="CK74" s="20" t="s">
        <v>32</v>
      </c>
      <c r="CL74" s="20" t="s">
        <v>32</v>
      </c>
      <c r="CM74" s="20" t="s">
        <v>32</v>
      </c>
      <c r="CN74" s="20" t="s">
        <v>32</v>
      </c>
      <c r="CO74" s="20" t="s">
        <v>32</v>
      </c>
      <c r="CP74" s="20" t="s">
        <v>32</v>
      </c>
      <c r="CQ74" s="20" t="s">
        <v>32</v>
      </c>
      <c r="CR74" s="20" t="s">
        <v>32</v>
      </c>
      <c r="CS74" s="20" t="s">
        <v>32</v>
      </c>
      <c r="CT74" s="20" t="s">
        <v>38</v>
      </c>
      <c r="CU74" s="20" t="s">
        <v>38</v>
      </c>
      <c r="CV74" s="20" t="s">
        <v>39</v>
      </c>
      <c r="CW74" s="20" t="s">
        <v>37</v>
      </c>
      <c r="CX74" s="20" t="s">
        <v>110</v>
      </c>
      <c r="CY74" s="20" t="s">
        <v>41</v>
      </c>
      <c r="CZ74" s="20" t="s">
        <v>32</v>
      </c>
      <c r="DA74" s="20" t="s">
        <v>32</v>
      </c>
      <c r="DB74" s="20" t="s">
        <v>32</v>
      </c>
      <c r="DC74" s="20" t="s">
        <v>32</v>
      </c>
      <c r="DD74" s="20" t="s">
        <v>32</v>
      </c>
      <c r="DE74" s="20" t="s">
        <v>32</v>
      </c>
      <c r="DF74" s="20" t="s">
        <v>32</v>
      </c>
      <c r="DG74" s="20" t="s">
        <v>32</v>
      </c>
      <c r="DH74" s="20" t="s">
        <v>32</v>
      </c>
      <c r="DI74" s="20" t="s">
        <v>32</v>
      </c>
      <c r="DJ74" s="20" t="s">
        <v>32</v>
      </c>
      <c r="DK74" s="20" t="s">
        <v>32</v>
      </c>
      <c r="DL74" s="20" t="s">
        <v>32</v>
      </c>
      <c r="DM74" s="20" t="s">
        <v>32</v>
      </c>
      <c r="DN74" s="20" t="s">
        <v>32</v>
      </c>
      <c r="DO74" s="20" t="s">
        <v>32</v>
      </c>
      <c r="DP74" s="20" t="s">
        <v>32</v>
      </c>
      <c r="DQ74" s="20" t="s">
        <v>32</v>
      </c>
      <c r="DR74" s="20" t="s">
        <v>32</v>
      </c>
      <c r="DS74" s="20" t="s">
        <v>32</v>
      </c>
      <c r="DT74" s="20" t="s">
        <v>32</v>
      </c>
      <c r="DU74" s="20" t="s">
        <v>32</v>
      </c>
      <c r="DV74" s="20" t="s">
        <v>32</v>
      </c>
      <c r="DW74" s="20" t="s">
        <v>32</v>
      </c>
      <c r="DX74" s="20" t="s">
        <v>32</v>
      </c>
      <c r="DY74" s="20" t="s">
        <v>32</v>
      </c>
      <c r="DZ74" s="20" t="s">
        <v>32</v>
      </c>
      <c r="EA74" s="20" t="s">
        <v>32</v>
      </c>
      <c r="EB74" s="20" t="s">
        <v>32</v>
      </c>
      <c r="EC74" s="20" t="s">
        <v>32</v>
      </c>
      <c r="ED74" s="20" t="s">
        <v>32</v>
      </c>
      <c r="EE74" s="20" t="s">
        <v>32</v>
      </c>
      <c r="EF74" s="20" t="s">
        <v>32</v>
      </c>
      <c r="EG74" s="20" t="s">
        <v>42</v>
      </c>
      <c r="EH74" s="20" t="s">
        <v>42</v>
      </c>
      <c r="EI74" s="20" t="s">
        <v>42</v>
      </c>
      <c r="EJ74" s="20" t="s">
        <v>42</v>
      </c>
      <c r="EK74" s="20" t="s">
        <v>44</v>
      </c>
      <c r="EL74" s="20" t="s">
        <v>42</v>
      </c>
      <c r="EM74" s="20" t="s">
        <v>42</v>
      </c>
      <c r="EN74" s="20" t="s">
        <v>42</v>
      </c>
      <c r="EO74" s="20" t="s">
        <v>44</v>
      </c>
      <c r="EP74" s="20" t="s">
        <v>45</v>
      </c>
      <c r="EQ74" s="20" t="s">
        <v>36</v>
      </c>
      <c r="ER74" s="20" t="s">
        <v>36</v>
      </c>
      <c r="ES74" s="20" t="s">
        <v>36</v>
      </c>
      <c r="ET74" s="20" t="s">
        <v>36</v>
      </c>
      <c r="EU74" s="20" t="s">
        <v>36</v>
      </c>
      <c r="EV74" s="20" t="s">
        <v>37</v>
      </c>
      <c r="EW74" s="20" t="s">
        <v>37</v>
      </c>
      <c r="EX74" s="20" t="s">
        <v>37</v>
      </c>
      <c r="EY74" s="20" t="s">
        <v>36</v>
      </c>
      <c r="EZ74" s="20" t="s">
        <v>36</v>
      </c>
      <c r="FA74" s="20" t="s">
        <v>36</v>
      </c>
      <c r="FB74" s="20" t="s">
        <v>36</v>
      </c>
      <c r="FC74" s="20" t="s">
        <v>36</v>
      </c>
      <c r="FD74" s="20" t="s">
        <v>36</v>
      </c>
      <c r="FE74" s="20" t="s">
        <v>36</v>
      </c>
      <c r="FF74" s="20" t="s">
        <v>36</v>
      </c>
      <c r="FG74" s="20" t="s">
        <v>36</v>
      </c>
      <c r="FH74" s="20" t="s">
        <v>36</v>
      </c>
      <c r="FI74" s="20" t="s">
        <v>37</v>
      </c>
      <c r="FJ74" s="20" t="s">
        <v>36</v>
      </c>
      <c r="FK74" s="20" t="s">
        <v>36</v>
      </c>
      <c r="FL74" s="20" t="s">
        <v>37</v>
      </c>
      <c r="FM74" s="20" t="s">
        <v>36</v>
      </c>
      <c r="FN74" s="20" t="s">
        <v>37</v>
      </c>
      <c r="FO74" s="20" t="s">
        <v>36</v>
      </c>
      <c r="FP74" s="20" t="s">
        <v>37</v>
      </c>
      <c r="FQ74" s="20" t="s">
        <v>36</v>
      </c>
      <c r="FR74" s="20" t="s">
        <v>36</v>
      </c>
      <c r="FS74" s="20" t="s">
        <v>36</v>
      </c>
      <c r="FT74" s="20" t="s">
        <v>32</v>
      </c>
      <c r="FU74" s="20" t="s">
        <v>32</v>
      </c>
      <c r="FV74" s="20" t="s">
        <v>32</v>
      </c>
      <c r="FW74" s="20" t="s">
        <v>32</v>
      </c>
      <c r="FX74" s="20" t="s">
        <v>32</v>
      </c>
      <c r="FY74" s="20" t="s">
        <v>32</v>
      </c>
      <c r="FZ74" s="20" t="s">
        <v>32</v>
      </c>
      <c r="GA74" s="20" t="s">
        <v>32</v>
      </c>
      <c r="GB74" s="20" t="s">
        <v>32</v>
      </c>
      <c r="GC74" s="20" t="s">
        <v>32</v>
      </c>
      <c r="GD74" s="20" t="s">
        <v>32</v>
      </c>
      <c r="GE74" s="20" t="s">
        <v>32</v>
      </c>
      <c r="GF74" s="20" t="s">
        <v>32</v>
      </c>
      <c r="GG74" s="20" t="s">
        <v>32</v>
      </c>
      <c r="GH74" s="20" t="s">
        <v>32</v>
      </c>
      <c r="GI74" s="20" t="s">
        <v>32</v>
      </c>
      <c r="GJ74" s="20" t="s">
        <v>32</v>
      </c>
      <c r="GK74" s="20" t="s">
        <v>32</v>
      </c>
      <c r="GL74" s="20" t="s">
        <v>32</v>
      </c>
      <c r="GM74" s="20" t="s">
        <v>32</v>
      </c>
      <c r="GN74" s="20" t="s">
        <v>32</v>
      </c>
      <c r="GO74" s="20" t="s">
        <v>32</v>
      </c>
      <c r="GP74" s="20" t="s">
        <v>32</v>
      </c>
      <c r="GQ74" s="20" t="s">
        <v>32</v>
      </c>
      <c r="GR74" s="20" t="s">
        <v>32</v>
      </c>
      <c r="GS74" s="20" t="s">
        <v>32</v>
      </c>
      <c r="GT74" s="20" t="s">
        <v>32</v>
      </c>
      <c r="GU74" s="20" t="s">
        <v>32</v>
      </c>
      <c r="GV74" s="20" t="s">
        <v>32</v>
      </c>
      <c r="GW74" s="20" t="s">
        <v>32</v>
      </c>
      <c r="GX74" s="20" t="s">
        <v>32</v>
      </c>
      <c r="GY74" s="20" t="s">
        <v>32</v>
      </c>
      <c r="GZ74" s="20" t="s">
        <v>32</v>
      </c>
      <c r="HA74" s="20" t="s">
        <v>32</v>
      </c>
      <c r="HB74" s="20" t="s">
        <v>32</v>
      </c>
      <c r="HC74" s="20" t="s">
        <v>32</v>
      </c>
      <c r="HD74" s="20" t="s">
        <v>32</v>
      </c>
      <c r="HE74" s="20" t="s">
        <v>32</v>
      </c>
      <c r="HF74" s="20" t="s">
        <v>36</v>
      </c>
      <c r="HG74" s="20" t="s">
        <v>37</v>
      </c>
      <c r="HH74" s="20" t="s">
        <v>37</v>
      </c>
      <c r="HI74" s="20" t="s">
        <v>36</v>
      </c>
      <c r="HJ74" s="20" t="s">
        <v>36</v>
      </c>
      <c r="HK74" s="20" t="s">
        <v>36</v>
      </c>
      <c r="HL74" s="20" t="s">
        <v>36</v>
      </c>
      <c r="HM74" s="20" t="s">
        <v>37</v>
      </c>
      <c r="HN74" s="20" t="s">
        <v>36</v>
      </c>
      <c r="HO74" s="20" t="s">
        <v>36</v>
      </c>
      <c r="HP74" s="178" t="s">
        <v>66</v>
      </c>
      <c r="HQ74" s="178" t="s">
        <v>61</v>
      </c>
      <c r="HR74" s="178" t="s">
        <v>32</v>
      </c>
      <c r="HS74" s="178" t="s">
        <v>48</v>
      </c>
      <c r="HT74" s="178" t="s">
        <v>49</v>
      </c>
    </row>
    <row r="75" spans="1:228">
      <c r="A75" s="20">
        <v>72</v>
      </c>
      <c r="B75" s="176">
        <v>43263</v>
      </c>
      <c r="C75" s="177">
        <v>0.45505787037037032</v>
      </c>
      <c r="D75" s="178" t="s">
        <v>80</v>
      </c>
      <c r="E75" s="178"/>
      <c r="F75" s="178" t="s">
        <v>150</v>
      </c>
      <c r="G75" s="178" t="s">
        <v>526</v>
      </c>
      <c r="H75" s="178" t="s">
        <v>99</v>
      </c>
      <c r="I75" s="20" t="s">
        <v>32</v>
      </c>
      <c r="J75" s="20" t="s">
        <v>32</v>
      </c>
      <c r="K75" s="20" t="s">
        <v>32</v>
      </c>
      <c r="L75" s="20" t="s">
        <v>32</v>
      </c>
      <c r="M75" s="20" t="s">
        <v>32</v>
      </c>
      <c r="N75" s="20" t="s">
        <v>32</v>
      </c>
      <c r="O75" s="20" t="s">
        <v>32</v>
      </c>
      <c r="P75" s="20" t="s">
        <v>32</v>
      </c>
      <c r="Q75" s="20" t="s">
        <v>32</v>
      </c>
      <c r="R75" s="20" t="s">
        <v>32</v>
      </c>
      <c r="S75" s="20" t="s">
        <v>32</v>
      </c>
      <c r="T75" s="20" t="s">
        <v>32</v>
      </c>
      <c r="U75" s="20" t="s">
        <v>32</v>
      </c>
      <c r="V75" s="20" t="s">
        <v>32</v>
      </c>
      <c r="W75" s="20" t="s">
        <v>32</v>
      </c>
      <c r="X75" s="20" t="s">
        <v>32</v>
      </c>
      <c r="Y75" s="20" t="s">
        <v>32</v>
      </c>
      <c r="Z75" s="20" t="s">
        <v>32</v>
      </c>
      <c r="AA75" s="20" t="s">
        <v>32</v>
      </c>
      <c r="AB75" s="20" t="s">
        <v>32</v>
      </c>
      <c r="AC75" s="20" t="s">
        <v>32</v>
      </c>
      <c r="AD75" s="20" t="s">
        <v>32</v>
      </c>
      <c r="AE75" s="20" t="s">
        <v>32</v>
      </c>
      <c r="AF75" s="20" t="s">
        <v>32</v>
      </c>
      <c r="AG75" s="20" t="s">
        <v>32</v>
      </c>
      <c r="AH75" s="20" t="s">
        <v>32</v>
      </c>
      <c r="AI75" s="20" t="s">
        <v>32</v>
      </c>
      <c r="AJ75" s="20" t="s">
        <v>32</v>
      </c>
      <c r="AK75" s="20" t="s">
        <v>32</v>
      </c>
      <c r="AL75" s="20" t="s">
        <v>32</v>
      </c>
      <c r="AM75" s="20" t="s">
        <v>32</v>
      </c>
      <c r="AN75" s="20" t="s">
        <v>32</v>
      </c>
      <c r="AO75" s="20" t="s">
        <v>32</v>
      </c>
      <c r="AP75" s="20" t="s">
        <v>32</v>
      </c>
      <c r="AQ75" s="20" t="s">
        <v>32</v>
      </c>
      <c r="AR75" s="20" t="s">
        <v>32</v>
      </c>
      <c r="AS75" s="20" t="s">
        <v>32</v>
      </c>
      <c r="AT75" s="20" t="s">
        <v>32</v>
      </c>
      <c r="AU75" s="20" t="s">
        <v>32</v>
      </c>
      <c r="AV75" s="20" t="s">
        <v>32</v>
      </c>
      <c r="AW75" s="20" t="s">
        <v>32</v>
      </c>
      <c r="AX75" s="20" t="s">
        <v>32</v>
      </c>
      <c r="AY75" s="20" t="s">
        <v>32</v>
      </c>
      <c r="AZ75" s="20" t="s">
        <v>32</v>
      </c>
      <c r="BA75" s="20" t="s">
        <v>32</v>
      </c>
      <c r="BB75" s="20" t="s">
        <v>32</v>
      </c>
      <c r="BC75" s="20" t="s">
        <v>36</v>
      </c>
      <c r="BD75" s="20" t="s">
        <v>37</v>
      </c>
      <c r="BE75" s="20" t="s">
        <v>36</v>
      </c>
      <c r="BF75" s="20" t="s">
        <v>37</v>
      </c>
      <c r="BG75" s="20" t="s">
        <v>36</v>
      </c>
      <c r="BH75" s="20" t="s">
        <v>36</v>
      </c>
      <c r="BI75" s="20" t="s">
        <v>36</v>
      </c>
      <c r="BJ75" s="20" t="s">
        <v>37</v>
      </c>
      <c r="BK75" s="20" t="s">
        <v>36</v>
      </c>
      <c r="BL75" s="20" t="s">
        <v>32</v>
      </c>
      <c r="BM75" s="20" t="s">
        <v>32</v>
      </c>
      <c r="BN75" s="20" t="s">
        <v>32</v>
      </c>
      <c r="BO75" s="20" t="s">
        <v>32</v>
      </c>
      <c r="BP75" s="20" t="s">
        <v>32</v>
      </c>
      <c r="BQ75" s="20" t="s">
        <v>32</v>
      </c>
      <c r="BR75" s="20" t="s">
        <v>32</v>
      </c>
      <c r="BS75" s="20" t="s">
        <v>32</v>
      </c>
      <c r="BT75" s="20" t="s">
        <v>32</v>
      </c>
      <c r="BU75" s="20" t="s">
        <v>32</v>
      </c>
      <c r="BV75" s="20" t="s">
        <v>32</v>
      </c>
      <c r="BW75" s="20" t="s">
        <v>32</v>
      </c>
      <c r="BX75" s="20" t="s">
        <v>32</v>
      </c>
      <c r="BY75" s="20" t="s">
        <v>32</v>
      </c>
      <c r="BZ75" s="20" t="s">
        <v>32</v>
      </c>
      <c r="CA75" s="20" t="s">
        <v>32</v>
      </c>
      <c r="CB75" s="20" t="s">
        <v>32</v>
      </c>
      <c r="CC75" s="20" t="s">
        <v>32</v>
      </c>
      <c r="CD75" s="20" t="s">
        <v>32</v>
      </c>
      <c r="CE75" s="20" t="s">
        <v>32</v>
      </c>
      <c r="CF75" s="20" t="s">
        <v>32</v>
      </c>
      <c r="CG75" s="20" t="s">
        <v>32</v>
      </c>
      <c r="CH75" s="20" t="s">
        <v>32</v>
      </c>
      <c r="CI75" s="20" t="s">
        <v>32</v>
      </c>
      <c r="CJ75" s="20" t="s">
        <v>32</v>
      </c>
      <c r="CK75" s="20" t="s">
        <v>32</v>
      </c>
      <c r="CL75" s="20" t="s">
        <v>32</v>
      </c>
      <c r="CM75" s="20" t="s">
        <v>32</v>
      </c>
      <c r="CN75" s="20" t="s">
        <v>32</v>
      </c>
      <c r="CO75" s="20" t="s">
        <v>32</v>
      </c>
      <c r="CP75" s="20" t="s">
        <v>32</v>
      </c>
      <c r="CQ75" s="20" t="s">
        <v>32</v>
      </c>
      <c r="CR75" s="20" t="s">
        <v>32</v>
      </c>
      <c r="CS75" s="20" t="s">
        <v>32</v>
      </c>
      <c r="CT75" s="20" t="s">
        <v>32</v>
      </c>
      <c r="CU75" s="20" t="s">
        <v>32</v>
      </c>
      <c r="CV75" s="20" t="s">
        <v>39</v>
      </c>
      <c r="CW75" s="20" t="s">
        <v>32</v>
      </c>
      <c r="CX75" s="20" t="s">
        <v>32</v>
      </c>
      <c r="CY75" s="20" t="s">
        <v>32</v>
      </c>
      <c r="CZ75" s="20" t="s">
        <v>32</v>
      </c>
      <c r="DA75" s="20" t="s">
        <v>32</v>
      </c>
      <c r="DB75" s="20" t="s">
        <v>32</v>
      </c>
      <c r="DC75" s="20" t="s">
        <v>32</v>
      </c>
      <c r="DD75" s="20" t="s">
        <v>32</v>
      </c>
      <c r="DE75" s="20" t="s">
        <v>32</v>
      </c>
      <c r="DF75" s="20" t="s">
        <v>32</v>
      </c>
      <c r="DG75" s="20" t="s">
        <v>32</v>
      </c>
      <c r="DH75" s="20" t="s">
        <v>32</v>
      </c>
      <c r="DI75" s="20" t="s">
        <v>32</v>
      </c>
      <c r="DJ75" s="20" t="s">
        <v>32</v>
      </c>
      <c r="DK75" s="20" t="s">
        <v>32</v>
      </c>
      <c r="DL75" s="20" t="s">
        <v>32</v>
      </c>
      <c r="DM75" s="20" t="s">
        <v>32</v>
      </c>
      <c r="DN75" s="20" t="s">
        <v>32</v>
      </c>
      <c r="DO75" s="20" t="s">
        <v>32</v>
      </c>
      <c r="DP75" s="20" t="s">
        <v>32</v>
      </c>
      <c r="DQ75" s="20" t="s">
        <v>32</v>
      </c>
      <c r="DR75" s="20" t="s">
        <v>32</v>
      </c>
      <c r="DS75" s="20" t="s">
        <v>32</v>
      </c>
      <c r="DT75" s="20" t="s">
        <v>32</v>
      </c>
      <c r="DU75" s="20" t="s">
        <v>32</v>
      </c>
      <c r="DV75" s="20" t="s">
        <v>32</v>
      </c>
      <c r="DW75" s="20" t="s">
        <v>32</v>
      </c>
      <c r="DX75" s="20" t="s">
        <v>32</v>
      </c>
      <c r="DY75" s="20" t="s">
        <v>32</v>
      </c>
      <c r="DZ75" s="20" t="s">
        <v>32</v>
      </c>
      <c r="EA75" s="20" t="s">
        <v>32</v>
      </c>
      <c r="EB75" s="20" t="s">
        <v>55</v>
      </c>
      <c r="EC75" s="20" t="s">
        <v>37</v>
      </c>
      <c r="ED75" s="20">
        <v>10</v>
      </c>
      <c r="EE75" s="20">
        <v>2</v>
      </c>
      <c r="EF75" s="20">
        <v>60</v>
      </c>
      <c r="EG75" s="20" t="s">
        <v>43</v>
      </c>
      <c r="EH75" s="20" t="s">
        <v>42</v>
      </c>
      <c r="EI75" s="20" t="s">
        <v>44</v>
      </c>
      <c r="EJ75" s="20" t="s">
        <v>44</v>
      </c>
      <c r="EK75" s="20" t="s">
        <v>44</v>
      </c>
      <c r="EL75" s="20" t="s">
        <v>43</v>
      </c>
      <c r="EM75" s="20" t="s">
        <v>43</v>
      </c>
      <c r="EN75" s="20" t="s">
        <v>42</v>
      </c>
      <c r="EO75" s="20" t="s">
        <v>43</v>
      </c>
      <c r="EP75" s="20" t="s">
        <v>42</v>
      </c>
      <c r="EQ75" s="20" t="s">
        <v>32</v>
      </c>
      <c r="ER75" s="20" t="s">
        <v>32</v>
      </c>
      <c r="ES75" s="20" t="s">
        <v>32</v>
      </c>
      <c r="ET75" s="20" t="s">
        <v>32</v>
      </c>
      <c r="EU75" s="20" t="s">
        <v>32</v>
      </c>
      <c r="EV75" s="20" t="s">
        <v>32</v>
      </c>
      <c r="EW75" s="20" t="s">
        <v>32</v>
      </c>
      <c r="EX75" s="20" t="s">
        <v>32</v>
      </c>
      <c r="EY75" s="20" t="s">
        <v>32</v>
      </c>
      <c r="EZ75" s="20" t="s">
        <v>32</v>
      </c>
      <c r="FA75" s="20" t="s">
        <v>32</v>
      </c>
      <c r="FB75" s="20" t="s">
        <v>32</v>
      </c>
      <c r="FC75" s="20" t="s">
        <v>32</v>
      </c>
      <c r="FD75" s="20" t="s">
        <v>32</v>
      </c>
      <c r="FE75" s="20" t="s">
        <v>32</v>
      </c>
      <c r="FF75" s="20" t="s">
        <v>32</v>
      </c>
      <c r="FG75" s="20" t="s">
        <v>32</v>
      </c>
      <c r="FH75" s="20" t="s">
        <v>32</v>
      </c>
      <c r="FI75" s="20" t="s">
        <v>32</v>
      </c>
      <c r="FJ75" s="20" t="s">
        <v>32</v>
      </c>
      <c r="FK75" s="20" t="s">
        <v>32</v>
      </c>
      <c r="FL75" s="20" t="s">
        <v>32</v>
      </c>
      <c r="FM75" s="20" t="s">
        <v>32</v>
      </c>
      <c r="FN75" s="20" t="s">
        <v>37</v>
      </c>
      <c r="FO75" s="20" t="s">
        <v>36</v>
      </c>
      <c r="FP75" s="20" t="s">
        <v>36</v>
      </c>
      <c r="FQ75" s="20" t="s">
        <v>36</v>
      </c>
      <c r="FR75" s="20" t="s">
        <v>36</v>
      </c>
      <c r="FS75" s="20" t="s">
        <v>36</v>
      </c>
      <c r="FT75" s="20" t="s">
        <v>32</v>
      </c>
      <c r="FU75" s="20" t="s">
        <v>32</v>
      </c>
      <c r="FV75" s="20" t="s">
        <v>32</v>
      </c>
      <c r="FW75" s="20" t="s">
        <v>32</v>
      </c>
      <c r="FX75" s="20" t="s">
        <v>32</v>
      </c>
      <c r="FY75" s="20" t="s">
        <v>32</v>
      </c>
      <c r="FZ75" s="20" t="s">
        <v>32</v>
      </c>
      <c r="GA75" s="20" t="s">
        <v>32</v>
      </c>
      <c r="GB75" s="20" t="s">
        <v>32</v>
      </c>
      <c r="GC75" s="20" t="s">
        <v>32</v>
      </c>
      <c r="GD75" s="20" t="s">
        <v>32</v>
      </c>
      <c r="GE75" s="20" t="s">
        <v>32</v>
      </c>
      <c r="GF75" s="20" t="s">
        <v>32</v>
      </c>
      <c r="GG75" s="20" t="s">
        <v>32</v>
      </c>
      <c r="GH75" s="20" t="s">
        <v>32</v>
      </c>
      <c r="GI75" s="20" t="s">
        <v>32</v>
      </c>
      <c r="GJ75" s="20" t="s">
        <v>32</v>
      </c>
      <c r="GK75" s="20" t="s">
        <v>32</v>
      </c>
      <c r="GL75" s="20" t="s">
        <v>32</v>
      </c>
      <c r="GM75" s="20" t="s">
        <v>32</v>
      </c>
      <c r="GN75" s="20" t="s">
        <v>32</v>
      </c>
      <c r="GO75" s="20" t="s">
        <v>37</v>
      </c>
      <c r="GP75" s="20" t="s">
        <v>32</v>
      </c>
      <c r="GQ75" s="20" t="s">
        <v>32</v>
      </c>
      <c r="GR75" s="20" t="s">
        <v>32</v>
      </c>
      <c r="GS75" s="20" t="s">
        <v>32</v>
      </c>
      <c r="GT75" s="20" t="s">
        <v>32</v>
      </c>
      <c r="GU75" s="20" t="s">
        <v>32</v>
      </c>
      <c r="GV75" s="20" t="s">
        <v>32</v>
      </c>
      <c r="GW75" s="20" t="s">
        <v>32</v>
      </c>
      <c r="GX75" s="20" t="s">
        <v>32</v>
      </c>
      <c r="GY75" s="20" t="s">
        <v>32</v>
      </c>
      <c r="GZ75" s="20" t="s">
        <v>32</v>
      </c>
      <c r="HA75" s="20" t="s">
        <v>32</v>
      </c>
      <c r="HB75" s="20" t="s">
        <v>32</v>
      </c>
      <c r="HC75" s="20" t="s">
        <v>32</v>
      </c>
      <c r="HD75" s="20" t="s">
        <v>32</v>
      </c>
      <c r="HE75" s="20" t="s">
        <v>32</v>
      </c>
      <c r="HF75" s="20" t="s">
        <v>36</v>
      </c>
      <c r="HG75" s="20" t="s">
        <v>36</v>
      </c>
      <c r="HH75" s="20" t="s">
        <v>37</v>
      </c>
      <c r="HI75" s="20" t="s">
        <v>37</v>
      </c>
      <c r="HJ75" s="20" t="s">
        <v>36</v>
      </c>
      <c r="HK75" s="20" t="s">
        <v>36</v>
      </c>
      <c r="HL75" s="20" t="s">
        <v>37</v>
      </c>
      <c r="HM75" s="20" t="s">
        <v>36</v>
      </c>
      <c r="HN75" s="20" t="s">
        <v>36</v>
      </c>
      <c r="HO75" s="20" t="s">
        <v>36</v>
      </c>
      <c r="HP75" s="178" t="s">
        <v>46</v>
      </c>
      <c r="HQ75" s="178" t="s">
        <v>32</v>
      </c>
      <c r="HR75" s="178" t="s">
        <v>159</v>
      </c>
      <c r="HS75" s="178" t="s">
        <v>160</v>
      </c>
      <c r="HT75" s="178" t="s">
        <v>49</v>
      </c>
    </row>
    <row r="76" spans="1:228">
      <c r="A76" s="20">
        <v>73</v>
      </c>
      <c r="B76" s="176">
        <v>43263</v>
      </c>
      <c r="C76" s="177">
        <v>0.45912037037037035</v>
      </c>
      <c r="D76" s="178" t="s">
        <v>108</v>
      </c>
      <c r="E76" s="178"/>
      <c r="F76" s="178" t="s">
        <v>189</v>
      </c>
      <c r="G76" s="178" t="s">
        <v>526</v>
      </c>
      <c r="H76" s="178" t="s">
        <v>35</v>
      </c>
      <c r="I76" s="20" t="s">
        <v>32</v>
      </c>
      <c r="J76" s="20" t="s">
        <v>32</v>
      </c>
      <c r="K76" s="20" t="s">
        <v>32</v>
      </c>
      <c r="L76" s="20" t="s">
        <v>32</v>
      </c>
      <c r="M76" s="20" t="s">
        <v>32</v>
      </c>
      <c r="N76" s="20" t="s">
        <v>32</v>
      </c>
      <c r="O76" s="20" t="s">
        <v>32</v>
      </c>
      <c r="P76" s="20" t="s">
        <v>32</v>
      </c>
      <c r="Q76" s="20" t="s">
        <v>32</v>
      </c>
      <c r="R76" s="20" t="s">
        <v>32</v>
      </c>
      <c r="S76" s="20" t="s">
        <v>32</v>
      </c>
      <c r="T76" s="20" t="s">
        <v>32</v>
      </c>
      <c r="U76" s="20" t="s">
        <v>37</v>
      </c>
      <c r="V76" s="20" t="s">
        <v>37</v>
      </c>
      <c r="W76" s="20" t="s">
        <v>36</v>
      </c>
      <c r="X76" s="20" t="s">
        <v>36</v>
      </c>
      <c r="Y76" s="20" t="s">
        <v>36</v>
      </c>
      <c r="Z76" s="20" t="s">
        <v>36</v>
      </c>
      <c r="AA76" s="20" t="s">
        <v>36</v>
      </c>
      <c r="AB76" s="20" t="s">
        <v>36</v>
      </c>
      <c r="AC76" s="20" t="s">
        <v>36</v>
      </c>
      <c r="AD76" s="20" t="s">
        <v>36</v>
      </c>
      <c r="AE76" s="20" t="s">
        <v>32</v>
      </c>
      <c r="AF76" s="20" t="s">
        <v>32</v>
      </c>
      <c r="AG76" s="20" t="s">
        <v>32</v>
      </c>
      <c r="AH76" s="20" t="s">
        <v>32</v>
      </c>
      <c r="AI76" s="20" t="s">
        <v>32</v>
      </c>
      <c r="AJ76" s="20" t="s">
        <v>32</v>
      </c>
      <c r="AK76" s="20" t="s">
        <v>32</v>
      </c>
      <c r="AL76" s="20" t="s">
        <v>32</v>
      </c>
      <c r="AM76" s="20" t="s">
        <v>32</v>
      </c>
      <c r="AN76" s="20" t="s">
        <v>32</v>
      </c>
      <c r="AO76" s="20" t="s">
        <v>32</v>
      </c>
      <c r="AP76" s="20" t="s">
        <v>32</v>
      </c>
      <c r="AQ76" s="20" t="s">
        <v>32</v>
      </c>
      <c r="AR76" s="20" t="s">
        <v>32</v>
      </c>
      <c r="AS76" s="20" t="s">
        <v>32</v>
      </c>
      <c r="AT76" s="20" t="s">
        <v>32</v>
      </c>
      <c r="AU76" s="20" t="s">
        <v>32</v>
      </c>
      <c r="AV76" s="20" t="s">
        <v>32</v>
      </c>
      <c r="AW76" s="20" t="s">
        <v>32</v>
      </c>
      <c r="AX76" s="20" t="s">
        <v>32</v>
      </c>
      <c r="AY76" s="20" t="s">
        <v>32</v>
      </c>
      <c r="AZ76" s="20" t="s">
        <v>32</v>
      </c>
      <c r="BA76" s="20" t="s">
        <v>32</v>
      </c>
      <c r="BB76" s="20" t="s">
        <v>32</v>
      </c>
      <c r="BC76" s="20" t="s">
        <v>32</v>
      </c>
      <c r="BD76" s="20" t="s">
        <v>32</v>
      </c>
      <c r="BE76" s="20" t="s">
        <v>32</v>
      </c>
      <c r="BF76" s="20" t="s">
        <v>32</v>
      </c>
      <c r="BG76" s="20" t="s">
        <v>32</v>
      </c>
      <c r="BH76" s="20" t="s">
        <v>32</v>
      </c>
      <c r="BI76" s="20" t="s">
        <v>32</v>
      </c>
      <c r="BJ76" s="20" t="s">
        <v>32</v>
      </c>
      <c r="BK76" s="20" t="s">
        <v>32</v>
      </c>
      <c r="BL76" s="20" t="s">
        <v>32</v>
      </c>
      <c r="BM76" s="20" t="s">
        <v>32</v>
      </c>
      <c r="BN76" s="20" t="s">
        <v>32</v>
      </c>
      <c r="BO76" s="20" t="s">
        <v>32</v>
      </c>
      <c r="BP76" s="20" t="s">
        <v>32</v>
      </c>
      <c r="BQ76" s="20" t="s">
        <v>32</v>
      </c>
      <c r="BR76" s="20" t="s">
        <v>32</v>
      </c>
      <c r="BS76" s="20" t="s">
        <v>32</v>
      </c>
      <c r="BT76" s="20" t="s">
        <v>32</v>
      </c>
      <c r="BU76" s="20" t="s">
        <v>32</v>
      </c>
      <c r="BV76" s="20" t="s">
        <v>32</v>
      </c>
      <c r="BW76" s="20" t="s">
        <v>32</v>
      </c>
      <c r="BX76" s="20" t="s">
        <v>32</v>
      </c>
      <c r="BY76" s="20" t="s">
        <v>32</v>
      </c>
      <c r="BZ76" s="20" t="s">
        <v>32</v>
      </c>
      <c r="CA76" s="20" t="s">
        <v>32</v>
      </c>
      <c r="CB76" s="20" t="s">
        <v>32</v>
      </c>
      <c r="CC76" s="20" t="s">
        <v>32</v>
      </c>
      <c r="CD76" s="20" t="s">
        <v>32</v>
      </c>
      <c r="CE76" s="20" t="s">
        <v>32</v>
      </c>
      <c r="CF76" s="20" t="s">
        <v>32</v>
      </c>
      <c r="CG76" s="20" t="s">
        <v>32</v>
      </c>
      <c r="CH76" s="20" t="s">
        <v>32</v>
      </c>
      <c r="CI76" s="20" t="s">
        <v>32</v>
      </c>
      <c r="CJ76" s="20" t="s">
        <v>32</v>
      </c>
      <c r="CK76" s="20" t="s">
        <v>32</v>
      </c>
      <c r="CL76" s="20" t="s">
        <v>32</v>
      </c>
      <c r="CM76" s="20" t="s">
        <v>32</v>
      </c>
      <c r="CN76" s="20" t="s">
        <v>32</v>
      </c>
      <c r="CO76" s="20" t="s">
        <v>32</v>
      </c>
      <c r="CP76" s="20" t="s">
        <v>32</v>
      </c>
      <c r="CQ76" s="20" t="s">
        <v>32</v>
      </c>
      <c r="CR76" s="20" t="s">
        <v>32</v>
      </c>
      <c r="CS76" s="20" t="s">
        <v>32</v>
      </c>
      <c r="CT76" s="20" t="s">
        <v>38</v>
      </c>
      <c r="CU76" s="20" t="s">
        <v>38</v>
      </c>
      <c r="CV76" s="20" t="s">
        <v>54</v>
      </c>
      <c r="CW76" s="20" t="s">
        <v>37</v>
      </c>
      <c r="CX76" s="20" t="s">
        <v>78</v>
      </c>
      <c r="CY76" s="20" t="s">
        <v>41</v>
      </c>
      <c r="CZ76" s="20" t="s">
        <v>32</v>
      </c>
      <c r="DA76" s="20" t="s">
        <v>32</v>
      </c>
      <c r="DB76" s="20" t="s">
        <v>32</v>
      </c>
      <c r="DC76" s="20" t="s">
        <v>32</v>
      </c>
      <c r="DD76" s="20" t="s">
        <v>32</v>
      </c>
      <c r="DE76" s="20" t="s">
        <v>32</v>
      </c>
      <c r="DF76" s="20" t="s">
        <v>32</v>
      </c>
      <c r="DG76" s="20" t="s">
        <v>32</v>
      </c>
      <c r="DH76" s="20" t="s">
        <v>32</v>
      </c>
      <c r="DI76" s="20" t="s">
        <v>32</v>
      </c>
      <c r="DJ76" s="20" t="s">
        <v>32</v>
      </c>
      <c r="DK76" s="20" t="s">
        <v>32</v>
      </c>
      <c r="DL76" s="20" t="s">
        <v>32</v>
      </c>
      <c r="DM76" s="20" t="s">
        <v>32</v>
      </c>
      <c r="DN76" s="20" t="s">
        <v>32</v>
      </c>
      <c r="DO76" s="20" t="s">
        <v>32</v>
      </c>
      <c r="DP76" s="20" t="s">
        <v>32</v>
      </c>
      <c r="DQ76" s="20" t="s">
        <v>32</v>
      </c>
      <c r="DR76" s="20" t="s">
        <v>32</v>
      </c>
      <c r="DS76" s="20" t="s">
        <v>32</v>
      </c>
      <c r="DT76" s="20" t="s">
        <v>32</v>
      </c>
      <c r="DU76" s="20" t="s">
        <v>32</v>
      </c>
      <c r="DV76" s="20" t="s">
        <v>32</v>
      </c>
      <c r="DW76" s="20" t="s">
        <v>32</v>
      </c>
      <c r="DX76" s="20" t="s">
        <v>32</v>
      </c>
      <c r="DY76" s="20" t="s">
        <v>32</v>
      </c>
      <c r="DZ76" s="20" t="s">
        <v>32</v>
      </c>
      <c r="EA76" s="20" t="s">
        <v>32</v>
      </c>
      <c r="EB76" s="20" t="s">
        <v>32</v>
      </c>
      <c r="EC76" s="20" t="s">
        <v>32</v>
      </c>
      <c r="ED76" s="20" t="s">
        <v>32</v>
      </c>
      <c r="EE76" s="20" t="s">
        <v>32</v>
      </c>
      <c r="EF76" s="20" t="s">
        <v>32</v>
      </c>
      <c r="EG76" s="20" t="s">
        <v>43</v>
      </c>
      <c r="EH76" s="20" t="s">
        <v>43</v>
      </c>
      <c r="EI76" s="20" t="s">
        <v>45</v>
      </c>
      <c r="EJ76" s="20" t="s">
        <v>42</v>
      </c>
      <c r="EK76" s="20" t="s">
        <v>44</v>
      </c>
      <c r="EL76" s="20" t="s">
        <v>43</v>
      </c>
      <c r="EM76" s="20" t="s">
        <v>42</v>
      </c>
      <c r="EN76" s="20" t="s">
        <v>42</v>
      </c>
      <c r="EO76" s="20" t="s">
        <v>43</v>
      </c>
      <c r="EP76" s="20" t="s">
        <v>44</v>
      </c>
      <c r="EQ76" s="20" t="s">
        <v>36</v>
      </c>
      <c r="ER76" s="20" t="s">
        <v>36</v>
      </c>
      <c r="ES76" s="20" t="s">
        <v>36</v>
      </c>
      <c r="ET76" s="20" t="s">
        <v>36</v>
      </c>
      <c r="EU76" s="20" t="s">
        <v>37</v>
      </c>
      <c r="EV76" s="20" t="s">
        <v>36</v>
      </c>
      <c r="EW76" s="20" t="s">
        <v>36</v>
      </c>
      <c r="EX76" s="20" t="s">
        <v>36</v>
      </c>
      <c r="EY76" s="20" t="s">
        <v>36</v>
      </c>
      <c r="EZ76" s="20" t="s">
        <v>36</v>
      </c>
      <c r="FA76" s="20" t="s">
        <v>36</v>
      </c>
      <c r="FB76" s="20" t="s">
        <v>36</v>
      </c>
      <c r="FC76" s="20" t="s">
        <v>36</v>
      </c>
      <c r="FD76" s="20" t="s">
        <v>36</v>
      </c>
      <c r="FE76" s="20" t="s">
        <v>36</v>
      </c>
      <c r="FF76" s="20" t="s">
        <v>36</v>
      </c>
      <c r="FG76" s="20" t="s">
        <v>36</v>
      </c>
      <c r="FH76" s="20" t="s">
        <v>36</v>
      </c>
      <c r="FI76" s="20" t="s">
        <v>36</v>
      </c>
      <c r="FJ76" s="20" t="s">
        <v>37</v>
      </c>
      <c r="FK76" s="20" t="s">
        <v>36</v>
      </c>
      <c r="FL76" s="20" t="s">
        <v>36</v>
      </c>
      <c r="FM76" s="20" t="s">
        <v>36</v>
      </c>
      <c r="FN76" s="20" t="s">
        <v>36</v>
      </c>
      <c r="FO76" s="20" t="s">
        <v>36</v>
      </c>
      <c r="FP76" s="20" t="s">
        <v>36</v>
      </c>
      <c r="FQ76" s="20" t="s">
        <v>36</v>
      </c>
      <c r="FR76" s="20" t="s">
        <v>37</v>
      </c>
      <c r="FS76" s="20" t="s">
        <v>36</v>
      </c>
      <c r="FT76" s="20" t="s">
        <v>32</v>
      </c>
      <c r="FU76" s="20" t="s">
        <v>32</v>
      </c>
      <c r="FV76" s="20" t="s">
        <v>32</v>
      </c>
      <c r="FW76" s="20" t="s">
        <v>32</v>
      </c>
      <c r="FX76" s="20" t="s">
        <v>32</v>
      </c>
      <c r="FY76" s="20" t="s">
        <v>32</v>
      </c>
      <c r="FZ76" s="20" t="s">
        <v>32</v>
      </c>
      <c r="GA76" s="20" t="s">
        <v>32</v>
      </c>
      <c r="GB76" s="20" t="s">
        <v>32</v>
      </c>
      <c r="GC76" s="20" t="s">
        <v>32</v>
      </c>
      <c r="GD76" s="20" t="s">
        <v>32</v>
      </c>
      <c r="GE76" s="20" t="s">
        <v>32</v>
      </c>
      <c r="GF76" s="20" t="s">
        <v>32</v>
      </c>
      <c r="GG76" s="20" t="s">
        <v>32</v>
      </c>
      <c r="GH76" s="20" t="s">
        <v>32</v>
      </c>
      <c r="GI76" s="20" t="s">
        <v>32</v>
      </c>
      <c r="GJ76" s="20" t="s">
        <v>32</v>
      </c>
      <c r="GK76" s="20" t="s">
        <v>32</v>
      </c>
      <c r="GL76" s="20" t="s">
        <v>32</v>
      </c>
      <c r="GM76" s="20" t="s">
        <v>32</v>
      </c>
      <c r="GN76" s="20" t="s">
        <v>32</v>
      </c>
      <c r="GO76" s="20" t="s">
        <v>32</v>
      </c>
      <c r="GP76" s="20" t="s">
        <v>32</v>
      </c>
      <c r="GQ76" s="20" t="s">
        <v>32</v>
      </c>
      <c r="GR76" s="20" t="s">
        <v>32</v>
      </c>
      <c r="GS76" s="20" t="s">
        <v>32</v>
      </c>
      <c r="GT76" s="20" t="s">
        <v>32</v>
      </c>
      <c r="GU76" s="20" t="s">
        <v>32</v>
      </c>
      <c r="GV76" s="20" t="s">
        <v>32</v>
      </c>
      <c r="GW76" s="20" t="s">
        <v>32</v>
      </c>
      <c r="GX76" s="20" t="s">
        <v>32</v>
      </c>
      <c r="GY76" s="20" t="s">
        <v>32</v>
      </c>
      <c r="GZ76" s="20" t="s">
        <v>32</v>
      </c>
      <c r="HA76" s="20" t="s">
        <v>32</v>
      </c>
      <c r="HB76" s="20" t="s">
        <v>32</v>
      </c>
      <c r="HC76" s="20" t="s">
        <v>32</v>
      </c>
      <c r="HD76" s="20" t="s">
        <v>32</v>
      </c>
      <c r="HE76" s="20" t="s">
        <v>32</v>
      </c>
      <c r="HF76" s="20" t="s">
        <v>32</v>
      </c>
      <c r="HG76" s="20" t="s">
        <v>32</v>
      </c>
      <c r="HH76" s="20" t="s">
        <v>32</v>
      </c>
      <c r="HI76" s="20" t="s">
        <v>32</v>
      </c>
      <c r="HJ76" s="20" t="s">
        <v>32</v>
      </c>
      <c r="HK76" s="20" t="s">
        <v>32</v>
      </c>
      <c r="HL76" s="20" t="s">
        <v>32</v>
      </c>
      <c r="HM76" s="20" t="s">
        <v>32</v>
      </c>
      <c r="HN76" s="20" t="s">
        <v>37</v>
      </c>
      <c r="HO76" s="20" t="s">
        <v>36</v>
      </c>
      <c r="HP76" s="178" t="s">
        <v>46</v>
      </c>
      <c r="HQ76" s="178" t="s">
        <v>32</v>
      </c>
      <c r="HR76" s="178" t="s">
        <v>61</v>
      </c>
      <c r="HS76" s="178" t="s">
        <v>542</v>
      </c>
      <c r="HT76" s="178" t="s">
        <v>49</v>
      </c>
    </row>
    <row r="77" spans="1:228">
      <c r="A77" s="20">
        <v>74</v>
      </c>
      <c r="B77" s="176">
        <v>43263</v>
      </c>
      <c r="C77" s="177">
        <v>0.47247685185185184</v>
      </c>
      <c r="D77" s="178" t="s">
        <v>108</v>
      </c>
      <c r="E77" s="178"/>
      <c r="F77" s="178" t="s">
        <v>189</v>
      </c>
      <c r="G77" s="178" t="s">
        <v>526</v>
      </c>
      <c r="H77" s="178" t="s">
        <v>35</v>
      </c>
      <c r="I77" s="20" t="s">
        <v>32</v>
      </c>
      <c r="J77" s="20" t="s">
        <v>32</v>
      </c>
      <c r="K77" s="20" t="s">
        <v>32</v>
      </c>
      <c r="L77" s="20" t="s">
        <v>32</v>
      </c>
      <c r="M77" s="20" t="s">
        <v>32</v>
      </c>
      <c r="N77" s="20" t="s">
        <v>32</v>
      </c>
      <c r="O77" s="20" t="s">
        <v>32</v>
      </c>
      <c r="P77" s="20" t="s">
        <v>32</v>
      </c>
      <c r="Q77" s="20" t="s">
        <v>32</v>
      </c>
      <c r="R77" s="20" t="s">
        <v>32</v>
      </c>
      <c r="S77" s="20" t="s">
        <v>32</v>
      </c>
      <c r="T77" s="20" t="s">
        <v>32</v>
      </c>
      <c r="U77" s="20" t="s">
        <v>37</v>
      </c>
      <c r="V77" s="20" t="s">
        <v>36</v>
      </c>
      <c r="W77" s="20" t="s">
        <v>36</v>
      </c>
      <c r="X77" s="20" t="s">
        <v>36</v>
      </c>
      <c r="Y77" s="20" t="s">
        <v>36</v>
      </c>
      <c r="Z77" s="20" t="s">
        <v>36</v>
      </c>
      <c r="AA77" s="20" t="s">
        <v>37</v>
      </c>
      <c r="AB77" s="20" t="s">
        <v>36</v>
      </c>
      <c r="AC77" s="20" t="s">
        <v>36</v>
      </c>
      <c r="AD77" s="20" t="s">
        <v>191</v>
      </c>
      <c r="AE77" s="20" t="s">
        <v>32</v>
      </c>
      <c r="AF77" s="20" t="s">
        <v>32</v>
      </c>
      <c r="AG77" s="20" t="s">
        <v>32</v>
      </c>
      <c r="AH77" s="20" t="s">
        <v>32</v>
      </c>
      <c r="AI77" s="20" t="s">
        <v>32</v>
      </c>
      <c r="AJ77" s="20" t="s">
        <v>32</v>
      </c>
      <c r="AK77" s="20" t="s">
        <v>32</v>
      </c>
      <c r="AL77" s="20" t="s">
        <v>32</v>
      </c>
      <c r="AM77" s="20" t="s">
        <v>32</v>
      </c>
      <c r="AN77" s="20" t="s">
        <v>32</v>
      </c>
      <c r="AO77" s="20" t="s">
        <v>32</v>
      </c>
      <c r="AP77" s="20" t="s">
        <v>32</v>
      </c>
      <c r="AQ77" s="20" t="s">
        <v>32</v>
      </c>
      <c r="AR77" s="20" t="s">
        <v>32</v>
      </c>
      <c r="AS77" s="20" t="s">
        <v>32</v>
      </c>
      <c r="AT77" s="20" t="s">
        <v>32</v>
      </c>
      <c r="AU77" s="20" t="s">
        <v>32</v>
      </c>
      <c r="AV77" s="20" t="s">
        <v>32</v>
      </c>
      <c r="AW77" s="20" t="s">
        <v>32</v>
      </c>
      <c r="AX77" s="20" t="s">
        <v>32</v>
      </c>
      <c r="AY77" s="20" t="s">
        <v>32</v>
      </c>
      <c r="AZ77" s="20" t="s">
        <v>32</v>
      </c>
      <c r="BA77" s="20" t="s">
        <v>32</v>
      </c>
      <c r="BB77" s="20" t="s">
        <v>32</v>
      </c>
      <c r="BC77" s="20" t="s">
        <v>32</v>
      </c>
      <c r="BD77" s="20" t="s">
        <v>32</v>
      </c>
      <c r="BE77" s="20" t="s">
        <v>32</v>
      </c>
      <c r="BF77" s="20" t="s">
        <v>32</v>
      </c>
      <c r="BG77" s="20" t="s">
        <v>32</v>
      </c>
      <c r="BH77" s="20" t="s">
        <v>32</v>
      </c>
      <c r="BI77" s="20" t="s">
        <v>32</v>
      </c>
      <c r="BJ77" s="20" t="s">
        <v>32</v>
      </c>
      <c r="BK77" s="20" t="s">
        <v>32</v>
      </c>
      <c r="BL77" s="20" t="s">
        <v>32</v>
      </c>
      <c r="BM77" s="20" t="s">
        <v>32</v>
      </c>
      <c r="BN77" s="20" t="s">
        <v>32</v>
      </c>
      <c r="BO77" s="20" t="s">
        <v>32</v>
      </c>
      <c r="BP77" s="20" t="s">
        <v>32</v>
      </c>
      <c r="BQ77" s="20" t="s">
        <v>32</v>
      </c>
      <c r="BR77" s="20" t="s">
        <v>32</v>
      </c>
      <c r="BS77" s="20" t="s">
        <v>32</v>
      </c>
      <c r="BT77" s="20" t="s">
        <v>32</v>
      </c>
      <c r="BU77" s="20" t="s">
        <v>32</v>
      </c>
      <c r="BV77" s="20" t="s">
        <v>32</v>
      </c>
      <c r="BW77" s="20" t="s">
        <v>32</v>
      </c>
      <c r="BX77" s="20" t="s">
        <v>32</v>
      </c>
      <c r="BY77" s="20" t="s">
        <v>32</v>
      </c>
      <c r="BZ77" s="20" t="s">
        <v>32</v>
      </c>
      <c r="CA77" s="20" t="s">
        <v>32</v>
      </c>
      <c r="CB77" s="20" t="s">
        <v>32</v>
      </c>
      <c r="CC77" s="20" t="s">
        <v>32</v>
      </c>
      <c r="CD77" s="20" t="s">
        <v>32</v>
      </c>
      <c r="CE77" s="20" t="s">
        <v>32</v>
      </c>
      <c r="CF77" s="20" t="s">
        <v>32</v>
      </c>
      <c r="CG77" s="20" t="s">
        <v>32</v>
      </c>
      <c r="CH77" s="20" t="s">
        <v>32</v>
      </c>
      <c r="CI77" s="20" t="s">
        <v>32</v>
      </c>
      <c r="CJ77" s="20" t="s">
        <v>32</v>
      </c>
      <c r="CK77" s="20" t="s">
        <v>32</v>
      </c>
      <c r="CL77" s="20" t="s">
        <v>32</v>
      </c>
      <c r="CM77" s="20" t="s">
        <v>32</v>
      </c>
      <c r="CN77" s="20" t="s">
        <v>32</v>
      </c>
      <c r="CO77" s="20" t="s">
        <v>32</v>
      </c>
      <c r="CP77" s="20" t="s">
        <v>32</v>
      </c>
      <c r="CQ77" s="20" t="s">
        <v>32</v>
      </c>
      <c r="CR77" s="20" t="s">
        <v>32</v>
      </c>
      <c r="CS77" s="20" t="s">
        <v>32</v>
      </c>
      <c r="CT77" s="20" t="s">
        <v>38</v>
      </c>
      <c r="CU77" s="20" t="s">
        <v>38</v>
      </c>
      <c r="CV77" s="20" t="s">
        <v>103</v>
      </c>
      <c r="CW77" s="20" t="s">
        <v>37</v>
      </c>
      <c r="CX77" s="20" t="s">
        <v>40</v>
      </c>
      <c r="CY77" s="20" t="s">
        <v>41</v>
      </c>
      <c r="CZ77" s="20" t="s">
        <v>32</v>
      </c>
      <c r="DA77" s="20" t="s">
        <v>32</v>
      </c>
      <c r="DB77" s="20" t="s">
        <v>32</v>
      </c>
      <c r="DC77" s="20" t="s">
        <v>32</v>
      </c>
      <c r="DD77" s="20" t="s">
        <v>32</v>
      </c>
      <c r="DE77" s="20" t="s">
        <v>32</v>
      </c>
      <c r="DF77" s="20" t="s">
        <v>32</v>
      </c>
      <c r="DG77" s="20" t="s">
        <v>32</v>
      </c>
      <c r="DH77" s="20" t="s">
        <v>32</v>
      </c>
      <c r="DI77" s="20" t="s">
        <v>32</v>
      </c>
      <c r="DJ77" s="20" t="s">
        <v>32</v>
      </c>
      <c r="DK77" s="20" t="s">
        <v>32</v>
      </c>
      <c r="DL77" s="20" t="s">
        <v>32</v>
      </c>
      <c r="DM77" s="20" t="s">
        <v>32</v>
      </c>
      <c r="DN77" s="20" t="s">
        <v>32</v>
      </c>
      <c r="DO77" s="20" t="s">
        <v>32</v>
      </c>
      <c r="DP77" s="20" t="s">
        <v>32</v>
      </c>
      <c r="DQ77" s="20" t="s">
        <v>32</v>
      </c>
      <c r="DR77" s="20" t="s">
        <v>32</v>
      </c>
      <c r="DS77" s="20" t="s">
        <v>32</v>
      </c>
      <c r="DT77" s="20" t="s">
        <v>32</v>
      </c>
      <c r="DU77" s="20" t="s">
        <v>32</v>
      </c>
      <c r="DV77" s="20" t="s">
        <v>32</v>
      </c>
      <c r="DW77" s="20" t="s">
        <v>32</v>
      </c>
      <c r="DX77" s="20" t="s">
        <v>32</v>
      </c>
      <c r="DY77" s="20" t="s">
        <v>32</v>
      </c>
      <c r="DZ77" s="20" t="s">
        <v>32</v>
      </c>
      <c r="EA77" s="20" t="s">
        <v>32</v>
      </c>
      <c r="EB77" s="20" t="s">
        <v>32</v>
      </c>
      <c r="EC77" s="20" t="s">
        <v>32</v>
      </c>
      <c r="ED77" s="20" t="s">
        <v>32</v>
      </c>
      <c r="EE77" s="20" t="s">
        <v>32</v>
      </c>
      <c r="EF77" s="20" t="s">
        <v>32</v>
      </c>
      <c r="EG77" s="20" t="s">
        <v>42</v>
      </c>
      <c r="EH77" s="20" t="s">
        <v>45</v>
      </c>
      <c r="EI77" s="20" t="s">
        <v>44</v>
      </c>
      <c r="EJ77" s="20" t="s">
        <v>45</v>
      </c>
      <c r="EK77" s="20" t="s">
        <v>44</v>
      </c>
      <c r="EL77" s="20" t="s">
        <v>44</v>
      </c>
      <c r="EM77" s="20" t="s">
        <v>44</v>
      </c>
      <c r="EN77" s="20" t="s">
        <v>44</v>
      </c>
      <c r="EO77" s="20" t="s">
        <v>44</v>
      </c>
      <c r="EP77" s="20" t="s">
        <v>44</v>
      </c>
      <c r="EQ77" s="20" t="s">
        <v>36</v>
      </c>
      <c r="ER77" s="20" t="s">
        <v>36</v>
      </c>
      <c r="ES77" s="20" t="s">
        <v>36</v>
      </c>
      <c r="ET77" s="20" t="s">
        <v>36</v>
      </c>
      <c r="EU77" s="20" t="s">
        <v>37</v>
      </c>
      <c r="EV77" s="20" t="s">
        <v>36</v>
      </c>
      <c r="EW77" s="20" t="s">
        <v>36</v>
      </c>
      <c r="EX77" s="20" t="s">
        <v>36</v>
      </c>
      <c r="EY77" s="20" t="s">
        <v>36</v>
      </c>
      <c r="EZ77" s="20" t="s">
        <v>37</v>
      </c>
      <c r="FA77" s="20" t="s">
        <v>36</v>
      </c>
      <c r="FB77" s="20" t="s">
        <v>36</v>
      </c>
      <c r="FC77" s="20" t="s">
        <v>36</v>
      </c>
      <c r="FD77" s="20" t="s">
        <v>506</v>
      </c>
      <c r="FE77" s="20" t="s">
        <v>36</v>
      </c>
      <c r="FF77" s="20" t="s">
        <v>36</v>
      </c>
      <c r="FG77" s="20" t="s">
        <v>36</v>
      </c>
      <c r="FH77" s="20" t="s">
        <v>36</v>
      </c>
      <c r="FI77" s="20" t="s">
        <v>36</v>
      </c>
      <c r="FJ77" s="20" t="s">
        <v>36</v>
      </c>
      <c r="FK77" s="20" t="s">
        <v>36</v>
      </c>
      <c r="FL77" s="20" t="s">
        <v>37</v>
      </c>
      <c r="FM77" s="20" t="s">
        <v>36</v>
      </c>
      <c r="FN77" s="20" t="s">
        <v>37</v>
      </c>
      <c r="FO77" s="20" t="s">
        <v>37</v>
      </c>
      <c r="FP77" s="20" t="s">
        <v>36</v>
      </c>
      <c r="FQ77" s="20" t="s">
        <v>36</v>
      </c>
      <c r="FR77" s="20" t="s">
        <v>37</v>
      </c>
      <c r="FS77" s="20" t="s">
        <v>36</v>
      </c>
      <c r="FT77" s="20" t="s">
        <v>32</v>
      </c>
      <c r="FU77" s="20" t="s">
        <v>32</v>
      </c>
      <c r="FV77" s="20" t="s">
        <v>32</v>
      </c>
      <c r="FW77" s="20" t="s">
        <v>32</v>
      </c>
      <c r="FX77" s="20" t="s">
        <v>32</v>
      </c>
      <c r="FY77" s="20" t="s">
        <v>32</v>
      </c>
      <c r="FZ77" s="20" t="s">
        <v>32</v>
      </c>
      <c r="GA77" s="20" t="s">
        <v>32</v>
      </c>
      <c r="GB77" s="20" t="s">
        <v>32</v>
      </c>
      <c r="GC77" s="20" t="s">
        <v>32</v>
      </c>
      <c r="GD77" s="20" t="s">
        <v>32</v>
      </c>
      <c r="GE77" s="20" t="s">
        <v>32</v>
      </c>
      <c r="GF77" s="20" t="s">
        <v>32</v>
      </c>
      <c r="GG77" s="20" t="s">
        <v>32</v>
      </c>
      <c r="GH77" s="20" t="s">
        <v>32</v>
      </c>
      <c r="GI77" s="20" t="s">
        <v>32</v>
      </c>
      <c r="GJ77" s="20" t="s">
        <v>32</v>
      </c>
      <c r="GK77" s="20" t="s">
        <v>32</v>
      </c>
      <c r="GL77" s="20" t="s">
        <v>32</v>
      </c>
      <c r="GM77" s="20" t="s">
        <v>32</v>
      </c>
      <c r="GN77" s="20" t="s">
        <v>32</v>
      </c>
      <c r="GO77" s="20" t="s">
        <v>32</v>
      </c>
      <c r="GP77" s="20" t="s">
        <v>32</v>
      </c>
      <c r="GQ77" s="20" t="s">
        <v>32</v>
      </c>
      <c r="GR77" s="20" t="s">
        <v>32</v>
      </c>
      <c r="GS77" s="20" t="s">
        <v>32</v>
      </c>
      <c r="GT77" s="20" t="s">
        <v>32</v>
      </c>
      <c r="GU77" s="20" t="s">
        <v>32</v>
      </c>
      <c r="GV77" s="20" t="s">
        <v>32</v>
      </c>
      <c r="GW77" s="20" t="s">
        <v>32</v>
      </c>
      <c r="GX77" s="20" t="s">
        <v>32</v>
      </c>
      <c r="GY77" s="20" t="s">
        <v>32</v>
      </c>
      <c r="GZ77" s="20" t="s">
        <v>32</v>
      </c>
      <c r="HA77" s="20" t="s">
        <v>32</v>
      </c>
      <c r="HB77" s="20" t="s">
        <v>32</v>
      </c>
      <c r="HC77" s="20" t="s">
        <v>32</v>
      </c>
      <c r="HD77" s="20" t="s">
        <v>32</v>
      </c>
      <c r="HE77" s="20" t="s">
        <v>32</v>
      </c>
      <c r="HF77" s="20" t="s">
        <v>37</v>
      </c>
      <c r="HG77" s="20" t="s">
        <v>37</v>
      </c>
      <c r="HH77" s="20" t="s">
        <v>37</v>
      </c>
      <c r="HI77" s="20" t="s">
        <v>36</v>
      </c>
      <c r="HJ77" s="20" t="s">
        <v>36</v>
      </c>
      <c r="HK77" s="20" t="s">
        <v>36</v>
      </c>
      <c r="HL77" s="20" t="s">
        <v>36</v>
      </c>
      <c r="HM77" s="20" t="s">
        <v>36</v>
      </c>
      <c r="HN77" s="20" t="s">
        <v>36</v>
      </c>
      <c r="HO77" s="20" t="s">
        <v>36</v>
      </c>
      <c r="HP77" s="178" t="s">
        <v>46</v>
      </c>
      <c r="HQ77" s="178" t="s">
        <v>32</v>
      </c>
      <c r="HR77" s="178" t="s">
        <v>47</v>
      </c>
      <c r="HS77" s="178" t="s">
        <v>542</v>
      </c>
      <c r="HT77" s="178" t="s">
        <v>49</v>
      </c>
    </row>
    <row r="78" spans="1:228">
      <c r="A78" s="20">
        <v>75</v>
      </c>
      <c r="B78" s="176">
        <v>43263</v>
      </c>
      <c r="C78" s="177">
        <v>0.48292824074074076</v>
      </c>
      <c r="D78" s="178" t="s">
        <v>108</v>
      </c>
      <c r="E78" s="178"/>
      <c r="F78" s="178" t="s">
        <v>189</v>
      </c>
      <c r="G78" s="178" t="s">
        <v>526</v>
      </c>
      <c r="H78" s="178" t="s">
        <v>52</v>
      </c>
      <c r="I78" s="20" t="s">
        <v>32</v>
      </c>
      <c r="J78" s="20" t="s">
        <v>32</v>
      </c>
      <c r="K78" s="20" t="s">
        <v>32</v>
      </c>
      <c r="L78" s="20" t="s">
        <v>32</v>
      </c>
      <c r="M78" s="20" t="s">
        <v>32</v>
      </c>
      <c r="N78" s="20" t="s">
        <v>32</v>
      </c>
      <c r="O78" s="20" t="s">
        <v>32</v>
      </c>
      <c r="P78" s="20" t="s">
        <v>32</v>
      </c>
      <c r="Q78" s="20" t="s">
        <v>32</v>
      </c>
      <c r="R78" s="20" t="s">
        <v>32</v>
      </c>
      <c r="S78" s="20" t="s">
        <v>32</v>
      </c>
      <c r="T78" s="20" t="s">
        <v>32</v>
      </c>
      <c r="U78" s="20" t="s">
        <v>32</v>
      </c>
      <c r="V78" s="20" t="s">
        <v>32</v>
      </c>
      <c r="W78" s="20" t="s">
        <v>32</v>
      </c>
      <c r="X78" s="20" t="s">
        <v>32</v>
      </c>
      <c r="Y78" s="20" t="s">
        <v>32</v>
      </c>
      <c r="Z78" s="20" t="s">
        <v>32</v>
      </c>
      <c r="AA78" s="20" t="s">
        <v>32</v>
      </c>
      <c r="AB78" s="20" t="s">
        <v>32</v>
      </c>
      <c r="AC78" s="20" t="s">
        <v>32</v>
      </c>
      <c r="AD78" s="20" t="s">
        <v>32</v>
      </c>
      <c r="AE78" s="20" t="s">
        <v>32</v>
      </c>
      <c r="AF78" s="20" t="s">
        <v>32</v>
      </c>
      <c r="AG78" s="20" t="s">
        <v>32</v>
      </c>
      <c r="AH78" s="20" t="s">
        <v>32</v>
      </c>
      <c r="AI78" s="20" t="s">
        <v>32</v>
      </c>
      <c r="AJ78" s="20" t="s">
        <v>32</v>
      </c>
      <c r="AK78" s="20" t="s">
        <v>32</v>
      </c>
      <c r="AL78" s="20" t="s">
        <v>32</v>
      </c>
      <c r="AM78" s="20" t="s">
        <v>32</v>
      </c>
      <c r="AN78" s="20" t="s">
        <v>32</v>
      </c>
      <c r="AO78" s="20" t="s">
        <v>32</v>
      </c>
      <c r="AP78" s="20" t="s">
        <v>32</v>
      </c>
      <c r="AQ78" s="20" t="s">
        <v>36</v>
      </c>
      <c r="AR78" s="20" t="s">
        <v>36</v>
      </c>
      <c r="AS78" s="20" t="s">
        <v>36</v>
      </c>
      <c r="AT78" s="20" t="s">
        <v>36</v>
      </c>
      <c r="AU78" s="20" t="s">
        <v>36</v>
      </c>
      <c r="AV78" s="20" t="s">
        <v>36</v>
      </c>
      <c r="AW78" s="20" t="s">
        <v>36</v>
      </c>
      <c r="AX78" s="20" t="s">
        <v>36</v>
      </c>
      <c r="AY78" s="20" t="s">
        <v>36</v>
      </c>
      <c r="AZ78" s="20" t="s">
        <v>36</v>
      </c>
      <c r="BA78" s="20" t="s">
        <v>36</v>
      </c>
      <c r="BB78" s="20" t="s">
        <v>192</v>
      </c>
      <c r="BC78" s="20" t="s">
        <v>32</v>
      </c>
      <c r="BD78" s="20" t="s">
        <v>32</v>
      </c>
      <c r="BE78" s="20" t="s">
        <v>32</v>
      </c>
      <c r="BF78" s="20" t="s">
        <v>32</v>
      </c>
      <c r="BG78" s="20" t="s">
        <v>32</v>
      </c>
      <c r="BH78" s="20" t="s">
        <v>32</v>
      </c>
      <c r="BI78" s="20" t="s">
        <v>32</v>
      </c>
      <c r="BJ78" s="20" t="s">
        <v>32</v>
      </c>
      <c r="BK78" s="20" t="s">
        <v>32</v>
      </c>
      <c r="BL78" s="20" t="s">
        <v>32</v>
      </c>
      <c r="BM78" s="20" t="s">
        <v>32</v>
      </c>
      <c r="BN78" s="20" t="s">
        <v>32</v>
      </c>
      <c r="BO78" s="20" t="s">
        <v>32</v>
      </c>
      <c r="BP78" s="20" t="s">
        <v>32</v>
      </c>
      <c r="BQ78" s="20" t="s">
        <v>32</v>
      </c>
      <c r="BR78" s="20" t="s">
        <v>32</v>
      </c>
      <c r="BS78" s="20" t="s">
        <v>32</v>
      </c>
      <c r="BT78" s="20" t="s">
        <v>32</v>
      </c>
      <c r="BU78" s="20" t="s">
        <v>32</v>
      </c>
      <c r="BV78" s="20" t="s">
        <v>32</v>
      </c>
      <c r="BW78" s="20" t="s">
        <v>32</v>
      </c>
      <c r="BX78" s="20" t="s">
        <v>32</v>
      </c>
      <c r="BY78" s="20" t="s">
        <v>32</v>
      </c>
      <c r="BZ78" s="20" t="s">
        <v>32</v>
      </c>
      <c r="CA78" s="20" t="s">
        <v>32</v>
      </c>
      <c r="CB78" s="20" t="s">
        <v>32</v>
      </c>
      <c r="CC78" s="20" t="s">
        <v>32</v>
      </c>
      <c r="CD78" s="20" t="s">
        <v>32</v>
      </c>
      <c r="CE78" s="20" t="s">
        <v>32</v>
      </c>
      <c r="CF78" s="20" t="s">
        <v>32</v>
      </c>
      <c r="CG78" s="20" t="s">
        <v>32</v>
      </c>
      <c r="CH78" s="20" t="s">
        <v>32</v>
      </c>
      <c r="CI78" s="20" t="s">
        <v>32</v>
      </c>
      <c r="CJ78" s="20" t="s">
        <v>32</v>
      </c>
      <c r="CK78" s="20" t="s">
        <v>32</v>
      </c>
      <c r="CL78" s="20" t="s">
        <v>32</v>
      </c>
      <c r="CM78" s="20" t="s">
        <v>32</v>
      </c>
      <c r="CN78" s="20" t="s">
        <v>32</v>
      </c>
      <c r="CO78" s="20" t="s">
        <v>32</v>
      </c>
      <c r="CP78" s="20" t="s">
        <v>32</v>
      </c>
      <c r="CQ78" s="20" t="s">
        <v>32</v>
      </c>
      <c r="CR78" s="20" t="s">
        <v>32</v>
      </c>
      <c r="CS78" s="20" t="s">
        <v>32</v>
      </c>
      <c r="CT78" s="20" t="s">
        <v>38</v>
      </c>
      <c r="CU78" s="20" t="s">
        <v>38</v>
      </c>
      <c r="CV78" s="20" t="s">
        <v>54</v>
      </c>
      <c r="CW78" s="20" t="s">
        <v>32</v>
      </c>
      <c r="CX78" s="20" t="s">
        <v>32</v>
      </c>
      <c r="CY78" s="20" t="s">
        <v>32</v>
      </c>
      <c r="CZ78" s="20" t="s">
        <v>32</v>
      </c>
      <c r="DA78" s="20" t="s">
        <v>32</v>
      </c>
      <c r="DB78" s="20" t="s">
        <v>32</v>
      </c>
      <c r="DC78" s="20" t="s">
        <v>32</v>
      </c>
      <c r="DD78" s="20" t="s">
        <v>32</v>
      </c>
      <c r="DE78" s="20" t="s">
        <v>32</v>
      </c>
      <c r="DF78" s="20" t="s">
        <v>32</v>
      </c>
      <c r="DG78" s="20" t="s">
        <v>32</v>
      </c>
      <c r="DH78" s="20" t="s">
        <v>32</v>
      </c>
      <c r="DI78" s="20" t="s">
        <v>32</v>
      </c>
      <c r="DJ78" s="20" t="s">
        <v>32</v>
      </c>
      <c r="DK78" s="20" t="s">
        <v>32</v>
      </c>
      <c r="DL78" s="20" t="s">
        <v>32</v>
      </c>
      <c r="DM78" s="20" t="s">
        <v>32</v>
      </c>
      <c r="DN78" s="20" t="s">
        <v>32</v>
      </c>
      <c r="DO78" s="20" t="s">
        <v>32</v>
      </c>
      <c r="DP78" s="20" t="s">
        <v>32</v>
      </c>
      <c r="DQ78" s="20" t="s">
        <v>32</v>
      </c>
      <c r="DR78" s="20" t="s">
        <v>32</v>
      </c>
      <c r="DS78" s="20" t="s">
        <v>32</v>
      </c>
      <c r="DT78" s="20" t="s">
        <v>32</v>
      </c>
      <c r="DU78" s="20" t="s">
        <v>32</v>
      </c>
      <c r="DV78" s="20" t="s">
        <v>32</v>
      </c>
      <c r="DW78" s="20" t="s">
        <v>32</v>
      </c>
      <c r="DX78" s="20" t="s">
        <v>32</v>
      </c>
      <c r="DY78" s="20" t="s">
        <v>32</v>
      </c>
      <c r="DZ78" s="20" t="s">
        <v>32</v>
      </c>
      <c r="EA78" s="20" t="s">
        <v>32</v>
      </c>
      <c r="EB78" s="20" t="s">
        <v>117</v>
      </c>
      <c r="EC78" s="20" t="s">
        <v>37</v>
      </c>
      <c r="ED78" s="20">
        <v>3</v>
      </c>
      <c r="EE78" s="20">
        <v>1</v>
      </c>
      <c r="EF78" s="20" t="s">
        <v>32</v>
      </c>
      <c r="EG78" s="20" t="s">
        <v>73</v>
      </c>
      <c r="EH78" s="20" t="s">
        <v>44</v>
      </c>
      <c r="EI78" s="20" t="s">
        <v>73</v>
      </c>
      <c r="EJ78" s="20" t="s">
        <v>73</v>
      </c>
      <c r="EK78" s="20" t="s">
        <v>73</v>
      </c>
      <c r="EL78" s="20" t="s">
        <v>73</v>
      </c>
      <c r="EM78" s="20" t="s">
        <v>73</v>
      </c>
      <c r="EN78" s="20" t="s">
        <v>73</v>
      </c>
      <c r="EO78" s="20" t="s">
        <v>73</v>
      </c>
      <c r="EP78" s="20" t="s">
        <v>73</v>
      </c>
      <c r="EQ78" s="20" t="s">
        <v>32</v>
      </c>
      <c r="ER78" s="20" t="s">
        <v>32</v>
      </c>
      <c r="ES78" s="20" t="s">
        <v>32</v>
      </c>
      <c r="ET78" s="20" t="s">
        <v>32</v>
      </c>
      <c r="EU78" s="20" t="s">
        <v>32</v>
      </c>
      <c r="EV78" s="20" t="s">
        <v>32</v>
      </c>
      <c r="EW78" s="20" t="s">
        <v>32</v>
      </c>
      <c r="EX78" s="20" t="s">
        <v>32</v>
      </c>
      <c r="EY78" s="20" t="s">
        <v>32</v>
      </c>
      <c r="EZ78" s="20" t="s">
        <v>32</v>
      </c>
      <c r="FA78" s="20" t="s">
        <v>32</v>
      </c>
      <c r="FB78" s="20" t="s">
        <v>32</v>
      </c>
      <c r="FC78" s="20" t="s">
        <v>32</v>
      </c>
      <c r="FD78" s="20" t="s">
        <v>32</v>
      </c>
      <c r="FE78" s="20" t="s">
        <v>32</v>
      </c>
      <c r="FF78" s="20" t="s">
        <v>32</v>
      </c>
      <c r="FG78" s="20" t="s">
        <v>32</v>
      </c>
      <c r="FH78" s="20" t="s">
        <v>32</v>
      </c>
      <c r="FI78" s="20" t="s">
        <v>32</v>
      </c>
      <c r="FJ78" s="20" t="s">
        <v>32</v>
      </c>
      <c r="FK78" s="20" t="s">
        <v>32</v>
      </c>
      <c r="FL78" s="20" t="s">
        <v>32</v>
      </c>
      <c r="FM78" s="20" t="s">
        <v>32</v>
      </c>
      <c r="FN78" s="20" t="s">
        <v>36</v>
      </c>
      <c r="FO78" s="20" t="s">
        <v>36</v>
      </c>
      <c r="FP78" s="20" t="s">
        <v>36</v>
      </c>
      <c r="FQ78" s="20" t="s">
        <v>36</v>
      </c>
      <c r="FR78" s="20" t="s">
        <v>36</v>
      </c>
      <c r="FS78" s="20" t="s">
        <v>193</v>
      </c>
      <c r="FT78" s="20">
        <v>25</v>
      </c>
      <c r="FU78" s="20" t="s">
        <v>36</v>
      </c>
      <c r="FV78" s="20" t="s">
        <v>36</v>
      </c>
      <c r="FW78" s="20" t="s">
        <v>36</v>
      </c>
      <c r="FX78" s="20" t="s">
        <v>36</v>
      </c>
      <c r="FY78" s="20" t="s">
        <v>36</v>
      </c>
      <c r="FZ78" s="20" t="s">
        <v>36</v>
      </c>
      <c r="GA78" s="20" t="s">
        <v>37</v>
      </c>
      <c r="GB78" s="20" t="s">
        <v>37</v>
      </c>
      <c r="GC78" s="20" t="s">
        <v>37</v>
      </c>
      <c r="GD78" s="20" t="s">
        <v>36</v>
      </c>
      <c r="GE78" s="20" t="s">
        <v>32</v>
      </c>
      <c r="GF78" s="20" t="s">
        <v>32</v>
      </c>
      <c r="GG78" s="20" t="s">
        <v>32</v>
      </c>
      <c r="GH78" s="20" t="s">
        <v>32</v>
      </c>
      <c r="GI78" s="20" t="s">
        <v>32</v>
      </c>
      <c r="GJ78" s="20" t="s">
        <v>32</v>
      </c>
      <c r="GK78" s="20" t="s">
        <v>32</v>
      </c>
      <c r="GL78" s="20" t="s">
        <v>32</v>
      </c>
      <c r="GM78" s="20" t="s">
        <v>32</v>
      </c>
      <c r="GN78" s="20" t="s">
        <v>32</v>
      </c>
      <c r="GO78" s="20" t="s">
        <v>37</v>
      </c>
      <c r="GP78" s="20" t="s">
        <v>36</v>
      </c>
      <c r="GQ78" s="20" t="s">
        <v>32</v>
      </c>
      <c r="GR78" s="20" t="s">
        <v>32</v>
      </c>
      <c r="GS78" s="20" t="s">
        <v>32</v>
      </c>
      <c r="GT78" s="20" t="s">
        <v>32</v>
      </c>
      <c r="GU78" s="20" t="s">
        <v>32</v>
      </c>
      <c r="GV78" s="20" t="s">
        <v>32</v>
      </c>
      <c r="GW78" s="20" t="s">
        <v>32</v>
      </c>
      <c r="GX78" s="20" t="s">
        <v>32</v>
      </c>
      <c r="GY78" s="20" t="s">
        <v>32</v>
      </c>
      <c r="GZ78" s="20" t="s">
        <v>32</v>
      </c>
      <c r="HA78" s="20" t="s">
        <v>32</v>
      </c>
      <c r="HB78" s="20" t="s">
        <v>32</v>
      </c>
      <c r="HC78" s="20" t="s">
        <v>32</v>
      </c>
      <c r="HD78" s="20" t="s">
        <v>32</v>
      </c>
      <c r="HE78" s="20" t="s">
        <v>32</v>
      </c>
      <c r="HF78" s="20" t="s">
        <v>36</v>
      </c>
      <c r="HG78" s="20" t="s">
        <v>37</v>
      </c>
      <c r="HH78" s="20" t="s">
        <v>36</v>
      </c>
      <c r="HI78" s="20" t="s">
        <v>36</v>
      </c>
      <c r="HJ78" s="20" t="s">
        <v>36</v>
      </c>
      <c r="HK78" s="20" t="s">
        <v>37</v>
      </c>
      <c r="HL78" s="20" t="s">
        <v>37</v>
      </c>
      <c r="HM78" s="20" t="s">
        <v>36</v>
      </c>
      <c r="HN78" s="20" t="s">
        <v>36</v>
      </c>
      <c r="HO78" s="20" t="s">
        <v>36</v>
      </c>
      <c r="HP78" s="178" t="s">
        <v>66</v>
      </c>
      <c r="HQ78" s="178" t="s">
        <v>96</v>
      </c>
      <c r="HR78" s="178" t="s">
        <v>32</v>
      </c>
      <c r="HS78" s="178" t="s">
        <v>97</v>
      </c>
      <c r="HT78" s="178" t="s">
        <v>97</v>
      </c>
    </row>
    <row r="79" spans="1:228">
      <c r="A79" s="20">
        <v>76</v>
      </c>
      <c r="B79" s="176">
        <v>43263</v>
      </c>
      <c r="C79" s="177">
        <v>0.48928240740740742</v>
      </c>
      <c r="D79" s="178" t="s">
        <v>108</v>
      </c>
      <c r="E79" s="178"/>
      <c r="F79" s="178" t="s">
        <v>194</v>
      </c>
      <c r="G79" s="178" t="s">
        <v>526</v>
      </c>
      <c r="H79" s="178" t="s">
        <v>35</v>
      </c>
      <c r="I79" s="20" t="s">
        <v>32</v>
      </c>
      <c r="J79" s="20" t="s">
        <v>32</v>
      </c>
      <c r="K79" s="20" t="s">
        <v>32</v>
      </c>
      <c r="L79" s="20" t="s">
        <v>32</v>
      </c>
      <c r="M79" s="20" t="s">
        <v>32</v>
      </c>
      <c r="N79" s="20" t="s">
        <v>32</v>
      </c>
      <c r="O79" s="20" t="s">
        <v>32</v>
      </c>
      <c r="P79" s="20" t="s">
        <v>32</v>
      </c>
      <c r="Q79" s="20" t="s">
        <v>32</v>
      </c>
      <c r="R79" s="20" t="s">
        <v>32</v>
      </c>
      <c r="S79" s="20" t="s">
        <v>32</v>
      </c>
      <c r="T79" s="20" t="s">
        <v>32</v>
      </c>
      <c r="U79" s="20" t="s">
        <v>37</v>
      </c>
      <c r="V79" s="20" t="s">
        <v>37</v>
      </c>
      <c r="W79" s="20" t="s">
        <v>36</v>
      </c>
      <c r="X79" s="20" t="s">
        <v>36</v>
      </c>
      <c r="Y79" s="20" t="s">
        <v>36</v>
      </c>
      <c r="Z79" s="20" t="s">
        <v>36</v>
      </c>
      <c r="AA79" s="20" t="s">
        <v>37</v>
      </c>
      <c r="AB79" s="20" t="s">
        <v>36</v>
      </c>
      <c r="AC79" s="20" t="s">
        <v>36</v>
      </c>
      <c r="AD79" s="20" t="s">
        <v>36</v>
      </c>
      <c r="AE79" s="20" t="s">
        <v>32</v>
      </c>
      <c r="AF79" s="20" t="s">
        <v>32</v>
      </c>
      <c r="AG79" s="20" t="s">
        <v>32</v>
      </c>
      <c r="AH79" s="20" t="s">
        <v>32</v>
      </c>
      <c r="AI79" s="20" t="s">
        <v>32</v>
      </c>
      <c r="AJ79" s="20" t="s">
        <v>32</v>
      </c>
      <c r="AK79" s="20" t="s">
        <v>32</v>
      </c>
      <c r="AL79" s="20" t="s">
        <v>32</v>
      </c>
      <c r="AM79" s="20" t="s">
        <v>32</v>
      </c>
      <c r="AN79" s="20" t="s">
        <v>32</v>
      </c>
      <c r="AO79" s="20" t="s">
        <v>32</v>
      </c>
      <c r="AP79" s="20" t="s">
        <v>32</v>
      </c>
      <c r="AQ79" s="20" t="s">
        <v>32</v>
      </c>
      <c r="AR79" s="20" t="s">
        <v>32</v>
      </c>
      <c r="AS79" s="20" t="s">
        <v>32</v>
      </c>
      <c r="AT79" s="20" t="s">
        <v>32</v>
      </c>
      <c r="AU79" s="20" t="s">
        <v>32</v>
      </c>
      <c r="AV79" s="20" t="s">
        <v>32</v>
      </c>
      <c r="AW79" s="20" t="s">
        <v>32</v>
      </c>
      <c r="AX79" s="20" t="s">
        <v>32</v>
      </c>
      <c r="AY79" s="20" t="s">
        <v>32</v>
      </c>
      <c r="AZ79" s="20" t="s">
        <v>32</v>
      </c>
      <c r="BA79" s="20" t="s">
        <v>32</v>
      </c>
      <c r="BB79" s="20" t="s">
        <v>32</v>
      </c>
      <c r="BC79" s="20" t="s">
        <v>32</v>
      </c>
      <c r="BD79" s="20" t="s">
        <v>32</v>
      </c>
      <c r="BE79" s="20" t="s">
        <v>32</v>
      </c>
      <c r="BF79" s="20" t="s">
        <v>32</v>
      </c>
      <c r="BG79" s="20" t="s">
        <v>32</v>
      </c>
      <c r="BH79" s="20" t="s">
        <v>32</v>
      </c>
      <c r="BI79" s="20" t="s">
        <v>32</v>
      </c>
      <c r="BJ79" s="20" t="s">
        <v>32</v>
      </c>
      <c r="BK79" s="20" t="s">
        <v>32</v>
      </c>
      <c r="BL79" s="20" t="s">
        <v>32</v>
      </c>
      <c r="BM79" s="20" t="s">
        <v>32</v>
      </c>
      <c r="BN79" s="20" t="s">
        <v>32</v>
      </c>
      <c r="BO79" s="20" t="s">
        <v>32</v>
      </c>
      <c r="BP79" s="20" t="s">
        <v>32</v>
      </c>
      <c r="BQ79" s="20" t="s">
        <v>32</v>
      </c>
      <c r="BR79" s="20" t="s">
        <v>32</v>
      </c>
      <c r="BS79" s="20" t="s">
        <v>32</v>
      </c>
      <c r="BT79" s="20" t="s">
        <v>32</v>
      </c>
      <c r="BU79" s="20" t="s">
        <v>32</v>
      </c>
      <c r="BV79" s="20" t="s">
        <v>32</v>
      </c>
      <c r="BW79" s="20" t="s">
        <v>32</v>
      </c>
      <c r="BX79" s="20" t="s">
        <v>32</v>
      </c>
      <c r="BY79" s="20" t="s">
        <v>32</v>
      </c>
      <c r="BZ79" s="20" t="s">
        <v>32</v>
      </c>
      <c r="CA79" s="20" t="s">
        <v>32</v>
      </c>
      <c r="CB79" s="20" t="s">
        <v>32</v>
      </c>
      <c r="CC79" s="20" t="s">
        <v>32</v>
      </c>
      <c r="CD79" s="20" t="s">
        <v>32</v>
      </c>
      <c r="CE79" s="20" t="s">
        <v>32</v>
      </c>
      <c r="CF79" s="20" t="s">
        <v>32</v>
      </c>
      <c r="CG79" s="20" t="s">
        <v>32</v>
      </c>
      <c r="CH79" s="20" t="s">
        <v>32</v>
      </c>
      <c r="CI79" s="20" t="s">
        <v>32</v>
      </c>
      <c r="CJ79" s="20" t="s">
        <v>32</v>
      </c>
      <c r="CK79" s="20" t="s">
        <v>32</v>
      </c>
      <c r="CL79" s="20" t="s">
        <v>32</v>
      </c>
      <c r="CM79" s="20" t="s">
        <v>32</v>
      </c>
      <c r="CN79" s="20" t="s">
        <v>32</v>
      </c>
      <c r="CO79" s="20" t="s">
        <v>32</v>
      </c>
      <c r="CP79" s="20" t="s">
        <v>32</v>
      </c>
      <c r="CQ79" s="20" t="s">
        <v>32</v>
      </c>
      <c r="CR79" s="20" t="s">
        <v>32</v>
      </c>
      <c r="CS79" s="20" t="s">
        <v>32</v>
      </c>
      <c r="CT79" s="20" t="s">
        <v>38</v>
      </c>
      <c r="CU79" s="20" t="s">
        <v>38</v>
      </c>
      <c r="CV79" s="20" t="s">
        <v>54</v>
      </c>
      <c r="CW79" s="20" t="s">
        <v>37</v>
      </c>
      <c r="CX79" s="20" t="s">
        <v>40</v>
      </c>
      <c r="CY79" s="20" t="s">
        <v>41</v>
      </c>
      <c r="CZ79" s="20" t="s">
        <v>32</v>
      </c>
      <c r="DA79" s="20" t="s">
        <v>32</v>
      </c>
      <c r="DB79" s="20" t="s">
        <v>32</v>
      </c>
      <c r="DC79" s="20" t="s">
        <v>32</v>
      </c>
      <c r="DD79" s="20" t="s">
        <v>32</v>
      </c>
      <c r="DE79" s="20" t="s">
        <v>32</v>
      </c>
      <c r="DF79" s="20" t="s">
        <v>32</v>
      </c>
      <c r="DG79" s="20" t="s">
        <v>32</v>
      </c>
      <c r="DH79" s="20" t="s">
        <v>32</v>
      </c>
      <c r="DI79" s="20" t="s">
        <v>32</v>
      </c>
      <c r="DJ79" s="20" t="s">
        <v>32</v>
      </c>
      <c r="DK79" s="20" t="s">
        <v>32</v>
      </c>
      <c r="DL79" s="20" t="s">
        <v>32</v>
      </c>
      <c r="DM79" s="20" t="s">
        <v>32</v>
      </c>
      <c r="DN79" s="20" t="s">
        <v>32</v>
      </c>
      <c r="DO79" s="20" t="s">
        <v>32</v>
      </c>
      <c r="DP79" s="20" t="s">
        <v>32</v>
      </c>
      <c r="DQ79" s="20" t="s">
        <v>32</v>
      </c>
      <c r="DR79" s="20" t="s">
        <v>32</v>
      </c>
      <c r="DS79" s="20" t="s">
        <v>32</v>
      </c>
      <c r="DT79" s="20" t="s">
        <v>32</v>
      </c>
      <c r="DU79" s="20" t="s">
        <v>32</v>
      </c>
      <c r="DV79" s="20" t="s">
        <v>32</v>
      </c>
      <c r="DW79" s="20" t="s">
        <v>32</v>
      </c>
      <c r="DX79" s="20" t="s">
        <v>32</v>
      </c>
      <c r="DY79" s="20" t="s">
        <v>32</v>
      </c>
      <c r="DZ79" s="20" t="s">
        <v>32</v>
      </c>
      <c r="EA79" s="20" t="s">
        <v>32</v>
      </c>
      <c r="EB79" s="20" t="s">
        <v>32</v>
      </c>
      <c r="EC79" s="20" t="s">
        <v>32</v>
      </c>
      <c r="ED79" s="20" t="s">
        <v>32</v>
      </c>
      <c r="EE79" s="20" t="s">
        <v>32</v>
      </c>
      <c r="EF79" s="20" t="s">
        <v>32</v>
      </c>
      <c r="EG79" s="20" t="s">
        <v>42</v>
      </c>
      <c r="EH79" s="20" t="s">
        <v>44</v>
      </c>
      <c r="EI79" s="20" t="s">
        <v>73</v>
      </c>
      <c r="EJ79" s="20" t="s">
        <v>44</v>
      </c>
      <c r="EK79" s="20" t="s">
        <v>73</v>
      </c>
      <c r="EL79" s="20" t="s">
        <v>44</v>
      </c>
      <c r="EM79" s="20" t="s">
        <v>43</v>
      </c>
      <c r="EN79" s="20" t="s">
        <v>42</v>
      </c>
      <c r="EO79" s="20" t="s">
        <v>44</v>
      </c>
      <c r="EP79" s="20" t="s">
        <v>44</v>
      </c>
      <c r="EQ79" s="20" t="s">
        <v>36</v>
      </c>
      <c r="ER79" s="20" t="s">
        <v>36</v>
      </c>
      <c r="ES79" s="20" t="s">
        <v>36</v>
      </c>
      <c r="ET79" s="20" t="s">
        <v>36</v>
      </c>
      <c r="EU79" s="20" t="s">
        <v>36</v>
      </c>
      <c r="EV79" s="20" t="s">
        <v>37</v>
      </c>
      <c r="EW79" s="20" t="s">
        <v>36</v>
      </c>
      <c r="EX79" s="20" t="s">
        <v>36</v>
      </c>
      <c r="EY79" s="20" t="s">
        <v>36</v>
      </c>
      <c r="EZ79" s="20" t="s">
        <v>37</v>
      </c>
      <c r="FA79" s="20" t="s">
        <v>36</v>
      </c>
      <c r="FB79" s="20" t="s">
        <v>37</v>
      </c>
      <c r="FC79" s="20" t="s">
        <v>36</v>
      </c>
      <c r="FD79" s="20" t="s">
        <v>36</v>
      </c>
      <c r="FE79" s="20" t="s">
        <v>36</v>
      </c>
      <c r="FF79" s="20" t="s">
        <v>36</v>
      </c>
      <c r="FG79" s="20" t="s">
        <v>36</v>
      </c>
      <c r="FH79" s="20" t="s">
        <v>36</v>
      </c>
      <c r="FI79" s="20" t="s">
        <v>36</v>
      </c>
      <c r="FJ79" s="20" t="s">
        <v>37</v>
      </c>
      <c r="FK79" s="20" t="s">
        <v>36</v>
      </c>
      <c r="FL79" s="20" t="s">
        <v>36</v>
      </c>
      <c r="FM79" s="20" t="s">
        <v>36</v>
      </c>
      <c r="FN79" s="20" t="s">
        <v>36</v>
      </c>
      <c r="FO79" s="20" t="s">
        <v>36</v>
      </c>
      <c r="FP79" s="20" t="s">
        <v>36</v>
      </c>
      <c r="FQ79" s="20" t="s">
        <v>37</v>
      </c>
      <c r="FR79" s="20" t="s">
        <v>37</v>
      </c>
      <c r="FS79" s="20" t="s">
        <v>36</v>
      </c>
      <c r="FT79" s="20" t="s">
        <v>32</v>
      </c>
      <c r="FU79" s="20" t="s">
        <v>32</v>
      </c>
      <c r="FV79" s="20" t="s">
        <v>32</v>
      </c>
      <c r="FW79" s="20" t="s">
        <v>32</v>
      </c>
      <c r="FX79" s="20" t="s">
        <v>32</v>
      </c>
      <c r="FY79" s="20" t="s">
        <v>32</v>
      </c>
      <c r="FZ79" s="20" t="s">
        <v>32</v>
      </c>
      <c r="GA79" s="20" t="s">
        <v>32</v>
      </c>
      <c r="GB79" s="20" t="s">
        <v>32</v>
      </c>
      <c r="GC79" s="20" t="s">
        <v>32</v>
      </c>
      <c r="GD79" s="20" t="s">
        <v>32</v>
      </c>
      <c r="GE79" s="20" t="s">
        <v>32</v>
      </c>
      <c r="GF79" s="20" t="s">
        <v>32</v>
      </c>
      <c r="GG79" s="20" t="s">
        <v>32</v>
      </c>
      <c r="GH79" s="20" t="s">
        <v>32</v>
      </c>
      <c r="GI79" s="20" t="s">
        <v>32</v>
      </c>
      <c r="GJ79" s="20" t="s">
        <v>32</v>
      </c>
      <c r="GK79" s="20" t="s">
        <v>32</v>
      </c>
      <c r="GL79" s="20" t="s">
        <v>32</v>
      </c>
      <c r="GM79" s="20" t="s">
        <v>32</v>
      </c>
      <c r="GN79" s="20" t="s">
        <v>32</v>
      </c>
      <c r="GO79" s="20" t="s">
        <v>32</v>
      </c>
      <c r="GP79" s="20" t="s">
        <v>32</v>
      </c>
      <c r="GQ79" s="20" t="s">
        <v>32</v>
      </c>
      <c r="GR79" s="20" t="s">
        <v>32</v>
      </c>
      <c r="GS79" s="20" t="s">
        <v>32</v>
      </c>
      <c r="GT79" s="20" t="s">
        <v>32</v>
      </c>
      <c r="GU79" s="20" t="s">
        <v>32</v>
      </c>
      <c r="GV79" s="20" t="s">
        <v>32</v>
      </c>
      <c r="GW79" s="20" t="s">
        <v>32</v>
      </c>
      <c r="GX79" s="20" t="s">
        <v>32</v>
      </c>
      <c r="GY79" s="20" t="s">
        <v>32</v>
      </c>
      <c r="GZ79" s="20" t="s">
        <v>32</v>
      </c>
      <c r="HA79" s="20" t="s">
        <v>32</v>
      </c>
      <c r="HB79" s="20" t="s">
        <v>32</v>
      </c>
      <c r="HC79" s="20" t="s">
        <v>32</v>
      </c>
      <c r="HD79" s="20" t="s">
        <v>32</v>
      </c>
      <c r="HE79" s="20" t="s">
        <v>32</v>
      </c>
      <c r="HF79" s="20" t="s">
        <v>36</v>
      </c>
      <c r="HG79" s="20" t="s">
        <v>37</v>
      </c>
      <c r="HH79" s="20" t="s">
        <v>37</v>
      </c>
      <c r="HI79" s="20" t="s">
        <v>36</v>
      </c>
      <c r="HJ79" s="20" t="s">
        <v>36</v>
      </c>
      <c r="HK79" s="20" t="s">
        <v>36</v>
      </c>
      <c r="HL79" s="20" t="s">
        <v>37</v>
      </c>
      <c r="HM79" s="20" t="s">
        <v>36</v>
      </c>
      <c r="HN79" s="20" t="s">
        <v>36</v>
      </c>
      <c r="HO79" s="20" t="s">
        <v>36</v>
      </c>
      <c r="HP79" s="178" t="s">
        <v>46</v>
      </c>
      <c r="HQ79" s="178" t="s">
        <v>32</v>
      </c>
      <c r="HR79" s="178" t="s">
        <v>96</v>
      </c>
      <c r="HS79" s="178" t="s">
        <v>97</v>
      </c>
      <c r="HT79" s="178" t="s">
        <v>48</v>
      </c>
    </row>
    <row r="80" spans="1:228">
      <c r="A80" s="20">
        <v>77</v>
      </c>
      <c r="B80" s="176">
        <v>43263</v>
      </c>
      <c r="C80" s="177">
        <v>0.51443287037037033</v>
      </c>
      <c r="D80" s="178" t="s">
        <v>101</v>
      </c>
      <c r="E80" s="178"/>
      <c r="F80" s="178" t="s">
        <v>195</v>
      </c>
      <c r="G80" s="178" t="s">
        <v>526</v>
      </c>
      <c r="H80" s="178" t="s">
        <v>35</v>
      </c>
      <c r="I80" s="20" t="s">
        <v>32</v>
      </c>
      <c r="J80" s="20" t="s">
        <v>32</v>
      </c>
      <c r="K80" s="20" t="s">
        <v>32</v>
      </c>
      <c r="L80" s="20" t="s">
        <v>32</v>
      </c>
      <c r="M80" s="20" t="s">
        <v>32</v>
      </c>
      <c r="N80" s="20" t="s">
        <v>32</v>
      </c>
      <c r="O80" s="20" t="s">
        <v>32</v>
      </c>
      <c r="P80" s="20" t="s">
        <v>32</v>
      </c>
      <c r="Q80" s="20" t="s">
        <v>32</v>
      </c>
      <c r="R80" s="20" t="s">
        <v>32</v>
      </c>
      <c r="S80" s="20" t="s">
        <v>32</v>
      </c>
      <c r="T80" s="20" t="s">
        <v>32</v>
      </c>
      <c r="U80" s="20" t="s">
        <v>36</v>
      </c>
      <c r="V80" s="20" t="s">
        <v>36</v>
      </c>
      <c r="W80" s="20" t="s">
        <v>36</v>
      </c>
      <c r="X80" s="20" t="s">
        <v>37</v>
      </c>
      <c r="Y80" s="20" t="s">
        <v>36</v>
      </c>
      <c r="Z80" s="20" t="s">
        <v>36</v>
      </c>
      <c r="AA80" s="20" t="s">
        <v>37</v>
      </c>
      <c r="AB80" s="20" t="s">
        <v>37</v>
      </c>
      <c r="AC80" s="20" t="s">
        <v>36</v>
      </c>
      <c r="AD80" s="20" t="s">
        <v>36</v>
      </c>
      <c r="AE80" s="20" t="s">
        <v>32</v>
      </c>
      <c r="AF80" s="20" t="s">
        <v>32</v>
      </c>
      <c r="AG80" s="20" t="s">
        <v>32</v>
      </c>
      <c r="AH80" s="20" t="s">
        <v>32</v>
      </c>
      <c r="AI80" s="20" t="s">
        <v>32</v>
      </c>
      <c r="AJ80" s="20" t="s">
        <v>32</v>
      </c>
      <c r="AK80" s="20" t="s">
        <v>32</v>
      </c>
      <c r="AL80" s="20" t="s">
        <v>32</v>
      </c>
      <c r="AM80" s="20" t="s">
        <v>32</v>
      </c>
      <c r="AN80" s="20" t="s">
        <v>32</v>
      </c>
      <c r="AO80" s="20" t="s">
        <v>32</v>
      </c>
      <c r="AP80" s="20" t="s">
        <v>32</v>
      </c>
      <c r="AQ80" s="20" t="s">
        <v>32</v>
      </c>
      <c r="AR80" s="20" t="s">
        <v>32</v>
      </c>
      <c r="AS80" s="20" t="s">
        <v>32</v>
      </c>
      <c r="AT80" s="20" t="s">
        <v>32</v>
      </c>
      <c r="AU80" s="20" t="s">
        <v>32</v>
      </c>
      <c r="AV80" s="20" t="s">
        <v>32</v>
      </c>
      <c r="AW80" s="20" t="s">
        <v>32</v>
      </c>
      <c r="AX80" s="20" t="s">
        <v>32</v>
      </c>
      <c r="AY80" s="20" t="s">
        <v>32</v>
      </c>
      <c r="AZ80" s="20" t="s">
        <v>32</v>
      </c>
      <c r="BA80" s="20" t="s">
        <v>32</v>
      </c>
      <c r="BB80" s="20" t="s">
        <v>32</v>
      </c>
      <c r="BC80" s="20" t="s">
        <v>32</v>
      </c>
      <c r="BD80" s="20" t="s">
        <v>32</v>
      </c>
      <c r="BE80" s="20" t="s">
        <v>32</v>
      </c>
      <c r="BF80" s="20" t="s">
        <v>32</v>
      </c>
      <c r="BG80" s="20" t="s">
        <v>32</v>
      </c>
      <c r="BH80" s="20" t="s">
        <v>32</v>
      </c>
      <c r="BI80" s="20" t="s">
        <v>32</v>
      </c>
      <c r="BJ80" s="20" t="s">
        <v>32</v>
      </c>
      <c r="BK80" s="20" t="s">
        <v>32</v>
      </c>
      <c r="BL80" s="20" t="s">
        <v>32</v>
      </c>
      <c r="BM80" s="20" t="s">
        <v>32</v>
      </c>
      <c r="BN80" s="20" t="s">
        <v>32</v>
      </c>
      <c r="BO80" s="20" t="s">
        <v>32</v>
      </c>
      <c r="BP80" s="20" t="s">
        <v>32</v>
      </c>
      <c r="BQ80" s="20" t="s">
        <v>32</v>
      </c>
      <c r="BR80" s="20" t="s">
        <v>32</v>
      </c>
      <c r="BS80" s="20" t="s">
        <v>32</v>
      </c>
      <c r="BT80" s="20" t="s">
        <v>32</v>
      </c>
      <c r="BU80" s="20" t="s">
        <v>32</v>
      </c>
      <c r="BV80" s="20" t="s">
        <v>32</v>
      </c>
      <c r="BW80" s="20" t="s">
        <v>32</v>
      </c>
      <c r="BX80" s="20" t="s">
        <v>32</v>
      </c>
      <c r="BY80" s="20" t="s">
        <v>32</v>
      </c>
      <c r="BZ80" s="20" t="s">
        <v>32</v>
      </c>
      <c r="CA80" s="20" t="s">
        <v>32</v>
      </c>
      <c r="CB80" s="20" t="s">
        <v>32</v>
      </c>
      <c r="CC80" s="20" t="s">
        <v>32</v>
      </c>
      <c r="CD80" s="20" t="s">
        <v>32</v>
      </c>
      <c r="CE80" s="20" t="s">
        <v>32</v>
      </c>
      <c r="CF80" s="20" t="s">
        <v>32</v>
      </c>
      <c r="CG80" s="20" t="s">
        <v>32</v>
      </c>
      <c r="CH80" s="20" t="s">
        <v>32</v>
      </c>
      <c r="CI80" s="20" t="s">
        <v>32</v>
      </c>
      <c r="CJ80" s="20" t="s">
        <v>32</v>
      </c>
      <c r="CK80" s="20" t="s">
        <v>32</v>
      </c>
      <c r="CL80" s="20" t="s">
        <v>32</v>
      </c>
      <c r="CM80" s="20" t="s">
        <v>32</v>
      </c>
      <c r="CN80" s="20" t="s">
        <v>32</v>
      </c>
      <c r="CO80" s="20" t="s">
        <v>32</v>
      </c>
      <c r="CP80" s="20" t="s">
        <v>32</v>
      </c>
      <c r="CQ80" s="20" t="s">
        <v>32</v>
      </c>
      <c r="CR80" s="20" t="s">
        <v>32</v>
      </c>
      <c r="CS80" s="20" t="s">
        <v>32</v>
      </c>
      <c r="CT80" s="20" t="s">
        <v>38</v>
      </c>
      <c r="CU80" s="20" t="s">
        <v>38</v>
      </c>
      <c r="CV80" s="20" t="s">
        <v>38</v>
      </c>
      <c r="CW80" s="20" t="s">
        <v>37</v>
      </c>
      <c r="CX80" s="20" t="s">
        <v>40</v>
      </c>
      <c r="CY80" s="20" t="s">
        <v>41</v>
      </c>
      <c r="CZ80" s="20" t="s">
        <v>32</v>
      </c>
      <c r="DA80" s="20" t="s">
        <v>32</v>
      </c>
      <c r="DB80" s="20" t="s">
        <v>32</v>
      </c>
      <c r="DC80" s="20" t="s">
        <v>32</v>
      </c>
      <c r="DD80" s="20" t="s">
        <v>32</v>
      </c>
      <c r="DE80" s="20" t="s">
        <v>32</v>
      </c>
      <c r="DF80" s="20" t="s">
        <v>32</v>
      </c>
      <c r="DG80" s="20" t="s">
        <v>32</v>
      </c>
      <c r="DH80" s="20" t="s">
        <v>32</v>
      </c>
      <c r="DI80" s="20" t="s">
        <v>32</v>
      </c>
      <c r="DJ80" s="20" t="s">
        <v>32</v>
      </c>
      <c r="DK80" s="20" t="s">
        <v>32</v>
      </c>
      <c r="DL80" s="20" t="s">
        <v>32</v>
      </c>
      <c r="DM80" s="20" t="s">
        <v>32</v>
      </c>
      <c r="DN80" s="20" t="s">
        <v>32</v>
      </c>
      <c r="DO80" s="20" t="s">
        <v>32</v>
      </c>
      <c r="DP80" s="20" t="s">
        <v>32</v>
      </c>
      <c r="DQ80" s="20" t="s">
        <v>32</v>
      </c>
      <c r="DR80" s="20" t="s">
        <v>32</v>
      </c>
      <c r="DS80" s="20" t="s">
        <v>32</v>
      </c>
      <c r="DT80" s="20" t="s">
        <v>32</v>
      </c>
      <c r="DU80" s="20" t="s">
        <v>32</v>
      </c>
      <c r="DV80" s="20" t="s">
        <v>32</v>
      </c>
      <c r="DW80" s="20" t="s">
        <v>32</v>
      </c>
      <c r="DX80" s="20" t="s">
        <v>32</v>
      </c>
      <c r="DY80" s="20" t="s">
        <v>32</v>
      </c>
      <c r="DZ80" s="20" t="s">
        <v>32</v>
      </c>
      <c r="EA80" s="20" t="s">
        <v>32</v>
      </c>
      <c r="EB80" s="20" t="s">
        <v>32</v>
      </c>
      <c r="EC80" s="20" t="s">
        <v>32</v>
      </c>
      <c r="ED80" s="20" t="s">
        <v>32</v>
      </c>
      <c r="EE80" s="20" t="s">
        <v>32</v>
      </c>
      <c r="EF80" s="20" t="s">
        <v>32</v>
      </c>
      <c r="EG80" s="20" t="s">
        <v>44</v>
      </c>
      <c r="EH80" s="20" t="s">
        <v>45</v>
      </c>
      <c r="EI80" s="20" t="s">
        <v>73</v>
      </c>
      <c r="EJ80" s="20" t="s">
        <v>73</v>
      </c>
      <c r="EK80" s="20" t="s">
        <v>73</v>
      </c>
      <c r="EL80" s="20" t="s">
        <v>44</v>
      </c>
      <c r="EM80" s="20" t="s">
        <v>44</v>
      </c>
      <c r="EN80" s="20" t="s">
        <v>44</v>
      </c>
      <c r="EO80" s="20" t="s">
        <v>42</v>
      </c>
      <c r="EP80" s="20" t="s">
        <v>44</v>
      </c>
      <c r="EQ80" s="20" t="s">
        <v>36</v>
      </c>
      <c r="ER80" s="20" t="s">
        <v>36</v>
      </c>
      <c r="ES80" s="20" t="s">
        <v>36</v>
      </c>
      <c r="ET80" s="20" t="s">
        <v>36</v>
      </c>
      <c r="EU80" s="20" t="s">
        <v>36</v>
      </c>
      <c r="EV80" s="20" t="s">
        <v>36</v>
      </c>
      <c r="EW80" s="20" t="s">
        <v>37</v>
      </c>
      <c r="EX80" s="20" t="s">
        <v>37</v>
      </c>
      <c r="EY80" s="20" t="s">
        <v>37</v>
      </c>
      <c r="EZ80" s="20" t="s">
        <v>36</v>
      </c>
      <c r="FA80" s="20" t="s">
        <v>36</v>
      </c>
      <c r="FB80" s="20" t="s">
        <v>36</v>
      </c>
      <c r="FC80" s="20" t="s">
        <v>36</v>
      </c>
      <c r="FD80" s="20" t="s">
        <v>36</v>
      </c>
      <c r="FE80" s="20" t="s">
        <v>36</v>
      </c>
      <c r="FF80" s="20" t="s">
        <v>36</v>
      </c>
      <c r="FG80" s="20" t="s">
        <v>36</v>
      </c>
      <c r="FH80" s="20" t="s">
        <v>36</v>
      </c>
      <c r="FI80" s="20" t="s">
        <v>36</v>
      </c>
      <c r="FJ80" s="20" t="s">
        <v>37</v>
      </c>
      <c r="FK80" s="20" t="s">
        <v>36</v>
      </c>
      <c r="FL80" s="20" t="s">
        <v>36</v>
      </c>
      <c r="FM80" s="20" t="s">
        <v>36</v>
      </c>
      <c r="FN80" s="20" t="s">
        <v>36</v>
      </c>
      <c r="FO80" s="20" t="s">
        <v>36</v>
      </c>
      <c r="FP80" s="20" t="s">
        <v>36</v>
      </c>
      <c r="FQ80" s="20" t="s">
        <v>36</v>
      </c>
      <c r="FR80" s="20" t="s">
        <v>37</v>
      </c>
      <c r="FS80" s="20" t="s">
        <v>36</v>
      </c>
      <c r="FT80" s="20" t="s">
        <v>32</v>
      </c>
      <c r="FU80" s="20" t="s">
        <v>32</v>
      </c>
      <c r="FV80" s="20" t="s">
        <v>32</v>
      </c>
      <c r="FW80" s="20" t="s">
        <v>32</v>
      </c>
      <c r="FX80" s="20" t="s">
        <v>32</v>
      </c>
      <c r="FY80" s="20" t="s">
        <v>32</v>
      </c>
      <c r="FZ80" s="20" t="s">
        <v>32</v>
      </c>
      <c r="GA80" s="20" t="s">
        <v>32</v>
      </c>
      <c r="GB80" s="20" t="s">
        <v>32</v>
      </c>
      <c r="GC80" s="20" t="s">
        <v>32</v>
      </c>
      <c r="GD80" s="20" t="s">
        <v>32</v>
      </c>
      <c r="GE80" s="20" t="s">
        <v>32</v>
      </c>
      <c r="GF80" s="20" t="s">
        <v>32</v>
      </c>
      <c r="GG80" s="20" t="s">
        <v>32</v>
      </c>
      <c r="GH80" s="20" t="s">
        <v>32</v>
      </c>
      <c r="GI80" s="20" t="s">
        <v>32</v>
      </c>
      <c r="GJ80" s="20" t="s">
        <v>32</v>
      </c>
      <c r="GK80" s="20" t="s">
        <v>32</v>
      </c>
      <c r="GL80" s="20" t="s">
        <v>32</v>
      </c>
      <c r="GM80" s="20" t="s">
        <v>32</v>
      </c>
      <c r="GN80" s="20" t="s">
        <v>32</v>
      </c>
      <c r="GO80" s="20" t="s">
        <v>32</v>
      </c>
      <c r="GP80" s="20" t="s">
        <v>32</v>
      </c>
      <c r="GQ80" s="20" t="s">
        <v>32</v>
      </c>
      <c r="GR80" s="20" t="s">
        <v>32</v>
      </c>
      <c r="GS80" s="20" t="s">
        <v>32</v>
      </c>
      <c r="GT80" s="20" t="s">
        <v>32</v>
      </c>
      <c r="GU80" s="20" t="s">
        <v>32</v>
      </c>
      <c r="GV80" s="20" t="s">
        <v>32</v>
      </c>
      <c r="GW80" s="20" t="s">
        <v>32</v>
      </c>
      <c r="GX80" s="20" t="s">
        <v>32</v>
      </c>
      <c r="GY80" s="20" t="s">
        <v>32</v>
      </c>
      <c r="GZ80" s="20" t="s">
        <v>32</v>
      </c>
      <c r="HA80" s="20" t="s">
        <v>32</v>
      </c>
      <c r="HB80" s="20" t="s">
        <v>32</v>
      </c>
      <c r="HC80" s="20" t="s">
        <v>32</v>
      </c>
      <c r="HD80" s="20" t="s">
        <v>32</v>
      </c>
      <c r="HE80" s="20" t="s">
        <v>32</v>
      </c>
      <c r="HF80" s="20" t="s">
        <v>32</v>
      </c>
      <c r="HG80" s="20" t="s">
        <v>32</v>
      </c>
      <c r="HH80" s="20" t="s">
        <v>32</v>
      </c>
      <c r="HI80" s="20" t="s">
        <v>32</v>
      </c>
      <c r="HJ80" s="20" t="s">
        <v>32</v>
      </c>
      <c r="HK80" s="20" t="s">
        <v>32</v>
      </c>
      <c r="HL80" s="20" t="s">
        <v>32</v>
      </c>
      <c r="HM80" s="20" t="s">
        <v>32</v>
      </c>
      <c r="HN80" s="20" t="s">
        <v>37</v>
      </c>
      <c r="HO80" s="20" t="s">
        <v>36</v>
      </c>
      <c r="HP80" s="178" t="s">
        <v>46</v>
      </c>
      <c r="HQ80" s="178" t="s">
        <v>32</v>
      </c>
      <c r="HR80" s="178" t="s">
        <v>61</v>
      </c>
      <c r="HS80" s="178" t="s">
        <v>48</v>
      </c>
      <c r="HT80" s="178" t="s">
        <v>196</v>
      </c>
    </row>
    <row r="81" spans="1:228">
      <c r="A81" s="20">
        <v>78</v>
      </c>
      <c r="B81" s="176">
        <v>43263</v>
      </c>
      <c r="C81" s="177">
        <v>0.51545138888888886</v>
      </c>
      <c r="D81" s="178" t="s">
        <v>108</v>
      </c>
      <c r="E81" s="178"/>
      <c r="F81" s="178" t="s">
        <v>147</v>
      </c>
      <c r="G81" s="178" t="s">
        <v>526</v>
      </c>
      <c r="H81" s="178" t="s">
        <v>35</v>
      </c>
      <c r="I81" s="20" t="s">
        <v>32</v>
      </c>
      <c r="J81" s="20" t="s">
        <v>32</v>
      </c>
      <c r="K81" s="20" t="s">
        <v>32</v>
      </c>
      <c r="L81" s="20" t="s">
        <v>32</v>
      </c>
      <c r="M81" s="20" t="s">
        <v>32</v>
      </c>
      <c r="N81" s="20" t="s">
        <v>32</v>
      </c>
      <c r="O81" s="20" t="s">
        <v>32</v>
      </c>
      <c r="P81" s="20" t="s">
        <v>32</v>
      </c>
      <c r="Q81" s="20" t="s">
        <v>32</v>
      </c>
      <c r="R81" s="20" t="s">
        <v>32</v>
      </c>
      <c r="S81" s="20" t="s">
        <v>32</v>
      </c>
      <c r="T81" s="20" t="s">
        <v>32</v>
      </c>
      <c r="U81" s="20" t="s">
        <v>37</v>
      </c>
      <c r="V81" s="20" t="s">
        <v>36</v>
      </c>
      <c r="W81" s="20" t="s">
        <v>36</v>
      </c>
      <c r="X81" s="20" t="s">
        <v>36</v>
      </c>
      <c r="Y81" s="20" t="s">
        <v>36</v>
      </c>
      <c r="Z81" s="20" t="s">
        <v>36</v>
      </c>
      <c r="AA81" s="20" t="s">
        <v>37</v>
      </c>
      <c r="AB81" s="20" t="s">
        <v>36</v>
      </c>
      <c r="AC81" s="20" t="s">
        <v>37</v>
      </c>
      <c r="AD81" s="20" t="s">
        <v>36</v>
      </c>
      <c r="AE81" s="20" t="s">
        <v>32</v>
      </c>
      <c r="AF81" s="20" t="s">
        <v>32</v>
      </c>
      <c r="AG81" s="20" t="s">
        <v>32</v>
      </c>
      <c r="AH81" s="20" t="s">
        <v>32</v>
      </c>
      <c r="AI81" s="20" t="s">
        <v>32</v>
      </c>
      <c r="AJ81" s="20" t="s">
        <v>32</v>
      </c>
      <c r="AK81" s="20" t="s">
        <v>32</v>
      </c>
      <c r="AL81" s="20" t="s">
        <v>32</v>
      </c>
      <c r="AM81" s="20" t="s">
        <v>32</v>
      </c>
      <c r="AN81" s="20" t="s">
        <v>32</v>
      </c>
      <c r="AO81" s="20" t="s">
        <v>32</v>
      </c>
      <c r="AP81" s="20" t="s">
        <v>32</v>
      </c>
      <c r="AQ81" s="20" t="s">
        <v>32</v>
      </c>
      <c r="AR81" s="20" t="s">
        <v>32</v>
      </c>
      <c r="AS81" s="20" t="s">
        <v>32</v>
      </c>
      <c r="AT81" s="20" t="s">
        <v>32</v>
      </c>
      <c r="AU81" s="20" t="s">
        <v>32</v>
      </c>
      <c r="AV81" s="20" t="s">
        <v>32</v>
      </c>
      <c r="AW81" s="20" t="s">
        <v>32</v>
      </c>
      <c r="AX81" s="20" t="s">
        <v>32</v>
      </c>
      <c r="AY81" s="20" t="s">
        <v>32</v>
      </c>
      <c r="AZ81" s="20" t="s">
        <v>32</v>
      </c>
      <c r="BA81" s="20" t="s">
        <v>32</v>
      </c>
      <c r="BB81" s="20" t="s">
        <v>32</v>
      </c>
      <c r="BC81" s="20" t="s">
        <v>32</v>
      </c>
      <c r="BD81" s="20" t="s">
        <v>32</v>
      </c>
      <c r="BE81" s="20" t="s">
        <v>32</v>
      </c>
      <c r="BF81" s="20" t="s">
        <v>32</v>
      </c>
      <c r="BG81" s="20" t="s">
        <v>32</v>
      </c>
      <c r="BH81" s="20" t="s">
        <v>32</v>
      </c>
      <c r="BI81" s="20" t="s">
        <v>32</v>
      </c>
      <c r="BJ81" s="20" t="s">
        <v>32</v>
      </c>
      <c r="BK81" s="20" t="s">
        <v>32</v>
      </c>
      <c r="BL81" s="20" t="s">
        <v>32</v>
      </c>
      <c r="BM81" s="20" t="s">
        <v>32</v>
      </c>
      <c r="BN81" s="20" t="s">
        <v>32</v>
      </c>
      <c r="BO81" s="20" t="s">
        <v>32</v>
      </c>
      <c r="BP81" s="20" t="s">
        <v>32</v>
      </c>
      <c r="BQ81" s="20" t="s">
        <v>32</v>
      </c>
      <c r="BR81" s="20" t="s">
        <v>32</v>
      </c>
      <c r="BS81" s="20" t="s">
        <v>32</v>
      </c>
      <c r="BT81" s="20" t="s">
        <v>32</v>
      </c>
      <c r="BU81" s="20" t="s">
        <v>32</v>
      </c>
      <c r="BV81" s="20" t="s">
        <v>32</v>
      </c>
      <c r="BW81" s="20" t="s">
        <v>32</v>
      </c>
      <c r="BX81" s="20" t="s">
        <v>32</v>
      </c>
      <c r="BY81" s="20" t="s">
        <v>32</v>
      </c>
      <c r="BZ81" s="20" t="s">
        <v>32</v>
      </c>
      <c r="CA81" s="20" t="s">
        <v>32</v>
      </c>
      <c r="CB81" s="20" t="s">
        <v>32</v>
      </c>
      <c r="CC81" s="20" t="s">
        <v>32</v>
      </c>
      <c r="CD81" s="20" t="s">
        <v>32</v>
      </c>
      <c r="CE81" s="20" t="s">
        <v>32</v>
      </c>
      <c r="CF81" s="20" t="s">
        <v>32</v>
      </c>
      <c r="CG81" s="20" t="s">
        <v>32</v>
      </c>
      <c r="CH81" s="20" t="s">
        <v>32</v>
      </c>
      <c r="CI81" s="20" t="s">
        <v>32</v>
      </c>
      <c r="CJ81" s="20" t="s">
        <v>32</v>
      </c>
      <c r="CK81" s="20" t="s">
        <v>32</v>
      </c>
      <c r="CL81" s="20" t="s">
        <v>32</v>
      </c>
      <c r="CM81" s="20" t="s">
        <v>32</v>
      </c>
      <c r="CN81" s="20" t="s">
        <v>32</v>
      </c>
      <c r="CO81" s="20" t="s">
        <v>32</v>
      </c>
      <c r="CP81" s="20" t="s">
        <v>32</v>
      </c>
      <c r="CQ81" s="20" t="s">
        <v>32</v>
      </c>
      <c r="CR81" s="20" t="s">
        <v>32</v>
      </c>
      <c r="CS81" s="20" t="s">
        <v>32</v>
      </c>
      <c r="CT81" s="20" t="s">
        <v>77</v>
      </c>
      <c r="CU81" s="20" t="s">
        <v>54</v>
      </c>
      <c r="CV81" s="20" t="s">
        <v>54</v>
      </c>
      <c r="CW81" s="20" t="s">
        <v>37</v>
      </c>
      <c r="CX81" s="20" t="s">
        <v>65</v>
      </c>
      <c r="CY81" s="20" t="s">
        <v>41</v>
      </c>
      <c r="CZ81" s="20" t="s">
        <v>32</v>
      </c>
      <c r="DA81" s="20" t="s">
        <v>32</v>
      </c>
      <c r="DB81" s="20" t="s">
        <v>32</v>
      </c>
      <c r="DC81" s="20" t="s">
        <v>32</v>
      </c>
      <c r="DD81" s="20" t="s">
        <v>32</v>
      </c>
      <c r="DE81" s="20" t="s">
        <v>32</v>
      </c>
      <c r="DF81" s="20" t="s">
        <v>32</v>
      </c>
      <c r="DG81" s="20" t="s">
        <v>32</v>
      </c>
      <c r="DH81" s="20" t="s">
        <v>32</v>
      </c>
      <c r="DI81" s="20" t="s">
        <v>32</v>
      </c>
      <c r="DJ81" s="20" t="s">
        <v>32</v>
      </c>
      <c r="DK81" s="20" t="s">
        <v>32</v>
      </c>
      <c r="DL81" s="20" t="s">
        <v>32</v>
      </c>
      <c r="DM81" s="20" t="s">
        <v>32</v>
      </c>
      <c r="DN81" s="20" t="s">
        <v>32</v>
      </c>
      <c r="DO81" s="20" t="s">
        <v>32</v>
      </c>
      <c r="DP81" s="20" t="s">
        <v>32</v>
      </c>
      <c r="DQ81" s="20" t="s">
        <v>32</v>
      </c>
      <c r="DR81" s="20" t="s">
        <v>32</v>
      </c>
      <c r="DS81" s="20" t="s">
        <v>32</v>
      </c>
      <c r="DT81" s="20" t="s">
        <v>32</v>
      </c>
      <c r="DU81" s="20" t="s">
        <v>32</v>
      </c>
      <c r="DV81" s="20" t="s">
        <v>32</v>
      </c>
      <c r="DW81" s="20" t="s">
        <v>32</v>
      </c>
      <c r="DX81" s="20" t="s">
        <v>32</v>
      </c>
      <c r="DY81" s="20" t="s">
        <v>32</v>
      </c>
      <c r="DZ81" s="20" t="s">
        <v>32</v>
      </c>
      <c r="EA81" s="20" t="s">
        <v>32</v>
      </c>
      <c r="EB81" s="20" t="s">
        <v>32</v>
      </c>
      <c r="EC81" s="20" t="s">
        <v>32</v>
      </c>
      <c r="ED81" s="20" t="s">
        <v>32</v>
      </c>
      <c r="EE81" s="20" t="s">
        <v>32</v>
      </c>
      <c r="EF81" s="20" t="s">
        <v>32</v>
      </c>
      <c r="EG81" s="20" t="s">
        <v>43</v>
      </c>
      <c r="EH81" s="20" t="s">
        <v>42</v>
      </c>
      <c r="EI81" s="20" t="s">
        <v>42</v>
      </c>
      <c r="EJ81" s="20" t="s">
        <v>44</v>
      </c>
      <c r="EK81" s="20" t="s">
        <v>45</v>
      </c>
      <c r="EL81" s="20" t="s">
        <v>44</v>
      </c>
      <c r="EM81" s="20" t="s">
        <v>44</v>
      </c>
      <c r="EN81" s="20" t="s">
        <v>44</v>
      </c>
      <c r="EO81" s="20" t="s">
        <v>44</v>
      </c>
      <c r="EP81" s="20" t="s">
        <v>44</v>
      </c>
      <c r="EQ81" s="20" t="s">
        <v>36</v>
      </c>
      <c r="ER81" s="20" t="s">
        <v>36</v>
      </c>
      <c r="ES81" s="20" t="s">
        <v>36</v>
      </c>
      <c r="ET81" s="20" t="s">
        <v>36</v>
      </c>
      <c r="EU81" s="20" t="s">
        <v>37</v>
      </c>
      <c r="EV81" s="20" t="s">
        <v>37</v>
      </c>
      <c r="EW81" s="20" t="s">
        <v>36</v>
      </c>
      <c r="EX81" s="20" t="s">
        <v>37</v>
      </c>
      <c r="EY81" s="20" t="s">
        <v>36</v>
      </c>
      <c r="EZ81" s="20" t="s">
        <v>36</v>
      </c>
      <c r="FA81" s="20" t="s">
        <v>36</v>
      </c>
      <c r="FB81" s="20" t="s">
        <v>36</v>
      </c>
      <c r="FC81" s="20" t="s">
        <v>36</v>
      </c>
      <c r="FD81" s="20" t="s">
        <v>36</v>
      </c>
      <c r="FE81" s="20" t="s">
        <v>36</v>
      </c>
      <c r="FF81" s="20" t="s">
        <v>36</v>
      </c>
      <c r="FG81" s="20" t="s">
        <v>36</v>
      </c>
      <c r="FH81" s="20" t="s">
        <v>36</v>
      </c>
      <c r="FI81" s="20" t="s">
        <v>37</v>
      </c>
      <c r="FJ81" s="20" t="s">
        <v>36</v>
      </c>
      <c r="FK81" s="20" t="s">
        <v>36</v>
      </c>
      <c r="FL81" s="20" t="s">
        <v>37</v>
      </c>
      <c r="FM81" s="20" t="s">
        <v>36</v>
      </c>
      <c r="FN81" s="20" t="s">
        <v>37</v>
      </c>
      <c r="FO81" s="20" t="s">
        <v>37</v>
      </c>
      <c r="FP81" s="20" t="s">
        <v>36</v>
      </c>
      <c r="FQ81" s="20" t="s">
        <v>36</v>
      </c>
      <c r="FR81" s="20" t="s">
        <v>36</v>
      </c>
      <c r="FS81" s="20" t="s">
        <v>36</v>
      </c>
      <c r="FT81" s="20" t="s">
        <v>32</v>
      </c>
      <c r="FU81" s="20" t="s">
        <v>32</v>
      </c>
      <c r="FV81" s="20" t="s">
        <v>32</v>
      </c>
      <c r="FW81" s="20" t="s">
        <v>32</v>
      </c>
      <c r="FX81" s="20" t="s">
        <v>32</v>
      </c>
      <c r="FY81" s="20" t="s">
        <v>32</v>
      </c>
      <c r="FZ81" s="20" t="s">
        <v>32</v>
      </c>
      <c r="GA81" s="20" t="s">
        <v>32</v>
      </c>
      <c r="GB81" s="20" t="s">
        <v>32</v>
      </c>
      <c r="GC81" s="20" t="s">
        <v>32</v>
      </c>
      <c r="GD81" s="20" t="s">
        <v>32</v>
      </c>
      <c r="GE81" s="20" t="s">
        <v>32</v>
      </c>
      <c r="GF81" s="20" t="s">
        <v>32</v>
      </c>
      <c r="GG81" s="20" t="s">
        <v>32</v>
      </c>
      <c r="GH81" s="20" t="s">
        <v>32</v>
      </c>
      <c r="GI81" s="20" t="s">
        <v>32</v>
      </c>
      <c r="GJ81" s="20" t="s">
        <v>32</v>
      </c>
      <c r="GK81" s="20" t="s">
        <v>32</v>
      </c>
      <c r="GL81" s="20" t="s">
        <v>32</v>
      </c>
      <c r="GM81" s="20" t="s">
        <v>32</v>
      </c>
      <c r="GN81" s="20" t="s">
        <v>32</v>
      </c>
      <c r="GO81" s="20" t="s">
        <v>32</v>
      </c>
      <c r="GP81" s="20" t="s">
        <v>32</v>
      </c>
      <c r="GQ81" s="20" t="s">
        <v>32</v>
      </c>
      <c r="GR81" s="20" t="s">
        <v>32</v>
      </c>
      <c r="GS81" s="20" t="s">
        <v>32</v>
      </c>
      <c r="GT81" s="20" t="s">
        <v>32</v>
      </c>
      <c r="GU81" s="20" t="s">
        <v>32</v>
      </c>
      <c r="GV81" s="20" t="s">
        <v>32</v>
      </c>
      <c r="GW81" s="20" t="s">
        <v>32</v>
      </c>
      <c r="GX81" s="20" t="s">
        <v>32</v>
      </c>
      <c r="GY81" s="20" t="s">
        <v>32</v>
      </c>
      <c r="GZ81" s="20" t="s">
        <v>32</v>
      </c>
      <c r="HA81" s="20" t="s">
        <v>32</v>
      </c>
      <c r="HB81" s="20" t="s">
        <v>32</v>
      </c>
      <c r="HC81" s="20" t="s">
        <v>32</v>
      </c>
      <c r="HD81" s="20" t="s">
        <v>32</v>
      </c>
      <c r="HE81" s="20" t="s">
        <v>32</v>
      </c>
      <c r="HF81" s="20" t="s">
        <v>37</v>
      </c>
      <c r="HG81" s="20" t="s">
        <v>37</v>
      </c>
      <c r="HH81" s="20" t="s">
        <v>36</v>
      </c>
      <c r="HI81" s="20" t="s">
        <v>36</v>
      </c>
      <c r="HJ81" s="20" t="s">
        <v>36</v>
      </c>
      <c r="HK81" s="20" t="s">
        <v>36</v>
      </c>
      <c r="HL81" s="20" t="s">
        <v>37</v>
      </c>
      <c r="HM81" s="20" t="s">
        <v>36</v>
      </c>
      <c r="HN81" s="20" t="s">
        <v>36</v>
      </c>
      <c r="HO81" s="20" t="s">
        <v>36</v>
      </c>
      <c r="HP81" s="178" t="s">
        <v>66</v>
      </c>
      <c r="HQ81" s="178" t="s">
        <v>61</v>
      </c>
      <c r="HR81" s="178" t="s">
        <v>32</v>
      </c>
      <c r="HS81" s="178" t="s">
        <v>197</v>
      </c>
      <c r="HT81" s="178" t="s">
        <v>97</v>
      </c>
    </row>
    <row r="82" spans="1:228">
      <c r="A82" s="20">
        <v>79</v>
      </c>
      <c r="B82" s="176">
        <v>43263</v>
      </c>
      <c r="C82" s="177">
        <v>0.51870370370370367</v>
      </c>
      <c r="D82" s="178" t="s">
        <v>62</v>
      </c>
      <c r="E82" s="178"/>
      <c r="F82" s="178" t="s">
        <v>198</v>
      </c>
      <c r="G82" s="178" t="s">
        <v>526</v>
      </c>
      <c r="H82" s="178" t="s">
        <v>149</v>
      </c>
      <c r="I82" s="20" t="s">
        <v>37</v>
      </c>
      <c r="J82" s="20" t="s">
        <v>37</v>
      </c>
      <c r="K82" s="20" t="s">
        <v>36</v>
      </c>
      <c r="L82" s="20" t="s">
        <v>36</v>
      </c>
      <c r="M82" s="20" t="s">
        <v>36</v>
      </c>
      <c r="N82" s="20" t="s">
        <v>36</v>
      </c>
      <c r="O82" s="20" t="s">
        <v>37</v>
      </c>
      <c r="P82" s="20" t="s">
        <v>36</v>
      </c>
      <c r="Q82" s="20" t="s">
        <v>36</v>
      </c>
      <c r="R82" s="20" t="s">
        <v>36</v>
      </c>
      <c r="S82" s="20" t="s">
        <v>36</v>
      </c>
      <c r="T82" s="20" t="s">
        <v>36</v>
      </c>
      <c r="U82" s="20" t="s">
        <v>32</v>
      </c>
      <c r="V82" s="20" t="s">
        <v>32</v>
      </c>
      <c r="W82" s="20" t="s">
        <v>32</v>
      </c>
      <c r="X82" s="20" t="s">
        <v>32</v>
      </c>
      <c r="Y82" s="20" t="s">
        <v>32</v>
      </c>
      <c r="Z82" s="20" t="s">
        <v>32</v>
      </c>
      <c r="AA82" s="20" t="s">
        <v>32</v>
      </c>
      <c r="AB82" s="20" t="s">
        <v>32</v>
      </c>
      <c r="AC82" s="20" t="s">
        <v>32</v>
      </c>
      <c r="AD82" s="20" t="s">
        <v>32</v>
      </c>
      <c r="AE82" s="20" t="s">
        <v>32</v>
      </c>
      <c r="AF82" s="20" t="s">
        <v>32</v>
      </c>
      <c r="AG82" s="20" t="s">
        <v>32</v>
      </c>
      <c r="AH82" s="20" t="s">
        <v>32</v>
      </c>
      <c r="AI82" s="20" t="s">
        <v>32</v>
      </c>
      <c r="AJ82" s="20" t="s">
        <v>32</v>
      </c>
      <c r="AK82" s="20" t="s">
        <v>32</v>
      </c>
      <c r="AL82" s="20" t="s">
        <v>32</v>
      </c>
      <c r="AM82" s="20" t="s">
        <v>32</v>
      </c>
      <c r="AN82" s="20" t="s">
        <v>32</v>
      </c>
      <c r="AO82" s="20" t="s">
        <v>32</v>
      </c>
      <c r="AP82" s="20" t="s">
        <v>32</v>
      </c>
      <c r="AQ82" s="20" t="s">
        <v>32</v>
      </c>
      <c r="AR82" s="20" t="s">
        <v>32</v>
      </c>
      <c r="AS82" s="20" t="s">
        <v>32</v>
      </c>
      <c r="AT82" s="20" t="s">
        <v>32</v>
      </c>
      <c r="AU82" s="20" t="s">
        <v>32</v>
      </c>
      <c r="AV82" s="20" t="s">
        <v>32</v>
      </c>
      <c r="AW82" s="20" t="s">
        <v>32</v>
      </c>
      <c r="AX82" s="20" t="s">
        <v>32</v>
      </c>
      <c r="AY82" s="20" t="s">
        <v>32</v>
      </c>
      <c r="AZ82" s="20" t="s">
        <v>32</v>
      </c>
      <c r="BA82" s="20" t="s">
        <v>32</v>
      </c>
      <c r="BB82" s="20" t="s">
        <v>32</v>
      </c>
      <c r="BC82" s="20" t="s">
        <v>32</v>
      </c>
      <c r="BD82" s="20" t="s">
        <v>32</v>
      </c>
      <c r="BE82" s="20" t="s">
        <v>32</v>
      </c>
      <c r="BF82" s="20" t="s">
        <v>32</v>
      </c>
      <c r="BG82" s="20" t="s">
        <v>32</v>
      </c>
      <c r="BH82" s="20" t="s">
        <v>32</v>
      </c>
      <c r="BI82" s="20" t="s">
        <v>32</v>
      </c>
      <c r="BJ82" s="20" t="s">
        <v>32</v>
      </c>
      <c r="BK82" s="20" t="s">
        <v>32</v>
      </c>
      <c r="BL82" s="20" t="s">
        <v>32</v>
      </c>
      <c r="BM82" s="20" t="s">
        <v>32</v>
      </c>
      <c r="BN82" s="20" t="s">
        <v>32</v>
      </c>
      <c r="BO82" s="20" t="s">
        <v>32</v>
      </c>
      <c r="BP82" s="20" t="s">
        <v>32</v>
      </c>
      <c r="BQ82" s="20" t="s">
        <v>32</v>
      </c>
      <c r="BR82" s="20" t="s">
        <v>32</v>
      </c>
      <c r="BS82" s="20" t="s">
        <v>32</v>
      </c>
      <c r="BT82" s="20" t="s">
        <v>32</v>
      </c>
      <c r="BU82" s="20" t="s">
        <v>32</v>
      </c>
      <c r="BV82" s="20" t="s">
        <v>32</v>
      </c>
      <c r="BW82" s="20" t="s">
        <v>32</v>
      </c>
      <c r="BX82" s="20" t="s">
        <v>32</v>
      </c>
      <c r="BY82" s="20" t="s">
        <v>32</v>
      </c>
      <c r="BZ82" s="20" t="s">
        <v>32</v>
      </c>
      <c r="CA82" s="20" t="s">
        <v>32</v>
      </c>
      <c r="CB82" s="20" t="s">
        <v>32</v>
      </c>
      <c r="CC82" s="20" t="s">
        <v>32</v>
      </c>
      <c r="CD82" s="20" t="s">
        <v>32</v>
      </c>
      <c r="CE82" s="20" t="s">
        <v>32</v>
      </c>
      <c r="CF82" s="20" t="s">
        <v>32</v>
      </c>
      <c r="CG82" s="20" t="s">
        <v>32</v>
      </c>
      <c r="CH82" s="20" t="s">
        <v>32</v>
      </c>
      <c r="CI82" s="20" t="s">
        <v>32</v>
      </c>
      <c r="CJ82" s="20" t="s">
        <v>32</v>
      </c>
      <c r="CK82" s="20" t="s">
        <v>32</v>
      </c>
      <c r="CL82" s="20" t="s">
        <v>32</v>
      </c>
      <c r="CM82" s="20" t="s">
        <v>32</v>
      </c>
      <c r="CN82" s="20" t="s">
        <v>32</v>
      </c>
      <c r="CO82" s="20" t="s">
        <v>32</v>
      </c>
      <c r="CP82" s="20" t="s">
        <v>32</v>
      </c>
      <c r="CQ82" s="20" t="s">
        <v>32</v>
      </c>
      <c r="CR82" s="20" t="s">
        <v>32</v>
      </c>
      <c r="CS82" s="20" t="s">
        <v>32</v>
      </c>
      <c r="CT82" s="20" t="s">
        <v>38</v>
      </c>
      <c r="CU82" s="20" t="s">
        <v>38</v>
      </c>
      <c r="CV82" s="20" t="s">
        <v>38</v>
      </c>
      <c r="CW82" s="20" t="s">
        <v>36</v>
      </c>
      <c r="CX82" s="20" t="s">
        <v>110</v>
      </c>
      <c r="CY82" s="20" t="s">
        <v>41</v>
      </c>
      <c r="CZ82" s="20" t="s">
        <v>32</v>
      </c>
      <c r="DA82" s="20" t="s">
        <v>32</v>
      </c>
      <c r="DB82" s="20" t="s">
        <v>32</v>
      </c>
      <c r="DC82" s="20" t="s">
        <v>32</v>
      </c>
      <c r="DD82" s="20" t="s">
        <v>32</v>
      </c>
      <c r="DE82" s="20" t="s">
        <v>32</v>
      </c>
      <c r="DF82" s="20" t="s">
        <v>32</v>
      </c>
      <c r="DG82" s="20" t="s">
        <v>32</v>
      </c>
      <c r="DH82" s="20" t="s">
        <v>32</v>
      </c>
      <c r="DI82" s="20" t="s">
        <v>32</v>
      </c>
      <c r="DJ82" s="20" t="s">
        <v>32</v>
      </c>
      <c r="DK82" s="20" t="s">
        <v>32</v>
      </c>
      <c r="DL82" s="20" t="s">
        <v>32</v>
      </c>
      <c r="DM82" s="20" t="s">
        <v>32</v>
      </c>
      <c r="DN82" s="20" t="s">
        <v>32</v>
      </c>
      <c r="DO82" s="20" t="s">
        <v>32</v>
      </c>
      <c r="DP82" s="20" t="s">
        <v>32</v>
      </c>
      <c r="DQ82" s="20" t="s">
        <v>32</v>
      </c>
      <c r="DR82" s="20" t="s">
        <v>32</v>
      </c>
      <c r="DS82" s="20" t="s">
        <v>32</v>
      </c>
      <c r="DT82" s="20" t="s">
        <v>32</v>
      </c>
      <c r="DU82" s="20" t="s">
        <v>32</v>
      </c>
      <c r="DV82" s="20" t="s">
        <v>32</v>
      </c>
      <c r="DW82" s="20" t="s">
        <v>32</v>
      </c>
      <c r="DX82" s="20" t="s">
        <v>32</v>
      </c>
      <c r="DY82" s="20" t="s">
        <v>32</v>
      </c>
      <c r="DZ82" s="20" t="s">
        <v>32</v>
      </c>
      <c r="EA82" s="20" t="s">
        <v>32</v>
      </c>
      <c r="EB82" s="20" t="s">
        <v>32</v>
      </c>
      <c r="EC82" s="20" t="s">
        <v>32</v>
      </c>
      <c r="ED82" s="20" t="s">
        <v>32</v>
      </c>
      <c r="EE82" s="20" t="s">
        <v>32</v>
      </c>
      <c r="EF82" s="20" t="s">
        <v>32</v>
      </c>
      <c r="EG82" s="20" t="s">
        <v>44</v>
      </c>
      <c r="EH82" s="20" t="s">
        <v>42</v>
      </c>
      <c r="EI82" s="20" t="s">
        <v>42</v>
      </c>
      <c r="EJ82" s="20" t="s">
        <v>42</v>
      </c>
      <c r="EK82" s="20" t="s">
        <v>42</v>
      </c>
      <c r="EL82" s="20" t="s">
        <v>42</v>
      </c>
      <c r="EM82" s="20" t="s">
        <v>42</v>
      </c>
      <c r="EN82" s="20" t="s">
        <v>44</v>
      </c>
      <c r="EO82" s="20" t="s">
        <v>44</v>
      </c>
      <c r="EP82" s="20" t="s">
        <v>44</v>
      </c>
      <c r="EQ82" s="20" t="s">
        <v>36</v>
      </c>
      <c r="ER82" s="20" t="s">
        <v>36</v>
      </c>
      <c r="ES82" s="20" t="s">
        <v>36</v>
      </c>
      <c r="ET82" s="20" t="s">
        <v>37</v>
      </c>
      <c r="EU82" s="20" t="s">
        <v>37</v>
      </c>
      <c r="EV82" s="20" t="s">
        <v>36</v>
      </c>
      <c r="EW82" s="20" t="s">
        <v>36</v>
      </c>
      <c r="EX82" s="20" t="s">
        <v>36</v>
      </c>
      <c r="EY82" s="20" t="s">
        <v>36</v>
      </c>
      <c r="EZ82" s="20" t="s">
        <v>37</v>
      </c>
      <c r="FA82" s="20" t="s">
        <v>36</v>
      </c>
      <c r="FB82" s="20" t="s">
        <v>36</v>
      </c>
      <c r="FC82" s="20" t="s">
        <v>36</v>
      </c>
      <c r="FD82" s="20" t="s">
        <v>36</v>
      </c>
      <c r="FE82" s="20" t="s">
        <v>36</v>
      </c>
      <c r="FF82" s="20" t="s">
        <v>36</v>
      </c>
      <c r="FG82" s="20" t="s">
        <v>36</v>
      </c>
      <c r="FH82" s="20" t="s">
        <v>36</v>
      </c>
      <c r="FI82" s="20" t="s">
        <v>36</v>
      </c>
      <c r="FJ82" s="20" t="s">
        <v>36</v>
      </c>
      <c r="FK82" s="20" t="s">
        <v>37</v>
      </c>
      <c r="FL82" s="20" t="s">
        <v>36</v>
      </c>
      <c r="FM82" s="20" t="s">
        <v>36</v>
      </c>
      <c r="FN82" s="20" t="s">
        <v>36</v>
      </c>
      <c r="FO82" s="20" t="s">
        <v>37</v>
      </c>
      <c r="FP82" s="20" t="s">
        <v>36</v>
      </c>
      <c r="FQ82" s="20" t="s">
        <v>36</v>
      </c>
      <c r="FR82" s="20" t="s">
        <v>37</v>
      </c>
      <c r="FS82" s="20" t="s">
        <v>36</v>
      </c>
      <c r="FT82" s="20" t="s">
        <v>32</v>
      </c>
      <c r="FU82" s="20" t="s">
        <v>32</v>
      </c>
      <c r="FV82" s="20" t="s">
        <v>32</v>
      </c>
      <c r="FW82" s="20" t="s">
        <v>32</v>
      </c>
      <c r="FX82" s="20" t="s">
        <v>32</v>
      </c>
      <c r="FY82" s="20" t="s">
        <v>32</v>
      </c>
      <c r="FZ82" s="20" t="s">
        <v>32</v>
      </c>
      <c r="GA82" s="20" t="s">
        <v>32</v>
      </c>
      <c r="GB82" s="20" t="s">
        <v>32</v>
      </c>
      <c r="GC82" s="20" t="s">
        <v>32</v>
      </c>
      <c r="GD82" s="20" t="s">
        <v>32</v>
      </c>
      <c r="GE82" s="20" t="s">
        <v>32</v>
      </c>
      <c r="GF82" s="20" t="s">
        <v>32</v>
      </c>
      <c r="GG82" s="20" t="s">
        <v>32</v>
      </c>
      <c r="GH82" s="20" t="s">
        <v>32</v>
      </c>
      <c r="GI82" s="20" t="s">
        <v>32</v>
      </c>
      <c r="GJ82" s="20" t="s">
        <v>32</v>
      </c>
      <c r="GK82" s="20" t="s">
        <v>32</v>
      </c>
      <c r="GL82" s="20" t="s">
        <v>32</v>
      </c>
      <c r="GM82" s="20" t="s">
        <v>32</v>
      </c>
      <c r="GN82" s="20" t="s">
        <v>32</v>
      </c>
      <c r="GO82" s="20" t="s">
        <v>32</v>
      </c>
      <c r="GP82" s="20" t="s">
        <v>32</v>
      </c>
      <c r="GQ82" s="20" t="s">
        <v>32</v>
      </c>
      <c r="GR82" s="20" t="s">
        <v>32</v>
      </c>
      <c r="GS82" s="20" t="s">
        <v>32</v>
      </c>
      <c r="GT82" s="20" t="s">
        <v>32</v>
      </c>
      <c r="GU82" s="20" t="s">
        <v>32</v>
      </c>
      <c r="GV82" s="20" t="s">
        <v>32</v>
      </c>
      <c r="GW82" s="20" t="s">
        <v>32</v>
      </c>
      <c r="GX82" s="20" t="s">
        <v>32</v>
      </c>
      <c r="GY82" s="20" t="s">
        <v>32</v>
      </c>
      <c r="GZ82" s="20" t="s">
        <v>32</v>
      </c>
      <c r="HA82" s="20" t="s">
        <v>32</v>
      </c>
      <c r="HB82" s="20" t="s">
        <v>32</v>
      </c>
      <c r="HC82" s="20" t="s">
        <v>32</v>
      </c>
      <c r="HD82" s="20" t="s">
        <v>32</v>
      </c>
      <c r="HE82" s="20" t="s">
        <v>32</v>
      </c>
      <c r="HF82" s="20" t="s">
        <v>36</v>
      </c>
      <c r="HG82" s="20" t="s">
        <v>37</v>
      </c>
      <c r="HH82" s="20" t="s">
        <v>36</v>
      </c>
      <c r="HI82" s="20" t="s">
        <v>36</v>
      </c>
      <c r="HJ82" s="20" t="s">
        <v>36</v>
      </c>
      <c r="HK82" s="20" t="s">
        <v>36</v>
      </c>
      <c r="HL82" s="20" t="s">
        <v>36</v>
      </c>
      <c r="HM82" s="20" t="s">
        <v>36</v>
      </c>
      <c r="HN82" s="20" t="s">
        <v>36</v>
      </c>
      <c r="HO82" s="20" t="s">
        <v>36</v>
      </c>
      <c r="HP82" s="178" t="s">
        <v>66</v>
      </c>
      <c r="HQ82" s="178" t="s">
        <v>61</v>
      </c>
      <c r="HR82" s="178" t="s">
        <v>32</v>
      </c>
      <c r="HS82" s="178" t="s">
        <v>48</v>
      </c>
      <c r="HT82" s="178" t="s">
        <v>79</v>
      </c>
    </row>
    <row r="83" spans="1:228">
      <c r="A83" s="20">
        <v>80</v>
      </c>
      <c r="B83" s="176">
        <v>43263</v>
      </c>
      <c r="C83" s="177">
        <v>0.54331018518518526</v>
      </c>
      <c r="D83" s="178" t="s">
        <v>50</v>
      </c>
      <c r="E83" s="178"/>
      <c r="F83" s="178" t="s">
        <v>51</v>
      </c>
      <c r="G83" s="178" t="s">
        <v>526</v>
      </c>
      <c r="H83" s="178" t="s">
        <v>35</v>
      </c>
      <c r="I83" s="20" t="s">
        <v>32</v>
      </c>
      <c r="J83" s="20" t="s">
        <v>32</v>
      </c>
      <c r="K83" s="20" t="s">
        <v>32</v>
      </c>
      <c r="L83" s="20" t="s">
        <v>32</v>
      </c>
      <c r="M83" s="20" t="s">
        <v>32</v>
      </c>
      <c r="N83" s="20" t="s">
        <v>32</v>
      </c>
      <c r="O83" s="20" t="s">
        <v>32</v>
      </c>
      <c r="P83" s="20" t="s">
        <v>32</v>
      </c>
      <c r="Q83" s="20" t="s">
        <v>32</v>
      </c>
      <c r="R83" s="20" t="s">
        <v>32</v>
      </c>
      <c r="S83" s="20" t="s">
        <v>32</v>
      </c>
      <c r="T83" s="20" t="s">
        <v>32</v>
      </c>
      <c r="U83" s="20" t="s">
        <v>37</v>
      </c>
      <c r="V83" s="20" t="s">
        <v>36</v>
      </c>
      <c r="W83" s="20" t="s">
        <v>36</v>
      </c>
      <c r="X83" s="20" t="s">
        <v>36</v>
      </c>
      <c r="Y83" s="20" t="s">
        <v>36</v>
      </c>
      <c r="Z83" s="20" t="s">
        <v>36</v>
      </c>
      <c r="AA83" s="20" t="s">
        <v>36</v>
      </c>
      <c r="AB83" s="20" t="s">
        <v>37</v>
      </c>
      <c r="AC83" s="20" t="s">
        <v>37</v>
      </c>
      <c r="AD83" s="20" t="s">
        <v>36</v>
      </c>
      <c r="AE83" s="20" t="s">
        <v>32</v>
      </c>
      <c r="AF83" s="20" t="s">
        <v>32</v>
      </c>
      <c r="AG83" s="20" t="s">
        <v>32</v>
      </c>
      <c r="AH83" s="20" t="s">
        <v>32</v>
      </c>
      <c r="AI83" s="20" t="s">
        <v>32</v>
      </c>
      <c r="AJ83" s="20" t="s">
        <v>32</v>
      </c>
      <c r="AK83" s="20" t="s">
        <v>32</v>
      </c>
      <c r="AL83" s="20" t="s">
        <v>32</v>
      </c>
      <c r="AM83" s="20" t="s">
        <v>32</v>
      </c>
      <c r="AN83" s="20" t="s">
        <v>32</v>
      </c>
      <c r="AO83" s="20" t="s">
        <v>32</v>
      </c>
      <c r="AP83" s="20" t="s">
        <v>32</v>
      </c>
      <c r="AQ83" s="20" t="s">
        <v>32</v>
      </c>
      <c r="AR83" s="20" t="s">
        <v>32</v>
      </c>
      <c r="AS83" s="20" t="s">
        <v>32</v>
      </c>
      <c r="AT83" s="20" t="s">
        <v>32</v>
      </c>
      <c r="AU83" s="20" t="s">
        <v>32</v>
      </c>
      <c r="AV83" s="20" t="s">
        <v>32</v>
      </c>
      <c r="AW83" s="20" t="s">
        <v>32</v>
      </c>
      <c r="AX83" s="20" t="s">
        <v>32</v>
      </c>
      <c r="AY83" s="20" t="s">
        <v>32</v>
      </c>
      <c r="AZ83" s="20" t="s">
        <v>32</v>
      </c>
      <c r="BA83" s="20" t="s">
        <v>32</v>
      </c>
      <c r="BB83" s="20" t="s">
        <v>32</v>
      </c>
      <c r="BC83" s="20" t="s">
        <v>32</v>
      </c>
      <c r="BD83" s="20" t="s">
        <v>32</v>
      </c>
      <c r="BE83" s="20" t="s">
        <v>32</v>
      </c>
      <c r="BF83" s="20" t="s">
        <v>32</v>
      </c>
      <c r="BG83" s="20" t="s">
        <v>32</v>
      </c>
      <c r="BH83" s="20" t="s">
        <v>32</v>
      </c>
      <c r="BI83" s="20" t="s">
        <v>32</v>
      </c>
      <c r="BJ83" s="20" t="s">
        <v>32</v>
      </c>
      <c r="BK83" s="20" t="s">
        <v>32</v>
      </c>
      <c r="BL83" s="20" t="s">
        <v>32</v>
      </c>
      <c r="BM83" s="20" t="s">
        <v>32</v>
      </c>
      <c r="BN83" s="20" t="s">
        <v>32</v>
      </c>
      <c r="BO83" s="20" t="s">
        <v>32</v>
      </c>
      <c r="BP83" s="20" t="s">
        <v>32</v>
      </c>
      <c r="BQ83" s="20" t="s">
        <v>32</v>
      </c>
      <c r="BR83" s="20" t="s">
        <v>32</v>
      </c>
      <c r="BS83" s="20" t="s">
        <v>32</v>
      </c>
      <c r="BT83" s="20" t="s">
        <v>32</v>
      </c>
      <c r="BU83" s="20" t="s">
        <v>32</v>
      </c>
      <c r="BV83" s="20" t="s">
        <v>32</v>
      </c>
      <c r="BW83" s="20" t="s">
        <v>32</v>
      </c>
      <c r="BX83" s="20" t="s">
        <v>32</v>
      </c>
      <c r="BY83" s="20" t="s">
        <v>32</v>
      </c>
      <c r="BZ83" s="20" t="s">
        <v>32</v>
      </c>
      <c r="CA83" s="20" t="s">
        <v>32</v>
      </c>
      <c r="CB83" s="20" t="s">
        <v>32</v>
      </c>
      <c r="CC83" s="20" t="s">
        <v>32</v>
      </c>
      <c r="CD83" s="20" t="s">
        <v>32</v>
      </c>
      <c r="CE83" s="20" t="s">
        <v>32</v>
      </c>
      <c r="CF83" s="20" t="s">
        <v>32</v>
      </c>
      <c r="CG83" s="20" t="s">
        <v>32</v>
      </c>
      <c r="CH83" s="20" t="s">
        <v>32</v>
      </c>
      <c r="CI83" s="20" t="s">
        <v>32</v>
      </c>
      <c r="CJ83" s="20" t="s">
        <v>32</v>
      </c>
      <c r="CK83" s="20" t="s">
        <v>32</v>
      </c>
      <c r="CL83" s="20" t="s">
        <v>32</v>
      </c>
      <c r="CM83" s="20" t="s">
        <v>32</v>
      </c>
      <c r="CN83" s="20" t="s">
        <v>32</v>
      </c>
      <c r="CO83" s="20" t="s">
        <v>32</v>
      </c>
      <c r="CP83" s="20" t="s">
        <v>32</v>
      </c>
      <c r="CQ83" s="20" t="s">
        <v>32</v>
      </c>
      <c r="CR83" s="20" t="s">
        <v>32</v>
      </c>
      <c r="CS83" s="20" t="s">
        <v>32</v>
      </c>
      <c r="CT83" s="20" t="s">
        <v>38</v>
      </c>
      <c r="CU83" s="20" t="s">
        <v>38</v>
      </c>
      <c r="CV83" s="20" t="s">
        <v>39</v>
      </c>
      <c r="CW83" s="20" t="s">
        <v>36</v>
      </c>
      <c r="CX83" s="20" t="s">
        <v>65</v>
      </c>
      <c r="CY83" s="20" t="s">
        <v>41</v>
      </c>
      <c r="CZ83" s="20" t="s">
        <v>32</v>
      </c>
      <c r="DA83" s="20" t="s">
        <v>32</v>
      </c>
      <c r="DB83" s="20" t="s">
        <v>32</v>
      </c>
      <c r="DC83" s="20" t="s">
        <v>32</v>
      </c>
      <c r="DD83" s="20" t="s">
        <v>32</v>
      </c>
      <c r="DE83" s="20" t="s">
        <v>32</v>
      </c>
      <c r="DF83" s="20" t="s">
        <v>32</v>
      </c>
      <c r="DG83" s="20" t="s">
        <v>32</v>
      </c>
      <c r="DH83" s="20" t="s">
        <v>32</v>
      </c>
      <c r="DI83" s="20" t="s">
        <v>32</v>
      </c>
      <c r="DJ83" s="20" t="s">
        <v>32</v>
      </c>
      <c r="DK83" s="20" t="s">
        <v>32</v>
      </c>
      <c r="DL83" s="20" t="s">
        <v>32</v>
      </c>
      <c r="DM83" s="20" t="s">
        <v>32</v>
      </c>
      <c r="DN83" s="20" t="s">
        <v>32</v>
      </c>
      <c r="DO83" s="20" t="s">
        <v>32</v>
      </c>
      <c r="DP83" s="20" t="s">
        <v>32</v>
      </c>
      <c r="DQ83" s="20" t="s">
        <v>32</v>
      </c>
      <c r="DR83" s="20" t="s">
        <v>32</v>
      </c>
      <c r="DS83" s="20" t="s">
        <v>32</v>
      </c>
      <c r="DT83" s="20" t="s">
        <v>32</v>
      </c>
      <c r="DU83" s="20" t="s">
        <v>32</v>
      </c>
      <c r="DV83" s="20" t="s">
        <v>32</v>
      </c>
      <c r="DW83" s="20" t="s">
        <v>32</v>
      </c>
      <c r="DX83" s="20" t="s">
        <v>32</v>
      </c>
      <c r="DY83" s="20" t="s">
        <v>32</v>
      </c>
      <c r="DZ83" s="20" t="s">
        <v>32</v>
      </c>
      <c r="EA83" s="20" t="s">
        <v>32</v>
      </c>
      <c r="EB83" s="20" t="s">
        <v>32</v>
      </c>
      <c r="EC83" s="20" t="s">
        <v>32</v>
      </c>
      <c r="ED83" s="20" t="s">
        <v>32</v>
      </c>
      <c r="EE83" s="20" t="s">
        <v>32</v>
      </c>
      <c r="EF83" s="20" t="s">
        <v>32</v>
      </c>
      <c r="EG83" s="20" t="s">
        <v>43</v>
      </c>
      <c r="EH83" s="20" t="s">
        <v>42</v>
      </c>
      <c r="EI83" s="20" t="s">
        <v>43</v>
      </c>
      <c r="EJ83" s="20" t="s">
        <v>42</v>
      </c>
      <c r="EK83" s="20" t="s">
        <v>44</v>
      </c>
      <c r="EL83" s="20" t="s">
        <v>42</v>
      </c>
      <c r="EM83" s="20" t="s">
        <v>42</v>
      </c>
      <c r="EN83" s="20" t="s">
        <v>42</v>
      </c>
      <c r="EO83" s="20" t="s">
        <v>42</v>
      </c>
      <c r="EP83" s="20" t="s">
        <v>42</v>
      </c>
      <c r="EQ83" s="20" t="s">
        <v>36</v>
      </c>
      <c r="ER83" s="20" t="s">
        <v>36</v>
      </c>
      <c r="ES83" s="20" t="s">
        <v>36</v>
      </c>
      <c r="ET83" s="20" t="s">
        <v>36</v>
      </c>
      <c r="EU83" s="20" t="s">
        <v>37</v>
      </c>
      <c r="EV83" s="20" t="s">
        <v>36</v>
      </c>
      <c r="EW83" s="20" t="s">
        <v>37</v>
      </c>
      <c r="EX83" s="20" t="s">
        <v>37</v>
      </c>
      <c r="EY83" s="20" t="s">
        <v>36</v>
      </c>
      <c r="EZ83" s="20" t="s">
        <v>36</v>
      </c>
      <c r="FA83" s="20" t="s">
        <v>36</v>
      </c>
      <c r="FB83" s="20" t="s">
        <v>36</v>
      </c>
      <c r="FC83" s="20" t="s">
        <v>36</v>
      </c>
      <c r="FD83" s="20" t="s">
        <v>36</v>
      </c>
      <c r="FE83" s="20" t="s">
        <v>37</v>
      </c>
      <c r="FF83" s="20" t="s">
        <v>32</v>
      </c>
      <c r="FG83" s="20" t="s">
        <v>32</v>
      </c>
      <c r="FH83" s="20" t="s">
        <v>32</v>
      </c>
      <c r="FI83" s="20" t="s">
        <v>32</v>
      </c>
      <c r="FJ83" s="20" t="s">
        <v>32</v>
      </c>
      <c r="FK83" s="20" t="s">
        <v>32</v>
      </c>
      <c r="FL83" s="20" t="s">
        <v>32</v>
      </c>
      <c r="FM83" s="20" t="s">
        <v>32</v>
      </c>
      <c r="FN83" s="20" t="s">
        <v>36</v>
      </c>
      <c r="FO83" s="20" t="s">
        <v>37</v>
      </c>
      <c r="FP83" s="20" t="s">
        <v>37</v>
      </c>
      <c r="FQ83" s="20" t="s">
        <v>37</v>
      </c>
      <c r="FR83" s="20" t="s">
        <v>36</v>
      </c>
      <c r="FS83" s="20" t="s">
        <v>36</v>
      </c>
      <c r="FT83" s="20" t="s">
        <v>32</v>
      </c>
      <c r="FU83" s="20" t="s">
        <v>32</v>
      </c>
      <c r="FV83" s="20" t="s">
        <v>32</v>
      </c>
      <c r="FW83" s="20" t="s">
        <v>32</v>
      </c>
      <c r="FX83" s="20" t="s">
        <v>32</v>
      </c>
      <c r="FY83" s="20" t="s">
        <v>32</v>
      </c>
      <c r="FZ83" s="20" t="s">
        <v>32</v>
      </c>
      <c r="GA83" s="20" t="s">
        <v>32</v>
      </c>
      <c r="GB83" s="20" t="s">
        <v>32</v>
      </c>
      <c r="GC83" s="20" t="s">
        <v>32</v>
      </c>
      <c r="GD83" s="20" t="s">
        <v>32</v>
      </c>
      <c r="GE83" s="20" t="s">
        <v>32</v>
      </c>
      <c r="GF83" s="20" t="s">
        <v>32</v>
      </c>
      <c r="GG83" s="20" t="s">
        <v>32</v>
      </c>
      <c r="GH83" s="20" t="s">
        <v>32</v>
      </c>
      <c r="GI83" s="20" t="s">
        <v>32</v>
      </c>
      <c r="GJ83" s="20" t="s">
        <v>32</v>
      </c>
      <c r="GK83" s="20" t="s">
        <v>32</v>
      </c>
      <c r="GL83" s="20" t="s">
        <v>32</v>
      </c>
      <c r="GM83" s="20" t="s">
        <v>32</v>
      </c>
      <c r="GN83" s="20" t="s">
        <v>32</v>
      </c>
      <c r="GO83" s="20" t="s">
        <v>32</v>
      </c>
      <c r="GP83" s="20" t="s">
        <v>32</v>
      </c>
      <c r="GQ83" s="20" t="s">
        <v>32</v>
      </c>
      <c r="GR83" s="20" t="s">
        <v>32</v>
      </c>
      <c r="GS83" s="20" t="s">
        <v>32</v>
      </c>
      <c r="GT83" s="20" t="s">
        <v>32</v>
      </c>
      <c r="GU83" s="20" t="s">
        <v>32</v>
      </c>
      <c r="GV83" s="20" t="s">
        <v>32</v>
      </c>
      <c r="GW83" s="20" t="s">
        <v>32</v>
      </c>
      <c r="GX83" s="20" t="s">
        <v>32</v>
      </c>
      <c r="GY83" s="20" t="s">
        <v>32</v>
      </c>
      <c r="GZ83" s="20" t="s">
        <v>32</v>
      </c>
      <c r="HA83" s="20" t="s">
        <v>32</v>
      </c>
      <c r="HB83" s="20" t="s">
        <v>32</v>
      </c>
      <c r="HC83" s="20" t="s">
        <v>32</v>
      </c>
      <c r="HD83" s="20" t="s">
        <v>32</v>
      </c>
      <c r="HE83" s="20" t="s">
        <v>32</v>
      </c>
      <c r="HF83" s="20" t="s">
        <v>36</v>
      </c>
      <c r="HG83" s="20" t="s">
        <v>37</v>
      </c>
      <c r="HH83" s="20" t="s">
        <v>36</v>
      </c>
      <c r="HI83" s="20" t="s">
        <v>36</v>
      </c>
      <c r="HJ83" s="20" t="s">
        <v>36</v>
      </c>
      <c r="HK83" s="20" t="s">
        <v>37</v>
      </c>
      <c r="HL83" s="20" t="s">
        <v>37</v>
      </c>
      <c r="HM83" s="20" t="s">
        <v>36</v>
      </c>
      <c r="HN83" s="20" t="s">
        <v>36</v>
      </c>
      <c r="HO83" s="20" t="s">
        <v>36</v>
      </c>
      <c r="HP83" s="178" t="s">
        <v>66</v>
      </c>
      <c r="HQ83" s="178" t="s">
        <v>61</v>
      </c>
      <c r="HR83" s="178" t="s">
        <v>32</v>
      </c>
      <c r="HS83" s="178" t="s">
        <v>48</v>
      </c>
      <c r="HT83" s="178" t="s">
        <v>49</v>
      </c>
    </row>
    <row r="84" spans="1:228">
      <c r="A84" s="20">
        <v>81</v>
      </c>
      <c r="B84" s="176">
        <v>43263</v>
      </c>
      <c r="C84" s="177">
        <v>0.55531249999999999</v>
      </c>
      <c r="D84" s="178" t="s">
        <v>67</v>
      </c>
      <c r="E84" s="178"/>
      <c r="F84" s="178" t="s">
        <v>168</v>
      </c>
      <c r="G84" s="178" t="s">
        <v>526</v>
      </c>
      <c r="H84" s="178" t="s">
        <v>182</v>
      </c>
      <c r="I84" s="20" t="s">
        <v>32</v>
      </c>
      <c r="J84" s="20" t="s">
        <v>32</v>
      </c>
      <c r="K84" s="20" t="s">
        <v>32</v>
      </c>
      <c r="L84" s="20" t="s">
        <v>32</v>
      </c>
      <c r="M84" s="20" t="s">
        <v>32</v>
      </c>
      <c r="N84" s="20" t="s">
        <v>32</v>
      </c>
      <c r="O84" s="20" t="s">
        <v>32</v>
      </c>
      <c r="P84" s="20" t="s">
        <v>32</v>
      </c>
      <c r="Q84" s="20" t="s">
        <v>32</v>
      </c>
      <c r="R84" s="20" t="s">
        <v>32</v>
      </c>
      <c r="S84" s="20" t="s">
        <v>32</v>
      </c>
      <c r="T84" s="20" t="s">
        <v>32</v>
      </c>
      <c r="U84" s="20" t="s">
        <v>32</v>
      </c>
      <c r="V84" s="20" t="s">
        <v>32</v>
      </c>
      <c r="W84" s="20" t="s">
        <v>32</v>
      </c>
      <c r="X84" s="20" t="s">
        <v>32</v>
      </c>
      <c r="Y84" s="20" t="s">
        <v>32</v>
      </c>
      <c r="Z84" s="20" t="s">
        <v>32</v>
      </c>
      <c r="AA84" s="20" t="s">
        <v>32</v>
      </c>
      <c r="AB84" s="20" t="s">
        <v>32</v>
      </c>
      <c r="AC84" s="20" t="s">
        <v>32</v>
      </c>
      <c r="AD84" s="20" t="s">
        <v>32</v>
      </c>
      <c r="AE84" s="20" t="s">
        <v>32</v>
      </c>
      <c r="AF84" s="20" t="s">
        <v>32</v>
      </c>
      <c r="AG84" s="20" t="s">
        <v>32</v>
      </c>
      <c r="AH84" s="20" t="s">
        <v>32</v>
      </c>
      <c r="AI84" s="20" t="s">
        <v>32</v>
      </c>
      <c r="AJ84" s="20" t="s">
        <v>32</v>
      </c>
      <c r="AK84" s="20" t="s">
        <v>32</v>
      </c>
      <c r="AL84" s="20" t="s">
        <v>32</v>
      </c>
      <c r="AM84" s="20" t="s">
        <v>32</v>
      </c>
      <c r="AN84" s="20" t="s">
        <v>32</v>
      </c>
      <c r="AO84" s="20" t="s">
        <v>32</v>
      </c>
      <c r="AP84" s="20" t="s">
        <v>32</v>
      </c>
      <c r="AQ84" s="20" t="s">
        <v>32</v>
      </c>
      <c r="AR84" s="20" t="s">
        <v>32</v>
      </c>
      <c r="AS84" s="20" t="s">
        <v>32</v>
      </c>
      <c r="AT84" s="20" t="s">
        <v>32</v>
      </c>
      <c r="AU84" s="20" t="s">
        <v>32</v>
      </c>
      <c r="AV84" s="20" t="s">
        <v>32</v>
      </c>
      <c r="AW84" s="20" t="s">
        <v>32</v>
      </c>
      <c r="AX84" s="20" t="s">
        <v>32</v>
      </c>
      <c r="AY84" s="20" t="s">
        <v>32</v>
      </c>
      <c r="AZ84" s="20" t="s">
        <v>32</v>
      </c>
      <c r="BA84" s="20" t="s">
        <v>32</v>
      </c>
      <c r="BB84" s="20" t="s">
        <v>32</v>
      </c>
      <c r="BC84" s="20" t="s">
        <v>32</v>
      </c>
      <c r="BD84" s="20" t="s">
        <v>32</v>
      </c>
      <c r="BE84" s="20" t="s">
        <v>32</v>
      </c>
      <c r="BF84" s="20" t="s">
        <v>32</v>
      </c>
      <c r="BG84" s="20" t="s">
        <v>32</v>
      </c>
      <c r="BH84" s="20" t="s">
        <v>32</v>
      </c>
      <c r="BI84" s="20" t="s">
        <v>32</v>
      </c>
      <c r="BJ84" s="20" t="s">
        <v>32</v>
      </c>
      <c r="BK84" s="20" t="s">
        <v>32</v>
      </c>
      <c r="BL84" s="20" t="s">
        <v>37</v>
      </c>
      <c r="BM84" s="20" t="s">
        <v>36</v>
      </c>
      <c r="BN84" s="20" t="s">
        <v>36</v>
      </c>
      <c r="BO84" s="20" t="s">
        <v>37</v>
      </c>
      <c r="BP84" s="20" t="s">
        <v>36</v>
      </c>
      <c r="BQ84" s="20" t="s">
        <v>36</v>
      </c>
      <c r="BR84" s="20" t="s">
        <v>36</v>
      </c>
      <c r="BS84" s="20" t="s">
        <v>36</v>
      </c>
      <c r="BT84" s="20" t="s">
        <v>37</v>
      </c>
      <c r="BU84" s="20" t="s">
        <v>36</v>
      </c>
      <c r="BV84" s="20" t="s">
        <v>36</v>
      </c>
      <c r="BW84" s="20" t="s">
        <v>36</v>
      </c>
      <c r="BX84" s="20" t="s">
        <v>36</v>
      </c>
      <c r="BY84" s="20" t="s">
        <v>32</v>
      </c>
      <c r="BZ84" s="20" t="s">
        <v>32</v>
      </c>
      <c r="CA84" s="20" t="s">
        <v>32</v>
      </c>
      <c r="CB84" s="20" t="s">
        <v>32</v>
      </c>
      <c r="CC84" s="20" t="s">
        <v>32</v>
      </c>
      <c r="CD84" s="20" t="s">
        <v>32</v>
      </c>
      <c r="CE84" s="20" t="s">
        <v>32</v>
      </c>
      <c r="CF84" s="20" t="s">
        <v>32</v>
      </c>
      <c r="CG84" s="20" t="s">
        <v>32</v>
      </c>
      <c r="CH84" s="20" t="s">
        <v>32</v>
      </c>
      <c r="CI84" s="20" t="s">
        <v>32</v>
      </c>
      <c r="CJ84" s="20" t="s">
        <v>32</v>
      </c>
      <c r="CK84" s="20" t="s">
        <v>32</v>
      </c>
      <c r="CL84" s="20" t="s">
        <v>32</v>
      </c>
      <c r="CM84" s="20" t="s">
        <v>32</v>
      </c>
      <c r="CN84" s="20" t="s">
        <v>32</v>
      </c>
      <c r="CO84" s="20" t="s">
        <v>32</v>
      </c>
      <c r="CP84" s="20" t="s">
        <v>32</v>
      </c>
      <c r="CQ84" s="20" t="s">
        <v>32</v>
      </c>
      <c r="CR84" s="20" t="s">
        <v>32</v>
      </c>
      <c r="CS84" s="20" t="s">
        <v>32</v>
      </c>
      <c r="CT84" s="20" t="s">
        <v>32</v>
      </c>
      <c r="CU84" s="20" t="s">
        <v>32</v>
      </c>
      <c r="CV84" s="20" t="s">
        <v>39</v>
      </c>
      <c r="CW84" s="20" t="s">
        <v>32</v>
      </c>
      <c r="CX84" s="20" t="s">
        <v>32</v>
      </c>
      <c r="CY84" s="20" t="s">
        <v>32</v>
      </c>
      <c r="CZ84" s="20" t="s">
        <v>32</v>
      </c>
      <c r="DA84" s="20" t="s">
        <v>32</v>
      </c>
      <c r="DB84" s="20" t="s">
        <v>32</v>
      </c>
      <c r="DC84" s="20" t="s">
        <v>32</v>
      </c>
      <c r="DD84" s="20" t="s">
        <v>32</v>
      </c>
      <c r="DE84" s="20" t="s">
        <v>32</v>
      </c>
      <c r="DF84" s="20" t="s">
        <v>32</v>
      </c>
      <c r="DG84" s="20" t="s">
        <v>32</v>
      </c>
      <c r="DH84" s="20" t="s">
        <v>32</v>
      </c>
      <c r="DI84" s="20" t="s">
        <v>32</v>
      </c>
      <c r="DJ84" s="20" t="s">
        <v>32</v>
      </c>
      <c r="DK84" s="20" t="s">
        <v>32</v>
      </c>
      <c r="DL84" s="20" t="s">
        <v>32</v>
      </c>
      <c r="DM84" s="20" t="s">
        <v>32</v>
      </c>
      <c r="DN84" s="20" t="s">
        <v>32</v>
      </c>
      <c r="DO84" s="20" t="s">
        <v>32</v>
      </c>
      <c r="DP84" s="20" t="s">
        <v>32</v>
      </c>
      <c r="DQ84" s="20" t="s">
        <v>32</v>
      </c>
      <c r="DR84" s="20" t="s">
        <v>32</v>
      </c>
      <c r="DS84" s="20" t="s">
        <v>32</v>
      </c>
      <c r="DT84" s="20" t="s">
        <v>32</v>
      </c>
      <c r="DU84" s="20" t="s">
        <v>32</v>
      </c>
      <c r="DV84" s="20" t="s">
        <v>32</v>
      </c>
      <c r="DW84" s="20" t="s">
        <v>32</v>
      </c>
      <c r="DX84" s="20" t="s">
        <v>32</v>
      </c>
      <c r="DY84" s="20" t="s">
        <v>32</v>
      </c>
      <c r="DZ84" s="20" t="s">
        <v>32</v>
      </c>
      <c r="EA84" s="20" t="s">
        <v>32</v>
      </c>
      <c r="EB84" s="20" t="s">
        <v>104</v>
      </c>
      <c r="EC84" s="20" t="s">
        <v>37</v>
      </c>
      <c r="ED84" s="20">
        <v>5</v>
      </c>
      <c r="EE84" s="20">
        <v>2</v>
      </c>
      <c r="EF84" s="20" t="s">
        <v>32</v>
      </c>
      <c r="EG84" s="20" t="s">
        <v>42</v>
      </c>
      <c r="EH84" s="20" t="s">
        <v>42</v>
      </c>
      <c r="EI84" s="20" t="s">
        <v>44</v>
      </c>
      <c r="EJ84" s="20" t="s">
        <v>44</v>
      </c>
      <c r="EK84" s="20" t="s">
        <v>45</v>
      </c>
      <c r="EL84" s="20" t="s">
        <v>44</v>
      </c>
      <c r="EM84" s="20" t="s">
        <v>44</v>
      </c>
      <c r="EN84" s="20" t="s">
        <v>44</v>
      </c>
      <c r="EO84" s="20" t="s">
        <v>44</v>
      </c>
      <c r="EP84" s="20" t="s">
        <v>44</v>
      </c>
      <c r="EQ84" s="20" t="s">
        <v>32</v>
      </c>
      <c r="ER84" s="20" t="s">
        <v>32</v>
      </c>
      <c r="ES84" s="20" t="s">
        <v>32</v>
      </c>
      <c r="ET84" s="20" t="s">
        <v>32</v>
      </c>
      <c r="EU84" s="20" t="s">
        <v>32</v>
      </c>
      <c r="EV84" s="20" t="s">
        <v>32</v>
      </c>
      <c r="EW84" s="20" t="s">
        <v>32</v>
      </c>
      <c r="EX84" s="20" t="s">
        <v>32</v>
      </c>
      <c r="EY84" s="20" t="s">
        <v>32</v>
      </c>
      <c r="EZ84" s="20" t="s">
        <v>32</v>
      </c>
      <c r="FA84" s="20" t="s">
        <v>32</v>
      </c>
      <c r="FB84" s="20" t="s">
        <v>32</v>
      </c>
      <c r="FC84" s="20" t="s">
        <v>32</v>
      </c>
      <c r="FD84" s="20" t="s">
        <v>32</v>
      </c>
      <c r="FE84" s="20" t="s">
        <v>32</v>
      </c>
      <c r="FF84" s="20" t="s">
        <v>32</v>
      </c>
      <c r="FG84" s="20" t="s">
        <v>32</v>
      </c>
      <c r="FH84" s="20" t="s">
        <v>32</v>
      </c>
      <c r="FI84" s="20" t="s">
        <v>32</v>
      </c>
      <c r="FJ84" s="20" t="s">
        <v>32</v>
      </c>
      <c r="FK84" s="20" t="s">
        <v>32</v>
      </c>
      <c r="FL84" s="20" t="s">
        <v>32</v>
      </c>
      <c r="FM84" s="20" t="s">
        <v>32</v>
      </c>
      <c r="FN84" s="20" t="s">
        <v>36</v>
      </c>
      <c r="FO84" s="20" t="s">
        <v>37</v>
      </c>
      <c r="FP84" s="20" t="s">
        <v>36</v>
      </c>
      <c r="FQ84" s="20" t="s">
        <v>37</v>
      </c>
      <c r="FR84" s="20" t="s">
        <v>37</v>
      </c>
      <c r="FS84" s="20" t="s">
        <v>36</v>
      </c>
      <c r="FT84" s="20" t="s">
        <v>32</v>
      </c>
      <c r="FU84" s="20" t="s">
        <v>32</v>
      </c>
      <c r="FV84" s="20" t="s">
        <v>32</v>
      </c>
      <c r="FW84" s="20" t="s">
        <v>32</v>
      </c>
      <c r="FX84" s="20" t="s">
        <v>32</v>
      </c>
      <c r="FY84" s="20" t="s">
        <v>32</v>
      </c>
      <c r="FZ84" s="20" t="s">
        <v>32</v>
      </c>
      <c r="GA84" s="20" t="s">
        <v>32</v>
      </c>
      <c r="GB84" s="20" t="s">
        <v>32</v>
      </c>
      <c r="GC84" s="20" t="s">
        <v>32</v>
      </c>
      <c r="GD84" s="20" t="s">
        <v>32</v>
      </c>
      <c r="GE84" s="20" t="s">
        <v>32</v>
      </c>
      <c r="GF84" s="20" t="s">
        <v>32</v>
      </c>
      <c r="GG84" s="20" t="s">
        <v>32</v>
      </c>
      <c r="GH84" s="20" t="s">
        <v>32</v>
      </c>
      <c r="GI84" s="20" t="s">
        <v>32</v>
      </c>
      <c r="GJ84" s="20">
        <v>60</v>
      </c>
      <c r="GK84" s="20" t="s">
        <v>37</v>
      </c>
      <c r="GL84" s="20" t="s">
        <v>166</v>
      </c>
      <c r="GM84" s="20" t="s">
        <v>199</v>
      </c>
      <c r="GN84" s="20" t="s">
        <v>200</v>
      </c>
      <c r="GO84" s="20" t="s">
        <v>37</v>
      </c>
      <c r="GP84" s="20" t="s">
        <v>36</v>
      </c>
      <c r="GQ84" s="20" t="s">
        <v>32</v>
      </c>
      <c r="GR84" s="20" t="s">
        <v>32</v>
      </c>
      <c r="GS84" s="20" t="s">
        <v>32</v>
      </c>
      <c r="GT84" s="20" t="s">
        <v>32</v>
      </c>
      <c r="GU84" s="20" t="s">
        <v>32</v>
      </c>
      <c r="GV84" s="20" t="s">
        <v>32</v>
      </c>
      <c r="GW84" s="20" t="s">
        <v>32</v>
      </c>
      <c r="GX84" s="20" t="s">
        <v>32</v>
      </c>
      <c r="GY84" s="20" t="s">
        <v>32</v>
      </c>
      <c r="GZ84" s="20" t="s">
        <v>32</v>
      </c>
      <c r="HA84" s="20" t="s">
        <v>32</v>
      </c>
      <c r="HB84" s="20" t="s">
        <v>32</v>
      </c>
      <c r="HC84" s="20" t="s">
        <v>32</v>
      </c>
      <c r="HD84" s="20" t="s">
        <v>32</v>
      </c>
      <c r="HE84" s="20" t="s">
        <v>32</v>
      </c>
      <c r="HF84" s="20" t="s">
        <v>36</v>
      </c>
      <c r="HG84" s="20" t="s">
        <v>37</v>
      </c>
      <c r="HH84" s="20" t="s">
        <v>37</v>
      </c>
      <c r="HI84" s="20" t="s">
        <v>36</v>
      </c>
      <c r="HJ84" s="20" t="s">
        <v>36</v>
      </c>
      <c r="HK84" s="20" t="s">
        <v>36</v>
      </c>
      <c r="HL84" s="20" t="s">
        <v>37</v>
      </c>
      <c r="HM84" s="20" t="s">
        <v>36</v>
      </c>
      <c r="HN84" s="20" t="s">
        <v>36</v>
      </c>
      <c r="HO84" s="20" t="s">
        <v>36</v>
      </c>
      <c r="HP84" s="178" t="s">
        <v>46</v>
      </c>
      <c r="HQ84" s="178" t="s">
        <v>32</v>
      </c>
      <c r="HR84" s="178" t="s">
        <v>61</v>
      </c>
      <c r="HS84" s="178" t="s">
        <v>48</v>
      </c>
      <c r="HT84" s="178" t="s">
        <v>49</v>
      </c>
    </row>
    <row r="85" spans="1:228">
      <c r="A85" s="20">
        <v>82</v>
      </c>
      <c r="B85" s="176">
        <v>43263</v>
      </c>
      <c r="C85" s="177">
        <v>0.61668981481481489</v>
      </c>
      <c r="D85" s="178" t="s">
        <v>101</v>
      </c>
      <c r="E85" s="178"/>
      <c r="F85" s="178" t="s">
        <v>201</v>
      </c>
      <c r="G85" s="178" t="s">
        <v>69</v>
      </c>
      <c r="H85" s="178" t="s">
        <v>35</v>
      </c>
      <c r="I85" s="20" t="s">
        <v>32</v>
      </c>
      <c r="J85" s="20" t="s">
        <v>32</v>
      </c>
      <c r="K85" s="20" t="s">
        <v>32</v>
      </c>
      <c r="L85" s="20" t="s">
        <v>32</v>
      </c>
      <c r="M85" s="20" t="s">
        <v>32</v>
      </c>
      <c r="N85" s="20" t="s">
        <v>32</v>
      </c>
      <c r="O85" s="20" t="s">
        <v>32</v>
      </c>
      <c r="P85" s="20" t="s">
        <v>32</v>
      </c>
      <c r="Q85" s="20" t="s">
        <v>32</v>
      </c>
      <c r="R85" s="20" t="s">
        <v>32</v>
      </c>
      <c r="S85" s="20" t="s">
        <v>32</v>
      </c>
      <c r="T85" s="20" t="s">
        <v>32</v>
      </c>
      <c r="U85" s="20" t="s">
        <v>37</v>
      </c>
      <c r="V85" s="20" t="s">
        <v>36</v>
      </c>
      <c r="W85" s="20" t="s">
        <v>36</v>
      </c>
      <c r="X85" s="20" t="s">
        <v>36</v>
      </c>
      <c r="Y85" s="20" t="s">
        <v>36</v>
      </c>
      <c r="Z85" s="20" t="s">
        <v>36</v>
      </c>
      <c r="AA85" s="20" t="s">
        <v>36</v>
      </c>
      <c r="AB85" s="20" t="s">
        <v>36</v>
      </c>
      <c r="AC85" s="20" t="s">
        <v>36</v>
      </c>
      <c r="AD85" s="20" t="s">
        <v>36</v>
      </c>
      <c r="AE85" s="20" t="s">
        <v>32</v>
      </c>
      <c r="AF85" s="20" t="s">
        <v>32</v>
      </c>
      <c r="AG85" s="20" t="s">
        <v>32</v>
      </c>
      <c r="AH85" s="20" t="s">
        <v>32</v>
      </c>
      <c r="AI85" s="20" t="s">
        <v>32</v>
      </c>
      <c r="AJ85" s="20" t="s">
        <v>32</v>
      </c>
      <c r="AK85" s="20" t="s">
        <v>32</v>
      </c>
      <c r="AL85" s="20" t="s">
        <v>32</v>
      </c>
      <c r="AM85" s="20" t="s">
        <v>32</v>
      </c>
      <c r="AN85" s="20" t="s">
        <v>32</v>
      </c>
      <c r="AO85" s="20" t="s">
        <v>32</v>
      </c>
      <c r="AP85" s="20" t="s">
        <v>32</v>
      </c>
      <c r="AQ85" s="20" t="s">
        <v>32</v>
      </c>
      <c r="AR85" s="20" t="s">
        <v>32</v>
      </c>
      <c r="AS85" s="20" t="s">
        <v>32</v>
      </c>
      <c r="AT85" s="20" t="s">
        <v>32</v>
      </c>
      <c r="AU85" s="20" t="s">
        <v>32</v>
      </c>
      <c r="AV85" s="20" t="s">
        <v>32</v>
      </c>
      <c r="AW85" s="20" t="s">
        <v>32</v>
      </c>
      <c r="AX85" s="20" t="s">
        <v>32</v>
      </c>
      <c r="AY85" s="20" t="s">
        <v>32</v>
      </c>
      <c r="AZ85" s="20" t="s">
        <v>32</v>
      </c>
      <c r="BA85" s="20" t="s">
        <v>32</v>
      </c>
      <c r="BB85" s="20" t="s">
        <v>32</v>
      </c>
      <c r="BC85" s="20" t="s">
        <v>32</v>
      </c>
      <c r="BD85" s="20" t="s">
        <v>32</v>
      </c>
      <c r="BE85" s="20" t="s">
        <v>32</v>
      </c>
      <c r="BF85" s="20" t="s">
        <v>32</v>
      </c>
      <c r="BG85" s="20" t="s">
        <v>32</v>
      </c>
      <c r="BH85" s="20" t="s">
        <v>32</v>
      </c>
      <c r="BI85" s="20" t="s">
        <v>32</v>
      </c>
      <c r="BJ85" s="20" t="s">
        <v>32</v>
      </c>
      <c r="BK85" s="20" t="s">
        <v>32</v>
      </c>
      <c r="BL85" s="20" t="s">
        <v>32</v>
      </c>
      <c r="BM85" s="20" t="s">
        <v>32</v>
      </c>
      <c r="BN85" s="20" t="s">
        <v>32</v>
      </c>
      <c r="BO85" s="20" t="s">
        <v>32</v>
      </c>
      <c r="BP85" s="20" t="s">
        <v>32</v>
      </c>
      <c r="BQ85" s="20" t="s">
        <v>32</v>
      </c>
      <c r="BR85" s="20" t="s">
        <v>32</v>
      </c>
      <c r="BS85" s="20" t="s">
        <v>32</v>
      </c>
      <c r="BT85" s="20" t="s">
        <v>32</v>
      </c>
      <c r="BU85" s="20" t="s">
        <v>32</v>
      </c>
      <c r="BV85" s="20" t="s">
        <v>32</v>
      </c>
      <c r="BW85" s="20" t="s">
        <v>32</v>
      </c>
      <c r="BX85" s="20" t="s">
        <v>32</v>
      </c>
      <c r="BY85" s="20" t="s">
        <v>32</v>
      </c>
      <c r="BZ85" s="20" t="s">
        <v>32</v>
      </c>
      <c r="CA85" s="20" t="s">
        <v>32</v>
      </c>
      <c r="CB85" s="20" t="s">
        <v>32</v>
      </c>
      <c r="CC85" s="20" t="s">
        <v>32</v>
      </c>
      <c r="CD85" s="20" t="s">
        <v>32</v>
      </c>
      <c r="CE85" s="20" t="s">
        <v>32</v>
      </c>
      <c r="CF85" s="20" t="s">
        <v>32</v>
      </c>
      <c r="CG85" s="20" t="s">
        <v>32</v>
      </c>
      <c r="CH85" s="20" t="s">
        <v>32</v>
      </c>
      <c r="CI85" s="20" t="s">
        <v>32</v>
      </c>
      <c r="CJ85" s="20" t="s">
        <v>32</v>
      </c>
      <c r="CK85" s="20" t="s">
        <v>32</v>
      </c>
      <c r="CL85" s="20" t="s">
        <v>32</v>
      </c>
      <c r="CM85" s="20" t="s">
        <v>32</v>
      </c>
      <c r="CN85" s="20" t="s">
        <v>32</v>
      </c>
      <c r="CO85" s="20" t="s">
        <v>32</v>
      </c>
      <c r="CP85" s="20" t="s">
        <v>32</v>
      </c>
      <c r="CQ85" s="20" t="s">
        <v>32</v>
      </c>
      <c r="CR85" s="20" t="s">
        <v>32</v>
      </c>
      <c r="CS85" s="20" t="s">
        <v>32</v>
      </c>
      <c r="CT85" s="20" t="s">
        <v>54</v>
      </c>
      <c r="CU85" s="20" t="s">
        <v>77</v>
      </c>
      <c r="CV85" s="20" t="s">
        <v>39</v>
      </c>
      <c r="CW85" s="20" t="s">
        <v>37</v>
      </c>
      <c r="CX85" s="20" t="s">
        <v>65</v>
      </c>
      <c r="CY85" s="20" t="s">
        <v>41</v>
      </c>
      <c r="CZ85" s="20" t="s">
        <v>32</v>
      </c>
      <c r="DA85" s="20" t="s">
        <v>32</v>
      </c>
      <c r="DB85" s="20" t="s">
        <v>32</v>
      </c>
      <c r="DC85" s="20" t="s">
        <v>32</v>
      </c>
      <c r="DD85" s="20" t="s">
        <v>32</v>
      </c>
      <c r="DE85" s="20" t="s">
        <v>32</v>
      </c>
      <c r="DF85" s="20" t="s">
        <v>32</v>
      </c>
      <c r="DG85" s="20" t="s">
        <v>32</v>
      </c>
      <c r="DH85" s="20" t="s">
        <v>32</v>
      </c>
      <c r="DI85" s="20" t="s">
        <v>32</v>
      </c>
      <c r="DJ85" s="20" t="s">
        <v>32</v>
      </c>
      <c r="DK85" s="20" t="s">
        <v>32</v>
      </c>
      <c r="DL85" s="20" t="s">
        <v>32</v>
      </c>
      <c r="DM85" s="20" t="s">
        <v>32</v>
      </c>
      <c r="DN85" s="20" t="s">
        <v>32</v>
      </c>
      <c r="DO85" s="20" t="s">
        <v>32</v>
      </c>
      <c r="DP85" s="20" t="s">
        <v>32</v>
      </c>
      <c r="DQ85" s="20" t="s">
        <v>32</v>
      </c>
      <c r="DR85" s="20" t="s">
        <v>32</v>
      </c>
      <c r="DS85" s="20" t="s">
        <v>32</v>
      </c>
      <c r="DT85" s="20" t="s">
        <v>32</v>
      </c>
      <c r="DU85" s="20" t="s">
        <v>32</v>
      </c>
      <c r="DV85" s="20" t="s">
        <v>32</v>
      </c>
      <c r="DW85" s="20" t="s">
        <v>32</v>
      </c>
      <c r="DX85" s="20" t="s">
        <v>32</v>
      </c>
      <c r="DY85" s="20" t="s">
        <v>32</v>
      </c>
      <c r="DZ85" s="20" t="s">
        <v>32</v>
      </c>
      <c r="EA85" s="20" t="s">
        <v>32</v>
      </c>
      <c r="EB85" s="20" t="s">
        <v>32</v>
      </c>
      <c r="EC85" s="20" t="s">
        <v>32</v>
      </c>
      <c r="ED85" s="20" t="s">
        <v>32</v>
      </c>
      <c r="EE85" s="20" t="s">
        <v>32</v>
      </c>
      <c r="EF85" s="20" t="s">
        <v>32</v>
      </c>
      <c r="EG85" s="20" t="s">
        <v>42</v>
      </c>
      <c r="EH85" s="20" t="s">
        <v>43</v>
      </c>
      <c r="EI85" s="20" t="s">
        <v>42</v>
      </c>
      <c r="EJ85" s="20" t="s">
        <v>42</v>
      </c>
      <c r="EK85" s="20" t="s">
        <v>42</v>
      </c>
      <c r="EL85" s="20" t="s">
        <v>42</v>
      </c>
      <c r="EM85" s="20" t="s">
        <v>42</v>
      </c>
      <c r="EN85" s="20" t="s">
        <v>44</v>
      </c>
      <c r="EO85" s="20" t="s">
        <v>42</v>
      </c>
      <c r="EP85" s="20" t="s">
        <v>42</v>
      </c>
      <c r="EQ85" s="20" t="s">
        <v>37</v>
      </c>
      <c r="ER85" s="20" t="s">
        <v>36</v>
      </c>
      <c r="ES85" s="20" t="s">
        <v>36</v>
      </c>
      <c r="ET85" s="20" t="s">
        <v>36</v>
      </c>
      <c r="EU85" s="20" t="s">
        <v>37</v>
      </c>
      <c r="EV85" s="20" t="s">
        <v>36</v>
      </c>
      <c r="EW85" s="20" t="s">
        <v>36</v>
      </c>
      <c r="EX85" s="20" t="s">
        <v>37</v>
      </c>
      <c r="EY85" s="20" t="s">
        <v>36</v>
      </c>
      <c r="EZ85" s="20" t="s">
        <v>36</v>
      </c>
      <c r="FA85" s="20" t="s">
        <v>36</v>
      </c>
      <c r="FB85" s="20" t="s">
        <v>36</v>
      </c>
      <c r="FC85" s="20" t="s">
        <v>36</v>
      </c>
      <c r="FD85" s="20" t="s">
        <v>36</v>
      </c>
      <c r="FE85" s="20" t="s">
        <v>36</v>
      </c>
      <c r="FF85" s="20" t="s">
        <v>36</v>
      </c>
      <c r="FG85" s="20" t="s">
        <v>36</v>
      </c>
      <c r="FH85" s="20" t="s">
        <v>36</v>
      </c>
      <c r="FI85" s="20" t="s">
        <v>37</v>
      </c>
      <c r="FJ85" s="20" t="s">
        <v>36</v>
      </c>
      <c r="FK85" s="20" t="s">
        <v>36</v>
      </c>
      <c r="FL85" s="20" t="s">
        <v>36</v>
      </c>
      <c r="FM85" s="20" t="s">
        <v>36</v>
      </c>
      <c r="FN85" s="20" t="s">
        <v>36</v>
      </c>
      <c r="FO85" s="20" t="s">
        <v>36</v>
      </c>
      <c r="FP85" s="20" t="s">
        <v>36</v>
      </c>
      <c r="FQ85" s="20" t="s">
        <v>37</v>
      </c>
      <c r="FR85" s="20" t="s">
        <v>36</v>
      </c>
      <c r="FS85" s="20" t="s">
        <v>36</v>
      </c>
      <c r="FT85" s="20" t="s">
        <v>32</v>
      </c>
      <c r="FU85" s="20" t="s">
        <v>32</v>
      </c>
      <c r="FV85" s="20" t="s">
        <v>32</v>
      </c>
      <c r="FW85" s="20" t="s">
        <v>32</v>
      </c>
      <c r="FX85" s="20" t="s">
        <v>32</v>
      </c>
      <c r="FY85" s="20" t="s">
        <v>32</v>
      </c>
      <c r="FZ85" s="20" t="s">
        <v>32</v>
      </c>
      <c r="GA85" s="20" t="s">
        <v>32</v>
      </c>
      <c r="GB85" s="20" t="s">
        <v>32</v>
      </c>
      <c r="GC85" s="20" t="s">
        <v>32</v>
      </c>
      <c r="GD85" s="20" t="s">
        <v>32</v>
      </c>
      <c r="GE85" s="20" t="s">
        <v>32</v>
      </c>
      <c r="GF85" s="20" t="s">
        <v>32</v>
      </c>
      <c r="GG85" s="20" t="s">
        <v>32</v>
      </c>
      <c r="GH85" s="20" t="s">
        <v>32</v>
      </c>
      <c r="GI85" s="20" t="s">
        <v>32</v>
      </c>
      <c r="GJ85" s="20" t="s">
        <v>32</v>
      </c>
      <c r="GK85" s="20" t="s">
        <v>32</v>
      </c>
      <c r="GL85" s="20" t="s">
        <v>32</v>
      </c>
      <c r="GM85" s="20" t="s">
        <v>32</v>
      </c>
      <c r="GN85" s="20" t="s">
        <v>32</v>
      </c>
      <c r="GO85" s="20" t="s">
        <v>32</v>
      </c>
      <c r="GP85" s="20" t="s">
        <v>32</v>
      </c>
      <c r="GQ85" s="20" t="s">
        <v>32</v>
      </c>
      <c r="GR85" s="20" t="s">
        <v>32</v>
      </c>
      <c r="GS85" s="20" t="s">
        <v>32</v>
      </c>
      <c r="GT85" s="20" t="s">
        <v>32</v>
      </c>
      <c r="GU85" s="20" t="s">
        <v>32</v>
      </c>
      <c r="GV85" s="20" t="s">
        <v>32</v>
      </c>
      <c r="GW85" s="20" t="s">
        <v>32</v>
      </c>
      <c r="GX85" s="20" t="s">
        <v>32</v>
      </c>
      <c r="GY85" s="20" t="s">
        <v>32</v>
      </c>
      <c r="GZ85" s="20" t="s">
        <v>32</v>
      </c>
      <c r="HA85" s="20" t="s">
        <v>32</v>
      </c>
      <c r="HB85" s="20" t="s">
        <v>32</v>
      </c>
      <c r="HC85" s="20" t="s">
        <v>32</v>
      </c>
      <c r="HD85" s="20" t="s">
        <v>32</v>
      </c>
      <c r="HE85" s="20" t="s">
        <v>32</v>
      </c>
      <c r="HF85" s="20" t="s">
        <v>37</v>
      </c>
      <c r="HG85" s="20" t="s">
        <v>37</v>
      </c>
      <c r="HH85" s="20" t="s">
        <v>36</v>
      </c>
      <c r="HI85" s="20" t="s">
        <v>36</v>
      </c>
      <c r="HJ85" s="20" t="s">
        <v>36</v>
      </c>
      <c r="HK85" s="20" t="s">
        <v>36</v>
      </c>
      <c r="HL85" s="20" t="s">
        <v>37</v>
      </c>
      <c r="HM85" s="20" t="s">
        <v>36</v>
      </c>
      <c r="HN85" s="20" t="s">
        <v>36</v>
      </c>
      <c r="HO85" s="20" t="s">
        <v>36</v>
      </c>
      <c r="HP85" s="178" t="s">
        <v>46</v>
      </c>
      <c r="HQ85" s="178" t="s">
        <v>32</v>
      </c>
      <c r="HR85" s="178" t="s">
        <v>47</v>
      </c>
      <c r="HS85" s="178" t="s">
        <v>48</v>
      </c>
      <c r="HT85" s="178" t="s">
        <v>49</v>
      </c>
    </row>
    <row r="86" spans="1:228">
      <c r="A86" s="20">
        <v>83</v>
      </c>
      <c r="B86" s="176">
        <v>43263</v>
      </c>
      <c r="C86" s="177">
        <v>0.63810185185185186</v>
      </c>
      <c r="D86" s="178" t="s">
        <v>50</v>
      </c>
      <c r="E86" s="178"/>
      <c r="F86" s="178" t="s">
        <v>202</v>
      </c>
      <c r="G86" s="178" t="s">
        <v>526</v>
      </c>
      <c r="H86" s="178" t="s">
        <v>35</v>
      </c>
      <c r="I86" s="20" t="s">
        <v>32</v>
      </c>
      <c r="J86" s="20" t="s">
        <v>32</v>
      </c>
      <c r="K86" s="20" t="s">
        <v>32</v>
      </c>
      <c r="L86" s="20" t="s">
        <v>32</v>
      </c>
      <c r="M86" s="20" t="s">
        <v>32</v>
      </c>
      <c r="N86" s="20" t="s">
        <v>32</v>
      </c>
      <c r="O86" s="20" t="s">
        <v>32</v>
      </c>
      <c r="P86" s="20" t="s">
        <v>32</v>
      </c>
      <c r="Q86" s="20" t="s">
        <v>32</v>
      </c>
      <c r="R86" s="20" t="s">
        <v>32</v>
      </c>
      <c r="S86" s="20" t="s">
        <v>32</v>
      </c>
      <c r="T86" s="20" t="s">
        <v>32</v>
      </c>
      <c r="U86" s="20" t="s">
        <v>37</v>
      </c>
      <c r="V86" s="20" t="s">
        <v>37</v>
      </c>
      <c r="W86" s="20" t="s">
        <v>36</v>
      </c>
      <c r="X86" s="20" t="s">
        <v>36</v>
      </c>
      <c r="Y86" s="20" t="s">
        <v>36</v>
      </c>
      <c r="Z86" s="20" t="s">
        <v>36</v>
      </c>
      <c r="AA86" s="20" t="s">
        <v>37</v>
      </c>
      <c r="AB86" s="20" t="s">
        <v>36</v>
      </c>
      <c r="AC86" s="20" t="s">
        <v>36</v>
      </c>
      <c r="AD86" s="20" t="s">
        <v>36</v>
      </c>
      <c r="AE86" s="20" t="s">
        <v>32</v>
      </c>
      <c r="AF86" s="20" t="s">
        <v>32</v>
      </c>
      <c r="AG86" s="20" t="s">
        <v>32</v>
      </c>
      <c r="AH86" s="20" t="s">
        <v>32</v>
      </c>
      <c r="AI86" s="20" t="s">
        <v>32</v>
      </c>
      <c r="AJ86" s="20" t="s">
        <v>32</v>
      </c>
      <c r="AK86" s="20" t="s">
        <v>32</v>
      </c>
      <c r="AL86" s="20" t="s">
        <v>32</v>
      </c>
      <c r="AM86" s="20" t="s">
        <v>32</v>
      </c>
      <c r="AN86" s="20" t="s">
        <v>32</v>
      </c>
      <c r="AO86" s="20" t="s">
        <v>32</v>
      </c>
      <c r="AP86" s="20" t="s">
        <v>32</v>
      </c>
      <c r="AQ86" s="20" t="s">
        <v>32</v>
      </c>
      <c r="AR86" s="20" t="s">
        <v>32</v>
      </c>
      <c r="AS86" s="20" t="s">
        <v>32</v>
      </c>
      <c r="AT86" s="20" t="s">
        <v>32</v>
      </c>
      <c r="AU86" s="20" t="s">
        <v>32</v>
      </c>
      <c r="AV86" s="20" t="s">
        <v>32</v>
      </c>
      <c r="AW86" s="20" t="s">
        <v>32</v>
      </c>
      <c r="AX86" s="20" t="s">
        <v>32</v>
      </c>
      <c r="AY86" s="20" t="s">
        <v>32</v>
      </c>
      <c r="AZ86" s="20" t="s">
        <v>32</v>
      </c>
      <c r="BA86" s="20" t="s">
        <v>32</v>
      </c>
      <c r="BB86" s="20" t="s">
        <v>32</v>
      </c>
      <c r="BC86" s="20" t="s">
        <v>32</v>
      </c>
      <c r="BD86" s="20" t="s">
        <v>32</v>
      </c>
      <c r="BE86" s="20" t="s">
        <v>32</v>
      </c>
      <c r="BF86" s="20" t="s">
        <v>32</v>
      </c>
      <c r="BG86" s="20" t="s">
        <v>32</v>
      </c>
      <c r="BH86" s="20" t="s">
        <v>32</v>
      </c>
      <c r="BI86" s="20" t="s">
        <v>32</v>
      </c>
      <c r="BJ86" s="20" t="s">
        <v>32</v>
      </c>
      <c r="BK86" s="20" t="s">
        <v>32</v>
      </c>
      <c r="BL86" s="20" t="s">
        <v>32</v>
      </c>
      <c r="BM86" s="20" t="s">
        <v>32</v>
      </c>
      <c r="BN86" s="20" t="s">
        <v>32</v>
      </c>
      <c r="BO86" s="20" t="s">
        <v>32</v>
      </c>
      <c r="BP86" s="20" t="s">
        <v>32</v>
      </c>
      <c r="BQ86" s="20" t="s">
        <v>32</v>
      </c>
      <c r="BR86" s="20" t="s">
        <v>32</v>
      </c>
      <c r="BS86" s="20" t="s">
        <v>32</v>
      </c>
      <c r="BT86" s="20" t="s">
        <v>32</v>
      </c>
      <c r="BU86" s="20" t="s">
        <v>32</v>
      </c>
      <c r="BV86" s="20" t="s">
        <v>32</v>
      </c>
      <c r="BW86" s="20" t="s">
        <v>32</v>
      </c>
      <c r="BX86" s="20" t="s">
        <v>32</v>
      </c>
      <c r="BY86" s="20" t="s">
        <v>32</v>
      </c>
      <c r="BZ86" s="20" t="s">
        <v>32</v>
      </c>
      <c r="CA86" s="20" t="s">
        <v>32</v>
      </c>
      <c r="CB86" s="20" t="s">
        <v>32</v>
      </c>
      <c r="CC86" s="20" t="s">
        <v>32</v>
      </c>
      <c r="CD86" s="20" t="s">
        <v>32</v>
      </c>
      <c r="CE86" s="20" t="s">
        <v>32</v>
      </c>
      <c r="CF86" s="20" t="s">
        <v>32</v>
      </c>
      <c r="CG86" s="20" t="s">
        <v>32</v>
      </c>
      <c r="CH86" s="20" t="s">
        <v>32</v>
      </c>
      <c r="CI86" s="20" t="s">
        <v>32</v>
      </c>
      <c r="CJ86" s="20" t="s">
        <v>32</v>
      </c>
      <c r="CK86" s="20" t="s">
        <v>32</v>
      </c>
      <c r="CL86" s="20" t="s">
        <v>32</v>
      </c>
      <c r="CM86" s="20" t="s">
        <v>32</v>
      </c>
      <c r="CN86" s="20" t="s">
        <v>32</v>
      </c>
      <c r="CO86" s="20" t="s">
        <v>32</v>
      </c>
      <c r="CP86" s="20" t="s">
        <v>32</v>
      </c>
      <c r="CQ86" s="20" t="s">
        <v>32</v>
      </c>
      <c r="CR86" s="20" t="s">
        <v>32</v>
      </c>
      <c r="CS86" s="20" t="s">
        <v>32</v>
      </c>
      <c r="CT86" s="20" t="s">
        <v>38</v>
      </c>
      <c r="CU86" s="20" t="s">
        <v>77</v>
      </c>
      <c r="CV86" s="20" t="s">
        <v>54</v>
      </c>
      <c r="CW86" s="20" t="s">
        <v>37</v>
      </c>
      <c r="CX86" s="20" t="s">
        <v>65</v>
      </c>
      <c r="CY86" s="20" t="s">
        <v>41</v>
      </c>
      <c r="CZ86" s="20" t="s">
        <v>32</v>
      </c>
      <c r="DA86" s="20" t="s">
        <v>32</v>
      </c>
      <c r="DB86" s="20" t="s">
        <v>32</v>
      </c>
      <c r="DC86" s="20" t="s">
        <v>32</v>
      </c>
      <c r="DD86" s="20" t="s">
        <v>32</v>
      </c>
      <c r="DE86" s="20" t="s">
        <v>32</v>
      </c>
      <c r="DF86" s="20" t="s">
        <v>32</v>
      </c>
      <c r="DG86" s="20" t="s">
        <v>32</v>
      </c>
      <c r="DH86" s="20" t="s">
        <v>32</v>
      </c>
      <c r="DI86" s="20" t="s">
        <v>32</v>
      </c>
      <c r="DJ86" s="20" t="s">
        <v>32</v>
      </c>
      <c r="DK86" s="20" t="s">
        <v>32</v>
      </c>
      <c r="DL86" s="20" t="s">
        <v>32</v>
      </c>
      <c r="DM86" s="20" t="s">
        <v>32</v>
      </c>
      <c r="DN86" s="20" t="s">
        <v>32</v>
      </c>
      <c r="DO86" s="20" t="s">
        <v>32</v>
      </c>
      <c r="DP86" s="20" t="s">
        <v>32</v>
      </c>
      <c r="DQ86" s="20" t="s">
        <v>32</v>
      </c>
      <c r="DR86" s="20" t="s">
        <v>32</v>
      </c>
      <c r="DS86" s="20" t="s">
        <v>32</v>
      </c>
      <c r="DT86" s="20" t="s">
        <v>32</v>
      </c>
      <c r="DU86" s="20" t="s">
        <v>32</v>
      </c>
      <c r="DV86" s="20" t="s">
        <v>32</v>
      </c>
      <c r="DW86" s="20" t="s">
        <v>32</v>
      </c>
      <c r="DX86" s="20" t="s">
        <v>32</v>
      </c>
      <c r="DY86" s="20" t="s">
        <v>32</v>
      </c>
      <c r="DZ86" s="20" t="s">
        <v>32</v>
      </c>
      <c r="EA86" s="20" t="s">
        <v>32</v>
      </c>
      <c r="EB86" s="20" t="s">
        <v>32</v>
      </c>
      <c r="EC86" s="20" t="s">
        <v>32</v>
      </c>
      <c r="ED86" s="20" t="s">
        <v>32</v>
      </c>
      <c r="EE86" s="20" t="s">
        <v>32</v>
      </c>
      <c r="EF86" s="20" t="s">
        <v>32</v>
      </c>
      <c r="EG86" s="20" t="s">
        <v>43</v>
      </c>
      <c r="EH86" s="20" t="s">
        <v>42</v>
      </c>
      <c r="EI86" s="20" t="s">
        <v>44</v>
      </c>
      <c r="EJ86" s="20" t="s">
        <v>73</v>
      </c>
      <c r="EK86" s="20" t="s">
        <v>45</v>
      </c>
      <c r="EL86" s="20" t="s">
        <v>44</v>
      </c>
      <c r="EM86" s="20" t="s">
        <v>44</v>
      </c>
      <c r="EN86" s="20" t="s">
        <v>44</v>
      </c>
      <c r="EO86" s="20" t="s">
        <v>44</v>
      </c>
      <c r="EP86" s="20" t="s">
        <v>44</v>
      </c>
      <c r="EQ86" s="20" t="s">
        <v>36</v>
      </c>
      <c r="ER86" s="20" t="s">
        <v>36</v>
      </c>
      <c r="ES86" s="20" t="s">
        <v>36</v>
      </c>
      <c r="ET86" s="20" t="s">
        <v>36</v>
      </c>
      <c r="EU86" s="20" t="s">
        <v>37</v>
      </c>
      <c r="EV86" s="20" t="s">
        <v>37</v>
      </c>
      <c r="EW86" s="20" t="s">
        <v>36</v>
      </c>
      <c r="EX86" s="20" t="s">
        <v>36</v>
      </c>
      <c r="EY86" s="20" t="s">
        <v>36</v>
      </c>
      <c r="EZ86" s="20" t="s">
        <v>37</v>
      </c>
      <c r="FA86" s="20" t="s">
        <v>36</v>
      </c>
      <c r="FB86" s="20" t="s">
        <v>36</v>
      </c>
      <c r="FC86" s="20" t="s">
        <v>36</v>
      </c>
      <c r="FD86" s="20" t="s">
        <v>36</v>
      </c>
      <c r="FE86" s="20" t="s">
        <v>36</v>
      </c>
      <c r="FF86" s="20" t="s">
        <v>36</v>
      </c>
      <c r="FG86" s="20" t="s">
        <v>36</v>
      </c>
      <c r="FH86" s="20" t="s">
        <v>36</v>
      </c>
      <c r="FI86" s="20" t="s">
        <v>36</v>
      </c>
      <c r="FJ86" s="20" t="s">
        <v>36</v>
      </c>
      <c r="FK86" s="20" t="s">
        <v>36</v>
      </c>
      <c r="FL86" s="20" t="s">
        <v>37</v>
      </c>
      <c r="FM86" s="20" t="s">
        <v>36</v>
      </c>
      <c r="FN86" s="20" t="s">
        <v>37</v>
      </c>
      <c r="FO86" s="20" t="s">
        <v>36</v>
      </c>
      <c r="FP86" s="20" t="s">
        <v>36</v>
      </c>
      <c r="FQ86" s="20" t="s">
        <v>36</v>
      </c>
      <c r="FR86" s="20" t="s">
        <v>36</v>
      </c>
      <c r="FS86" s="20" t="s">
        <v>36</v>
      </c>
      <c r="FT86" s="20" t="s">
        <v>32</v>
      </c>
      <c r="FU86" s="20" t="s">
        <v>32</v>
      </c>
      <c r="FV86" s="20" t="s">
        <v>32</v>
      </c>
      <c r="FW86" s="20" t="s">
        <v>32</v>
      </c>
      <c r="FX86" s="20" t="s">
        <v>32</v>
      </c>
      <c r="FY86" s="20" t="s">
        <v>32</v>
      </c>
      <c r="FZ86" s="20" t="s">
        <v>32</v>
      </c>
      <c r="GA86" s="20" t="s">
        <v>32</v>
      </c>
      <c r="GB86" s="20" t="s">
        <v>32</v>
      </c>
      <c r="GC86" s="20" t="s">
        <v>32</v>
      </c>
      <c r="GD86" s="20" t="s">
        <v>32</v>
      </c>
      <c r="GE86" s="20" t="s">
        <v>32</v>
      </c>
      <c r="GF86" s="20" t="s">
        <v>32</v>
      </c>
      <c r="GG86" s="20" t="s">
        <v>32</v>
      </c>
      <c r="GH86" s="20" t="s">
        <v>32</v>
      </c>
      <c r="GI86" s="20" t="s">
        <v>32</v>
      </c>
      <c r="GJ86" s="20" t="s">
        <v>32</v>
      </c>
      <c r="GK86" s="20" t="s">
        <v>32</v>
      </c>
      <c r="GL86" s="20" t="s">
        <v>32</v>
      </c>
      <c r="GM86" s="20" t="s">
        <v>32</v>
      </c>
      <c r="GN86" s="20" t="s">
        <v>32</v>
      </c>
      <c r="GO86" s="20" t="s">
        <v>32</v>
      </c>
      <c r="GP86" s="20" t="s">
        <v>32</v>
      </c>
      <c r="GQ86" s="20" t="s">
        <v>32</v>
      </c>
      <c r="GR86" s="20" t="s">
        <v>32</v>
      </c>
      <c r="GS86" s="20" t="s">
        <v>32</v>
      </c>
      <c r="GT86" s="20" t="s">
        <v>32</v>
      </c>
      <c r="GU86" s="20" t="s">
        <v>32</v>
      </c>
      <c r="GV86" s="20" t="s">
        <v>32</v>
      </c>
      <c r="GW86" s="20" t="s">
        <v>32</v>
      </c>
      <c r="GX86" s="20" t="s">
        <v>32</v>
      </c>
      <c r="GY86" s="20" t="s">
        <v>32</v>
      </c>
      <c r="GZ86" s="20" t="s">
        <v>32</v>
      </c>
      <c r="HA86" s="20" t="s">
        <v>32</v>
      </c>
      <c r="HB86" s="20" t="s">
        <v>32</v>
      </c>
      <c r="HC86" s="20" t="s">
        <v>32</v>
      </c>
      <c r="HD86" s="20" t="s">
        <v>32</v>
      </c>
      <c r="HE86" s="20" t="s">
        <v>32</v>
      </c>
      <c r="HF86" s="20" t="s">
        <v>37</v>
      </c>
      <c r="HG86" s="20" t="s">
        <v>37</v>
      </c>
      <c r="HH86" s="20" t="s">
        <v>37</v>
      </c>
      <c r="HI86" s="20" t="s">
        <v>36</v>
      </c>
      <c r="HJ86" s="20" t="s">
        <v>36</v>
      </c>
      <c r="HK86" s="20" t="s">
        <v>36</v>
      </c>
      <c r="HL86" s="20" t="s">
        <v>36</v>
      </c>
      <c r="HM86" s="20" t="s">
        <v>36</v>
      </c>
      <c r="HN86" s="20" t="s">
        <v>36</v>
      </c>
      <c r="HO86" s="20" t="s">
        <v>36</v>
      </c>
      <c r="HP86" s="178" t="s">
        <v>46</v>
      </c>
      <c r="HQ86" s="178" t="s">
        <v>32</v>
      </c>
      <c r="HR86" s="178" t="s">
        <v>61</v>
      </c>
      <c r="HS86" s="178" t="s">
        <v>48</v>
      </c>
      <c r="HT86" s="178" t="s">
        <v>542</v>
      </c>
    </row>
    <row r="87" spans="1:228">
      <c r="A87" s="20">
        <v>84</v>
      </c>
      <c r="B87" s="176">
        <v>43263</v>
      </c>
      <c r="C87" s="177">
        <v>0.75664351851851841</v>
      </c>
      <c r="D87" s="178" t="s">
        <v>108</v>
      </c>
      <c r="E87" s="178"/>
      <c r="F87" s="178" t="s">
        <v>147</v>
      </c>
      <c r="G87" s="178" t="s">
        <v>526</v>
      </c>
      <c r="H87" s="178" t="s">
        <v>115</v>
      </c>
      <c r="I87" s="20" t="s">
        <v>32</v>
      </c>
      <c r="J87" s="20" t="s">
        <v>32</v>
      </c>
      <c r="K87" s="20" t="s">
        <v>32</v>
      </c>
      <c r="L87" s="20" t="s">
        <v>32</v>
      </c>
      <c r="M87" s="20" t="s">
        <v>32</v>
      </c>
      <c r="N87" s="20" t="s">
        <v>32</v>
      </c>
      <c r="O87" s="20" t="s">
        <v>32</v>
      </c>
      <c r="P87" s="20" t="s">
        <v>32</v>
      </c>
      <c r="Q87" s="20" t="s">
        <v>32</v>
      </c>
      <c r="R87" s="20" t="s">
        <v>32</v>
      </c>
      <c r="S87" s="20" t="s">
        <v>32</v>
      </c>
      <c r="T87" s="20" t="s">
        <v>32</v>
      </c>
      <c r="U87" s="20" t="s">
        <v>32</v>
      </c>
      <c r="V87" s="20" t="s">
        <v>32</v>
      </c>
      <c r="W87" s="20" t="s">
        <v>32</v>
      </c>
      <c r="X87" s="20" t="s">
        <v>32</v>
      </c>
      <c r="Y87" s="20" t="s">
        <v>32</v>
      </c>
      <c r="Z87" s="20" t="s">
        <v>32</v>
      </c>
      <c r="AA87" s="20" t="s">
        <v>32</v>
      </c>
      <c r="AB87" s="20" t="s">
        <v>32</v>
      </c>
      <c r="AC87" s="20" t="s">
        <v>32</v>
      </c>
      <c r="AD87" s="20" t="s">
        <v>32</v>
      </c>
      <c r="AE87" s="20" t="s">
        <v>32</v>
      </c>
      <c r="AF87" s="20" t="s">
        <v>32</v>
      </c>
      <c r="AG87" s="20" t="s">
        <v>32</v>
      </c>
      <c r="AH87" s="20" t="s">
        <v>32</v>
      </c>
      <c r="AI87" s="20" t="s">
        <v>32</v>
      </c>
      <c r="AJ87" s="20" t="s">
        <v>32</v>
      </c>
      <c r="AK87" s="20" t="s">
        <v>32</v>
      </c>
      <c r="AL87" s="20" t="s">
        <v>32</v>
      </c>
      <c r="AM87" s="20" t="s">
        <v>32</v>
      </c>
      <c r="AN87" s="20" t="s">
        <v>32</v>
      </c>
      <c r="AO87" s="20" t="s">
        <v>32</v>
      </c>
      <c r="AP87" s="20" t="s">
        <v>32</v>
      </c>
      <c r="AQ87" s="20" t="s">
        <v>32</v>
      </c>
      <c r="AR87" s="20" t="s">
        <v>32</v>
      </c>
      <c r="AS87" s="20" t="s">
        <v>32</v>
      </c>
      <c r="AT87" s="20" t="s">
        <v>32</v>
      </c>
      <c r="AU87" s="20" t="s">
        <v>32</v>
      </c>
      <c r="AV87" s="20" t="s">
        <v>32</v>
      </c>
      <c r="AW87" s="20" t="s">
        <v>32</v>
      </c>
      <c r="AX87" s="20" t="s">
        <v>32</v>
      </c>
      <c r="AY87" s="20" t="s">
        <v>32</v>
      </c>
      <c r="AZ87" s="20" t="s">
        <v>32</v>
      </c>
      <c r="BA87" s="20" t="s">
        <v>32</v>
      </c>
      <c r="BB87" s="20" t="s">
        <v>32</v>
      </c>
      <c r="BC87" s="20" t="s">
        <v>32</v>
      </c>
      <c r="BD87" s="20" t="s">
        <v>32</v>
      </c>
      <c r="BE87" s="20" t="s">
        <v>32</v>
      </c>
      <c r="BF87" s="20" t="s">
        <v>32</v>
      </c>
      <c r="BG87" s="20" t="s">
        <v>32</v>
      </c>
      <c r="BH87" s="20" t="s">
        <v>32</v>
      </c>
      <c r="BI87" s="20" t="s">
        <v>32</v>
      </c>
      <c r="BJ87" s="20" t="s">
        <v>32</v>
      </c>
      <c r="BK87" s="20" t="s">
        <v>32</v>
      </c>
      <c r="BL87" s="20" t="s">
        <v>32</v>
      </c>
      <c r="BM87" s="20" t="s">
        <v>32</v>
      </c>
      <c r="BN87" s="20" t="s">
        <v>32</v>
      </c>
      <c r="BO87" s="20" t="s">
        <v>32</v>
      </c>
      <c r="BP87" s="20" t="s">
        <v>32</v>
      </c>
      <c r="BQ87" s="20" t="s">
        <v>32</v>
      </c>
      <c r="BR87" s="20" t="s">
        <v>32</v>
      </c>
      <c r="BS87" s="20" t="s">
        <v>32</v>
      </c>
      <c r="BT87" s="20" t="s">
        <v>32</v>
      </c>
      <c r="BU87" s="20" t="s">
        <v>32</v>
      </c>
      <c r="BV87" s="20" t="s">
        <v>32</v>
      </c>
      <c r="BW87" s="20" t="s">
        <v>32</v>
      </c>
      <c r="BX87" s="20" t="s">
        <v>32</v>
      </c>
      <c r="BY87" s="20" t="s">
        <v>32</v>
      </c>
      <c r="BZ87" s="20" t="s">
        <v>32</v>
      </c>
      <c r="CA87" s="20" t="s">
        <v>32</v>
      </c>
      <c r="CB87" s="20" t="s">
        <v>32</v>
      </c>
      <c r="CC87" s="20" t="s">
        <v>32</v>
      </c>
      <c r="CD87" s="20" t="s">
        <v>32</v>
      </c>
      <c r="CE87" s="20" t="s">
        <v>32</v>
      </c>
      <c r="CF87" s="20" t="s">
        <v>32</v>
      </c>
      <c r="CG87" s="20" t="s">
        <v>32</v>
      </c>
      <c r="CH87" s="20" t="s">
        <v>32</v>
      </c>
      <c r="CI87" s="20" t="s">
        <v>36</v>
      </c>
      <c r="CJ87" s="20" t="s">
        <v>36</v>
      </c>
      <c r="CK87" s="20" t="s">
        <v>37</v>
      </c>
      <c r="CL87" s="20" t="s">
        <v>36</v>
      </c>
      <c r="CM87" s="20" t="s">
        <v>37</v>
      </c>
      <c r="CN87" s="20" t="s">
        <v>37</v>
      </c>
      <c r="CO87" s="20" t="s">
        <v>36</v>
      </c>
      <c r="CP87" s="20" t="s">
        <v>36</v>
      </c>
      <c r="CQ87" s="20" t="s">
        <v>36</v>
      </c>
      <c r="CR87" s="20" t="s">
        <v>36</v>
      </c>
      <c r="CS87" s="20" t="s">
        <v>36</v>
      </c>
      <c r="CT87" s="20" t="s">
        <v>32</v>
      </c>
      <c r="CU87" s="20" t="s">
        <v>32</v>
      </c>
      <c r="CV87" s="20" t="s">
        <v>39</v>
      </c>
      <c r="CW87" s="20" t="s">
        <v>32</v>
      </c>
      <c r="CX87" s="20" t="s">
        <v>32</v>
      </c>
      <c r="CY87" s="20" t="s">
        <v>32</v>
      </c>
      <c r="CZ87" s="20" t="s">
        <v>56</v>
      </c>
      <c r="DA87" s="20" t="s">
        <v>36</v>
      </c>
      <c r="DB87" s="20" t="s">
        <v>36</v>
      </c>
      <c r="DC87" s="20" t="s">
        <v>36</v>
      </c>
      <c r="DD87" s="20" t="s">
        <v>37</v>
      </c>
      <c r="DE87" s="20" t="s">
        <v>36</v>
      </c>
      <c r="DF87" s="20" t="s">
        <v>36</v>
      </c>
      <c r="DG87" s="20" t="s">
        <v>36</v>
      </c>
      <c r="DH87" s="20" t="s">
        <v>36</v>
      </c>
      <c r="DI87" s="20" t="s">
        <v>203</v>
      </c>
      <c r="DJ87" s="20" t="s">
        <v>37</v>
      </c>
      <c r="DK87" s="20" t="s">
        <v>204</v>
      </c>
      <c r="DL87" s="20"/>
      <c r="DM87" s="20"/>
      <c r="DN87" s="20" t="s">
        <v>32</v>
      </c>
      <c r="DO87" s="20" t="s">
        <v>32</v>
      </c>
      <c r="DP87" s="20" t="s">
        <v>32</v>
      </c>
      <c r="DQ87" s="20" t="s">
        <v>32</v>
      </c>
      <c r="DR87" s="20" t="s">
        <v>32</v>
      </c>
      <c r="DS87" s="20" t="s">
        <v>32</v>
      </c>
      <c r="DT87" s="20" t="s">
        <v>32</v>
      </c>
      <c r="DU87" s="20" t="s">
        <v>32</v>
      </c>
      <c r="DV87" s="20" t="s">
        <v>32</v>
      </c>
      <c r="DW87" s="20" t="s">
        <v>32</v>
      </c>
      <c r="DX87" s="20" t="s">
        <v>32</v>
      </c>
      <c r="DY87" s="20" t="s">
        <v>32</v>
      </c>
      <c r="DZ87" s="20" t="s">
        <v>32</v>
      </c>
      <c r="EA87" s="20" t="s">
        <v>32</v>
      </c>
      <c r="EB87" s="20" t="s">
        <v>32</v>
      </c>
      <c r="EC87" s="20" t="s">
        <v>32</v>
      </c>
      <c r="ED87" s="20" t="s">
        <v>32</v>
      </c>
      <c r="EE87" s="20" t="s">
        <v>32</v>
      </c>
      <c r="EF87" s="20" t="s">
        <v>32</v>
      </c>
      <c r="EG87" s="20" t="s">
        <v>32</v>
      </c>
      <c r="EH87" s="20" t="s">
        <v>32</v>
      </c>
      <c r="EI87" s="20" t="s">
        <v>32</v>
      </c>
      <c r="EJ87" s="20" t="s">
        <v>32</v>
      </c>
      <c r="EK87" s="20" t="s">
        <v>32</v>
      </c>
      <c r="EL87" s="20" t="s">
        <v>32</v>
      </c>
      <c r="EM87" s="20" t="s">
        <v>32</v>
      </c>
      <c r="EN87" s="20" t="s">
        <v>32</v>
      </c>
      <c r="EO87" s="20" t="s">
        <v>32</v>
      </c>
      <c r="EP87" s="20" t="s">
        <v>32</v>
      </c>
      <c r="EQ87" s="20" t="s">
        <v>32</v>
      </c>
      <c r="ER87" s="20" t="s">
        <v>32</v>
      </c>
      <c r="ES87" s="20" t="s">
        <v>32</v>
      </c>
      <c r="ET87" s="20" t="s">
        <v>32</v>
      </c>
      <c r="EU87" s="20" t="s">
        <v>32</v>
      </c>
      <c r="EV87" s="20" t="s">
        <v>32</v>
      </c>
      <c r="EW87" s="20" t="s">
        <v>32</v>
      </c>
      <c r="EX87" s="20" t="s">
        <v>32</v>
      </c>
      <c r="EY87" s="20" t="s">
        <v>32</v>
      </c>
      <c r="EZ87" s="20" t="s">
        <v>32</v>
      </c>
      <c r="FA87" s="20" t="s">
        <v>32</v>
      </c>
      <c r="FB87" s="20" t="s">
        <v>32</v>
      </c>
      <c r="FC87" s="20" t="s">
        <v>32</v>
      </c>
      <c r="FD87" s="20" t="s">
        <v>32</v>
      </c>
      <c r="FE87" s="20" t="s">
        <v>32</v>
      </c>
      <c r="FF87" s="20" t="s">
        <v>32</v>
      </c>
      <c r="FG87" s="20" t="s">
        <v>32</v>
      </c>
      <c r="FH87" s="20" t="s">
        <v>32</v>
      </c>
      <c r="FI87" s="20" t="s">
        <v>32</v>
      </c>
      <c r="FJ87" s="20" t="s">
        <v>32</v>
      </c>
      <c r="FK87" s="20" t="s">
        <v>32</v>
      </c>
      <c r="FL87" s="20" t="s">
        <v>32</v>
      </c>
      <c r="FM87" s="20" t="s">
        <v>32</v>
      </c>
      <c r="FN87" s="20" t="s">
        <v>36</v>
      </c>
      <c r="FO87" s="20" t="s">
        <v>37</v>
      </c>
      <c r="FP87" s="20" t="s">
        <v>37</v>
      </c>
      <c r="FQ87" s="20" t="s">
        <v>36</v>
      </c>
      <c r="FR87" s="20" t="s">
        <v>37</v>
      </c>
      <c r="FS87" s="20" t="s">
        <v>36</v>
      </c>
      <c r="FT87" s="20" t="s">
        <v>32</v>
      </c>
      <c r="FU87" s="20" t="s">
        <v>32</v>
      </c>
      <c r="FV87" s="20" t="s">
        <v>32</v>
      </c>
      <c r="FW87" s="20" t="s">
        <v>32</v>
      </c>
      <c r="FX87" s="20" t="s">
        <v>32</v>
      </c>
      <c r="FY87" s="20" t="s">
        <v>32</v>
      </c>
      <c r="FZ87" s="20" t="s">
        <v>32</v>
      </c>
      <c r="GA87" s="20" t="s">
        <v>32</v>
      </c>
      <c r="GB87" s="20" t="s">
        <v>32</v>
      </c>
      <c r="GC87" s="20" t="s">
        <v>32</v>
      </c>
      <c r="GD87" s="20" t="s">
        <v>32</v>
      </c>
      <c r="GE87" s="20" t="s">
        <v>32</v>
      </c>
      <c r="GF87" s="20" t="s">
        <v>32</v>
      </c>
      <c r="GG87" s="20" t="s">
        <v>32</v>
      </c>
      <c r="GH87" s="20" t="s">
        <v>32</v>
      </c>
      <c r="GI87" s="20" t="s">
        <v>32</v>
      </c>
      <c r="GJ87" s="20" t="s">
        <v>32</v>
      </c>
      <c r="GK87" s="20" t="s">
        <v>32</v>
      </c>
      <c r="GL87" s="20" t="s">
        <v>32</v>
      </c>
      <c r="GM87" s="20" t="s">
        <v>32</v>
      </c>
      <c r="GN87" s="20" t="s">
        <v>32</v>
      </c>
      <c r="GO87" s="20" t="s">
        <v>32</v>
      </c>
      <c r="GP87" s="20" t="s">
        <v>32</v>
      </c>
      <c r="GQ87" s="20" t="s">
        <v>32</v>
      </c>
      <c r="GR87" s="20" t="s">
        <v>32</v>
      </c>
      <c r="GS87" s="20" t="s">
        <v>32</v>
      </c>
      <c r="GT87" s="20" t="s">
        <v>32</v>
      </c>
      <c r="GU87" s="20" t="s">
        <v>32</v>
      </c>
      <c r="GV87" s="20" t="s">
        <v>32</v>
      </c>
      <c r="GW87" s="20" t="s">
        <v>32</v>
      </c>
      <c r="GX87" s="20" t="s">
        <v>32</v>
      </c>
      <c r="GY87" s="20" t="s">
        <v>32</v>
      </c>
      <c r="GZ87" s="20" t="s">
        <v>32</v>
      </c>
      <c r="HA87" s="20" t="s">
        <v>32</v>
      </c>
      <c r="HB87" s="20" t="s">
        <v>32</v>
      </c>
      <c r="HC87" s="20" t="s">
        <v>32</v>
      </c>
      <c r="HD87" s="20" t="s">
        <v>32</v>
      </c>
      <c r="HE87" s="20" t="s">
        <v>32</v>
      </c>
      <c r="HF87" s="20" t="s">
        <v>37</v>
      </c>
      <c r="HG87" s="20" t="s">
        <v>36</v>
      </c>
      <c r="HH87" s="20" t="s">
        <v>36</v>
      </c>
      <c r="HI87" s="20" t="s">
        <v>37</v>
      </c>
      <c r="HJ87" s="20" t="s">
        <v>36</v>
      </c>
      <c r="HK87" s="20" t="s">
        <v>36</v>
      </c>
      <c r="HL87" s="20" t="s">
        <v>37</v>
      </c>
      <c r="HM87" s="20" t="s">
        <v>36</v>
      </c>
      <c r="HN87" s="20" t="s">
        <v>36</v>
      </c>
      <c r="HO87" s="20" t="s">
        <v>36</v>
      </c>
      <c r="HP87" s="178" t="s">
        <v>46</v>
      </c>
      <c r="HQ87" s="178" t="s">
        <v>32</v>
      </c>
      <c r="HR87" s="178" t="s">
        <v>61</v>
      </c>
      <c r="HS87" s="178" t="s">
        <v>48</v>
      </c>
      <c r="HT87" s="178" t="s">
        <v>542</v>
      </c>
    </row>
    <row r="88" spans="1:228">
      <c r="A88" s="20">
        <v>85</v>
      </c>
      <c r="B88" s="176">
        <v>43263</v>
      </c>
      <c r="C88" s="177">
        <v>0.83315972222222223</v>
      </c>
      <c r="D88" s="178" t="s">
        <v>50</v>
      </c>
      <c r="E88" s="178"/>
      <c r="F88" s="178" t="s">
        <v>205</v>
      </c>
      <c r="G88" s="178" t="s">
        <v>526</v>
      </c>
      <c r="H88" s="178" t="s">
        <v>35</v>
      </c>
      <c r="I88" s="20" t="s">
        <v>32</v>
      </c>
      <c r="J88" s="20" t="s">
        <v>32</v>
      </c>
      <c r="K88" s="20" t="s">
        <v>32</v>
      </c>
      <c r="L88" s="20" t="s">
        <v>32</v>
      </c>
      <c r="M88" s="20" t="s">
        <v>32</v>
      </c>
      <c r="N88" s="20" t="s">
        <v>32</v>
      </c>
      <c r="O88" s="20" t="s">
        <v>32</v>
      </c>
      <c r="P88" s="20" t="s">
        <v>32</v>
      </c>
      <c r="Q88" s="20" t="s">
        <v>32</v>
      </c>
      <c r="R88" s="20" t="s">
        <v>32</v>
      </c>
      <c r="S88" s="20" t="s">
        <v>32</v>
      </c>
      <c r="T88" s="20" t="s">
        <v>32</v>
      </c>
      <c r="U88" s="20" t="s">
        <v>36</v>
      </c>
      <c r="V88" s="20" t="s">
        <v>37</v>
      </c>
      <c r="W88" s="20" t="s">
        <v>37</v>
      </c>
      <c r="X88" s="20" t="s">
        <v>36</v>
      </c>
      <c r="Y88" s="20" t="s">
        <v>36</v>
      </c>
      <c r="Z88" s="20" t="s">
        <v>36</v>
      </c>
      <c r="AA88" s="20" t="s">
        <v>36</v>
      </c>
      <c r="AB88" s="20" t="s">
        <v>37</v>
      </c>
      <c r="AC88" s="20" t="s">
        <v>36</v>
      </c>
      <c r="AD88" s="20" t="s">
        <v>36</v>
      </c>
      <c r="AE88" s="20" t="s">
        <v>32</v>
      </c>
      <c r="AF88" s="20" t="s">
        <v>32</v>
      </c>
      <c r="AG88" s="20" t="s">
        <v>32</v>
      </c>
      <c r="AH88" s="20" t="s">
        <v>32</v>
      </c>
      <c r="AI88" s="20" t="s">
        <v>32</v>
      </c>
      <c r="AJ88" s="20" t="s">
        <v>32</v>
      </c>
      <c r="AK88" s="20" t="s">
        <v>32</v>
      </c>
      <c r="AL88" s="20" t="s">
        <v>32</v>
      </c>
      <c r="AM88" s="20" t="s">
        <v>32</v>
      </c>
      <c r="AN88" s="20" t="s">
        <v>32</v>
      </c>
      <c r="AO88" s="20" t="s">
        <v>32</v>
      </c>
      <c r="AP88" s="20" t="s">
        <v>32</v>
      </c>
      <c r="AQ88" s="20" t="s">
        <v>32</v>
      </c>
      <c r="AR88" s="20" t="s">
        <v>32</v>
      </c>
      <c r="AS88" s="20" t="s">
        <v>32</v>
      </c>
      <c r="AT88" s="20" t="s">
        <v>32</v>
      </c>
      <c r="AU88" s="20" t="s">
        <v>32</v>
      </c>
      <c r="AV88" s="20" t="s">
        <v>32</v>
      </c>
      <c r="AW88" s="20" t="s">
        <v>32</v>
      </c>
      <c r="AX88" s="20" t="s">
        <v>32</v>
      </c>
      <c r="AY88" s="20" t="s">
        <v>32</v>
      </c>
      <c r="AZ88" s="20" t="s">
        <v>32</v>
      </c>
      <c r="BA88" s="20" t="s">
        <v>32</v>
      </c>
      <c r="BB88" s="20" t="s">
        <v>32</v>
      </c>
      <c r="BC88" s="20" t="s">
        <v>32</v>
      </c>
      <c r="BD88" s="20" t="s">
        <v>32</v>
      </c>
      <c r="BE88" s="20" t="s">
        <v>32</v>
      </c>
      <c r="BF88" s="20" t="s">
        <v>32</v>
      </c>
      <c r="BG88" s="20" t="s">
        <v>32</v>
      </c>
      <c r="BH88" s="20" t="s">
        <v>32</v>
      </c>
      <c r="BI88" s="20" t="s">
        <v>32</v>
      </c>
      <c r="BJ88" s="20" t="s">
        <v>32</v>
      </c>
      <c r="BK88" s="20" t="s">
        <v>32</v>
      </c>
      <c r="BL88" s="20" t="s">
        <v>32</v>
      </c>
      <c r="BM88" s="20" t="s">
        <v>32</v>
      </c>
      <c r="BN88" s="20" t="s">
        <v>32</v>
      </c>
      <c r="BO88" s="20" t="s">
        <v>32</v>
      </c>
      <c r="BP88" s="20" t="s">
        <v>32</v>
      </c>
      <c r="BQ88" s="20" t="s">
        <v>32</v>
      </c>
      <c r="BR88" s="20" t="s">
        <v>32</v>
      </c>
      <c r="BS88" s="20" t="s">
        <v>32</v>
      </c>
      <c r="BT88" s="20" t="s">
        <v>32</v>
      </c>
      <c r="BU88" s="20" t="s">
        <v>32</v>
      </c>
      <c r="BV88" s="20" t="s">
        <v>32</v>
      </c>
      <c r="BW88" s="20" t="s">
        <v>32</v>
      </c>
      <c r="BX88" s="20" t="s">
        <v>32</v>
      </c>
      <c r="BY88" s="20" t="s">
        <v>32</v>
      </c>
      <c r="BZ88" s="20" t="s">
        <v>32</v>
      </c>
      <c r="CA88" s="20" t="s">
        <v>32</v>
      </c>
      <c r="CB88" s="20" t="s">
        <v>32</v>
      </c>
      <c r="CC88" s="20" t="s">
        <v>32</v>
      </c>
      <c r="CD88" s="20" t="s">
        <v>32</v>
      </c>
      <c r="CE88" s="20" t="s">
        <v>32</v>
      </c>
      <c r="CF88" s="20" t="s">
        <v>32</v>
      </c>
      <c r="CG88" s="20" t="s">
        <v>32</v>
      </c>
      <c r="CH88" s="20" t="s">
        <v>32</v>
      </c>
      <c r="CI88" s="20" t="s">
        <v>32</v>
      </c>
      <c r="CJ88" s="20" t="s">
        <v>32</v>
      </c>
      <c r="CK88" s="20" t="s">
        <v>32</v>
      </c>
      <c r="CL88" s="20" t="s">
        <v>32</v>
      </c>
      <c r="CM88" s="20" t="s">
        <v>32</v>
      </c>
      <c r="CN88" s="20" t="s">
        <v>32</v>
      </c>
      <c r="CO88" s="20" t="s">
        <v>32</v>
      </c>
      <c r="CP88" s="20" t="s">
        <v>32</v>
      </c>
      <c r="CQ88" s="20" t="s">
        <v>32</v>
      </c>
      <c r="CR88" s="20" t="s">
        <v>32</v>
      </c>
      <c r="CS88" s="20" t="s">
        <v>32</v>
      </c>
      <c r="CT88" s="20" t="s">
        <v>38</v>
      </c>
      <c r="CU88" s="20" t="s">
        <v>38</v>
      </c>
      <c r="CV88" s="20" t="s">
        <v>54</v>
      </c>
      <c r="CW88" s="20" t="s">
        <v>37</v>
      </c>
      <c r="CX88" s="20" t="s">
        <v>40</v>
      </c>
      <c r="CY88" s="20" t="s">
        <v>41</v>
      </c>
      <c r="CZ88" s="20" t="s">
        <v>32</v>
      </c>
      <c r="DA88" s="20" t="s">
        <v>32</v>
      </c>
      <c r="DB88" s="20" t="s">
        <v>32</v>
      </c>
      <c r="DC88" s="20" t="s">
        <v>32</v>
      </c>
      <c r="DD88" s="20" t="s">
        <v>32</v>
      </c>
      <c r="DE88" s="20" t="s">
        <v>32</v>
      </c>
      <c r="DF88" s="20" t="s">
        <v>32</v>
      </c>
      <c r="DG88" s="20" t="s">
        <v>32</v>
      </c>
      <c r="DH88" s="20" t="s">
        <v>32</v>
      </c>
      <c r="DI88" s="20" t="s">
        <v>32</v>
      </c>
      <c r="DJ88" s="20" t="s">
        <v>32</v>
      </c>
      <c r="DK88" s="20" t="s">
        <v>32</v>
      </c>
      <c r="DL88" s="20" t="s">
        <v>32</v>
      </c>
      <c r="DM88" s="20" t="s">
        <v>32</v>
      </c>
      <c r="DN88" s="20" t="s">
        <v>32</v>
      </c>
      <c r="DO88" s="20" t="s">
        <v>32</v>
      </c>
      <c r="DP88" s="20" t="s">
        <v>32</v>
      </c>
      <c r="DQ88" s="20" t="s">
        <v>32</v>
      </c>
      <c r="DR88" s="20" t="s">
        <v>32</v>
      </c>
      <c r="DS88" s="20" t="s">
        <v>32</v>
      </c>
      <c r="DT88" s="20" t="s">
        <v>32</v>
      </c>
      <c r="DU88" s="20" t="s">
        <v>32</v>
      </c>
      <c r="DV88" s="20" t="s">
        <v>32</v>
      </c>
      <c r="DW88" s="20" t="s">
        <v>32</v>
      </c>
      <c r="DX88" s="20" t="s">
        <v>32</v>
      </c>
      <c r="DY88" s="20" t="s">
        <v>32</v>
      </c>
      <c r="DZ88" s="20" t="s">
        <v>32</v>
      </c>
      <c r="EA88" s="20" t="s">
        <v>32</v>
      </c>
      <c r="EB88" s="20" t="s">
        <v>32</v>
      </c>
      <c r="EC88" s="20" t="s">
        <v>32</v>
      </c>
      <c r="ED88" s="20" t="s">
        <v>32</v>
      </c>
      <c r="EE88" s="20" t="s">
        <v>32</v>
      </c>
      <c r="EF88" s="20" t="s">
        <v>32</v>
      </c>
      <c r="EG88" s="20" t="s">
        <v>44</v>
      </c>
      <c r="EH88" s="20" t="s">
        <v>45</v>
      </c>
      <c r="EI88" s="20" t="s">
        <v>44</v>
      </c>
      <c r="EJ88" s="20" t="s">
        <v>42</v>
      </c>
      <c r="EK88" s="20" t="s">
        <v>44</v>
      </c>
      <c r="EL88" s="20" t="s">
        <v>45</v>
      </c>
      <c r="EM88" s="20" t="s">
        <v>45</v>
      </c>
      <c r="EN88" s="20" t="s">
        <v>45</v>
      </c>
      <c r="EO88" s="20" t="s">
        <v>42</v>
      </c>
      <c r="EP88" s="20" t="s">
        <v>45</v>
      </c>
      <c r="EQ88" s="20" t="s">
        <v>36</v>
      </c>
      <c r="ER88" s="20" t="s">
        <v>36</v>
      </c>
      <c r="ES88" s="20" t="s">
        <v>36</v>
      </c>
      <c r="ET88" s="20" t="s">
        <v>36</v>
      </c>
      <c r="EU88" s="20" t="s">
        <v>37</v>
      </c>
      <c r="EV88" s="20" t="s">
        <v>36</v>
      </c>
      <c r="EW88" s="20" t="s">
        <v>36</v>
      </c>
      <c r="EX88" s="20" t="s">
        <v>37</v>
      </c>
      <c r="EY88" s="20" t="s">
        <v>36</v>
      </c>
      <c r="EZ88" s="20" t="s">
        <v>37</v>
      </c>
      <c r="FA88" s="20" t="s">
        <v>36</v>
      </c>
      <c r="FB88" s="20" t="s">
        <v>36</v>
      </c>
      <c r="FC88" s="20" t="s">
        <v>36</v>
      </c>
      <c r="FD88" s="20" t="s">
        <v>36</v>
      </c>
      <c r="FE88" s="20" t="s">
        <v>36</v>
      </c>
      <c r="FF88" s="20" t="s">
        <v>36</v>
      </c>
      <c r="FG88" s="20" t="s">
        <v>36</v>
      </c>
      <c r="FH88" s="20" t="s">
        <v>36</v>
      </c>
      <c r="FI88" s="20" t="s">
        <v>36</v>
      </c>
      <c r="FJ88" s="20" t="s">
        <v>36</v>
      </c>
      <c r="FK88" s="20" t="s">
        <v>36</v>
      </c>
      <c r="FL88" s="20" t="s">
        <v>36</v>
      </c>
      <c r="FM88" s="20" t="s">
        <v>512</v>
      </c>
      <c r="FN88" s="20" t="s">
        <v>36</v>
      </c>
      <c r="FO88" s="20" t="s">
        <v>37</v>
      </c>
      <c r="FP88" s="20" t="s">
        <v>36</v>
      </c>
      <c r="FQ88" s="20" t="s">
        <v>37</v>
      </c>
      <c r="FR88" s="20" t="s">
        <v>37</v>
      </c>
      <c r="FS88" s="20" t="s">
        <v>36</v>
      </c>
      <c r="FT88" s="20" t="s">
        <v>32</v>
      </c>
      <c r="FU88" s="20" t="s">
        <v>32</v>
      </c>
      <c r="FV88" s="20" t="s">
        <v>32</v>
      </c>
      <c r="FW88" s="20" t="s">
        <v>32</v>
      </c>
      <c r="FX88" s="20" t="s">
        <v>32</v>
      </c>
      <c r="FY88" s="20" t="s">
        <v>32</v>
      </c>
      <c r="FZ88" s="20" t="s">
        <v>32</v>
      </c>
      <c r="GA88" s="20" t="s">
        <v>32</v>
      </c>
      <c r="GB88" s="20" t="s">
        <v>32</v>
      </c>
      <c r="GC88" s="20" t="s">
        <v>32</v>
      </c>
      <c r="GD88" s="20" t="s">
        <v>32</v>
      </c>
      <c r="GE88" s="20" t="s">
        <v>32</v>
      </c>
      <c r="GF88" s="20" t="s">
        <v>32</v>
      </c>
      <c r="GG88" s="20" t="s">
        <v>32</v>
      </c>
      <c r="GH88" s="20" t="s">
        <v>32</v>
      </c>
      <c r="GI88" s="20" t="s">
        <v>32</v>
      </c>
      <c r="GJ88" s="20" t="s">
        <v>32</v>
      </c>
      <c r="GK88" s="20" t="s">
        <v>32</v>
      </c>
      <c r="GL88" s="20" t="s">
        <v>32</v>
      </c>
      <c r="GM88" s="20" t="s">
        <v>32</v>
      </c>
      <c r="GN88" s="20" t="s">
        <v>32</v>
      </c>
      <c r="GO88" s="20" t="s">
        <v>32</v>
      </c>
      <c r="GP88" s="20" t="s">
        <v>32</v>
      </c>
      <c r="GQ88" s="20" t="s">
        <v>32</v>
      </c>
      <c r="GR88" s="20" t="s">
        <v>32</v>
      </c>
      <c r="GS88" s="20" t="s">
        <v>32</v>
      </c>
      <c r="GT88" s="20" t="s">
        <v>32</v>
      </c>
      <c r="GU88" s="20" t="s">
        <v>32</v>
      </c>
      <c r="GV88" s="20" t="s">
        <v>32</v>
      </c>
      <c r="GW88" s="20" t="s">
        <v>32</v>
      </c>
      <c r="GX88" s="20" t="s">
        <v>32</v>
      </c>
      <c r="GY88" s="20" t="s">
        <v>32</v>
      </c>
      <c r="GZ88" s="20" t="s">
        <v>32</v>
      </c>
      <c r="HA88" s="20" t="s">
        <v>32</v>
      </c>
      <c r="HB88" s="20" t="s">
        <v>32</v>
      </c>
      <c r="HC88" s="20" t="s">
        <v>32</v>
      </c>
      <c r="HD88" s="20" t="s">
        <v>32</v>
      </c>
      <c r="HE88" s="20" t="s">
        <v>32</v>
      </c>
      <c r="HF88" s="20" t="s">
        <v>37</v>
      </c>
      <c r="HG88" s="20" t="s">
        <v>37</v>
      </c>
      <c r="HH88" s="20" t="s">
        <v>36</v>
      </c>
      <c r="HI88" s="20" t="s">
        <v>36</v>
      </c>
      <c r="HJ88" s="20" t="s">
        <v>36</v>
      </c>
      <c r="HK88" s="20" t="s">
        <v>36</v>
      </c>
      <c r="HL88" s="20" t="s">
        <v>37</v>
      </c>
      <c r="HM88" s="20" t="s">
        <v>36</v>
      </c>
      <c r="HN88" s="20" t="s">
        <v>36</v>
      </c>
      <c r="HO88" s="20" t="s">
        <v>36</v>
      </c>
      <c r="HP88" s="178" t="s">
        <v>66</v>
      </c>
      <c r="HQ88" s="178" t="s">
        <v>61</v>
      </c>
      <c r="HR88" s="178" t="s">
        <v>32</v>
      </c>
      <c r="HS88" s="178" t="s">
        <v>48</v>
      </c>
      <c r="HT88" s="178" t="s">
        <v>49</v>
      </c>
    </row>
    <row r="89" spans="1:228">
      <c r="A89" s="20">
        <v>86</v>
      </c>
      <c r="B89" s="176">
        <v>43263</v>
      </c>
      <c r="C89" s="177">
        <v>0.86368055555555545</v>
      </c>
      <c r="D89" s="178" t="s">
        <v>108</v>
      </c>
      <c r="E89" s="178"/>
      <c r="F89" s="178" t="s">
        <v>147</v>
      </c>
      <c r="G89" s="178" t="s">
        <v>526</v>
      </c>
      <c r="H89" s="178" t="s">
        <v>35</v>
      </c>
      <c r="I89" s="20" t="s">
        <v>32</v>
      </c>
      <c r="J89" s="20" t="s">
        <v>32</v>
      </c>
      <c r="K89" s="20" t="s">
        <v>32</v>
      </c>
      <c r="L89" s="20" t="s">
        <v>32</v>
      </c>
      <c r="M89" s="20" t="s">
        <v>32</v>
      </c>
      <c r="N89" s="20" t="s">
        <v>32</v>
      </c>
      <c r="O89" s="20" t="s">
        <v>32</v>
      </c>
      <c r="P89" s="20" t="s">
        <v>32</v>
      </c>
      <c r="Q89" s="20" t="s">
        <v>32</v>
      </c>
      <c r="R89" s="20" t="s">
        <v>32</v>
      </c>
      <c r="S89" s="20" t="s">
        <v>32</v>
      </c>
      <c r="T89" s="20" t="s">
        <v>32</v>
      </c>
      <c r="U89" s="20" t="s">
        <v>37</v>
      </c>
      <c r="V89" s="20" t="s">
        <v>36</v>
      </c>
      <c r="W89" s="20" t="s">
        <v>36</v>
      </c>
      <c r="X89" s="20" t="s">
        <v>36</v>
      </c>
      <c r="Y89" s="20" t="s">
        <v>36</v>
      </c>
      <c r="Z89" s="20" t="s">
        <v>36</v>
      </c>
      <c r="AA89" s="20" t="s">
        <v>37</v>
      </c>
      <c r="AB89" s="20" t="s">
        <v>37</v>
      </c>
      <c r="AC89" s="20" t="s">
        <v>36</v>
      </c>
      <c r="AD89" s="20" t="s">
        <v>36</v>
      </c>
      <c r="AE89" s="20" t="s">
        <v>32</v>
      </c>
      <c r="AF89" s="20" t="s">
        <v>32</v>
      </c>
      <c r="AG89" s="20" t="s">
        <v>32</v>
      </c>
      <c r="AH89" s="20" t="s">
        <v>32</v>
      </c>
      <c r="AI89" s="20" t="s">
        <v>32</v>
      </c>
      <c r="AJ89" s="20" t="s">
        <v>32</v>
      </c>
      <c r="AK89" s="20" t="s">
        <v>32</v>
      </c>
      <c r="AL89" s="20" t="s">
        <v>32</v>
      </c>
      <c r="AM89" s="20" t="s">
        <v>32</v>
      </c>
      <c r="AN89" s="20" t="s">
        <v>32</v>
      </c>
      <c r="AO89" s="20" t="s">
        <v>32</v>
      </c>
      <c r="AP89" s="20" t="s">
        <v>32</v>
      </c>
      <c r="AQ89" s="20" t="s">
        <v>32</v>
      </c>
      <c r="AR89" s="20" t="s">
        <v>32</v>
      </c>
      <c r="AS89" s="20" t="s">
        <v>32</v>
      </c>
      <c r="AT89" s="20" t="s">
        <v>32</v>
      </c>
      <c r="AU89" s="20" t="s">
        <v>32</v>
      </c>
      <c r="AV89" s="20" t="s">
        <v>32</v>
      </c>
      <c r="AW89" s="20" t="s">
        <v>32</v>
      </c>
      <c r="AX89" s="20" t="s">
        <v>32</v>
      </c>
      <c r="AY89" s="20" t="s">
        <v>32</v>
      </c>
      <c r="AZ89" s="20" t="s">
        <v>32</v>
      </c>
      <c r="BA89" s="20" t="s">
        <v>32</v>
      </c>
      <c r="BB89" s="20" t="s">
        <v>32</v>
      </c>
      <c r="BC89" s="20" t="s">
        <v>32</v>
      </c>
      <c r="BD89" s="20" t="s">
        <v>32</v>
      </c>
      <c r="BE89" s="20" t="s">
        <v>32</v>
      </c>
      <c r="BF89" s="20" t="s">
        <v>32</v>
      </c>
      <c r="BG89" s="20" t="s">
        <v>32</v>
      </c>
      <c r="BH89" s="20" t="s">
        <v>32</v>
      </c>
      <c r="BI89" s="20" t="s">
        <v>32</v>
      </c>
      <c r="BJ89" s="20" t="s">
        <v>32</v>
      </c>
      <c r="BK89" s="20" t="s">
        <v>32</v>
      </c>
      <c r="BL89" s="20" t="s">
        <v>32</v>
      </c>
      <c r="BM89" s="20" t="s">
        <v>32</v>
      </c>
      <c r="BN89" s="20" t="s">
        <v>32</v>
      </c>
      <c r="BO89" s="20" t="s">
        <v>32</v>
      </c>
      <c r="BP89" s="20" t="s">
        <v>32</v>
      </c>
      <c r="BQ89" s="20" t="s">
        <v>32</v>
      </c>
      <c r="BR89" s="20" t="s">
        <v>32</v>
      </c>
      <c r="BS89" s="20" t="s">
        <v>32</v>
      </c>
      <c r="BT89" s="20" t="s">
        <v>32</v>
      </c>
      <c r="BU89" s="20" t="s">
        <v>32</v>
      </c>
      <c r="BV89" s="20" t="s">
        <v>32</v>
      </c>
      <c r="BW89" s="20" t="s">
        <v>32</v>
      </c>
      <c r="BX89" s="20" t="s">
        <v>32</v>
      </c>
      <c r="BY89" s="20" t="s">
        <v>32</v>
      </c>
      <c r="BZ89" s="20" t="s">
        <v>32</v>
      </c>
      <c r="CA89" s="20" t="s">
        <v>32</v>
      </c>
      <c r="CB89" s="20" t="s">
        <v>32</v>
      </c>
      <c r="CC89" s="20" t="s">
        <v>32</v>
      </c>
      <c r="CD89" s="20" t="s">
        <v>32</v>
      </c>
      <c r="CE89" s="20" t="s">
        <v>32</v>
      </c>
      <c r="CF89" s="20" t="s">
        <v>32</v>
      </c>
      <c r="CG89" s="20" t="s">
        <v>32</v>
      </c>
      <c r="CH89" s="20" t="s">
        <v>32</v>
      </c>
      <c r="CI89" s="20" t="s">
        <v>32</v>
      </c>
      <c r="CJ89" s="20" t="s">
        <v>32</v>
      </c>
      <c r="CK89" s="20" t="s">
        <v>32</v>
      </c>
      <c r="CL89" s="20" t="s">
        <v>32</v>
      </c>
      <c r="CM89" s="20" t="s">
        <v>32</v>
      </c>
      <c r="CN89" s="20" t="s">
        <v>32</v>
      </c>
      <c r="CO89" s="20" t="s">
        <v>32</v>
      </c>
      <c r="CP89" s="20" t="s">
        <v>32</v>
      </c>
      <c r="CQ89" s="20" t="s">
        <v>32</v>
      </c>
      <c r="CR89" s="20" t="s">
        <v>32</v>
      </c>
      <c r="CS89" s="20" t="s">
        <v>32</v>
      </c>
      <c r="CT89" s="20" t="s">
        <v>77</v>
      </c>
      <c r="CU89" s="20" t="s">
        <v>77</v>
      </c>
      <c r="CV89" s="20" t="s">
        <v>39</v>
      </c>
      <c r="CW89" s="20" t="s">
        <v>37</v>
      </c>
      <c r="CX89" s="20" t="s">
        <v>65</v>
      </c>
      <c r="CY89" s="20" t="s">
        <v>41</v>
      </c>
      <c r="CZ89" s="20" t="s">
        <v>32</v>
      </c>
      <c r="DA89" s="20" t="s">
        <v>32</v>
      </c>
      <c r="DB89" s="20" t="s">
        <v>32</v>
      </c>
      <c r="DC89" s="20" t="s">
        <v>32</v>
      </c>
      <c r="DD89" s="20" t="s">
        <v>32</v>
      </c>
      <c r="DE89" s="20" t="s">
        <v>32</v>
      </c>
      <c r="DF89" s="20" t="s">
        <v>32</v>
      </c>
      <c r="DG89" s="20" t="s">
        <v>32</v>
      </c>
      <c r="DH89" s="20" t="s">
        <v>32</v>
      </c>
      <c r="DI89" s="20" t="s">
        <v>32</v>
      </c>
      <c r="DJ89" s="20" t="s">
        <v>32</v>
      </c>
      <c r="DK89" s="20" t="s">
        <v>32</v>
      </c>
      <c r="DL89" s="20" t="s">
        <v>32</v>
      </c>
      <c r="DM89" s="20" t="s">
        <v>32</v>
      </c>
      <c r="DN89" s="20" t="s">
        <v>32</v>
      </c>
      <c r="DO89" s="20" t="s">
        <v>32</v>
      </c>
      <c r="DP89" s="20" t="s">
        <v>32</v>
      </c>
      <c r="DQ89" s="20" t="s">
        <v>32</v>
      </c>
      <c r="DR89" s="20" t="s">
        <v>32</v>
      </c>
      <c r="DS89" s="20" t="s">
        <v>32</v>
      </c>
      <c r="DT89" s="20" t="s">
        <v>32</v>
      </c>
      <c r="DU89" s="20" t="s">
        <v>32</v>
      </c>
      <c r="DV89" s="20" t="s">
        <v>32</v>
      </c>
      <c r="DW89" s="20" t="s">
        <v>32</v>
      </c>
      <c r="DX89" s="20" t="s">
        <v>32</v>
      </c>
      <c r="DY89" s="20" t="s">
        <v>32</v>
      </c>
      <c r="DZ89" s="20" t="s">
        <v>32</v>
      </c>
      <c r="EA89" s="20" t="s">
        <v>32</v>
      </c>
      <c r="EB89" s="20" t="s">
        <v>32</v>
      </c>
      <c r="EC89" s="20" t="s">
        <v>32</v>
      </c>
      <c r="ED89" s="20" t="s">
        <v>32</v>
      </c>
      <c r="EE89" s="20" t="s">
        <v>32</v>
      </c>
      <c r="EF89" s="20" t="s">
        <v>32</v>
      </c>
      <c r="EG89" s="20" t="s">
        <v>42</v>
      </c>
      <c r="EH89" s="20" t="s">
        <v>43</v>
      </c>
      <c r="EI89" s="20" t="s">
        <v>43</v>
      </c>
      <c r="EJ89" s="20" t="s">
        <v>44</v>
      </c>
      <c r="EK89" s="20" t="s">
        <v>44</v>
      </c>
      <c r="EL89" s="20" t="s">
        <v>44</v>
      </c>
      <c r="EM89" s="20" t="s">
        <v>44</v>
      </c>
      <c r="EN89" s="20" t="s">
        <v>44</v>
      </c>
      <c r="EO89" s="20" t="s">
        <v>44</v>
      </c>
      <c r="EP89" s="20" t="s">
        <v>44</v>
      </c>
      <c r="EQ89" s="20" t="s">
        <v>36</v>
      </c>
      <c r="ER89" s="20" t="s">
        <v>36</v>
      </c>
      <c r="ES89" s="20" t="s">
        <v>36</v>
      </c>
      <c r="ET89" s="20" t="s">
        <v>36</v>
      </c>
      <c r="EU89" s="20" t="s">
        <v>36</v>
      </c>
      <c r="EV89" s="20" t="s">
        <v>37</v>
      </c>
      <c r="EW89" s="20" t="s">
        <v>36</v>
      </c>
      <c r="EX89" s="20" t="s">
        <v>37</v>
      </c>
      <c r="EY89" s="20" t="s">
        <v>36</v>
      </c>
      <c r="EZ89" s="20" t="s">
        <v>37</v>
      </c>
      <c r="FA89" s="20" t="s">
        <v>36</v>
      </c>
      <c r="FB89" s="20" t="s">
        <v>36</v>
      </c>
      <c r="FC89" s="20" t="s">
        <v>36</v>
      </c>
      <c r="FD89" s="20" t="s">
        <v>36</v>
      </c>
      <c r="FE89" s="20" t="s">
        <v>36</v>
      </c>
      <c r="FF89" s="20" t="s">
        <v>36</v>
      </c>
      <c r="FG89" s="20" t="s">
        <v>36</v>
      </c>
      <c r="FH89" s="20" t="s">
        <v>36</v>
      </c>
      <c r="FI89" s="20" t="s">
        <v>36</v>
      </c>
      <c r="FJ89" s="20" t="s">
        <v>36</v>
      </c>
      <c r="FK89" s="20" t="s">
        <v>36</v>
      </c>
      <c r="FL89" s="20" t="s">
        <v>37</v>
      </c>
      <c r="FM89" s="20" t="s">
        <v>36</v>
      </c>
      <c r="FN89" s="20" t="s">
        <v>37</v>
      </c>
      <c r="FO89" s="20" t="s">
        <v>37</v>
      </c>
      <c r="FP89" s="20" t="s">
        <v>36</v>
      </c>
      <c r="FQ89" s="20" t="s">
        <v>36</v>
      </c>
      <c r="FR89" s="20" t="s">
        <v>36</v>
      </c>
      <c r="FS89" s="20" t="s">
        <v>36</v>
      </c>
      <c r="FT89" s="20" t="s">
        <v>32</v>
      </c>
      <c r="FU89" s="20" t="s">
        <v>32</v>
      </c>
      <c r="FV89" s="20" t="s">
        <v>32</v>
      </c>
      <c r="FW89" s="20" t="s">
        <v>32</v>
      </c>
      <c r="FX89" s="20" t="s">
        <v>32</v>
      </c>
      <c r="FY89" s="20" t="s">
        <v>32</v>
      </c>
      <c r="FZ89" s="20" t="s">
        <v>32</v>
      </c>
      <c r="GA89" s="20" t="s">
        <v>32</v>
      </c>
      <c r="GB89" s="20" t="s">
        <v>32</v>
      </c>
      <c r="GC89" s="20" t="s">
        <v>32</v>
      </c>
      <c r="GD89" s="20" t="s">
        <v>32</v>
      </c>
      <c r="GE89" s="20" t="s">
        <v>32</v>
      </c>
      <c r="GF89" s="20" t="s">
        <v>32</v>
      </c>
      <c r="GG89" s="20" t="s">
        <v>32</v>
      </c>
      <c r="GH89" s="20" t="s">
        <v>32</v>
      </c>
      <c r="GI89" s="20" t="s">
        <v>32</v>
      </c>
      <c r="GJ89" s="20" t="s">
        <v>32</v>
      </c>
      <c r="GK89" s="20" t="s">
        <v>32</v>
      </c>
      <c r="GL89" s="20" t="s">
        <v>32</v>
      </c>
      <c r="GM89" s="20" t="s">
        <v>32</v>
      </c>
      <c r="GN89" s="20" t="s">
        <v>32</v>
      </c>
      <c r="GO89" s="20" t="s">
        <v>32</v>
      </c>
      <c r="GP89" s="20" t="s">
        <v>32</v>
      </c>
      <c r="GQ89" s="20" t="s">
        <v>32</v>
      </c>
      <c r="GR89" s="20" t="s">
        <v>32</v>
      </c>
      <c r="GS89" s="20" t="s">
        <v>32</v>
      </c>
      <c r="GT89" s="20" t="s">
        <v>32</v>
      </c>
      <c r="GU89" s="20" t="s">
        <v>32</v>
      </c>
      <c r="GV89" s="20" t="s">
        <v>32</v>
      </c>
      <c r="GW89" s="20" t="s">
        <v>32</v>
      </c>
      <c r="GX89" s="20" t="s">
        <v>32</v>
      </c>
      <c r="GY89" s="20" t="s">
        <v>32</v>
      </c>
      <c r="GZ89" s="20" t="s">
        <v>32</v>
      </c>
      <c r="HA89" s="20" t="s">
        <v>32</v>
      </c>
      <c r="HB89" s="20" t="s">
        <v>32</v>
      </c>
      <c r="HC89" s="20" t="s">
        <v>32</v>
      </c>
      <c r="HD89" s="20" t="s">
        <v>32</v>
      </c>
      <c r="HE89" s="20" t="s">
        <v>32</v>
      </c>
      <c r="HF89" s="20" t="s">
        <v>37</v>
      </c>
      <c r="HG89" s="20" t="s">
        <v>37</v>
      </c>
      <c r="HH89" s="20" t="s">
        <v>37</v>
      </c>
      <c r="HI89" s="20" t="s">
        <v>36</v>
      </c>
      <c r="HJ89" s="20" t="s">
        <v>36</v>
      </c>
      <c r="HK89" s="20" t="s">
        <v>36</v>
      </c>
      <c r="HL89" s="20" t="s">
        <v>36</v>
      </c>
      <c r="HM89" s="20" t="s">
        <v>36</v>
      </c>
      <c r="HN89" s="20" t="s">
        <v>36</v>
      </c>
      <c r="HO89" s="20" t="s">
        <v>36</v>
      </c>
      <c r="HP89" s="178" t="s">
        <v>66</v>
      </c>
      <c r="HQ89" s="178" t="s">
        <v>61</v>
      </c>
      <c r="HR89" s="178" t="s">
        <v>32</v>
      </c>
      <c r="HS89" s="178" t="s">
        <v>48</v>
      </c>
      <c r="HT89" s="178" t="s">
        <v>49</v>
      </c>
    </row>
    <row r="90" spans="1:228">
      <c r="A90" s="20">
        <v>87</v>
      </c>
      <c r="B90" s="176">
        <v>43263</v>
      </c>
      <c r="C90" s="177">
        <v>0.88377314814814811</v>
      </c>
      <c r="D90" s="178" t="s">
        <v>85</v>
      </c>
      <c r="E90" s="178"/>
      <c r="F90" s="178" t="s">
        <v>107</v>
      </c>
      <c r="G90" s="178" t="s">
        <v>526</v>
      </c>
      <c r="H90" s="178" t="s">
        <v>99</v>
      </c>
      <c r="I90" s="20" t="s">
        <v>32</v>
      </c>
      <c r="J90" s="20" t="s">
        <v>32</v>
      </c>
      <c r="K90" s="20" t="s">
        <v>32</v>
      </c>
      <c r="L90" s="20" t="s">
        <v>32</v>
      </c>
      <c r="M90" s="20" t="s">
        <v>32</v>
      </c>
      <c r="N90" s="20" t="s">
        <v>32</v>
      </c>
      <c r="O90" s="20" t="s">
        <v>32</v>
      </c>
      <c r="P90" s="20" t="s">
        <v>32</v>
      </c>
      <c r="Q90" s="20" t="s">
        <v>32</v>
      </c>
      <c r="R90" s="20" t="s">
        <v>32</v>
      </c>
      <c r="S90" s="20" t="s">
        <v>32</v>
      </c>
      <c r="T90" s="20" t="s">
        <v>32</v>
      </c>
      <c r="U90" s="20" t="s">
        <v>32</v>
      </c>
      <c r="V90" s="20" t="s">
        <v>32</v>
      </c>
      <c r="W90" s="20" t="s">
        <v>32</v>
      </c>
      <c r="X90" s="20" t="s">
        <v>32</v>
      </c>
      <c r="Y90" s="20" t="s">
        <v>32</v>
      </c>
      <c r="Z90" s="20" t="s">
        <v>32</v>
      </c>
      <c r="AA90" s="20" t="s">
        <v>32</v>
      </c>
      <c r="AB90" s="20" t="s">
        <v>32</v>
      </c>
      <c r="AC90" s="20" t="s">
        <v>32</v>
      </c>
      <c r="AD90" s="20" t="s">
        <v>32</v>
      </c>
      <c r="AE90" s="20" t="s">
        <v>32</v>
      </c>
      <c r="AF90" s="20" t="s">
        <v>32</v>
      </c>
      <c r="AG90" s="20" t="s">
        <v>32</v>
      </c>
      <c r="AH90" s="20" t="s">
        <v>32</v>
      </c>
      <c r="AI90" s="20" t="s">
        <v>32</v>
      </c>
      <c r="AJ90" s="20" t="s">
        <v>32</v>
      </c>
      <c r="AK90" s="20" t="s">
        <v>32</v>
      </c>
      <c r="AL90" s="20" t="s">
        <v>32</v>
      </c>
      <c r="AM90" s="20" t="s">
        <v>32</v>
      </c>
      <c r="AN90" s="20" t="s">
        <v>32</v>
      </c>
      <c r="AO90" s="20" t="s">
        <v>32</v>
      </c>
      <c r="AP90" s="20" t="s">
        <v>32</v>
      </c>
      <c r="AQ90" s="20" t="s">
        <v>32</v>
      </c>
      <c r="AR90" s="20" t="s">
        <v>32</v>
      </c>
      <c r="AS90" s="20" t="s">
        <v>32</v>
      </c>
      <c r="AT90" s="20" t="s">
        <v>32</v>
      </c>
      <c r="AU90" s="20" t="s">
        <v>32</v>
      </c>
      <c r="AV90" s="20" t="s">
        <v>32</v>
      </c>
      <c r="AW90" s="20" t="s">
        <v>32</v>
      </c>
      <c r="AX90" s="20" t="s">
        <v>32</v>
      </c>
      <c r="AY90" s="20" t="s">
        <v>32</v>
      </c>
      <c r="AZ90" s="20" t="s">
        <v>32</v>
      </c>
      <c r="BA90" s="20" t="s">
        <v>32</v>
      </c>
      <c r="BB90" s="20" t="s">
        <v>32</v>
      </c>
      <c r="BC90" s="20" t="s">
        <v>36</v>
      </c>
      <c r="BD90" s="20" t="s">
        <v>36</v>
      </c>
      <c r="BE90" s="20" t="s">
        <v>37</v>
      </c>
      <c r="BF90" s="20" t="s">
        <v>36</v>
      </c>
      <c r="BG90" s="20" t="s">
        <v>36</v>
      </c>
      <c r="BH90" s="20" t="s">
        <v>37</v>
      </c>
      <c r="BI90" s="20" t="s">
        <v>36</v>
      </c>
      <c r="BJ90" s="20" t="s">
        <v>37</v>
      </c>
      <c r="BK90" s="20" t="s">
        <v>36</v>
      </c>
      <c r="BL90" s="20" t="s">
        <v>32</v>
      </c>
      <c r="BM90" s="20" t="s">
        <v>32</v>
      </c>
      <c r="BN90" s="20" t="s">
        <v>32</v>
      </c>
      <c r="BO90" s="20" t="s">
        <v>32</v>
      </c>
      <c r="BP90" s="20" t="s">
        <v>32</v>
      </c>
      <c r="BQ90" s="20" t="s">
        <v>32</v>
      </c>
      <c r="BR90" s="20" t="s">
        <v>32</v>
      </c>
      <c r="BS90" s="20" t="s">
        <v>32</v>
      </c>
      <c r="BT90" s="20" t="s">
        <v>32</v>
      </c>
      <c r="BU90" s="20" t="s">
        <v>32</v>
      </c>
      <c r="BV90" s="20" t="s">
        <v>32</v>
      </c>
      <c r="BW90" s="20" t="s">
        <v>32</v>
      </c>
      <c r="BX90" s="20" t="s">
        <v>32</v>
      </c>
      <c r="BY90" s="20" t="s">
        <v>32</v>
      </c>
      <c r="BZ90" s="20" t="s">
        <v>32</v>
      </c>
      <c r="CA90" s="20" t="s">
        <v>32</v>
      </c>
      <c r="CB90" s="20" t="s">
        <v>32</v>
      </c>
      <c r="CC90" s="20" t="s">
        <v>32</v>
      </c>
      <c r="CD90" s="20" t="s">
        <v>32</v>
      </c>
      <c r="CE90" s="20" t="s">
        <v>32</v>
      </c>
      <c r="CF90" s="20" t="s">
        <v>32</v>
      </c>
      <c r="CG90" s="20" t="s">
        <v>32</v>
      </c>
      <c r="CH90" s="20" t="s">
        <v>32</v>
      </c>
      <c r="CI90" s="20" t="s">
        <v>32</v>
      </c>
      <c r="CJ90" s="20" t="s">
        <v>32</v>
      </c>
      <c r="CK90" s="20" t="s">
        <v>32</v>
      </c>
      <c r="CL90" s="20" t="s">
        <v>32</v>
      </c>
      <c r="CM90" s="20" t="s">
        <v>32</v>
      </c>
      <c r="CN90" s="20" t="s">
        <v>32</v>
      </c>
      <c r="CO90" s="20" t="s">
        <v>32</v>
      </c>
      <c r="CP90" s="20" t="s">
        <v>32</v>
      </c>
      <c r="CQ90" s="20" t="s">
        <v>32</v>
      </c>
      <c r="CR90" s="20" t="s">
        <v>32</v>
      </c>
      <c r="CS90" s="20" t="s">
        <v>32</v>
      </c>
      <c r="CT90" s="20" t="s">
        <v>32</v>
      </c>
      <c r="CU90" s="20" t="s">
        <v>32</v>
      </c>
      <c r="CV90" s="20" t="s">
        <v>54</v>
      </c>
      <c r="CW90" s="20" t="s">
        <v>32</v>
      </c>
      <c r="CX90" s="20" t="s">
        <v>32</v>
      </c>
      <c r="CY90" s="20" t="s">
        <v>32</v>
      </c>
      <c r="CZ90" s="20" t="s">
        <v>32</v>
      </c>
      <c r="DA90" s="20" t="s">
        <v>32</v>
      </c>
      <c r="DB90" s="20" t="s">
        <v>32</v>
      </c>
      <c r="DC90" s="20" t="s">
        <v>32</v>
      </c>
      <c r="DD90" s="20" t="s">
        <v>32</v>
      </c>
      <c r="DE90" s="20" t="s">
        <v>32</v>
      </c>
      <c r="DF90" s="20" t="s">
        <v>32</v>
      </c>
      <c r="DG90" s="20" t="s">
        <v>32</v>
      </c>
      <c r="DH90" s="20" t="s">
        <v>32</v>
      </c>
      <c r="DI90" s="20" t="s">
        <v>32</v>
      </c>
      <c r="DJ90" s="20" t="s">
        <v>32</v>
      </c>
      <c r="DK90" s="20" t="s">
        <v>32</v>
      </c>
      <c r="DL90" s="20" t="s">
        <v>32</v>
      </c>
      <c r="DM90" s="20" t="s">
        <v>32</v>
      </c>
      <c r="DN90" s="20" t="s">
        <v>32</v>
      </c>
      <c r="DO90" s="20" t="s">
        <v>32</v>
      </c>
      <c r="DP90" s="20" t="s">
        <v>32</v>
      </c>
      <c r="DQ90" s="20" t="s">
        <v>32</v>
      </c>
      <c r="DR90" s="20" t="s">
        <v>32</v>
      </c>
      <c r="DS90" s="20" t="s">
        <v>32</v>
      </c>
      <c r="DT90" s="20" t="s">
        <v>32</v>
      </c>
      <c r="DU90" s="20" t="s">
        <v>32</v>
      </c>
      <c r="DV90" s="20" t="s">
        <v>32</v>
      </c>
      <c r="DW90" s="20" t="s">
        <v>32</v>
      </c>
      <c r="DX90" s="20" t="s">
        <v>32</v>
      </c>
      <c r="DY90" s="20" t="s">
        <v>32</v>
      </c>
      <c r="DZ90" s="20" t="s">
        <v>32</v>
      </c>
      <c r="EA90" s="20" t="s">
        <v>32</v>
      </c>
      <c r="EB90" s="20" t="s">
        <v>132</v>
      </c>
      <c r="EC90" s="20" t="s">
        <v>36</v>
      </c>
      <c r="ED90" s="20">
        <v>0</v>
      </c>
      <c r="EE90" s="20">
        <v>0</v>
      </c>
      <c r="EF90" s="20">
        <v>45</v>
      </c>
      <c r="EG90" s="20" t="s">
        <v>43</v>
      </c>
      <c r="EH90" s="20" t="s">
        <v>43</v>
      </c>
      <c r="EI90" s="20" t="s">
        <v>43</v>
      </c>
      <c r="EJ90" s="20" t="s">
        <v>42</v>
      </c>
      <c r="EK90" s="20" t="s">
        <v>42</v>
      </c>
      <c r="EL90" s="20" t="s">
        <v>44</v>
      </c>
      <c r="EM90" s="20" t="s">
        <v>44</v>
      </c>
      <c r="EN90" s="20" t="s">
        <v>44</v>
      </c>
      <c r="EO90" s="20" t="s">
        <v>44</v>
      </c>
      <c r="EP90" s="20" t="s">
        <v>42</v>
      </c>
      <c r="EQ90" s="20" t="s">
        <v>32</v>
      </c>
      <c r="ER90" s="20" t="s">
        <v>32</v>
      </c>
      <c r="ES90" s="20" t="s">
        <v>32</v>
      </c>
      <c r="ET90" s="20" t="s">
        <v>32</v>
      </c>
      <c r="EU90" s="20" t="s">
        <v>32</v>
      </c>
      <c r="EV90" s="20" t="s">
        <v>32</v>
      </c>
      <c r="EW90" s="20" t="s">
        <v>32</v>
      </c>
      <c r="EX90" s="20" t="s">
        <v>32</v>
      </c>
      <c r="EY90" s="20" t="s">
        <v>32</v>
      </c>
      <c r="EZ90" s="20" t="s">
        <v>32</v>
      </c>
      <c r="FA90" s="20" t="s">
        <v>32</v>
      </c>
      <c r="FB90" s="20" t="s">
        <v>32</v>
      </c>
      <c r="FC90" s="20" t="s">
        <v>32</v>
      </c>
      <c r="FD90" s="20" t="s">
        <v>32</v>
      </c>
      <c r="FE90" s="20" t="s">
        <v>32</v>
      </c>
      <c r="FF90" s="20" t="s">
        <v>32</v>
      </c>
      <c r="FG90" s="20" t="s">
        <v>32</v>
      </c>
      <c r="FH90" s="20" t="s">
        <v>32</v>
      </c>
      <c r="FI90" s="20" t="s">
        <v>32</v>
      </c>
      <c r="FJ90" s="20" t="s">
        <v>32</v>
      </c>
      <c r="FK90" s="20" t="s">
        <v>32</v>
      </c>
      <c r="FL90" s="20" t="s">
        <v>32</v>
      </c>
      <c r="FM90" s="20" t="s">
        <v>32</v>
      </c>
      <c r="FN90" s="20" t="s">
        <v>36</v>
      </c>
      <c r="FO90" s="20" t="s">
        <v>36</v>
      </c>
      <c r="FP90" s="20" t="s">
        <v>36</v>
      </c>
      <c r="FQ90" s="20" t="s">
        <v>36</v>
      </c>
      <c r="FR90" s="20" t="s">
        <v>37</v>
      </c>
      <c r="FS90" s="20" t="s">
        <v>36</v>
      </c>
      <c r="FT90" s="20" t="s">
        <v>32</v>
      </c>
      <c r="FU90" s="20" t="s">
        <v>32</v>
      </c>
      <c r="FV90" s="20" t="s">
        <v>32</v>
      </c>
      <c r="FW90" s="20" t="s">
        <v>32</v>
      </c>
      <c r="FX90" s="20" t="s">
        <v>32</v>
      </c>
      <c r="FY90" s="20" t="s">
        <v>32</v>
      </c>
      <c r="FZ90" s="20" t="s">
        <v>32</v>
      </c>
      <c r="GA90" s="20" t="s">
        <v>32</v>
      </c>
      <c r="GB90" s="20" t="s">
        <v>32</v>
      </c>
      <c r="GC90" s="20" t="s">
        <v>32</v>
      </c>
      <c r="GD90" s="20" t="s">
        <v>32</v>
      </c>
      <c r="GE90" s="20" t="s">
        <v>32</v>
      </c>
      <c r="GF90" s="20" t="s">
        <v>32</v>
      </c>
      <c r="GG90" s="20" t="s">
        <v>32</v>
      </c>
      <c r="GH90" s="20" t="s">
        <v>32</v>
      </c>
      <c r="GI90" s="20" t="s">
        <v>32</v>
      </c>
      <c r="GJ90" s="20" t="s">
        <v>32</v>
      </c>
      <c r="GK90" s="20" t="s">
        <v>32</v>
      </c>
      <c r="GL90" s="20" t="s">
        <v>32</v>
      </c>
      <c r="GM90" s="20" t="s">
        <v>32</v>
      </c>
      <c r="GN90" s="20" t="s">
        <v>32</v>
      </c>
      <c r="GO90" s="20" t="s">
        <v>36</v>
      </c>
      <c r="GP90" s="20" t="s">
        <v>206</v>
      </c>
      <c r="GQ90" s="20" t="s">
        <v>32</v>
      </c>
      <c r="GR90" s="20" t="s">
        <v>32</v>
      </c>
      <c r="GS90" s="20" t="s">
        <v>32</v>
      </c>
      <c r="GT90" s="20" t="s">
        <v>32</v>
      </c>
      <c r="GU90" s="20" t="s">
        <v>32</v>
      </c>
      <c r="GV90" s="20" t="s">
        <v>32</v>
      </c>
      <c r="GW90" s="20" t="s">
        <v>32</v>
      </c>
      <c r="GX90" s="20" t="s">
        <v>32</v>
      </c>
      <c r="GY90" s="20" t="s">
        <v>32</v>
      </c>
      <c r="GZ90" s="20" t="s">
        <v>32</v>
      </c>
      <c r="HA90" s="20" t="s">
        <v>32</v>
      </c>
      <c r="HB90" s="20" t="s">
        <v>32</v>
      </c>
      <c r="HC90" s="20" t="s">
        <v>32</v>
      </c>
      <c r="HD90" s="20" t="s">
        <v>32</v>
      </c>
      <c r="HE90" s="20" t="s">
        <v>32</v>
      </c>
      <c r="HF90" s="20" t="s">
        <v>36</v>
      </c>
      <c r="HG90" s="20" t="s">
        <v>36</v>
      </c>
      <c r="HH90" s="20" t="s">
        <v>36</v>
      </c>
      <c r="HI90" s="20" t="s">
        <v>36</v>
      </c>
      <c r="HJ90" s="20" t="s">
        <v>36</v>
      </c>
      <c r="HK90" s="20" t="s">
        <v>36</v>
      </c>
      <c r="HL90" s="20" t="s">
        <v>37</v>
      </c>
      <c r="HM90" s="20" t="s">
        <v>36</v>
      </c>
      <c r="HN90" s="20" t="s">
        <v>36</v>
      </c>
      <c r="HO90" s="20" t="s">
        <v>36</v>
      </c>
      <c r="HP90" s="178" t="s">
        <v>66</v>
      </c>
      <c r="HQ90" s="178" t="s">
        <v>61</v>
      </c>
      <c r="HR90" s="178" t="s">
        <v>32</v>
      </c>
      <c r="HS90" s="178" t="s">
        <v>48</v>
      </c>
      <c r="HT90" s="178" t="s">
        <v>49</v>
      </c>
    </row>
    <row r="91" spans="1:228">
      <c r="A91" s="20">
        <v>88</v>
      </c>
      <c r="B91" s="176">
        <v>43263</v>
      </c>
      <c r="C91" s="177">
        <v>0.9547106481481481</v>
      </c>
      <c r="D91" s="178" t="s">
        <v>85</v>
      </c>
      <c r="E91" s="178"/>
      <c r="F91" s="178" t="s">
        <v>207</v>
      </c>
      <c r="G91" s="178" t="s">
        <v>526</v>
      </c>
      <c r="H91" s="178" t="s">
        <v>35</v>
      </c>
      <c r="I91" s="20" t="s">
        <v>32</v>
      </c>
      <c r="J91" s="20" t="s">
        <v>32</v>
      </c>
      <c r="K91" s="20" t="s">
        <v>32</v>
      </c>
      <c r="L91" s="20" t="s">
        <v>32</v>
      </c>
      <c r="M91" s="20" t="s">
        <v>32</v>
      </c>
      <c r="N91" s="20" t="s">
        <v>32</v>
      </c>
      <c r="O91" s="20" t="s">
        <v>32</v>
      </c>
      <c r="P91" s="20" t="s">
        <v>32</v>
      </c>
      <c r="Q91" s="20" t="s">
        <v>32</v>
      </c>
      <c r="R91" s="20" t="s">
        <v>32</v>
      </c>
      <c r="S91" s="20" t="s">
        <v>32</v>
      </c>
      <c r="T91" s="20" t="s">
        <v>32</v>
      </c>
      <c r="U91" s="20" t="s">
        <v>37</v>
      </c>
      <c r="V91" s="20" t="s">
        <v>36</v>
      </c>
      <c r="W91" s="20" t="s">
        <v>36</v>
      </c>
      <c r="X91" s="20" t="s">
        <v>37</v>
      </c>
      <c r="Y91" s="20" t="s">
        <v>36</v>
      </c>
      <c r="Z91" s="20" t="s">
        <v>36</v>
      </c>
      <c r="AA91" s="20" t="s">
        <v>36</v>
      </c>
      <c r="AB91" s="20" t="s">
        <v>36</v>
      </c>
      <c r="AC91" s="20" t="s">
        <v>36</v>
      </c>
      <c r="AD91" s="20" t="s">
        <v>208</v>
      </c>
      <c r="AE91" s="20" t="s">
        <v>32</v>
      </c>
      <c r="AF91" s="20" t="s">
        <v>32</v>
      </c>
      <c r="AG91" s="20" t="s">
        <v>32</v>
      </c>
      <c r="AH91" s="20" t="s">
        <v>32</v>
      </c>
      <c r="AI91" s="20" t="s">
        <v>32</v>
      </c>
      <c r="AJ91" s="20" t="s">
        <v>32</v>
      </c>
      <c r="AK91" s="20" t="s">
        <v>32</v>
      </c>
      <c r="AL91" s="20" t="s">
        <v>32</v>
      </c>
      <c r="AM91" s="20" t="s">
        <v>32</v>
      </c>
      <c r="AN91" s="20" t="s">
        <v>32</v>
      </c>
      <c r="AO91" s="20" t="s">
        <v>32</v>
      </c>
      <c r="AP91" s="20" t="s">
        <v>32</v>
      </c>
      <c r="AQ91" s="20" t="s">
        <v>32</v>
      </c>
      <c r="AR91" s="20" t="s">
        <v>32</v>
      </c>
      <c r="AS91" s="20" t="s">
        <v>32</v>
      </c>
      <c r="AT91" s="20" t="s">
        <v>32</v>
      </c>
      <c r="AU91" s="20" t="s">
        <v>32</v>
      </c>
      <c r="AV91" s="20" t="s">
        <v>32</v>
      </c>
      <c r="AW91" s="20" t="s">
        <v>32</v>
      </c>
      <c r="AX91" s="20" t="s">
        <v>32</v>
      </c>
      <c r="AY91" s="20" t="s">
        <v>32</v>
      </c>
      <c r="AZ91" s="20" t="s">
        <v>32</v>
      </c>
      <c r="BA91" s="20" t="s">
        <v>32</v>
      </c>
      <c r="BB91" s="20" t="s">
        <v>32</v>
      </c>
      <c r="BC91" s="20" t="s">
        <v>32</v>
      </c>
      <c r="BD91" s="20" t="s">
        <v>32</v>
      </c>
      <c r="BE91" s="20" t="s">
        <v>32</v>
      </c>
      <c r="BF91" s="20" t="s">
        <v>32</v>
      </c>
      <c r="BG91" s="20" t="s">
        <v>32</v>
      </c>
      <c r="BH91" s="20" t="s">
        <v>32</v>
      </c>
      <c r="BI91" s="20" t="s">
        <v>32</v>
      </c>
      <c r="BJ91" s="20" t="s">
        <v>32</v>
      </c>
      <c r="BK91" s="20" t="s">
        <v>32</v>
      </c>
      <c r="BL91" s="20" t="s">
        <v>32</v>
      </c>
      <c r="BM91" s="20" t="s">
        <v>32</v>
      </c>
      <c r="BN91" s="20" t="s">
        <v>32</v>
      </c>
      <c r="BO91" s="20" t="s">
        <v>32</v>
      </c>
      <c r="BP91" s="20" t="s">
        <v>32</v>
      </c>
      <c r="BQ91" s="20" t="s">
        <v>32</v>
      </c>
      <c r="BR91" s="20" t="s">
        <v>32</v>
      </c>
      <c r="BS91" s="20" t="s">
        <v>32</v>
      </c>
      <c r="BT91" s="20" t="s">
        <v>32</v>
      </c>
      <c r="BU91" s="20" t="s">
        <v>32</v>
      </c>
      <c r="BV91" s="20" t="s">
        <v>32</v>
      </c>
      <c r="BW91" s="20" t="s">
        <v>32</v>
      </c>
      <c r="BX91" s="20" t="s">
        <v>32</v>
      </c>
      <c r="BY91" s="20" t="s">
        <v>32</v>
      </c>
      <c r="BZ91" s="20" t="s">
        <v>32</v>
      </c>
      <c r="CA91" s="20" t="s">
        <v>32</v>
      </c>
      <c r="CB91" s="20" t="s">
        <v>32</v>
      </c>
      <c r="CC91" s="20" t="s">
        <v>32</v>
      </c>
      <c r="CD91" s="20" t="s">
        <v>32</v>
      </c>
      <c r="CE91" s="20" t="s">
        <v>32</v>
      </c>
      <c r="CF91" s="20" t="s">
        <v>32</v>
      </c>
      <c r="CG91" s="20" t="s">
        <v>32</v>
      </c>
      <c r="CH91" s="20" t="s">
        <v>32</v>
      </c>
      <c r="CI91" s="20" t="s">
        <v>32</v>
      </c>
      <c r="CJ91" s="20" t="s">
        <v>32</v>
      </c>
      <c r="CK91" s="20" t="s">
        <v>32</v>
      </c>
      <c r="CL91" s="20" t="s">
        <v>32</v>
      </c>
      <c r="CM91" s="20" t="s">
        <v>32</v>
      </c>
      <c r="CN91" s="20" t="s">
        <v>32</v>
      </c>
      <c r="CO91" s="20" t="s">
        <v>32</v>
      </c>
      <c r="CP91" s="20" t="s">
        <v>32</v>
      </c>
      <c r="CQ91" s="20" t="s">
        <v>32</v>
      </c>
      <c r="CR91" s="20" t="s">
        <v>32</v>
      </c>
      <c r="CS91" s="20" t="s">
        <v>32</v>
      </c>
      <c r="CT91" s="20" t="s">
        <v>38</v>
      </c>
      <c r="CU91" s="20" t="s">
        <v>38</v>
      </c>
      <c r="CV91" s="20" t="s">
        <v>77</v>
      </c>
      <c r="CW91" s="20" t="s">
        <v>36</v>
      </c>
      <c r="CX91" s="20" t="s">
        <v>40</v>
      </c>
      <c r="CY91" s="20" t="s">
        <v>124</v>
      </c>
      <c r="CZ91" s="20" t="s">
        <v>32</v>
      </c>
      <c r="DA91" s="20" t="s">
        <v>32</v>
      </c>
      <c r="DB91" s="20" t="s">
        <v>32</v>
      </c>
      <c r="DC91" s="20" t="s">
        <v>32</v>
      </c>
      <c r="DD91" s="20" t="s">
        <v>32</v>
      </c>
      <c r="DE91" s="20" t="s">
        <v>32</v>
      </c>
      <c r="DF91" s="20" t="s">
        <v>32</v>
      </c>
      <c r="DG91" s="20" t="s">
        <v>32</v>
      </c>
      <c r="DH91" s="20" t="s">
        <v>32</v>
      </c>
      <c r="DI91" s="20" t="s">
        <v>32</v>
      </c>
      <c r="DJ91" s="20" t="s">
        <v>32</v>
      </c>
      <c r="DK91" s="20" t="s">
        <v>32</v>
      </c>
      <c r="DL91" s="20" t="s">
        <v>32</v>
      </c>
      <c r="DM91" s="20" t="s">
        <v>32</v>
      </c>
      <c r="DN91" s="20" t="s">
        <v>32</v>
      </c>
      <c r="DO91" s="20" t="s">
        <v>32</v>
      </c>
      <c r="DP91" s="20" t="s">
        <v>32</v>
      </c>
      <c r="DQ91" s="20" t="s">
        <v>32</v>
      </c>
      <c r="DR91" s="20" t="s">
        <v>32</v>
      </c>
      <c r="DS91" s="20" t="s">
        <v>32</v>
      </c>
      <c r="DT91" s="20" t="s">
        <v>32</v>
      </c>
      <c r="DU91" s="20" t="s">
        <v>32</v>
      </c>
      <c r="DV91" s="20" t="s">
        <v>32</v>
      </c>
      <c r="DW91" s="20" t="s">
        <v>32</v>
      </c>
      <c r="DX91" s="20" t="s">
        <v>32</v>
      </c>
      <c r="DY91" s="20" t="s">
        <v>32</v>
      </c>
      <c r="DZ91" s="20" t="s">
        <v>32</v>
      </c>
      <c r="EA91" s="20" t="s">
        <v>32</v>
      </c>
      <c r="EB91" s="20" t="s">
        <v>32</v>
      </c>
      <c r="EC91" s="20" t="s">
        <v>32</v>
      </c>
      <c r="ED91" s="20" t="s">
        <v>32</v>
      </c>
      <c r="EE91" s="20" t="s">
        <v>32</v>
      </c>
      <c r="EF91" s="20" t="s">
        <v>32</v>
      </c>
      <c r="EG91" s="20" t="s">
        <v>32</v>
      </c>
      <c r="EH91" s="20" t="s">
        <v>32</v>
      </c>
      <c r="EI91" s="20" t="s">
        <v>32</v>
      </c>
      <c r="EJ91" s="20" t="s">
        <v>32</v>
      </c>
      <c r="EK91" s="20" t="s">
        <v>32</v>
      </c>
      <c r="EL91" s="20" t="s">
        <v>32</v>
      </c>
      <c r="EM91" s="20" t="s">
        <v>32</v>
      </c>
      <c r="EN91" s="20" t="s">
        <v>32</v>
      </c>
      <c r="EO91" s="20" t="s">
        <v>32</v>
      </c>
      <c r="EP91" s="20" t="s">
        <v>32</v>
      </c>
      <c r="EQ91" s="20" t="s">
        <v>36</v>
      </c>
      <c r="ER91" s="20" t="s">
        <v>36</v>
      </c>
      <c r="ES91" s="20" t="s">
        <v>36</v>
      </c>
      <c r="ET91" s="20" t="s">
        <v>37</v>
      </c>
      <c r="EU91" s="20" t="s">
        <v>37</v>
      </c>
      <c r="EV91" s="20" t="s">
        <v>36</v>
      </c>
      <c r="EW91" s="20" t="s">
        <v>37</v>
      </c>
      <c r="EX91" s="20" t="s">
        <v>36</v>
      </c>
      <c r="EY91" s="20" t="s">
        <v>36</v>
      </c>
      <c r="EZ91" s="20" t="s">
        <v>36</v>
      </c>
      <c r="FA91" s="20" t="s">
        <v>36</v>
      </c>
      <c r="FB91" s="20" t="s">
        <v>36</v>
      </c>
      <c r="FC91" s="20" t="s">
        <v>36</v>
      </c>
      <c r="FD91" s="20" t="s">
        <v>36</v>
      </c>
      <c r="FE91" s="20" t="s">
        <v>36</v>
      </c>
      <c r="FF91" s="20" t="s">
        <v>36</v>
      </c>
      <c r="FG91" s="20" t="s">
        <v>36</v>
      </c>
      <c r="FH91" s="20" t="s">
        <v>36</v>
      </c>
      <c r="FI91" s="20" t="s">
        <v>36</v>
      </c>
      <c r="FJ91" s="20" t="s">
        <v>37</v>
      </c>
      <c r="FK91" s="20" t="s">
        <v>36</v>
      </c>
      <c r="FL91" s="20" t="s">
        <v>37</v>
      </c>
      <c r="FM91" s="20" t="s">
        <v>36</v>
      </c>
      <c r="FN91" s="20" t="s">
        <v>37</v>
      </c>
      <c r="FO91" s="20" t="s">
        <v>36</v>
      </c>
      <c r="FP91" s="20" t="s">
        <v>36</v>
      </c>
      <c r="FQ91" s="20" t="s">
        <v>36</v>
      </c>
      <c r="FR91" s="20" t="s">
        <v>37</v>
      </c>
      <c r="FS91" s="20" t="s">
        <v>36</v>
      </c>
      <c r="FT91" s="20" t="s">
        <v>32</v>
      </c>
      <c r="FU91" s="20" t="s">
        <v>32</v>
      </c>
      <c r="FV91" s="20" t="s">
        <v>32</v>
      </c>
      <c r="FW91" s="20" t="s">
        <v>32</v>
      </c>
      <c r="FX91" s="20" t="s">
        <v>32</v>
      </c>
      <c r="FY91" s="20" t="s">
        <v>32</v>
      </c>
      <c r="FZ91" s="20" t="s">
        <v>32</v>
      </c>
      <c r="GA91" s="20" t="s">
        <v>32</v>
      </c>
      <c r="GB91" s="20" t="s">
        <v>32</v>
      </c>
      <c r="GC91" s="20" t="s">
        <v>32</v>
      </c>
      <c r="GD91" s="20" t="s">
        <v>32</v>
      </c>
      <c r="GE91" s="20" t="s">
        <v>32</v>
      </c>
      <c r="GF91" s="20" t="s">
        <v>32</v>
      </c>
      <c r="GG91" s="20" t="s">
        <v>32</v>
      </c>
      <c r="GH91" s="20" t="s">
        <v>32</v>
      </c>
      <c r="GI91" s="20" t="s">
        <v>32</v>
      </c>
      <c r="GJ91" s="20" t="s">
        <v>32</v>
      </c>
      <c r="GK91" s="20" t="s">
        <v>32</v>
      </c>
      <c r="GL91" s="20" t="s">
        <v>32</v>
      </c>
      <c r="GM91" s="20" t="s">
        <v>32</v>
      </c>
      <c r="GN91" s="20" t="s">
        <v>32</v>
      </c>
      <c r="GO91" s="20" t="s">
        <v>32</v>
      </c>
      <c r="GP91" s="20" t="s">
        <v>32</v>
      </c>
      <c r="GQ91" s="20" t="s">
        <v>32</v>
      </c>
      <c r="GR91" s="20" t="s">
        <v>32</v>
      </c>
      <c r="GS91" s="20" t="s">
        <v>32</v>
      </c>
      <c r="GT91" s="20" t="s">
        <v>32</v>
      </c>
      <c r="GU91" s="20" t="s">
        <v>32</v>
      </c>
      <c r="GV91" s="20" t="s">
        <v>32</v>
      </c>
      <c r="GW91" s="20" t="s">
        <v>32</v>
      </c>
      <c r="GX91" s="20" t="s">
        <v>32</v>
      </c>
      <c r="GY91" s="20" t="s">
        <v>32</v>
      </c>
      <c r="GZ91" s="20" t="s">
        <v>32</v>
      </c>
      <c r="HA91" s="20" t="s">
        <v>32</v>
      </c>
      <c r="HB91" s="20" t="s">
        <v>32</v>
      </c>
      <c r="HC91" s="20" t="s">
        <v>32</v>
      </c>
      <c r="HD91" s="20" t="s">
        <v>32</v>
      </c>
      <c r="HE91" s="20" t="s">
        <v>32</v>
      </c>
      <c r="HF91" s="20" t="s">
        <v>37</v>
      </c>
      <c r="HG91" s="20" t="s">
        <v>37</v>
      </c>
      <c r="HH91" s="20" t="s">
        <v>36</v>
      </c>
      <c r="HI91" s="20" t="s">
        <v>36</v>
      </c>
      <c r="HJ91" s="20" t="s">
        <v>36</v>
      </c>
      <c r="HK91" s="20" t="s">
        <v>36</v>
      </c>
      <c r="HL91" s="20" t="s">
        <v>37</v>
      </c>
      <c r="HM91" s="20" t="s">
        <v>36</v>
      </c>
      <c r="HN91" s="20" t="s">
        <v>36</v>
      </c>
      <c r="HO91" s="20" t="s">
        <v>36</v>
      </c>
      <c r="HP91" s="178" t="s">
        <v>66</v>
      </c>
      <c r="HQ91" s="178" t="s">
        <v>61</v>
      </c>
      <c r="HR91" s="178" t="s">
        <v>32</v>
      </c>
      <c r="HS91" s="178" t="s">
        <v>197</v>
      </c>
      <c r="HT91" s="178" t="s">
        <v>97</v>
      </c>
    </row>
    <row r="92" spans="1:228">
      <c r="A92" s="20">
        <v>89</v>
      </c>
      <c r="B92" s="176">
        <v>43263</v>
      </c>
      <c r="C92" s="177">
        <v>0.98423611111111109</v>
      </c>
      <c r="D92" s="178" t="s">
        <v>108</v>
      </c>
      <c r="E92" s="178"/>
      <c r="F92" s="178" t="s">
        <v>172</v>
      </c>
      <c r="G92" s="178" t="s">
        <v>526</v>
      </c>
      <c r="H92" s="178" t="s">
        <v>99</v>
      </c>
      <c r="I92" s="20" t="s">
        <v>32</v>
      </c>
      <c r="J92" s="20" t="s">
        <v>32</v>
      </c>
      <c r="K92" s="20" t="s">
        <v>32</v>
      </c>
      <c r="L92" s="20" t="s">
        <v>32</v>
      </c>
      <c r="M92" s="20" t="s">
        <v>32</v>
      </c>
      <c r="N92" s="20" t="s">
        <v>32</v>
      </c>
      <c r="O92" s="20" t="s">
        <v>32</v>
      </c>
      <c r="P92" s="20" t="s">
        <v>32</v>
      </c>
      <c r="Q92" s="20" t="s">
        <v>32</v>
      </c>
      <c r="R92" s="20" t="s">
        <v>32</v>
      </c>
      <c r="S92" s="20" t="s">
        <v>32</v>
      </c>
      <c r="T92" s="20" t="s">
        <v>32</v>
      </c>
      <c r="U92" s="20" t="s">
        <v>32</v>
      </c>
      <c r="V92" s="20" t="s">
        <v>32</v>
      </c>
      <c r="W92" s="20" t="s">
        <v>32</v>
      </c>
      <c r="X92" s="20" t="s">
        <v>32</v>
      </c>
      <c r="Y92" s="20" t="s">
        <v>32</v>
      </c>
      <c r="Z92" s="20" t="s">
        <v>32</v>
      </c>
      <c r="AA92" s="20" t="s">
        <v>32</v>
      </c>
      <c r="AB92" s="20" t="s">
        <v>32</v>
      </c>
      <c r="AC92" s="20" t="s">
        <v>32</v>
      </c>
      <c r="AD92" s="20" t="s">
        <v>32</v>
      </c>
      <c r="AE92" s="20" t="s">
        <v>32</v>
      </c>
      <c r="AF92" s="20" t="s">
        <v>32</v>
      </c>
      <c r="AG92" s="20" t="s">
        <v>32</v>
      </c>
      <c r="AH92" s="20" t="s">
        <v>32</v>
      </c>
      <c r="AI92" s="20" t="s">
        <v>32</v>
      </c>
      <c r="AJ92" s="20" t="s">
        <v>32</v>
      </c>
      <c r="AK92" s="20" t="s">
        <v>32</v>
      </c>
      <c r="AL92" s="20" t="s">
        <v>32</v>
      </c>
      <c r="AM92" s="20" t="s">
        <v>32</v>
      </c>
      <c r="AN92" s="20" t="s">
        <v>32</v>
      </c>
      <c r="AO92" s="20" t="s">
        <v>32</v>
      </c>
      <c r="AP92" s="20" t="s">
        <v>32</v>
      </c>
      <c r="AQ92" s="20" t="s">
        <v>32</v>
      </c>
      <c r="AR92" s="20" t="s">
        <v>32</v>
      </c>
      <c r="AS92" s="20" t="s">
        <v>32</v>
      </c>
      <c r="AT92" s="20" t="s">
        <v>32</v>
      </c>
      <c r="AU92" s="20" t="s">
        <v>32</v>
      </c>
      <c r="AV92" s="20" t="s">
        <v>32</v>
      </c>
      <c r="AW92" s="20" t="s">
        <v>32</v>
      </c>
      <c r="AX92" s="20" t="s">
        <v>32</v>
      </c>
      <c r="AY92" s="20" t="s">
        <v>32</v>
      </c>
      <c r="AZ92" s="20" t="s">
        <v>32</v>
      </c>
      <c r="BA92" s="20" t="s">
        <v>32</v>
      </c>
      <c r="BB92" s="20" t="s">
        <v>32</v>
      </c>
      <c r="BC92" s="20" t="s">
        <v>37</v>
      </c>
      <c r="BD92" s="20" t="s">
        <v>37</v>
      </c>
      <c r="BE92" s="20" t="s">
        <v>36</v>
      </c>
      <c r="BF92" s="20" t="s">
        <v>36</v>
      </c>
      <c r="BG92" s="20" t="s">
        <v>36</v>
      </c>
      <c r="BH92" s="20" t="s">
        <v>36</v>
      </c>
      <c r="BI92" s="20" t="s">
        <v>36</v>
      </c>
      <c r="BJ92" s="20" t="s">
        <v>37</v>
      </c>
      <c r="BK92" s="20" t="s">
        <v>36</v>
      </c>
      <c r="BL92" s="20" t="s">
        <v>32</v>
      </c>
      <c r="BM92" s="20" t="s">
        <v>32</v>
      </c>
      <c r="BN92" s="20" t="s">
        <v>32</v>
      </c>
      <c r="BO92" s="20" t="s">
        <v>32</v>
      </c>
      <c r="BP92" s="20" t="s">
        <v>32</v>
      </c>
      <c r="BQ92" s="20" t="s">
        <v>32</v>
      </c>
      <c r="BR92" s="20" t="s">
        <v>32</v>
      </c>
      <c r="BS92" s="20" t="s">
        <v>32</v>
      </c>
      <c r="BT92" s="20" t="s">
        <v>32</v>
      </c>
      <c r="BU92" s="20" t="s">
        <v>32</v>
      </c>
      <c r="BV92" s="20" t="s">
        <v>32</v>
      </c>
      <c r="BW92" s="20" t="s">
        <v>32</v>
      </c>
      <c r="BX92" s="20" t="s">
        <v>32</v>
      </c>
      <c r="BY92" s="20" t="s">
        <v>32</v>
      </c>
      <c r="BZ92" s="20" t="s">
        <v>32</v>
      </c>
      <c r="CA92" s="20" t="s">
        <v>32</v>
      </c>
      <c r="CB92" s="20" t="s">
        <v>32</v>
      </c>
      <c r="CC92" s="20" t="s">
        <v>32</v>
      </c>
      <c r="CD92" s="20" t="s">
        <v>32</v>
      </c>
      <c r="CE92" s="20" t="s">
        <v>32</v>
      </c>
      <c r="CF92" s="20" t="s">
        <v>32</v>
      </c>
      <c r="CG92" s="20" t="s">
        <v>32</v>
      </c>
      <c r="CH92" s="20" t="s">
        <v>32</v>
      </c>
      <c r="CI92" s="20" t="s">
        <v>32</v>
      </c>
      <c r="CJ92" s="20" t="s">
        <v>32</v>
      </c>
      <c r="CK92" s="20" t="s">
        <v>32</v>
      </c>
      <c r="CL92" s="20" t="s">
        <v>32</v>
      </c>
      <c r="CM92" s="20" t="s">
        <v>32</v>
      </c>
      <c r="CN92" s="20" t="s">
        <v>32</v>
      </c>
      <c r="CO92" s="20" t="s">
        <v>32</v>
      </c>
      <c r="CP92" s="20" t="s">
        <v>32</v>
      </c>
      <c r="CQ92" s="20" t="s">
        <v>32</v>
      </c>
      <c r="CR92" s="20" t="s">
        <v>32</v>
      </c>
      <c r="CS92" s="20" t="s">
        <v>32</v>
      </c>
      <c r="CT92" s="20" t="s">
        <v>32</v>
      </c>
      <c r="CU92" s="20" t="s">
        <v>32</v>
      </c>
      <c r="CV92" s="20" t="s">
        <v>103</v>
      </c>
      <c r="CW92" s="20" t="s">
        <v>32</v>
      </c>
      <c r="CX92" s="20" t="s">
        <v>32</v>
      </c>
      <c r="CY92" s="20" t="s">
        <v>32</v>
      </c>
      <c r="CZ92" s="20" t="s">
        <v>32</v>
      </c>
      <c r="DA92" s="20" t="s">
        <v>32</v>
      </c>
      <c r="DB92" s="20" t="s">
        <v>32</v>
      </c>
      <c r="DC92" s="20" t="s">
        <v>32</v>
      </c>
      <c r="DD92" s="20" t="s">
        <v>32</v>
      </c>
      <c r="DE92" s="20" t="s">
        <v>32</v>
      </c>
      <c r="DF92" s="20" t="s">
        <v>32</v>
      </c>
      <c r="DG92" s="20" t="s">
        <v>32</v>
      </c>
      <c r="DH92" s="20" t="s">
        <v>32</v>
      </c>
      <c r="DI92" s="20" t="s">
        <v>32</v>
      </c>
      <c r="DJ92" s="20" t="s">
        <v>32</v>
      </c>
      <c r="DK92" s="20" t="s">
        <v>32</v>
      </c>
      <c r="DL92" s="20" t="s">
        <v>32</v>
      </c>
      <c r="DM92" s="20" t="s">
        <v>32</v>
      </c>
      <c r="DN92" s="20" t="s">
        <v>32</v>
      </c>
      <c r="DO92" s="20" t="s">
        <v>32</v>
      </c>
      <c r="DP92" s="20" t="s">
        <v>32</v>
      </c>
      <c r="DQ92" s="20" t="s">
        <v>32</v>
      </c>
      <c r="DR92" s="20" t="s">
        <v>32</v>
      </c>
      <c r="DS92" s="20" t="s">
        <v>32</v>
      </c>
      <c r="DT92" s="20" t="s">
        <v>32</v>
      </c>
      <c r="DU92" s="20" t="s">
        <v>32</v>
      </c>
      <c r="DV92" s="20" t="s">
        <v>32</v>
      </c>
      <c r="DW92" s="20" t="s">
        <v>32</v>
      </c>
      <c r="DX92" s="20" t="s">
        <v>32</v>
      </c>
      <c r="DY92" s="20" t="s">
        <v>32</v>
      </c>
      <c r="DZ92" s="20" t="s">
        <v>32</v>
      </c>
      <c r="EA92" s="20" t="s">
        <v>32</v>
      </c>
      <c r="EB92" s="20" t="s">
        <v>55</v>
      </c>
      <c r="EC92" s="20" t="s">
        <v>37</v>
      </c>
      <c r="ED92" s="20">
        <v>5</v>
      </c>
      <c r="EE92" s="20">
        <v>2</v>
      </c>
      <c r="EF92" s="20">
        <v>50</v>
      </c>
      <c r="EG92" s="20" t="s">
        <v>44</v>
      </c>
      <c r="EH92" s="20" t="s">
        <v>43</v>
      </c>
      <c r="EI92" s="20" t="s">
        <v>42</v>
      </c>
      <c r="EJ92" s="20" t="s">
        <v>44</v>
      </c>
      <c r="EK92" s="20" t="s">
        <v>44</v>
      </c>
      <c r="EL92" s="20" t="s">
        <v>42</v>
      </c>
      <c r="EM92" s="20" t="s">
        <v>42</v>
      </c>
      <c r="EN92" s="20" t="s">
        <v>42</v>
      </c>
      <c r="EO92" s="20" t="s">
        <v>42</v>
      </c>
      <c r="EP92" s="20" t="s">
        <v>43</v>
      </c>
      <c r="EQ92" s="20" t="s">
        <v>32</v>
      </c>
      <c r="ER92" s="20" t="s">
        <v>32</v>
      </c>
      <c r="ES92" s="20" t="s">
        <v>32</v>
      </c>
      <c r="ET92" s="20" t="s">
        <v>32</v>
      </c>
      <c r="EU92" s="20" t="s">
        <v>32</v>
      </c>
      <c r="EV92" s="20" t="s">
        <v>32</v>
      </c>
      <c r="EW92" s="20" t="s">
        <v>32</v>
      </c>
      <c r="EX92" s="20" t="s">
        <v>32</v>
      </c>
      <c r="EY92" s="20" t="s">
        <v>32</v>
      </c>
      <c r="EZ92" s="20" t="s">
        <v>32</v>
      </c>
      <c r="FA92" s="20" t="s">
        <v>32</v>
      </c>
      <c r="FB92" s="20" t="s">
        <v>32</v>
      </c>
      <c r="FC92" s="20" t="s">
        <v>32</v>
      </c>
      <c r="FD92" s="20" t="s">
        <v>32</v>
      </c>
      <c r="FE92" s="20" t="s">
        <v>32</v>
      </c>
      <c r="FF92" s="20" t="s">
        <v>32</v>
      </c>
      <c r="FG92" s="20" t="s">
        <v>32</v>
      </c>
      <c r="FH92" s="20" t="s">
        <v>32</v>
      </c>
      <c r="FI92" s="20" t="s">
        <v>32</v>
      </c>
      <c r="FJ92" s="20" t="s">
        <v>32</v>
      </c>
      <c r="FK92" s="20" t="s">
        <v>32</v>
      </c>
      <c r="FL92" s="20" t="s">
        <v>32</v>
      </c>
      <c r="FM92" s="20" t="s">
        <v>32</v>
      </c>
      <c r="FN92" s="20" t="s">
        <v>36</v>
      </c>
      <c r="FO92" s="20" t="s">
        <v>37</v>
      </c>
      <c r="FP92" s="20" t="s">
        <v>36</v>
      </c>
      <c r="FQ92" s="20" t="s">
        <v>36</v>
      </c>
      <c r="FR92" s="20" t="s">
        <v>36</v>
      </c>
      <c r="FS92" s="20" t="s">
        <v>36</v>
      </c>
      <c r="FT92" s="20" t="s">
        <v>32</v>
      </c>
      <c r="FU92" s="20" t="s">
        <v>32</v>
      </c>
      <c r="FV92" s="20" t="s">
        <v>32</v>
      </c>
      <c r="FW92" s="20" t="s">
        <v>32</v>
      </c>
      <c r="FX92" s="20" t="s">
        <v>32</v>
      </c>
      <c r="FY92" s="20" t="s">
        <v>32</v>
      </c>
      <c r="FZ92" s="20" t="s">
        <v>32</v>
      </c>
      <c r="GA92" s="20" t="s">
        <v>32</v>
      </c>
      <c r="GB92" s="20" t="s">
        <v>32</v>
      </c>
      <c r="GC92" s="20" t="s">
        <v>32</v>
      </c>
      <c r="GD92" s="20" t="s">
        <v>32</v>
      </c>
      <c r="GE92" s="20" t="s">
        <v>32</v>
      </c>
      <c r="GF92" s="20" t="s">
        <v>32</v>
      </c>
      <c r="GG92" s="20" t="s">
        <v>32</v>
      </c>
      <c r="GH92" s="20" t="s">
        <v>32</v>
      </c>
      <c r="GI92" s="20" t="s">
        <v>32</v>
      </c>
      <c r="GJ92" s="20" t="s">
        <v>32</v>
      </c>
      <c r="GK92" s="20" t="s">
        <v>32</v>
      </c>
      <c r="GL92" s="20" t="s">
        <v>32</v>
      </c>
      <c r="GM92" s="20" t="s">
        <v>32</v>
      </c>
      <c r="GN92" s="20" t="s">
        <v>32</v>
      </c>
      <c r="GO92" s="20" t="s">
        <v>37</v>
      </c>
      <c r="GP92" s="20" t="s">
        <v>32</v>
      </c>
      <c r="GQ92" s="20" t="s">
        <v>32</v>
      </c>
      <c r="GR92" s="20" t="s">
        <v>32</v>
      </c>
      <c r="GS92" s="20" t="s">
        <v>32</v>
      </c>
      <c r="GT92" s="20" t="s">
        <v>32</v>
      </c>
      <c r="GU92" s="20" t="s">
        <v>32</v>
      </c>
      <c r="GV92" s="20" t="s">
        <v>32</v>
      </c>
      <c r="GW92" s="20" t="s">
        <v>32</v>
      </c>
      <c r="GX92" s="20" t="s">
        <v>32</v>
      </c>
      <c r="GY92" s="20" t="s">
        <v>32</v>
      </c>
      <c r="GZ92" s="20" t="s">
        <v>32</v>
      </c>
      <c r="HA92" s="20" t="s">
        <v>32</v>
      </c>
      <c r="HB92" s="20" t="s">
        <v>32</v>
      </c>
      <c r="HC92" s="20" t="s">
        <v>32</v>
      </c>
      <c r="HD92" s="20" t="s">
        <v>32</v>
      </c>
      <c r="HE92" s="20" t="s">
        <v>32</v>
      </c>
      <c r="HF92" s="20" t="s">
        <v>36</v>
      </c>
      <c r="HG92" s="20" t="s">
        <v>36</v>
      </c>
      <c r="HH92" s="20" t="s">
        <v>36</v>
      </c>
      <c r="HI92" s="20" t="s">
        <v>36</v>
      </c>
      <c r="HJ92" s="20" t="s">
        <v>36</v>
      </c>
      <c r="HK92" s="20" t="s">
        <v>36</v>
      </c>
      <c r="HL92" s="20" t="s">
        <v>37</v>
      </c>
      <c r="HM92" s="20" t="s">
        <v>36</v>
      </c>
      <c r="HN92" s="20" t="s">
        <v>36</v>
      </c>
      <c r="HO92" s="20" t="s">
        <v>36</v>
      </c>
      <c r="HP92" s="178" t="s">
        <v>46</v>
      </c>
      <c r="HQ92" s="178" t="s">
        <v>32</v>
      </c>
      <c r="HR92" s="178" t="s">
        <v>61</v>
      </c>
      <c r="HS92" s="178" t="s">
        <v>48</v>
      </c>
      <c r="HT92" s="178" t="s">
        <v>97</v>
      </c>
    </row>
    <row r="93" spans="1:228">
      <c r="A93" s="20">
        <v>90</v>
      </c>
      <c r="B93" s="176">
        <v>43264</v>
      </c>
      <c r="C93" s="177">
        <v>2.5428240740740741E-2</v>
      </c>
      <c r="D93" s="178" t="s">
        <v>108</v>
      </c>
      <c r="E93" s="178"/>
      <c r="F93" s="178" t="s">
        <v>189</v>
      </c>
      <c r="G93" s="178" t="s">
        <v>526</v>
      </c>
      <c r="H93" s="178" t="s">
        <v>52</v>
      </c>
      <c r="I93" s="20" t="s">
        <v>32</v>
      </c>
      <c r="J93" s="20" t="s">
        <v>32</v>
      </c>
      <c r="K93" s="20" t="s">
        <v>32</v>
      </c>
      <c r="L93" s="20" t="s">
        <v>32</v>
      </c>
      <c r="M93" s="20" t="s">
        <v>32</v>
      </c>
      <c r="N93" s="20" t="s">
        <v>32</v>
      </c>
      <c r="O93" s="20" t="s">
        <v>32</v>
      </c>
      <c r="P93" s="20" t="s">
        <v>32</v>
      </c>
      <c r="Q93" s="20" t="s">
        <v>32</v>
      </c>
      <c r="R93" s="20" t="s">
        <v>32</v>
      </c>
      <c r="S93" s="20" t="s">
        <v>32</v>
      </c>
      <c r="T93" s="20" t="s">
        <v>32</v>
      </c>
      <c r="U93" s="20" t="s">
        <v>32</v>
      </c>
      <c r="V93" s="20" t="s">
        <v>32</v>
      </c>
      <c r="W93" s="20" t="s">
        <v>32</v>
      </c>
      <c r="X93" s="20" t="s">
        <v>32</v>
      </c>
      <c r="Y93" s="20" t="s">
        <v>32</v>
      </c>
      <c r="Z93" s="20" t="s">
        <v>32</v>
      </c>
      <c r="AA93" s="20" t="s">
        <v>32</v>
      </c>
      <c r="AB93" s="20" t="s">
        <v>32</v>
      </c>
      <c r="AC93" s="20" t="s">
        <v>32</v>
      </c>
      <c r="AD93" s="20" t="s">
        <v>32</v>
      </c>
      <c r="AE93" s="20" t="s">
        <v>32</v>
      </c>
      <c r="AF93" s="20" t="s">
        <v>32</v>
      </c>
      <c r="AG93" s="20" t="s">
        <v>32</v>
      </c>
      <c r="AH93" s="20" t="s">
        <v>32</v>
      </c>
      <c r="AI93" s="20" t="s">
        <v>32</v>
      </c>
      <c r="AJ93" s="20" t="s">
        <v>32</v>
      </c>
      <c r="AK93" s="20" t="s">
        <v>32</v>
      </c>
      <c r="AL93" s="20" t="s">
        <v>32</v>
      </c>
      <c r="AM93" s="20" t="s">
        <v>32</v>
      </c>
      <c r="AN93" s="20" t="s">
        <v>32</v>
      </c>
      <c r="AO93" s="20" t="s">
        <v>32</v>
      </c>
      <c r="AP93" s="20" t="s">
        <v>32</v>
      </c>
      <c r="AQ93" s="20" t="s">
        <v>36</v>
      </c>
      <c r="AR93" s="20" t="s">
        <v>36</v>
      </c>
      <c r="AS93" s="20" t="s">
        <v>37</v>
      </c>
      <c r="AT93" s="20" t="s">
        <v>36</v>
      </c>
      <c r="AU93" s="20" t="s">
        <v>36</v>
      </c>
      <c r="AV93" s="20" t="s">
        <v>36</v>
      </c>
      <c r="AW93" s="20" t="s">
        <v>36</v>
      </c>
      <c r="AX93" s="20" t="s">
        <v>36</v>
      </c>
      <c r="AY93" s="20" t="s">
        <v>36</v>
      </c>
      <c r="AZ93" s="20" t="s">
        <v>36</v>
      </c>
      <c r="BA93" s="20" t="s">
        <v>36</v>
      </c>
      <c r="BB93" s="20" t="s">
        <v>209</v>
      </c>
      <c r="BC93" s="20" t="s">
        <v>32</v>
      </c>
      <c r="BD93" s="20" t="s">
        <v>32</v>
      </c>
      <c r="BE93" s="20" t="s">
        <v>32</v>
      </c>
      <c r="BF93" s="20" t="s">
        <v>32</v>
      </c>
      <c r="BG93" s="20" t="s">
        <v>32</v>
      </c>
      <c r="BH93" s="20" t="s">
        <v>32</v>
      </c>
      <c r="BI93" s="20" t="s">
        <v>32</v>
      </c>
      <c r="BJ93" s="20" t="s">
        <v>32</v>
      </c>
      <c r="BK93" s="20" t="s">
        <v>32</v>
      </c>
      <c r="BL93" s="20" t="s">
        <v>32</v>
      </c>
      <c r="BM93" s="20" t="s">
        <v>32</v>
      </c>
      <c r="BN93" s="20" t="s">
        <v>32</v>
      </c>
      <c r="BO93" s="20" t="s">
        <v>32</v>
      </c>
      <c r="BP93" s="20" t="s">
        <v>32</v>
      </c>
      <c r="BQ93" s="20" t="s">
        <v>32</v>
      </c>
      <c r="BR93" s="20" t="s">
        <v>32</v>
      </c>
      <c r="BS93" s="20" t="s">
        <v>32</v>
      </c>
      <c r="BT93" s="20" t="s">
        <v>32</v>
      </c>
      <c r="BU93" s="20" t="s">
        <v>32</v>
      </c>
      <c r="BV93" s="20" t="s">
        <v>32</v>
      </c>
      <c r="BW93" s="20" t="s">
        <v>32</v>
      </c>
      <c r="BX93" s="20" t="s">
        <v>32</v>
      </c>
      <c r="BY93" s="20" t="s">
        <v>32</v>
      </c>
      <c r="BZ93" s="20" t="s">
        <v>32</v>
      </c>
      <c r="CA93" s="20" t="s">
        <v>32</v>
      </c>
      <c r="CB93" s="20" t="s">
        <v>32</v>
      </c>
      <c r="CC93" s="20" t="s">
        <v>32</v>
      </c>
      <c r="CD93" s="20" t="s">
        <v>32</v>
      </c>
      <c r="CE93" s="20" t="s">
        <v>32</v>
      </c>
      <c r="CF93" s="20" t="s">
        <v>32</v>
      </c>
      <c r="CG93" s="20" t="s">
        <v>32</v>
      </c>
      <c r="CH93" s="20" t="s">
        <v>32</v>
      </c>
      <c r="CI93" s="20" t="s">
        <v>32</v>
      </c>
      <c r="CJ93" s="20" t="s">
        <v>32</v>
      </c>
      <c r="CK93" s="20" t="s">
        <v>32</v>
      </c>
      <c r="CL93" s="20" t="s">
        <v>32</v>
      </c>
      <c r="CM93" s="20" t="s">
        <v>32</v>
      </c>
      <c r="CN93" s="20" t="s">
        <v>32</v>
      </c>
      <c r="CO93" s="20" t="s">
        <v>32</v>
      </c>
      <c r="CP93" s="20" t="s">
        <v>32</v>
      </c>
      <c r="CQ93" s="20" t="s">
        <v>32</v>
      </c>
      <c r="CR93" s="20" t="s">
        <v>32</v>
      </c>
      <c r="CS93" s="20" t="s">
        <v>32</v>
      </c>
      <c r="CT93" s="20" t="s">
        <v>54</v>
      </c>
      <c r="CU93" s="20" t="s">
        <v>39</v>
      </c>
      <c r="CV93" s="20" t="s">
        <v>39</v>
      </c>
      <c r="CW93" s="20" t="s">
        <v>32</v>
      </c>
      <c r="CX93" s="20" t="s">
        <v>32</v>
      </c>
      <c r="CY93" s="20" t="s">
        <v>32</v>
      </c>
      <c r="CZ93" s="20" t="s">
        <v>32</v>
      </c>
      <c r="DA93" s="20" t="s">
        <v>32</v>
      </c>
      <c r="DB93" s="20" t="s">
        <v>32</v>
      </c>
      <c r="DC93" s="20" t="s">
        <v>32</v>
      </c>
      <c r="DD93" s="20" t="s">
        <v>32</v>
      </c>
      <c r="DE93" s="20" t="s">
        <v>32</v>
      </c>
      <c r="DF93" s="20" t="s">
        <v>32</v>
      </c>
      <c r="DG93" s="20" t="s">
        <v>32</v>
      </c>
      <c r="DH93" s="20" t="s">
        <v>32</v>
      </c>
      <c r="DI93" s="20" t="s">
        <v>32</v>
      </c>
      <c r="DJ93" s="20" t="s">
        <v>32</v>
      </c>
      <c r="DK93" s="20" t="s">
        <v>32</v>
      </c>
      <c r="DL93" s="20" t="s">
        <v>32</v>
      </c>
      <c r="DM93" s="20" t="s">
        <v>32</v>
      </c>
      <c r="DN93" s="20" t="s">
        <v>32</v>
      </c>
      <c r="DO93" s="20" t="s">
        <v>32</v>
      </c>
      <c r="DP93" s="20" t="s">
        <v>32</v>
      </c>
      <c r="DQ93" s="20" t="s">
        <v>32</v>
      </c>
      <c r="DR93" s="20" t="s">
        <v>32</v>
      </c>
      <c r="DS93" s="20" t="s">
        <v>32</v>
      </c>
      <c r="DT93" s="20" t="s">
        <v>32</v>
      </c>
      <c r="DU93" s="20" t="s">
        <v>32</v>
      </c>
      <c r="DV93" s="20" t="s">
        <v>32</v>
      </c>
      <c r="DW93" s="20" t="s">
        <v>32</v>
      </c>
      <c r="DX93" s="20" t="s">
        <v>32</v>
      </c>
      <c r="DY93" s="20" t="s">
        <v>32</v>
      </c>
      <c r="DZ93" s="20" t="s">
        <v>32</v>
      </c>
      <c r="EA93" s="20" t="s">
        <v>32</v>
      </c>
      <c r="EB93" s="20" t="s">
        <v>104</v>
      </c>
      <c r="EC93" s="20" t="s">
        <v>36</v>
      </c>
      <c r="ED93" s="20">
        <v>3</v>
      </c>
      <c r="EE93" s="20">
        <v>1</v>
      </c>
      <c r="EF93" s="20" t="s">
        <v>32</v>
      </c>
      <c r="EG93" s="20" t="s">
        <v>42</v>
      </c>
      <c r="EH93" s="20" t="s">
        <v>42</v>
      </c>
      <c r="EI93" s="20" t="s">
        <v>44</v>
      </c>
      <c r="EJ93" s="20" t="s">
        <v>42</v>
      </c>
      <c r="EK93" s="20" t="s">
        <v>42</v>
      </c>
      <c r="EL93" s="20" t="s">
        <v>42</v>
      </c>
      <c r="EM93" s="20" t="s">
        <v>42</v>
      </c>
      <c r="EN93" s="20" t="s">
        <v>44</v>
      </c>
      <c r="EO93" s="20" t="s">
        <v>44</v>
      </c>
      <c r="EP93" s="20" t="s">
        <v>44</v>
      </c>
      <c r="EQ93" s="20" t="s">
        <v>32</v>
      </c>
      <c r="ER93" s="20" t="s">
        <v>32</v>
      </c>
      <c r="ES93" s="20" t="s">
        <v>32</v>
      </c>
      <c r="ET93" s="20" t="s">
        <v>32</v>
      </c>
      <c r="EU93" s="20" t="s">
        <v>32</v>
      </c>
      <c r="EV93" s="20" t="s">
        <v>32</v>
      </c>
      <c r="EW93" s="20" t="s">
        <v>32</v>
      </c>
      <c r="EX93" s="20" t="s">
        <v>32</v>
      </c>
      <c r="EY93" s="20" t="s">
        <v>32</v>
      </c>
      <c r="EZ93" s="20" t="s">
        <v>32</v>
      </c>
      <c r="FA93" s="20" t="s">
        <v>32</v>
      </c>
      <c r="FB93" s="20" t="s">
        <v>32</v>
      </c>
      <c r="FC93" s="20" t="s">
        <v>32</v>
      </c>
      <c r="FD93" s="20" t="s">
        <v>32</v>
      </c>
      <c r="FE93" s="20" t="s">
        <v>32</v>
      </c>
      <c r="FF93" s="20" t="s">
        <v>32</v>
      </c>
      <c r="FG93" s="20" t="s">
        <v>32</v>
      </c>
      <c r="FH93" s="20" t="s">
        <v>32</v>
      </c>
      <c r="FI93" s="20" t="s">
        <v>32</v>
      </c>
      <c r="FJ93" s="20" t="s">
        <v>32</v>
      </c>
      <c r="FK93" s="20" t="s">
        <v>32</v>
      </c>
      <c r="FL93" s="20" t="s">
        <v>32</v>
      </c>
      <c r="FM93" s="20" t="s">
        <v>32</v>
      </c>
      <c r="FN93" s="20" t="s">
        <v>37</v>
      </c>
      <c r="FO93" s="20" t="s">
        <v>36</v>
      </c>
      <c r="FP93" s="20" t="s">
        <v>37</v>
      </c>
      <c r="FQ93" s="20" t="s">
        <v>36</v>
      </c>
      <c r="FR93" s="20" t="s">
        <v>37</v>
      </c>
      <c r="FS93" s="20" t="s">
        <v>36</v>
      </c>
      <c r="FT93" s="20">
        <v>30</v>
      </c>
      <c r="FU93" s="20" t="s">
        <v>36</v>
      </c>
      <c r="FV93" s="20" t="s">
        <v>36</v>
      </c>
      <c r="FW93" s="20" t="s">
        <v>37</v>
      </c>
      <c r="FX93" s="20" t="s">
        <v>37</v>
      </c>
      <c r="FY93" s="20" t="s">
        <v>36</v>
      </c>
      <c r="FZ93" s="20" t="s">
        <v>36</v>
      </c>
      <c r="GA93" s="20" t="s">
        <v>37</v>
      </c>
      <c r="GB93" s="20" t="s">
        <v>37</v>
      </c>
      <c r="GC93" s="20" t="s">
        <v>36</v>
      </c>
      <c r="GD93" s="20" t="s">
        <v>36</v>
      </c>
      <c r="GE93" s="20" t="s">
        <v>32</v>
      </c>
      <c r="GF93" s="20" t="s">
        <v>32</v>
      </c>
      <c r="GG93" s="20" t="s">
        <v>32</v>
      </c>
      <c r="GH93" s="20" t="s">
        <v>32</v>
      </c>
      <c r="GI93" s="20" t="s">
        <v>32</v>
      </c>
      <c r="GJ93" s="20" t="s">
        <v>32</v>
      </c>
      <c r="GK93" s="20" t="s">
        <v>32</v>
      </c>
      <c r="GL93" s="20" t="s">
        <v>32</v>
      </c>
      <c r="GM93" s="20" t="s">
        <v>32</v>
      </c>
      <c r="GN93" s="20" t="s">
        <v>32</v>
      </c>
      <c r="GO93" s="20" t="s">
        <v>37</v>
      </c>
      <c r="GP93" s="20" t="s">
        <v>36</v>
      </c>
      <c r="GQ93" s="20" t="s">
        <v>32</v>
      </c>
      <c r="GR93" s="20" t="s">
        <v>32</v>
      </c>
      <c r="GS93" s="20" t="s">
        <v>32</v>
      </c>
      <c r="GT93" s="20" t="s">
        <v>32</v>
      </c>
      <c r="GU93" s="20" t="s">
        <v>32</v>
      </c>
      <c r="GV93" s="20" t="s">
        <v>32</v>
      </c>
      <c r="GW93" s="20" t="s">
        <v>32</v>
      </c>
      <c r="GX93" s="20" t="s">
        <v>32</v>
      </c>
      <c r="GY93" s="20" t="s">
        <v>32</v>
      </c>
      <c r="GZ93" s="20" t="s">
        <v>32</v>
      </c>
      <c r="HA93" s="20" t="s">
        <v>32</v>
      </c>
      <c r="HB93" s="20" t="s">
        <v>32</v>
      </c>
      <c r="HC93" s="20" t="s">
        <v>32</v>
      </c>
      <c r="HD93" s="20" t="s">
        <v>32</v>
      </c>
      <c r="HE93" s="20" t="s">
        <v>32</v>
      </c>
      <c r="HF93" s="20" t="s">
        <v>36</v>
      </c>
      <c r="HG93" s="20" t="s">
        <v>37</v>
      </c>
      <c r="HH93" s="20" t="s">
        <v>37</v>
      </c>
      <c r="HI93" s="20" t="s">
        <v>36</v>
      </c>
      <c r="HJ93" s="20" t="s">
        <v>37</v>
      </c>
      <c r="HK93" s="20" t="s">
        <v>36</v>
      </c>
      <c r="HL93" s="20" t="s">
        <v>36</v>
      </c>
      <c r="HM93" s="20" t="s">
        <v>36</v>
      </c>
      <c r="HN93" s="20" t="s">
        <v>36</v>
      </c>
      <c r="HO93" s="20" t="s">
        <v>36</v>
      </c>
      <c r="HP93" s="178" t="s">
        <v>66</v>
      </c>
      <c r="HQ93" s="178" t="s">
        <v>61</v>
      </c>
      <c r="HR93" s="178" t="s">
        <v>32</v>
      </c>
      <c r="HS93" s="178" t="s">
        <v>48</v>
      </c>
      <c r="HT93" s="178" t="s">
        <v>48</v>
      </c>
    </row>
    <row r="94" spans="1:228">
      <c r="A94" s="20">
        <v>91</v>
      </c>
      <c r="B94" s="176">
        <v>43264</v>
      </c>
      <c r="C94" s="177">
        <v>0.34824074074074068</v>
      </c>
      <c r="D94" s="178" t="s">
        <v>90</v>
      </c>
      <c r="E94" s="178" t="s">
        <v>210</v>
      </c>
      <c r="F94" s="178" t="s">
        <v>210</v>
      </c>
      <c r="G94" s="178" t="s">
        <v>526</v>
      </c>
      <c r="H94" s="178" t="s">
        <v>52</v>
      </c>
      <c r="I94" s="20" t="s">
        <v>32</v>
      </c>
      <c r="J94" s="20" t="s">
        <v>32</v>
      </c>
      <c r="K94" s="20" t="s">
        <v>32</v>
      </c>
      <c r="L94" s="20" t="s">
        <v>32</v>
      </c>
      <c r="M94" s="20" t="s">
        <v>32</v>
      </c>
      <c r="N94" s="20" t="s">
        <v>32</v>
      </c>
      <c r="O94" s="20" t="s">
        <v>32</v>
      </c>
      <c r="P94" s="20" t="s">
        <v>32</v>
      </c>
      <c r="Q94" s="20" t="s">
        <v>32</v>
      </c>
      <c r="R94" s="20" t="s">
        <v>32</v>
      </c>
      <c r="S94" s="20" t="s">
        <v>32</v>
      </c>
      <c r="T94" s="20" t="s">
        <v>32</v>
      </c>
      <c r="U94" s="20" t="s">
        <v>32</v>
      </c>
      <c r="V94" s="20" t="s">
        <v>32</v>
      </c>
      <c r="W94" s="20" t="s">
        <v>32</v>
      </c>
      <c r="X94" s="20" t="s">
        <v>32</v>
      </c>
      <c r="Y94" s="20" t="s">
        <v>32</v>
      </c>
      <c r="Z94" s="20" t="s">
        <v>32</v>
      </c>
      <c r="AA94" s="20" t="s">
        <v>32</v>
      </c>
      <c r="AB94" s="20" t="s">
        <v>32</v>
      </c>
      <c r="AC94" s="20" t="s">
        <v>32</v>
      </c>
      <c r="AD94" s="20" t="s">
        <v>32</v>
      </c>
      <c r="AE94" s="20" t="s">
        <v>32</v>
      </c>
      <c r="AF94" s="20" t="s">
        <v>32</v>
      </c>
      <c r="AG94" s="20" t="s">
        <v>32</v>
      </c>
      <c r="AH94" s="20" t="s">
        <v>32</v>
      </c>
      <c r="AI94" s="20" t="s">
        <v>32</v>
      </c>
      <c r="AJ94" s="20" t="s">
        <v>32</v>
      </c>
      <c r="AK94" s="20" t="s">
        <v>32</v>
      </c>
      <c r="AL94" s="20" t="s">
        <v>32</v>
      </c>
      <c r="AM94" s="20" t="s">
        <v>32</v>
      </c>
      <c r="AN94" s="20" t="s">
        <v>32</v>
      </c>
      <c r="AO94" s="20" t="s">
        <v>32</v>
      </c>
      <c r="AP94" s="20" t="s">
        <v>32</v>
      </c>
      <c r="AQ94" s="20" t="s">
        <v>37</v>
      </c>
      <c r="AR94" s="20" t="s">
        <v>36</v>
      </c>
      <c r="AS94" s="20" t="s">
        <v>37</v>
      </c>
      <c r="AT94" s="20" t="s">
        <v>36</v>
      </c>
      <c r="AU94" s="20" t="s">
        <v>36</v>
      </c>
      <c r="AV94" s="20" t="s">
        <v>36</v>
      </c>
      <c r="AW94" s="20" t="s">
        <v>36</v>
      </c>
      <c r="AX94" s="20" t="s">
        <v>36</v>
      </c>
      <c r="AY94" s="20" t="s">
        <v>36</v>
      </c>
      <c r="AZ94" s="20" t="s">
        <v>37</v>
      </c>
      <c r="BA94" s="20" t="s">
        <v>36</v>
      </c>
      <c r="BB94" s="20" t="s">
        <v>36</v>
      </c>
      <c r="BC94" s="20" t="s">
        <v>32</v>
      </c>
      <c r="BD94" s="20" t="s">
        <v>32</v>
      </c>
      <c r="BE94" s="20" t="s">
        <v>32</v>
      </c>
      <c r="BF94" s="20" t="s">
        <v>32</v>
      </c>
      <c r="BG94" s="20" t="s">
        <v>32</v>
      </c>
      <c r="BH94" s="20" t="s">
        <v>32</v>
      </c>
      <c r="BI94" s="20" t="s">
        <v>32</v>
      </c>
      <c r="BJ94" s="20" t="s">
        <v>32</v>
      </c>
      <c r="BK94" s="20" t="s">
        <v>32</v>
      </c>
      <c r="BL94" s="20" t="s">
        <v>32</v>
      </c>
      <c r="BM94" s="20" t="s">
        <v>32</v>
      </c>
      <c r="BN94" s="20" t="s">
        <v>32</v>
      </c>
      <c r="BO94" s="20" t="s">
        <v>32</v>
      </c>
      <c r="BP94" s="20" t="s">
        <v>32</v>
      </c>
      <c r="BQ94" s="20" t="s">
        <v>32</v>
      </c>
      <c r="BR94" s="20" t="s">
        <v>32</v>
      </c>
      <c r="BS94" s="20" t="s">
        <v>32</v>
      </c>
      <c r="BT94" s="20" t="s">
        <v>32</v>
      </c>
      <c r="BU94" s="20" t="s">
        <v>32</v>
      </c>
      <c r="BV94" s="20" t="s">
        <v>32</v>
      </c>
      <c r="BW94" s="20" t="s">
        <v>32</v>
      </c>
      <c r="BX94" s="20" t="s">
        <v>32</v>
      </c>
      <c r="BY94" s="20" t="s">
        <v>32</v>
      </c>
      <c r="BZ94" s="20" t="s">
        <v>32</v>
      </c>
      <c r="CA94" s="20" t="s">
        <v>32</v>
      </c>
      <c r="CB94" s="20" t="s">
        <v>32</v>
      </c>
      <c r="CC94" s="20" t="s">
        <v>32</v>
      </c>
      <c r="CD94" s="20" t="s">
        <v>32</v>
      </c>
      <c r="CE94" s="20" t="s">
        <v>32</v>
      </c>
      <c r="CF94" s="20" t="s">
        <v>32</v>
      </c>
      <c r="CG94" s="20" t="s">
        <v>32</v>
      </c>
      <c r="CH94" s="20" t="s">
        <v>32</v>
      </c>
      <c r="CI94" s="20" t="s">
        <v>32</v>
      </c>
      <c r="CJ94" s="20" t="s">
        <v>32</v>
      </c>
      <c r="CK94" s="20" t="s">
        <v>32</v>
      </c>
      <c r="CL94" s="20" t="s">
        <v>32</v>
      </c>
      <c r="CM94" s="20" t="s">
        <v>32</v>
      </c>
      <c r="CN94" s="20" t="s">
        <v>32</v>
      </c>
      <c r="CO94" s="20" t="s">
        <v>32</v>
      </c>
      <c r="CP94" s="20" t="s">
        <v>32</v>
      </c>
      <c r="CQ94" s="20" t="s">
        <v>32</v>
      </c>
      <c r="CR94" s="20" t="s">
        <v>32</v>
      </c>
      <c r="CS94" s="20" t="s">
        <v>32</v>
      </c>
      <c r="CT94" s="20" t="s">
        <v>77</v>
      </c>
      <c r="CU94" s="20" t="s">
        <v>38</v>
      </c>
      <c r="CV94" s="20" t="s">
        <v>38</v>
      </c>
      <c r="CW94" s="20" t="s">
        <v>32</v>
      </c>
      <c r="CX94" s="20" t="s">
        <v>32</v>
      </c>
      <c r="CY94" s="20" t="s">
        <v>32</v>
      </c>
      <c r="CZ94" s="20" t="s">
        <v>32</v>
      </c>
      <c r="DA94" s="20" t="s">
        <v>32</v>
      </c>
      <c r="DB94" s="20" t="s">
        <v>32</v>
      </c>
      <c r="DC94" s="20" t="s">
        <v>32</v>
      </c>
      <c r="DD94" s="20" t="s">
        <v>32</v>
      </c>
      <c r="DE94" s="20" t="s">
        <v>32</v>
      </c>
      <c r="DF94" s="20" t="s">
        <v>32</v>
      </c>
      <c r="DG94" s="20" t="s">
        <v>32</v>
      </c>
      <c r="DH94" s="20" t="s">
        <v>32</v>
      </c>
      <c r="DI94" s="20" t="s">
        <v>32</v>
      </c>
      <c r="DJ94" s="20" t="s">
        <v>32</v>
      </c>
      <c r="DK94" s="20" t="s">
        <v>32</v>
      </c>
      <c r="DL94" s="20" t="s">
        <v>32</v>
      </c>
      <c r="DM94" s="20" t="s">
        <v>32</v>
      </c>
      <c r="DN94" s="20" t="s">
        <v>32</v>
      </c>
      <c r="DO94" s="20" t="s">
        <v>32</v>
      </c>
      <c r="DP94" s="20" t="s">
        <v>32</v>
      </c>
      <c r="DQ94" s="20" t="s">
        <v>32</v>
      </c>
      <c r="DR94" s="20" t="s">
        <v>32</v>
      </c>
      <c r="DS94" s="20" t="s">
        <v>32</v>
      </c>
      <c r="DT94" s="20" t="s">
        <v>32</v>
      </c>
      <c r="DU94" s="20" t="s">
        <v>32</v>
      </c>
      <c r="DV94" s="20" t="s">
        <v>32</v>
      </c>
      <c r="DW94" s="20" t="s">
        <v>32</v>
      </c>
      <c r="DX94" s="20" t="s">
        <v>32</v>
      </c>
      <c r="DY94" s="20" t="s">
        <v>32</v>
      </c>
      <c r="DZ94" s="20" t="s">
        <v>32</v>
      </c>
      <c r="EA94" s="20" t="s">
        <v>32</v>
      </c>
      <c r="EB94" s="20" t="s">
        <v>56</v>
      </c>
      <c r="EC94" s="20" t="s">
        <v>36</v>
      </c>
      <c r="ED94" s="20">
        <v>10</v>
      </c>
      <c r="EE94" s="20">
        <v>1</v>
      </c>
      <c r="EF94" s="20" t="s">
        <v>32</v>
      </c>
      <c r="EG94" s="20" t="s">
        <v>43</v>
      </c>
      <c r="EH94" s="20" t="s">
        <v>43</v>
      </c>
      <c r="EI94" s="20" t="s">
        <v>43</v>
      </c>
      <c r="EJ94" s="20" t="s">
        <v>42</v>
      </c>
      <c r="EK94" s="20" t="s">
        <v>43</v>
      </c>
      <c r="EL94" s="20" t="s">
        <v>43</v>
      </c>
      <c r="EM94" s="20" t="s">
        <v>43</v>
      </c>
      <c r="EN94" s="20" t="s">
        <v>43</v>
      </c>
      <c r="EO94" s="20" t="s">
        <v>43</v>
      </c>
      <c r="EP94" s="20" t="s">
        <v>43</v>
      </c>
      <c r="EQ94" s="20" t="s">
        <v>32</v>
      </c>
      <c r="ER94" s="20" t="s">
        <v>32</v>
      </c>
      <c r="ES94" s="20" t="s">
        <v>32</v>
      </c>
      <c r="ET94" s="20" t="s">
        <v>32</v>
      </c>
      <c r="EU94" s="20" t="s">
        <v>32</v>
      </c>
      <c r="EV94" s="20" t="s">
        <v>32</v>
      </c>
      <c r="EW94" s="20" t="s">
        <v>32</v>
      </c>
      <c r="EX94" s="20" t="s">
        <v>32</v>
      </c>
      <c r="EY94" s="20" t="s">
        <v>32</v>
      </c>
      <c r="EZ94" s="20" t="s">
        <v>32</v>
      </c>
      <c r="FA94" s="20" t="s">
        <v>32</v>
      </c>
      <c r="FB94" s="20" t="s">
        <v>32</v>
      </c>
      <c r="FC94" s="20" t="s">
        <v>32</v>
      </c>
      <c r="FD94" s="20" t="s">
        <v>32</v>
      </c>
      <c r="FE94" s="20" t="s">
        <v>32</v>
      </c>
      <c r="FF94" s="20" t="s">
        <v>32</v>
      </c>
      <c r="FG94" s="20" t="s">
        <v>32</v>
      </c>
      <c r="FH94" s="20" t="s">
        <v>32</v>
      </c>
      <c r="FI94" s="20" t="s">
        <v>32</v>
      </c>
      <c r="FJ94" s="20" t="s">
        <v>32</v>
      </c>
      <c r="FK94" s="20" t="s">
        <v>32</v>
      </c>
      <c r="FL94" s="20" t="s">
        <v>32</v>
      </c>
      <c r="FM94" s="20" t="s">
        <v>32</v>
      </c>
      <c r="FN94" s="20" t="s">
        <v>36</v>
      </c>
      <c r="FO94" s="20" t="s">
        <v>37</v>
      </c>
      <c r="FP94" s="20" t="s">
        <v>36</v>
      </c>
      <c r="FQ94" s="20" t="s">
        <v>37</v>
      </c>
      <c r="FR94" s="20" t="s">
        <v>36</v>
      </c>
      <c r="FS94" s="20" t="s">
        <v>36</v>
      </c>
      <c r="FT94" s="20">
        <v>60</v>
      </c>
      <c r="FU94" s="20" t="s">
        <v>36</v>
      </c>
      <c r="FV94" s="20" t="s">
        <v>36</v>
      </c>
      <c r="FW94" s="20" t="s">
        <v>36</v>
      </c>
      <c r="FX94" s="20" t="s">
        <v>37</v>
      </c>
      <c r="FY94" s="20" t="s">
        <v>36</v>
      </c>
      <c r="FZ94" s="20" t="s">
        <v>36</v>
      </c>
      <c r="GA94" s="20" t="s">
        <v>37</v>
      </c>
      <c r="GB94" s="20" t="s">
        <v>37</v>
      </c>
      <c r="GC94" s="20" t="s">
        <v>36</v>
      </c>
      <c r="GD94" s="20" t="s">
        <v>36</v>
      </c>
      <c r="GE94" s="20" t="s">
        <v>32</v>
      </c>
      <c r="GF94" s="20" t="s">
        <v>32</v>
      </c>
      <c r="GG94" s="20" t="s">
        <v>32</v>
      </c>
      <c r="GH94" s="20" t="s">
        <v>32</v>
      </c>
      <c r="GI94" s="20" t="s">
        <v>32</v>
      </c>
      <c r="GJ94" s="20" t="s">
        <v>32</v>
      </c>
      <c r="GK94" s="20" t="s">
        <v>32</v>
      </c>
      <c r="GL94" s="20" t="s">
        <v>32</v>
      </c>
      <c r="GM94" s="20" t="s">
        <v>32</v>
      </c>
      <c r="GN94" s="20" t="s">
        <v>32</v>
      </c>
      <c r="GO94" s="20" t="s">
        <v>37</v>
      </c>
      <c r="GP94" s="20" t="s">
        <v>36</v>
      </c>
      <c r="GQ94" s="20" t="s">
        <v>32</v>
      </c>
      <c r="GR94" s="20" t="s">
        <v>32</v>
      </c>
      <c r="GS94" s="20" t="s">
        <v>32</v>
      </c>
      <c r="GT94" s="20" t="s">
        <v>32</v>
      </c>
      <c r="GU94" s="20" t="s">
        <v>32</v>
      </c>
      <c r="GV94" s="20" t="s">
        <v>32</v>
      </c>
      <c r="GW94" s="20" t="s">
        <v>32</v>
      </c>
      <c r="GX94" s="20" t="s">
        <v>32</v>
      </c>
      <c r="GY94" s="20" t="s">
        <v>32</v>
      </c>
      <c r="GZ94" s="20" t="s">
        <v>32</v>
      </c>
      <c r="HA94" s="20" t="s">
        <v>32</v>
      </c>
      <c r="HB94" s="20" t="s">
        <v>32</v>
      </c>
      <c r="HC94" s="20" t="s">
        <v>32</v>
      </c>
      <c r="HD94" s="20" t="s">
        <v>32</v>
      </c>
      <c r="HE94" s="20" t="s">
        <v>32</v>
      </c>
      <c r="HF94" s="20" t="s">
        <v>37</v>
      </c>
      <c r="HG94" s="20" t="s">
        <v>37</v>
      </c>
      <c r="HH94" s="20" t="s">
        <v>36</v>
      </c>
      <c r="HI94" s="20" t="s">
        <v>36</v>
      </c>
      <c r="HJ94" s="20" t="s">
        <v>36</v>
      </c>
      <c r="HK94" s="20" t="s">
        <v>36</v>
      </c>
      <c r="HL94" s="20" t="s">
        <v>37</v>
      </c>
      <c r="HM94" s="20" t="s">
        <v>36</v>
      </c>
      <c r="HN94" s="20" t="s">
        <v>36</v>
      </c>
      <c r="HO94" s="20" t="s">
        <v>36</v>
      </c>
      <c r="HP94" s="178" t="s">
        <v>66</v>
      </c>
      <c r="HQ94" s="178" t="s">
        <v>61</v>
      </c>
      <c r="HR94" s="178" t="s">
        <v>32</v>
      </c>
      <c r="HS94" s="178" t="s">
        <v>48</v>
      </c>
      <c r="HT94" s="178" t="s">
        <v>97</v>
      </c>
    </row>
    <row r="95" spans="1:228">
      <c r="A95" s="20">
        <v>92</v>
      </c>
      <c r="B95" s="176">
        <v>43264</v>
      </c>
      <c r="C95" s="177">
        <v>0.37681712962962965</v>
      </c>
      <c r="D95" s="178" t="s">
        <v>88</v>
      </c>
      <c r="E95" s="178"/>
      <c r="F95" s="178" t="s">
        <v>89</v>
      </c>
      <c r="G95" s="178" t="s">
        <v>526</v>
      </c>
      <c r="H95" s="178" t="s">
        <v>35</v>
      </c>
      <c r="I95" s="20" t="s">
        <v>32</v>
      </c>
      <c r="J95" s="20" t="s">
        <v>32</v>
      </c>
      <c r="K95" s="20" t="s">
        <v>32</v>
      </c>
      <c r="L95" s="20" t="s">
        <v>32</v>
      </c>
      <c r="M95" s="20" t="s">
        <v>32</v>
      </c>
      <c r="N95" s="20" t="s">
        <v>32</v>
      </c>
      <c r="O95" s="20" t="s">
        <v>32</v>
      </c>
      <c r="P95" s="20" t="s">
        <v>32</v>
      </c>
      <c r="Q95" s="20" t="s">
        <v>32</v>
      </c>
      <c r="R95" s="20" t="s">
        <v>32</v>
      </c>
      <c r="S95" s="20" t="s">
        <v>32</v>
      </c>
      <c r="T95" s="20" t="s">
        <v>32</v>
      </c>
      <c r="U95" s="20" t="s">
        <v>36</v>
      </c>
      <c r="V95" s="20" t="s">
        <v>36</v>
      </c>
      <c r="W95" s="20" t="s">
        <v>36</v>
      </c>
      <c r="X95" s="20" t="s">
        <v>36</v>
      </c>
      <c r="Y95" s="20" t="s">
        <v>36</v>
      </c>
      <c r="Z95" s="20" t="s">
        <v>36</v>
      </c>
      <c r="AA95" s="20" t="s">
        <v>37</v>
      </c>
      <c r="AB95" s="20" t="s">
        <v>37</v>
      </c>
      <c r="AC95" s="20" t="s">
        <v>37</v>
      </c>
      <c r="AD95" s="20" t="s">
        <v>36</v>
      </c>
      <c r="AE95" s="20" t="s">
        <v>32</v>
      </c>
      <c r="AF95" s="20" t="s">
        <v>32</v>
      </c>
      <c r="AG95" s="20" t="s">
        <v>32</v>
      </c>
      <c r="AH95" s="20" t="s">
        <v>32</v>
      </c>
      <c r="AI95" s="20" t="s">
        <v>32</v>
      </c>
      <c r="AJ95" s="20" t="s">
        <v>32</v>
      </c>
      <c r="AK95" s="20" t="s">
        <v>32</v>
      </c>
      <c r="AL95" s="20" t="s">
        <v>32</v>
      </c>
      <c r="AM95" s="20" t="s">
        <v>32</v>
      </c>
      <c r="AN95" s="20" t="s">
        <v>32</v>
      </c>
      <c r="AO95" s="20" t="s">
        <v>32</v>
      </c>
      <c r="AP95" s="20" t="s">
        <v>32</v>
      </c>
      <c r="AQ95" s="20" t="s">
        <v>32</v>
      </c>
      <c r="AR95" s="20" t="s">
        <v>32</v>
      </c>
      <c r="AS95" s="20" t="s">
        <v>32</v>
      </c>
      <c r="AT95" s="20" t="s">
        <v>32</v>
      </c>
      <c r="AU95" s="20" t="s">
        <v>32</v>
      </c>
      <c r="AV95" s="20" t="s">
        <v>32</v>
      </c>
      <c r="AW95" s="20" t="s">
        <v>32</v>
      </c>
      <c r="AX95" s="20" t="s">
        <v>32</v>
      </c>
      <c r="AY95" s="20" t="s">
        <v>32</v>
      </c>
      <c r="AZ95" s="20" t="s">
        <v>32</v>
      </c>
      <c r="BA95" s="20" t="s">
        <v>32</v>
      </c>
      <c r="BB95" s="20" t="s">
        <v>32</v>
      </c>
      <c r="BC95" s="20" t="s">
        <v>32</v>
      </c>
      <c r="BD95" s="20" t="s">
        <v>32</v>
      </c>
      <c r="BE95" s="20" t="s">
        <v>32</v>
      </c>
      <c r="BF95" s="20" t="s">
        <v>32</v>
      </c>
      <c r="BG95" s="20" t="s">
        <v>32</v>
      </c>
      <c r="BH95" s="20" t="s">
        <v>32</v>
      </c>
      <c r="BI95" s="20" t="s">
        <v>32</v>
      </c>
      <c r="BJ95" s="20" t="s">
        <v>32</v>
      </c>
      <c r="BK95" s="20" t="s">
        <v>32</v>
      </c>
      <c r="BL95" s="20" t="s">
        <v>32</v>
      </c>
      <c r="BM95" s="20" t="s">
        <v>32</v>
      </c>
      <c r="BN95" s="20" t="s">
        <v>32</v>
      </c>
      <c r="BO95" s="20" t="s">
        <v>32</v>
      </c>
      <c r="BP95" s="20" t="s">
        <v>32</v>
      </c>
      <c r="BQ95" s="20" t="s">
        <v>32</v>
      </c>
      <c r="BR95" s="20" t="s">
        <v>32</v>
      </c>
      <c r="BS95" s="20" t="s">
        <v>32</v>
      </c>
      <c r="BT95" s="20" t="s">
        <v>32</v>
      </c>
      <c r="BU95" s="20" t="s">
        <v>32</v>
      </c>
      <c r="BV95" s="20" t="s">
        <v>32</v>
      </c>
      <c r="BW95" s="20" t="s">
        <v>32</v>
      </c>
      <c r="BX95" s="20" t="s">
        <v>32</v>
      </c>
      <c r="BY95" s="20" t="s">
        <v>32</v>
      </c>
      <c r="BZ95" s="20" t="s">
        <v>32</v>
      </c>
      <c r="CA95" s="20" t="s">
        <v>32</v>
      </c>
      <c r="CB95" s="20" t="s">
        <v>32</v>
      </c>
      <c r="CC95" s="20" t="s">
        <v>32</v>
      </c>
      <c r="CD95" s="20" t="s">
        <v>32</v>
      </c>
      <c r="CE95" s="20" t="s">
        <v>32</v>
      </c>
      <c r="CF95" s="20" t="s">
        <v>32</v>
      </c>
      <c r="CG95" s="20" t="s">
        <v>32</v>
      </c>
      <c r="CH95" s="20" t="s">
        <v>32</v>
      </c>
      <c r="CI95" s="20" t="s">
        <v>32</v>
      </c>
      <c r="CJ95" s="20" t="s">
        <v>32</v>
      </c>
      <c r="CK95" s="20" t="s">
        <v>32</v>
      </c>
      <c r="CL95" s="20" t="s">
        <v>32</v>
      </c>
      <c r="CM95" s="20" t="s">
        <v>32</v>
      </c>
      <c r="CN95" s="20" t="s">
        <v>32</v>
      </c>
      <c r="CO95" s="20" t="s">
        <v>32</v>
      </c>
      <c r="CP95" s="20" t="s">
        <v>32</v>
      </c>
      <c r="CQ95" s="20" t="s">
        <v>32</v>
      </c>
      <c r="CR95" s="20" t="s">
        <v>32</v>
      </c>
      <c r="CS95" s="20" t="s">
        <v>32</v>
      </c>
      <c r="CT95" s="20" t="s">
        <v>38</v>
      </c>
      <c r="CU95" s="20" t="s">
        <v>38</v>
      </c>
      <c r="CV95" s="20" t="s">
        <v>38</v>
      </c>
      <c r="CW95" s="20" t="s">
        <v>37</v>
      </c>
      <c r="CX95" s="20" t="s">
        <v>78</v>
      </c>
      <c r="CY95" s="20" t="s">
        <v>41</v>
      </c>
      <c r="CZ95" s="20" t="s">
        <v>32</v>
      </c>
      <c r="DA95" s="20" t="s">
        <v>32</v>
      </c>
      <c r="DB95" s="20" t="s">
        <v>32</v>
      </c>
      <c r="DC95" s="20" t="s">
        <v>32</v>
      </c>
      <c r="DD95" s="20" t="s">
        <v>32</v>
      </c>
      <c r="DE95" s="20" t="s">
        <v>32</v>
      </c>
      <c r="DF95" s="20" t="s">
        <v>32</v>
      </c>
      <c r="DG95" s="20" t="s">
        <v>32</v>
      </c>
      <c r="DH95" s="20" t="s">
        <v>32</v>
      </c>
      <c r="DI95" s="20" t="s">
        <v>32</v>
      </c>
      <c r="DJ95" s="20" t="s">
        <v>32</v>
      </c>
      <c r="DK95" s="20" t="s">
        <v>32</v>
      </c>
      <c r="DL95" s="20" t="s">
        <v>32</v>
      </c>
      <c r="DM95" s="20" t="s">
        <v>32</v>
      </c>
      <c r="DN95" s="20" t="s">
        <v>32</v>
      </c>
      <c r="DO95" s="20" t="s">
        <v>32</v>
      </c>
      <c r="DP95" s="20" t="s">
        <v>32</v>
      </c>
      <c r="DQ95" s="20" t="s">
        <v>32</v>
      </c>
      <c r="DR95" s="20" t="s">
        <v>32</v>
      </c>
      <c r="DS95" s="20" t="s">
        <v>32</v>
      </c>
      <c r="DT95" s="20" t="s">
        <v>32</v>
      </c>
      <c r="DU95" s="20" t="s">
        <v>32</v>
      </c>
      <c r="DV95" s="20" t="s">
        <v>32</v>
      </c>
      <c r="DW95" s="20" t="s">
        <v>32</v>
      </c>
      <c r="DX95" s="20" t="s">
        <v>32</v>
      </c>
      <c r="DY95" s="20" t="s">
        <v>32</v>
      </c>
      <c r="DZ95" s="20" t="s">
        <v>32</v>
      </c>
      <c r="EA95" s="20" t="s">
        <v>32</v>
      </c>
      <c r="EB95" s="20" t="s">
        <v>32</v>
      </c>
      <c r="EC95" s="20" t="s">
        <v>32</v>
      </c>
      <c r="ED95" s="20" t="s">
        <v>32</v>
      </c>
      <c r="EE95" s="20" t="s">
        <v>32</v>
      </c>
      <c r="EF95" s="20" t="s">
        <v>32</v>
      </c>
      <c r="EG95" s="20" t="s">
        <v>45</v>
      </c>
      <c r="EH95" s="20" t="s">
        <v>42</v>
      </c>
      <c r="EI95" s="20" t="s">
        <v>44</v>
      </c>
      <c r="EJ95" s="20" t="s">
        <v>45</v>
      </c>
      <c r="EK95" s="20" t="s">
        <v>45</v>
      </c>
      <c r="EL95" s="20" t="s">
        <v>44</v>
      </c>
      <c r="EM95" s="20" t="s">
        <v>44</v>
      </c>
      <c r="EN95" s="20" t="s">
        <v>44</v>
      </c>
      <c r="EO95" s="20" t="s">
        <v>44</v>
      </c>
      <c r="EP95" s="20" t="s">
        <v>44</v>
      </c>
      <c r="EQ95" s="20" t="s">
        <v>36</v>
      </c>
      <c r="ER95" s="20" t="s">
        <v>36</v>
      </c>
      <c r="ES95" s="20" t="s">
        <v>36</v>
      </c>
      <c r="ET95" s="20" t="s">
        <v>36</v>
      </c>
      <c r="EU95" s="20" t="s">
        <v>36</v>
      </c>
      <c r="EV95" s="20" t="s">
        <v>36</v>
      </c>
      <c r="EW95" s="20" t="s">
        <v>36</v>
      </c>
      <c r="EX95" s="20" t="s">
        <v>36</v>
      </c>
      <c r="EY95" s="20" t="s">
        <v>36</v>
      </c>
      <c r="EZ95" s="20" t="s">
        <v>36</v>
      </c>
      <c r="FA95" s="20" t="s">
        <v>37</v>
      </c>
      <c r="FB95" s="20" t="s">
        <v>37</v>
      </c>
      <c r="FC95" s="20" t="s">
        <v>37</v>
      </c>
      <c r="FD95" s="20" t="s">
        <v>36</v>
      </c>
      <c r="FE95" s="20" t="s">
        <v>36</v>
      </c>
      <c r="FF95" s="20" t="s">
        <v>36</v>
      </c>
      <c r="FG95" s="20" t="s">
        <v>36</v>
      </c>
      <c r="FH95" s="20" t="s">
        <v>36</v>
      </c>
      <c r="FI95" s="20" t="s">
        <v>37</v>
      </c>
      <c r="FJ95" s="20" t="s">
        <v>37</v>
      </c>
      <c r="FK95" s="20" t="s">
        <v>36</v>
      </c>
      <c r="FL95" s="20" t="s">
        <v>36</v>
      </c>
      <c r="FM95" s="20" t="s">
        <v>36</v>
      </c>
      <c r="FN95" s="20" t="s">
        <v>37</v>
      </c>
      <c r="FO95" s="20" t="s">
        <v>36</v>
      </c>
      <c r="FP95" s="20" t="s">
        <v>36</v>
      </c>
      <c r="FQ95" s="20" t="s">
        <v>36</v>
      </c>
      <c r="FR95" s="20" t="s">
        <v>36</v>
      </c>
      <c r="FS95" s="20" t="s">
        <v>36</v>
      </c>
      <c r="FT95" s="20" t="s">
        <v>32</v>
      </c>
      <c r="FU95" s="20" t="s">
        <v>32</v>
      </c>
      <c r="FV95" s="20" t="s">
        <v>32</v>
      </c>
      <c r="FW95" s="20" t="s">
        <v>32</v>
      </c>
      <c r="FX95" s="20" t="s">
        <v>32</v>
      </c>
      <c r="FY95" s="20" t="s">
        <v>32</v>
      </c>
      <c r="FZ95" s="20" t="s">
        <v>32</v>
      </c>
      <c r="GA95" s="20" t="s">
        <v>32</v>
      </c>
      <c r="GB95" s="20" t="s">
        <v>32</v>
      </c>
      <c r="GC95" s="20" t="s">
        <v>32</v>
      </c>
      <c r="GD95" s="20" t="s">
        <v>32</v>
      </c>
      <c r="GE95" s="20" t="s">
        <v>32</v>
      </c>
      <c r="GF95" s="20" t="s">
        <v>32</v>
      </c>
      <c r="GG95" s="20" t="s">
        <v>32</v>
      </c>
      <c r="GH95" s="20" t="s">
        <v>32</v>
      </c>
      <c r="GI95" s="20" t="s">
        <v>32</v>
      </c>
      <c r="GJ95" s="20" t="s">
        <v>32</v>
      </c>
      <c r="GK95" s="20" t="s">
        <v>32</v>
      </c>
      <c r="GL95" s="20" t="s">
        <v>32</v>
      </c>
      <c r="GM95" s="20" t="s">
        <v>32</v>
      </c>
      <c r="GN95" s="20" t="s">
        <v>32</v>
      </c>
      <c r="GO95" s="20" t="s">
        <v>32</v>
      </c>
      <c r="GP95" s="20" t="s">
        <v>32</v>
      </c>
      <c r="GQ95" s="20" t="s">
        <v>32</v>
      </c>
      <c r="GR95" s="20" t="s">
        <v>32</v>
      </c>
      <c r="GS95" s="20" t="s">
        <v>32</v>
      </c>
      <c r="GT95" s="20" t="s">
        <v>32</v>
      </c>
      <c r="GU95" s="20" t="s">
        <v>32</v>
      </c>
      <c r="GV95" s="20" t="s">
        <v>32</v>
      </c>
      <c r="GW95" s="20" t="s">
        <v>32</v>
      </c>
      <c r="GX95" s="20" t="s">
        <v>32</v>
      </c>
      <c r="GY95" s="20" t="s">
        <v>32</v>
      </c>
      <c r="GZ95" s="20" t="s">
        <v>32</v>
      </c>
      <c r="HA95" s="20" t="s">
        <v>32</v>
      </c>
      <c r="HB95" s="20" t="s">
        <v>32</v>
      </c>
      <c r="HC95" s="20" t="s">
        <v>32</v>
      </c>
      <c r="HD95" s="20" t="s">
        <v>32</v>
      </c>
      <c r="HE95" s="20" t="s">
        <v>32</v>
      </c>
      <c r="HF95" s="20" t="s">
        <v>36</v>
      </c>
      <c r="HG95" s="20" t="s">
        <v>36</v>
      </c>
      <c r="HH95" s="20" t="s">
        <v>37</v>
      </c>
      <c r="HI95" s="20" t="s">
        <v>36</v>
      </c>
      <c r="HJ95" s="20" t="s">
        <v>36</v>
      </c>
      <c r="HK95" s="20" t="s">
        <v>36</v>
      </c>
      <c r="HL95" s="20" t="s">
        <v>36</v>
      </c>
      <c r="HM95" s="20" t="s">
        <v>36</v>
      </c>
      <c r="HN95" s="20" t="s">
        <v>36</v>
      </c>
      <c r="HO95" s="20" t="s">
        <v>211</v>
      </c>
      <c r="HP95" s="178" t="s">
        <v>66</v>
      </c>
      <c r="HQ95" s="178" t="s">
        <v>61</v>
      </c>
      <c r="HR95" s="178" t="s">
        <v>32</v>
      </c>
      <c r="HS95" s="178" t="s">
        <v>48</v>
      </c>
      <c r="HT95" s="178" t="s">
        <v>49</v>
      </c>
    </row>
    <row r="96" spans="1:228">
      <c r="A96" s="20">
        <v>93</v>
      </c>
      <c r="B96" s="176">
        <v>43264</v>
      </c>
      <c r="C96" s="177">
        <v>0.38468750000000002</v>
      </c>
      <c r="D96" s="178" t="s">
        <v>108</v>
      </c>
      <c r="E96" s="178"/>
      <c r="F96" s="178" t="s">
        <v>147</v>
      </c>
      <c r="G96" s="178" t="s">
        <v>212</v>
      </c>
      <c r="H96" s="178" t="s">
        <v>35</v>
      </c>
      <c r="I96" s="20" t="s">
        <v>32</v>
      </c>
      <c r="J96" s="20" t="s">
        <v>32</v>
      </c>
      <c r="K96" s="20" t="s">
        <v>32</v>
      </c>
      <c r="L96" s="20" t="s">
        <v>32</v>
      </c>
      <c r="M96" s="20" t="s">
        <v>32</v>
      </c>
      <c r="N96" s="20" t="s">
        <v>32</v>
      </c>
      <c r="O96" s="20" t="s">
        <v>32</v>
      </c>
      <c r="P96" s="20" t="s">
        <v>32</v>
      </c>
      <c r="Q96" s="20" t="s">
        <v>32</v>
      </c>
      <c r="R96" s="20" t="s">
        <v>32</v>
      </c>
      <c r="S96" s="20" t="s">
        <v>32</v>
      </c>
      <c r="T96" s="20" t="s">
        <v>32</v>
      </c>
      <c r="U96" s="20" t="s">
        <v>37</v>
      </c>
      <c r="V96" s="20" t="s">
        <v>37</v>
      </c>
      <c r="W96" s="20" t="s">
        <v>36</v>
      </c>
      <c r="X96" s="20" t="s">
        <v>36</v>
      </c>
      <c r="Y96" s="20" t="s">
        <v>36</v>
      </c>
      <c r="Z96" s="20" t="s">
        <v>36</v>
      </c>
      <c r="AA96" s="20" t="s">
        <v>36</v>
      </c>
      <c r="AB96" s="20" t="s">
        <v>36</v>
      </c>
      <c r="AC96" s="20" t="s">
        <v>37</v>
      </c>
      <c r="AD96" s="20" t="s">
        <v>36</v>
      </c>
      <c r="AE96" s="20" t="s">
        <v>32</v>
      </c>
      <c r="AF96" s="20" t="s">
        <v>32</v>
      </c>
      <c r="AG96" s="20" t="s">
        <v>32</v>
      </c>
      <c r="AH96" s="20" t="s">
        <v>32</v>
      </c>
      <c r="AI96" s="20" t="s">
        <v>32</v>
      </c>
      <c r="AJ96" s="20" t="s">
        <v>32</v>
      </c>
      <c r="AK96" s="20" t="s">
        <v>32</v>
      </c>
      <c r="AL96" s="20" t="s">
        <v>32</v>
      </c>
      <c r="AM96" s="20" t="s">
        <v>32</v>
      </c>
      <c r="AN96" s="20" t="s">
        <v>32</v>
      </c>
      <c r="AO96" s="20" t="s">
        <v>32</v>
      </c>
      <c r="AP96" s="20" t="s">
        <v>32</v>
      </c>
      <c r="AQ96" s="20" t="s">
        <v>32</v>
      </c>
      <c r="AR96" s="20" t="s">
        <v>32</v>
      </c>
      <c r="AS96" s="20" t="s">
        <v>32</v>
      </c>
      <c r="AT96" s="20" t="s">
        <v>32</v>
      </c>
      <c r="AU96" s="20" t="s">
        <v>32</v>
      </c>
      <c r="AV96" s="20" t="s">
        <v>32</v>
      </c>
      <c r="AW96" s="20" t="s">
        <v>32</v>
      </c>
      <c r="AX96" s="20" t="s">
        <v>32</v>
      </c>
      <c r="AY96" s="20" t="s">
        <v>32</v>
      </c>
      <c r="AZ96" s="20" t="s">
        <v>32</v>
      </c>
      <c r="BA96" s="20" t="s">
        <v>32</v>
      </c>
      <c r="BB96" s="20" t="s">
        <v>32</v>
      </c>
      <c r="BC96" s="20" t="s">
        <v>32</v>
      </c>
      <c r="BD96" s="20" t="s">
        <v>32</v>
      </c>
      <c r="BE96" s="20" t="s">
        <v>32</v>
      </c>
      <c r="BF96" s="20" t="s">
        <v>32</v>
      </c>
      <c r="BG96" s="20" t="s">
        <v>32</v>
      </c>
      <c r="BH96" s="20" t="s">
        <v>32</v>
      </c>
      <c r="BI96" s="20" t="s">
        <v>32</v>
      </c>
      <c r="BJ96" s="20" t="s">
        <v>32</v>
      </c>
      <c r="BK96" s="20" t="s">
        <v>32</v>
      </c>
      <c r="BL96" s="20" t="s">
        <v>32</v>
      </c>
      <c r="BM96" s="20" t="s">
        <v>32</v>
      </c>
      <c r="BN96" s="20" t="s">
        <v>32</v>
      </c>
      <c r="BO96" s="20" t="s">
        <v>32</v>
      </c>
      <c r="BP96" s="20" t="s">
        <v>32</v>
      </c>
      <c r="BQ96" s="20" t="s">
        <v>32</v>
      </c>
      <c r="BR96" s="20" t="s">
        <v>32</v>
      </c>
      <c r="BS96" s="20" t="s">
        <v>32</v>
      </c>
      <c r="BT96" s="20" t="s">
        <v>32</v>
      </c>
      <c r="BU96" s="20" t="s">
        <v>32</v>
      </c>
      <c r="BV96" s="20" t="s">
        <v>32</v>
      </c>
      <c r="BW96" s="20" t="s">
        <v>32</v>
      </c>
      <c r="BX96" s="20" t="s">
        <v>32</v>
      </c>
      <c r="BY96" s="20" t="s">
        <v>32</v>
      </c>
      <c r="BZ96" s="20" t="s">
        <v>32</v>
      </c>
      <c r="CA96" s="20" t="s">
        <v>32</v>
      </c>
      <c r="CB96" s="20" t="s">
        <v>32</v>
      </c>
      <c r="CC96" s="20" t="s">
        <v>32</v>
      </c>
      <c r="CD96" s="20" t="s">
        <v>32</v>
      </c>
      <c r="CE96" s="20" t="s">
        <v>32</v>
      </c>
      <c r="CF96" s="20" t="s">
        <v>32</v>
      </c>
      <c r="CG96" s="20" t="s">
        <v>32</v>
      </c>
      <c r="CH96" s="20" t="s">
        <v>32</v>
      </c>
      <c r="CI96" s="20" t="s">
        <v>32</v>
      </c>
      <c r="CJ96" s="20" t="s">
        <v>32</v>
      </c>
      <c r="CK96" s="20" t="s">
        <v>32</v>
      </c>
      <c r="CL96" s="20" t="s">
        <v>32</v>
      </c>
      <c r="CM96" s="20" t="s">
        <v>32</v>
      </c>
      <c r="CN96" s="20" t="s">
        <v>32</v>
      </c>
      <c r="CO96" s="20" t="s">
        <v>32</v>
      </c>
      <c r="CP96" s="20" t="s">
        <v>32</v>
      </c>
      <c r="CQ96" s="20" t="s">
        <v>32</v>
      </c>
      <c r="CR96" s="20" t="s">
        <v>32</v>
      </c>
      <c r="CS96" s="20" t="s">
        <v>32</v>
      </c>
      <c r="CT96" s="20" t="s">
        <v>38</v>
      </c>
      <c r="CU96" s="20" t="s">
        <v>77</v>
      </c>
      <c r="CV96" s="20" t="s">
        <v>54</v>
      </c>
      <c r="CW96" s="20" t="s">
        <v>37</v>
      </c>
      <c r="CX96" s="20" t="s">
        <v>81</v>
      </c>
      <c r="CY96" s="20" t="s">
        <v>41</v>
      </c>
      <c r="CZ96" s="20" t="s">
        <v>32</v>
      </c>
      <c r="DA96" s="20" t="s">
        <v>32</v>
      </c>
      <c r="DB96" s="20" t="s">
        <v>32</v>
      </c>
      <c r="DC96" s="20" t="s">
        <v>32</v>
      </c>
      <c r="DD96" s="20" t="s">
        <v>32</v>
      </c>
      <c r="DE96" s="20" t="s">
        <v>32</v>
      </c>
      <c r="DF96" s="20" t="s">
        <v>32</v>
      </c>
      <c r="DG96" s="20" t="s">
        <v>32</v>
      </c>
      <c r="DH96" s="20" t="s">
        <v>32</v>
      </c>
      <c r="DI96" s="20" t="s">
        <v>32</v>
      </c>
      <c r="DJ96" s="20" t="s">
        <v>32</v>
      </c>
      <c r="DK96" s="20" t="s">
        <v>32</v>
      </c>
      <c r="DL96" s="20" t="s">
        <v>32</v>
      </c>
      <c r="DM96" s="20" t="s">
        <v>32</v>
      </c>
      <c r="DN96" s="20" t="s">
        <v>32</v>
      </c>
      <c r="DO96" s="20" t="s">
        <v>32</v>
      </c>
      <c r="DP96" s="20" t="s">
        <v>32</v>
      </c>
      <c r="DQ96" s="20" t="s">
        <v>32</v>
      </c>
      <c r="DR96" s="20" t="s">
        <v>32</v>
      </c>
      <c r="DS96" s="20" t="s">
        <v>32</v>
      </c>
      <c r="DT96" s="20" t="s">
        <v>32</v>
      </c>
      <c r="DU96" s="20" t="s">
        <v>32</v>
      </c>
      <c r="DV96" s="20" t="s">
        <v>32</v>
      </c>
      <c r="DW96" s="20" t="s">
        <v>32</v>
      </c>
      <c r="DX96" s="20" t="s">
        <v>32</v>
      </c>
      <c r="DY96" s="20" t="s">
        <v>32</v>
      </c>
      <c r="DZ96" s="20" t="s">
        <v>32</v>
      </c>
      <c r="EA96" s="20" t="s">
        <v>32</v>
      </c>
      <c r="EB96" s="20" t="s">
        <v>32</v>
      </c>
      <c r="EC96" s="20" t="s">
        <v>32</v>
      </c>
      <c r="ED96" s="20" t="s">
        <v>32</v>
      </c>
      <c r="EE96" s="20" t="s">
        <v>32</v>
      </c>
      <c r="EF96" s="20" t="s">
        <v>32</v>
      </c>
      <c r="EG96" s="20" t="s">
        <v>42</v>
      </c>
      <c r="EH96" s="20" t="s">
        <v>42</v>
      </c>
      <c r="EI96" s="20" t="s">
        <v>44</v>
      </c>
      <c r="EJ96" s="20" t="s">
        <v>45</v>
      </c>
      <c r="EK96" s="20" t="s">
        <v>73</v>
      </c>
      <c r="EL96" s="20" t="s">
        <v>44</v>
      </c>
      <c r="EM96" s="20" t="s">
        <v>44</v>
      </c>
      <c r="EN96" s="20" t="s">
        <v>44</v>
      </c>
      <c r="EO96" s="20" t="s">
        <v>45</v>
      </c>
      <c r="EP96" s="20" t="s">
        <v>73</v>
      </c>
      <c r="EQ96" s="20" t="s">
        <v>36</v>
      </c>
      <c r="ER96" s="20" t="s">
        <v>36</v>
      </c>
      <c r="ES96" s="20" t="s">
        <v>36</v>
      </c>
      <c r="ET96" s="20" t="s">
        <v>36</v>
      </c>
      <c r="EU96" s="20" t="s">
        <v>36</v>
      </c>
      <c r="EV96" s="20" t="s">
        <v>37</v>
      </c>
      <c r="EW96" s="20" t="s">
        <v>37</v>
      </c>
      <c r="EX96" s="20" t="s">
        <v>37</v>
      </c>
      <c r="EY96" s="20" t="s">
        <v>36</v>
      </c>
      <c r="EZ96" s="20" t="s">
        <v>36</v>
      </c>
      <c r="FA96" s="20" t="s">
        <v>36</v>
      </c>
      <c r="FB96" s="20" t="s">
        <v>36</v>
      </c>
      <c r="FC96" s="20" t="s">
        <v>36</v>
      </c>
      <c r="FD96" s="20" t="s">
        <v>36</v>
      </c>
      <c r="FE96" s="20" t="s">
        <v>36</v>
      </c>
      <c r="FF96" s="20" t="s">
        <v>36</v>
      </c>
      <c r="FG96" s="20" t="s">
        <v>36</v>
      </c>
      <c r="FH96" s="20" t="s">
        <v>36</v>
      </c>
      <c r="FI96" s="20" t="s">
        <v>36</v>
      </c>
      <c r="FJ96" s="20" t="s">
        <v>36</v>
      </c>
      <c r="FK96" s="20" t="s">
        <v>36</v>
      </c>
      <c r="FL96" s="20" t="s">
        <v>36</v>
      </c>
      <c r="FM96" s="20" t="s">
        <v>213</v>
      </c>
      <c r="FN96" s="20" t="s">
        <v>36</v>
      </c>
      <c r="FO96" s="20" t="s">
        <v>36</v>
      </c>
      <c r="FP96" s="20" t="s">
        <v>36</v>
      </c>
      <c r="FQ96" s="20" t="s">
        <v>36</v>
      </c>
      <c r="FR96" s="20" t="s">
        <v>36</v>
      </c>
      <c r="FS96" s="20" t="s">
        <v>213</v>
      </c>
      <c r="FT96" s="20" t="s">
        <v>32</v>
      </c>
      <c r="FU96" s="20" t="s">
        <v>32</v>
      </c>
      <c r="FV96" s="20" t="s">
        <v>32</v>
      </c>
      <c r="FW96" s="20" t="s">
        <v>32</v>
      </c>
      <c r="FX96" s="20" t="s">
        <v>32</v>
      </c>
      <c r="FY96" s="20" t="s">
        <v>32</v>
      </c>
      <c r="FZ96" s="20" t="s">
        <v>32</v>
      </c>
      <c r="GA96" s="20" t="s">
        <v>32</v>
      </c>
      <c r="GB96" s="20" t="s">
        <v>32</v>
      </c>
      <c r="GC96" s="20" t="s">
        <v>32</v>
      </c>
      <c r="GD96" s="20" t="s">
        <v>32</v>
      </c>
      <c r="GE96" s="20" t="s">
        <v>32</v>
      </c>
      <c r="GF96" s="20" t="s">
        <v>32</v>
      </c>
      <c r="GG96" s="20" t="s">
        <v>32</v>
      </c>
      <c r="GH96" s="20" t="s">
        <v>32</v>
      </c>
      <c r="GI96" s="20" t="s">
        <v>32</v>
      </c>
      <c r="GJ96" s="20" t="s">
        <v>32</v>
      </c>
      <c r="GK96" s="20" t="s">
        <v>32</v>
      </c>
      <c r="GL96" s="20" t="s">
        <v>32</v>
      </c>
      <c r="GM96" s="20" t="s">
        <v>32</v>
      </c>
      <c r="GN96" s="20" t="s">
        <v>32</v>
      </c>
      <c r="GO96" s="20" t="s">
        <v>32</v>
      </c>
      <c r="GP96" s="20" t="s">
        <v>32</v>
      </c>
      <c r="GQ96" s="20" t="s">
        <v>32</v>
      </c>
      <c r="GR96" s="20" t="s">
        <v>32</v>
      </c>
      <c r="GS96" s="20" t="s">
        <v>32</v>
      </c>
      <c r="GT96" s="20" t="s">
        <v>32</v>
      </c>
      <c r="GU96" s="20" t="s">
        <v>32</v>
      </c>
      <c r="GV96" s="20" t="s">
        <v>32</v>
      </c>
      <c r="GW96" s="20" t="s">
        <v>32</v>
      </c>
      <c r="GX96" s="20" t="s">
        <v>32</v>
      </c>
      <c r="GY96" s="20" t="s">
        <v>32</v>
      </c>
      <c r="GZ96" s="20" t="s">
        <v>32</v>
      </c>
      <c r="HA96" s="20" t="s">
        <v>32</v>
      </c>
      <c r="HB96" s="20" t="s">
        <v>32</v>
      </c>
      <c r="HC96" s="20" t="s">
        <v>32</v>
      </c>
      <c r="HD96" s="20" t="s">
        <v>32</v>
      </c>
      <c r="HE96" s="20" t="s">
        <v>32</v>
      </c>
      <c r="HF96" s="20" t="s">
        <v>37</v>
      </c>
      <c r="HG96" s="20" t="s">
        <v>37</v>
      </c>
      <c r="HH96" s="20" t="s">
        <v>37</v>
      </c>
      <c r="HI96" s="20" t="s">
        <v>36</v>
      </c>
      <c r="HJ96" s="20" t="s">
        <v>36</v>
      </c>
      <c r="HK96" s="20" t="s">
        <v>36</v>
      </c>
      <c r="HL96" s="20" t="s">
        <v>36</v>
      </c>
      <c r="HM96" s="20" t="s">
        <v>36</v>
      </c>
      <c r="HN96" s="20" t="s">
        <v>36</v>
      </c>
      <c r="HO96" s="20" t="s">
        <v>36</v>
      </c>
      <c r="HP96" s="178" t="s">
        <v>46</v>
      </c>
      <c r="HQ96" s="178" t="s">
        <v>32</v>
      </c>
      <c r="HR96" s="178" t="s">
        <v>61</v>
      </c>
      <c r="HS96" s="178" t="s">
        <v>48</v>
      </c>
      <c r="HT96" s="178" t="s">
        <v>49</v>
      </c>
    </row>
    <row r="97" spans="1:228">
      <c r="A97" s="20">
        <v>94</v>
      </c>
      <c r="B97" s="176">
        <v>43264</v>
      </c>
      <c r="C97" s="177">
        <v>0.42831018518518515</v>
      </c>
      <c r="D97" s="178" t="s">
        <v>214</v>
      </c>
      <c r="E97" s="178"/>
      <c r="F97" s="178" t="s">
        <v>215</v>
      </c>
      <c r="G97" s="178" t="s">
        <v>69</v>
      </c>
      <c r="H97" s="178" t="s">
        <v>149</v>
      </c>
      <c r="I97" s="20" t="s">
        <v>37</v>
      </c>
      <c r="J97" s="20" t="s">
        <v>36</v>
      </c>
      <c r="K97" s="20" t="s">
        <v>36</v>
      </c>
      <c r="L97" s="20" t="s">
        <v>36</v>
      </c>
      <c r="M97" s="20" t="s">
        <v>36</v>
      </c>
      <c r="N97" s="20" t="s">
        <v>36</v>
      </c>
      <c r="O97" s="20" t="s">
        <v>37</v>
      </c>
      <c r="P97" s="20" t="s">
        <v>37</v>
      </c>
      <c r="Q97" s="20" t="s">
        <v>36</v>
      </c>
      <c r="R97" s="20" t="s">
        <v>36</v>
      </c>
      <c r="S97" s="20" t="s">
        <v>36</v>
      </c>
      <c r="T97" s="20" t="s">
        <v>36</v>
      </c>
      <c r="U97" s="20" t="s">
        <v>32</v>
      </c>
      <c r="V97" s="20" t="s">
        <v>32</v>
      </c>
      <c r="W97" s="20" t="s">
        <v>32</v>
      </c>
      <c r="X97" s="20" t="s">
        <v>32</v>
      </c>
      <c r="Y97" s="20" t="s">
        <v>32</v>
      </c>
      <c r="Z97" s="20" t="s">
        <v>32</v>
      </c>
      <c r="AA97" s="20" t="s">
        <v>32</v>
      </c>
      <c r="AB97" s="20" t="s">
        <v>32</v>
      </c>
      <c r="AC97" s="20" t="s">
        <v>32</v>
      </c>
      <c r="AD97" s="20" t="s">
        <v>32</v>
      </c>
      <c r="AE97" s="20" t="s">
        <v>32</v>
      </c>
      <c r="AF97" s="20" t="s">
        <v>32</v>
      </c>
      <c r="AG97" s="20" t="s">
        <v>32</v>
      </c>
      <c r="AH97" s="20" t="s">
        <v>32</v>
      </c>
      <c r="AI97" s="20" t="s">
        <v>32</v>
      </c>
      <c r="AJ97" s="20" t="s">
        <v>32</v>
      </c>
      <c r="AK97" s="20" t="s">
        <v>32</v>
      </c>
      <c r="AL97" s="20" t="s">
        <v>32</v>
      </c>
      <c r="AM97" s="20" t="s">
        <v>32</v>
      </c>
      <c r="AN97" s="20" t="s">
        <v>32</v>
      </c>
      <c r="AO97" s="20" t="s">
        <v>32</v>
      </c>
      <c r="AP97" s="20" t="s">
        <v>32</v>
      </c>
      <c r="AQ97" s="20" t="s">
        <v>32</v>
      </c>
      <c r="AR97" s="20" t="s">
        <v>32</v>
      </c>
      <c r="AS97" s="20" t="s">
        <v>32</v>
      </c>
      <c r="AT97" s="20" t="s">
        <v>32</v>
      </c>
      <c r="AU97" s="20" t="s">
        <v>32</v>
      </c>
      <c r="AV97" s="20" t="s">
        <v>32</v>
      </c>
      <c r="AW97" s="20" t="s">
        <v>32</v>
      </c>
      <c r="AX97" s="20" t="s">
        <v>32</v>
      </c>
      <c r="AY97" s="20" t="s">
        <v>32</v>
      </c>
      <c r="AZ97" s="20" t="s">
        <v>32</v>
      </c>
      <c r="BA97" s="20" t="s">
        <v>32</v>
      </c>
      <c r="BB97" s="20" t="s">
        <v>32</v>
      </c>
      <c r="BC97" s="20" t="s">
        <v>32</v>
      </c>
      <c r="BD97" s="20" t="s">
        <v>32</v>
      </c>
      <c r="BE97" s="20" t="s">
        <v>32</v>
      </c>
      <c r="BF97" s="20" t="s">
        <v>32</v>
      </c>
      <c r="BG97" s="20" t="s">
        <v>32</v>
      </c>
      <c r="BH97" s="20" t="s">
        <v>32</v>
      </c>
      <c r="BI97" s="20" t="s">
        <v>32</v>
      </c>
      <c r="BJ97" s="20" t="s">
        <v>32</v>
      </c>
      <c r="BK97" s="20" t="s">
        <v>32</v>
      </c>
      <c r="BL97" s="20" t="s">
        <v>32</v>
      </c>
      <c r="BM97" s="20" t="s">
        <v>32</v>
      </c>
      <c r="BN97" s="20" t="s">
        <v>32</v>
      </c>
      <c r="BO97" s="20" t="s">
        <v>32</v>
      </c>
      <c r="BP97" s="20" t="s">
        <v>32</v>
      </c>
      <c r="BQ97" s="20" t="s">
        <v>32</v>
      </c>
      <c r="BR97" s="20" t="s">
        <v>32</v>
      </c>
      <c r="BS97" s="20" t="s">
        <v>32</v>
      </c>
      <c r="BT97" s="20" t="s">
        <v>32</v>
      </c>
      <c r="BU97" s="20" t="s">
        <v>32</v>
      </c>
      <c r="BV97" s="20" t="s">
        <v>32</v>
      </c>
      <c r="BW97" s="20" t="s">
        <v>32</v>
      </c>
      <c r="BX97" s="20" t="s">
        <v>32</v>
      </c>
      <c r="BY97" s="20" t="s">
        <v>32</v>
      </c>
      <c r="BZ97" s="20" t="s">
        <v>32</v>
      </c>
      <c r="CA97" s="20" t="s">
        <v>32</v>
      </c>
      <c r="CB97" s="20" t="s">
        <v>32</v>
      </c>
      <c r="CC97" s="20" t="s">
        <v>32</v>
      </c>
      <c r="CD97" s="20" t="s">
        <v>32</v>
      </c>
      <c r="CE97" s="20" t="s">
        <v>32</v>
      </c>
      <c r="CF97" s="20" t="s">
        <v>32</v>
      </c>
      <c r="CG97" s="20" t="s">
        <v>32</v>
      </c>
      <c r="CH97" s="20" t="s">
        <v>32</v>
      </c>
      <c r="CI97" s="20" t="s">
        <v>32</v>
      </c>
      <c r="CJ97" s="20" t="s">
        <v>32</v>
      </c>
      <c r="CK97" s="20" t="s">
        <v>32</v>
      </c>
      <c r="CL97" s="20" t="s">
        <v>32</v>
      </c>
      <c r="CM97" s="20" t="s">
        <v>32</v>
      </c>
      <c r="CN97" s="20" t="s">
        <v>32</v>
      </c>
      <c r="CO97" s="20" t="s">
        <v>32</v>
      </c>
      <c r="CP97" s="20" t="s">
        <v>32</v>
      </c>
      <c r="CQ97" s="20" t="s">
        <v>32</v>
      </c>
      <c r="CR97" s="20" t="s">
        <v>32</v>
      </c>
      <c r="CS97" s="20" t="s">
        <v>32</v>
      </c>
      <c r="CT97" s="20" t="s">
        <v>77</v>
      </c>
      <c r="CU97" s="20" t="s">
        <v>77</v>
      </c>
      <c r="CV97" s="20" t="s">
        <v>39</v>
      </c>
      <c r="CW97" s="20" t="s">
        <v>36</v>
      </c>
      <c r="CX97" s="20" t="s">
        <v>40</v>
      </c>
      <c r="CY97" s="20" t="s">
        <v>112</v>
      </c>
      <c r="CZ97" s="20" t="s">
        <v>32</v>
      </c>
      <c r="DA97" s="20" t="s">
        <v>32</v>
      </c>
      <c r="DB97" s="20" t="s">
        <v>32</v>
      </c>
      <c r="DC97" s="20" t="s">
        <v>32</v>
      </c>
      <c r="DD97" s="20" t="s">
        <v>32</v>
      </c>
      <c r="DE97" s="20" t="s">
        <v>32</v>
      </c>
      <c r="DF97" s="20" t="s">
        <v>32</v>
      </c>
      <c r="DG97" s="20" t="s">
        <v>32</v>
      </c>
      <c r="DH97" s="20" t="s">
        <v>32</v>
      </c>
      <c r="DI97" s="20" t="s">
        <v>32</v>
      </c>
      <c r="DJ97" s="20" t="s">
        <v>32</v>
      </c>
      <c r="DK97" s="20" t="s">
        <v>32</v>
      </c>
      <c r="DL97" s="20" t="s">
        <v>32</v>
      </c>
      <c r="DM97" s="20" t="s">
        <v>32</v>
      </c>
      <c r="DN97" s="20" t="s">
        <v>32</v>
      </c>
      <c r="DO97" s="20" t="s">
        <v>32</v>
      </c>
      <c r="DP97" s="20" t="s">
        <v>32</v>
      </c>
      <c r="DQ97" s="20" t="s">
        <v>32</v>
      </c>
      <c r="DR97" s="20" t="s">
        <v>32</v>
      </c>
      <c r="DS97" s="20" t="s">
        <v>32</v>
      </c>
      <c r="DT97" s="20" t="s">
        <v>32</v>
      </c>
      <c r="DU97" s="20" t="s">
        <v>32</v>
      </c>
      <c r="DV97" s="20" t="s">
        <v>32</v>
      </c>
      <c r="DW97" s="20" t="s">
        <v>32</v>
      </c>
      <c r="DX97" s="20" t="s">
        <v>32</v>
      </c>
      <c r="DY97" s="20" t="s">
        <v>32</v>
      </c>
      <c r="DZ97" s="20" t="s">
        <v>32</v>
      </c>
      <c r="EA97" s="20" t="s">
        <v>32</v>
      </c>
      <c r="EB97" s="20" t="s">
        <v>32</v>
      </c>
      <c r="EC97" s="20" t="s">
        <v>32</v>
      </c>
      <c r="ED97" s="20" t="s">
        <v>32</v>
      </c>
      <c r="EE97" s="20" t="s">
        <v>32</v>
      </c>
      <c r="EF97" s="20" t="s">
        <v>32</v>
      </c>
      <c r="EG97" s="20" t="s">
        <v>32</v>
      </c>
      <c r="EH97" s="20" t="s">
        <v>32</v>
      </c>
      <c r="EI97" s="20" t="s">
        <v>32</v>
      </c>
      <c r="EJ97" s="20" t="s">
        <v>32</v>
      </c>
      <c r="EK97" s="20" t="s">
        <v>32</v>
      </c>
      <c r="EL97" s="20" t="s">
        <v>32</v>
      </c>
      <c r="EM97" s="20" t="s">
        <v>32</v>
      </c>
      <c r="EN97" s="20" t="s">
        <v>32</v>
      </c>
      <c r="EO97" s="20" t="s">
        <v>32</v>
      </c>
      <c r="EP97" s="20" t="s">
        <v>32</v>
      </c>
      <c r="EQ97" s="20" t="s">
        <v>36</v>
      </c>
      <c r="ER97" s="20" t="s">
        <v>36</v>
      </c>
      <c r="ES97" s="20" t="s">
        <v>36</v>
      </c>
      <c r="ET97" s="20" t="s">
        <v>36</v>
      </c>
      <c r="EU97" s="20" t="s">
        <v>37</v>
      </c>
      <c r="EV97" s="20" t="s">
        <v>37</v>
      </c>
      <c r="EW97" s="20" t="s">
        <v>36</v>
      </c>
      <c r="EX97" s="20" t="s">
        <v>36</v>
      </c>
      <c r="EY97" s="20" t="s">
        <v>36</v>
      </c>
      <c r="EZ97" s="20" t="s">
        <v>36</v>
      </c>
      <c r="FA97" s="20" t="s">
        <v>37</v>
      </c>
      <c r="FB97" s="20" t="s">
        <v>36</v>
      </c>
      <c r="FC97" s="20" t="s">
        <v>36</v>
      </c>
      <c r="FD97" s="20" t="s">
        <v>36</v>
      </c>
      <c r="FE97" s="20" t="s">
        <v>37</v>
      </c>
      <c r="FF97" s="20" t="s">
        <v>32</v>
      </c>
      <c r="FG97" s="20" t="s">
        <v>32</v>
      </c>
      <c r="FH97" s="20" t="s">
        <v>32</v>
      </c>
      <c r="FI97" s="20" t="s">
        <v>32</v>
      </c>
      <c r="FJ97" s="20" t="s">
        <v>32</v>
      </c>
      <c r="FK97" s="20" t="s">
        <v>32</v>
      </c>
      <c r="FL97" s="20" t="s">
        <v>32</v>
      </c>
      <c r="FM97" s="20" t="s">
        <v>32</v>
      </c>
      <c r="FN97" s="20" t="s">
        <v>37</v>
      </c>
      <c r="FO97" s="20" t="s">
        <v>36</v>
      </c>
      <c r="FP97" s="20" t="s">
        <v>37</v>
      </c>
      <c r="FQ97" s="20" t="s">
        <v>36</v>
      </c>
      <c r="FR97" s="20" t="s">
        <v>37</v>
      </c>
      <c r="FS97" s="20" t="s">
        <v>36</v>
      </c>
      <c r="FT97" s="20" t="s">
        <v>32</v>
      </c>
      <c r="FU97" s="20" t="s">
        <v>32</v>
      </c>
      <c r="FV97" s="20" t="s">
        <v>32</v>
      </c>
      <c r="FW97" s="20" t="s">
        <v>32</v>
      </c>
      <c r="FX97" s="20" t="s">
        <v>32</v>
      </c>
      <c r="FY97" s="20" t="s">
        <v>32</v>
      </c>
      <c r="FZ97" s="20" t="s">
        <v>32</v>
      </c>
      <c r="GA97" s="20" t="s">
        <v>32</v>
      </c>
      <c r="GB97" s="20" t="s">
        <v>32</v>
      </c>
      <c r="GC97" s="20" t="s">
        <v>32</v>
      </c>
      <c r="GD97" s="20" t="s">
        <v>32</v>
      </c>
      <c r="GE97" s="20" t="s">
        <v>32</v>
      </c>
      <c r="GF97" s="20" t="s">
        <v>32</v>
      </c>
      <c r="GG97" s="20" t="s">
        <v>32</v>
      </c>
      <c r="GH97" s="20" t="s">
        <v>32</v>
      </c>
      <c r="GI97" s="20" t="s">
        <v>32</v>
      </c>
      <c r="GJ97" s="20" t="s">
        <v>32</v>
      </c>
      <c r="GK97" s="20" t="s">
        <v>32</v>
      </c>
      <c r="GL97" s="20" t="s">
        <v>32</v>
      </c>
      <c r="GM97" s="20" t="s">
        <v>32</v>
      </c>
      <c r="GN97" s="20" t="s">
        <v>32</v>
      </c>
      <c r="GO97" s="20" t="s">
        <v>32</v>
      </c>
      <c r="GP97" s="20" t="s">
        <v>32</v>
      </c>
      <c r="GQ97" s="20" t="s">
        <v>32</v>
      </c>
      <c r="GR97" s="20" t="s">
        <v>32</v>
      </c>
      <c r="GS97" s="20" t="s">
        <v>32</v>
      </c>
      <c r="GT97" s="20" t="s">
        <v>32</v>
      </c>
      <c r="GU97" s="20" t="s">
        <v>32</v>
      </c>
      <c r="GV97" s="20" t="s">
        <v>32</v>
      </c>
      <c r="GW97" s="20" t="s">
        <v>32</v>
      </c>
      <c r="GX97" s="20" t="s">
        <v>32</v>
      </c>
      <c r="GY97" s="20" t="s">
        <v>32</v>
      </c>
      <c r="GZ97" s="20" t="s">
        <v>32</v>
      </c>
      <c r="HA97" s="20" t="s">
        <v>32</v>
      </c>
      <c r="HB97" s="20" t="s">
        <v>32</v>
      </c>
      <c r="HC97" s="20" t="s">
        <v>32</v>
      </c>
      <c r="HD97" s="20" t="s">
        <v>32</v>
      </c>
      <c r="HE97" s="20" t="s">
        <v>32</v>
      </c>
      <c r="HF97" s="20" t="s">
        <v>36</v>
      </c>
      <c r="HG97" s="20" t="s">
        <v>36</v>
      </c>
      <c r="HH97" s="20" t="s">
        <v>36</v>
      </c>
      <c r="HI97" s="20" t="s">
        <v>36</v>
      </c>
      <c r="HJ97" s="20" t="s">
        <v>36</v>
      </c>
      <c r="HK97" s="20" t="s">
        <v>37</v>
      </c>
      <c r="HL97" s="20" t="s">
        <v>37</v>
      </c>
      <c r="HM97" s="20" t="s">
        <v>37</v>
      </c>
      <c r="HN97" s="20" t="s">
        <v>36</v>
      </c>
      <c r="HO97" s="20" t="s">
        <v>36</v>
      </c>
      <c r="HP97" s="178" t="s">
        <v>66</v>
      </c>
      <c r="HQ97" s="178" t="s">
        <v>74</v>
      </c>
      <c r="HR97" s="178" t="s">
        <v>32</v>
      </c>
      <c r="HS97" s="178" t="s">
        <v>48</v>
      </c>
      <c r="HT97" s="178" t="s">
        <v>84</v>
      </c>
    </row>
    <row r="98" spans="1:228">
      <c r="A98" s="20">
        <v>95</v>
      </c>
      <c r="B98" s="176">
        <v>43264</v>
      </c>
      <c r="C98" s="177">
        <v>0.44386574074074076</v>
      </c>
      <c r="D98" s="178" t="s">
        <v>90</v>
      </c>
      <c r="E98" s="178" t="s">
        <v>216</v>
      </c>
      <c r="F98" s="178" t="s">
        <v>216</v>
      </c>
      <c r="G98" s="178" t="s">
        <v>526</v>
      </c>
      <c r="H98" s="178" t="s">
        <v>35</v>
      </c>
      <c r="I98" s="20" t="s">
        <v>32</v>
      </c>
      <c r="J98" s="20" t="s">
        <v>32</v>
      </c>
      <c r="K98" s="20" t="s">
        <v>32</v>
      </c>
      <c r="L98" s="20" t="s">
        <v>32</v>
      </c>
      <c r="M98" s="20" t="s">
        <v>32</v>
      </c>
      <c r="N98" s="20" t="s">
        <v>32</v>
      </c>
      <c r="O98" s="20" t="s">
        <v>32</v>
      </c>
      <c r="P98" s="20" t="s">
        <v>32</v>
      </c>
      <c r="Q98" s="20" t="s">
        <v>32</v>
      </c>
      <c r="R98" s="20" t="s">
        <v>32</v>
      </c>
      <c r="S98" s="20" t="s">
        <v>32</v>
      </c>
      <c r="T98" s="20" t="s">
        <v>32</v>
      </c>
      <c r="U98" s="20" t="s">
        <v>37</v>
      </c>
      <c r="V98" s="20" t="s">
        <v>36</v>
      </c>
      <c r="W98" s="20" t="s">
        <v>36</v>
      </c>
      <c r="X98" s="20" t="s">
        <v>36</v>
      </c>
      <c r="Y98" s="20" t="s">
        <v>36</v>
      </c>
      <c r="Z98" s="20" t="s">
        <v>36</v>
      </c>
      <c r="AA98" s="20" t="s">
        <v>36</v>
      </c>
      <c r="AB98" s="20" t="s">
        <v>36</v>
      </c>
      <c r="AC98" s="20" t="s">
        <v>36</v>
      </c>
      <c r="AD98" s="20" t="s">
        <v>36</v>
      </c>
      <c r="AE98" s="20" t="s">
        <v>32</v>
      </c>
      <c r="AF98" s="20" t="s">
        <v>32</v>
      </c>
      <c r="AG98" s="20" t="s">
        <v>32</v>
      </c>
      <c r="AH98" s="20" t="s">
        <v>32</v>
      </c>
      <c r="AI98" s="20" t="s">
        <v>32</v>
      </c>
      <c r="AJ98" s="20" t="s">
        <v>32</v>
      </c>
      <c r="AK98" s="20" t="s">
        <v>32</v>
      </c>
      <c r="AL98" s="20" t="s">
        <v>32</v>
      </c>
      <c r="AM98" s="20" t="s">
        <v>32</v>
      </c>
      <c r="AN98" s="20" t="s">
        <v>32</v>
      </c>
      <c r="AO98" s="20" t="s">
        <v>32</v>
      </c>
      <c r="AP98" s="20" t="s">
        <v>32</v>
      </c>
      <c r="AQ98" s="20" t="s">
        <v>32</v>
      </c>
      <c r="AR98" s="20" t="s">
        <v>32</v>
      </c>
      <c r="AS98" s="20" t="s">
        <v>32</v>
      </c>
      <c r="AT98" s="20" t="s">
        <v>32</v>
      </c>
      <c r="AU98" s="20" t="s">
        <v>32</v>
      </c>
      <c r="AV98" s="20" t="s">
        <v>32</v>
      </c>
      <c r="AW98" s="20" t="s">
        <v>32</v>
      </c>
      <c r="AX98" s="20" t="s">
        <v>32</v>
      </c>
      <c r="AY98" s="20" t="s">
        <v>32</v>
      </c>
      <c r="AZ98" s="20" t="s">
        <v>32</v>
      </c>
      <c r="BA98" s="20" t="s">
        <v>32</v>
      </c>
      <c r="BB98" s="20" t="s">
        <v>32</v>
      </c>
      <c r="BC98" s="20" t="s">
        <v>32</v>
      </c>
      <c r="BD98" s="20" t="s">
        <v>32</v>
      </c>
      <c r="BE98" s="20" t="s">
        <v>32</v>
      </c>
      <c r="BF98" s="20" t="s">
        <v>32</v>
      </c>
      <c r="BG98" s="20" t="s">
        <v>32</v>
      </c>
      <c r="BH98" s="20" t="s">
        <v>32</v>
      </c>
      <c r="BI98" s="20" t="s">
        <v>32</v>
      </c>
      <c r="BJ98" s="20" t="s">
        <v>32</v>
      </c>
      <c r="BK98" s="20" t="s">
        <v>32</v>
      </c>
      <c r="BL98" s="20" t="s">
        <v>32</v>
      </c>
      <c r="BM98" s="20" t="s">
        <v>32</v>
      </c>
      <c r="BN98" s="20" t="s">
        <v>32</v>
      </c>
      <c r="BO98" s="20" t="s">
        <v>32</v>
      </c>
      <c r="BP98" s="20" t="s">
        <v>32</v>
      </c>
      <c r="BQ98" s="20" t="s">
        <v>32</v>
      </c>
      <c r="BR98" s="20" t="s">
        <v>32</v>
      </c>
      <c r="BS98" s="20" t="s">
        <v>32</v>
      </c>
      <c r="BT98" s="20" t="s">
        <v>32</v>
      </c>
      <c r="BU98" s="20" t="s">
        <v>32</v>
      </c>
      <c r="BV98" s="20" t="s">
        <v>32</v>
      </c>
      <c r="BW98" s="20" t="s">
        <v>32</v>
      </c>
      <c r="BX98" s="20" t="s">
        <v>32</v>
      </c>
      <c r="BY98" s="20" t="s">
        <v>32</v>
      </c>
      <c r="BZ98" s="20" t="s">
        <v>32</v>
      </c>
      <c r="CA98" s="20" t="s">
        <v>32</v>
      </c>
      <c r="CB98" s="20" t="s">
        <v>32</v>
      </c>
      <c r="CC98" s="20" t="s">
        <v>32</v>
      </c>
      <c r="CD98" s="20" t="s">
        <v>32</v>
      </c>
      <c r="CE98" s="20" t="s">
        <v>32</v>
      </c>
      <c r="CF98" s="20" t="s">
        <v>32</v>
      </c>
      <c r="CG98" s="20" t="s">
        <v>32</v>
      </c>
      <c r="CH98" s="20" t="s">
        <v>32</v>
      </c>
      <c r="CI98" s="20" t="s">
        <v>32</v>
      </c>
      <c r="CJ98" s="20" t="s">
        <v>32</v>
      </c>
      <c r="CK98" s="20" t="s">
        <v>32</v>
      </c>
      <c r="CL98" s="20" t="s">
        <v>32</v>
      </c>
      <c r="CM98" s="20" t="s">
        <v>32</v>
      </c>
      <c r="CN98" s="20" t="s">
        <v>32</v>
      </c>
      <c r="CO98" s="20" t="s">
        <v>32</v>
      </c>
      <c r="CP98" s="20" t="s">
        <v>32</v>
      </c>
      <c r="CQ98" s="20" t="s">
        <v>32</v>
      </c>
      <c r="CR98" s="20" t="s">
        <v>32</v>
      </c>
      <c r="CS98" s="20" t="s">
        <v>32</v>
      </c>
      <c r="CT98" s="20" t="s">
        <v>77</v>
      </c>
      <c r="CU98" s="20" t="s">
        <v>38</v>
      </c>
      <c r="CV98" s="20" t="s">
        <v>39</v>
      </c>
      <c r="CW98" s="20" t="s">
        <v>37</v>
      </c>
      <c r="CX98" s="20" t="s">
        <v>65</v>
      </c>
      <c r="CY98" s="20" t="s">
        <v>41</v>
      </c>
      <c r="CZ98" s="20" t="s">
        <v>32</v>
      </c>
      <c r="DA98" s="20" t="s">
        <v>32</v>
      </c>
      <c r="DB98" s="20" t="s">
        <v>32</v>
      </c>
      <c r="DC98" s="20" t="s">
        <v>32</v>
      </c>
      <c r="DD98" s="20" t="s">
        <v>32</v>
      </c>
      <c r="DE98" s="20" t="s">
        <v>32</v>
      </c>
      <c r="DF98" s="20" t="s">
        <v>32</v>
      </c>
      <c r="DG98" s="20" t="s">
        <v>32</v>
      </c>
      <c r="DH98" s="20" t="s">
        <v>32</v>
      </c>
      <c r="DI98" s="20" t="s">
        <v>32</v>
      </c>
      <c r="DJ98" s="20" t="s">
        <v>32</v>
      </c>
      <c r="DK98" s="20" t="s">
        <v>32</v>
      </c>
      <c r="DL98" s="20" t="s">
        <v>32</v>
      </c>
      <c r="DM98" s="20" t="s">
        <v>32</v>
      </c>
      <c r="DN98" s="20" t="s">
        <v>32</v>
      </c>
      <c r="DO98" s="20" t="s">
        <v>32</v>
      </c>
      <c r="DP98" s="20" t="s">
        <v>32</v>
      </c>
      <c r="DQ98" s="20" t="s">
        <v>32</v>
      </c>
      <c r="DR98" s="20" t="s">
        <v>32</v>
      </c>
      <c r="DS98" s="20" t="s">
        <v>32</v>
      </c>
      <c r="DT98" s="20" t="s">
        <v>32</v>
      </c>
      <c r="DU98" s="20" t="s">
        <v>32</v>
      </c>
      <c r="DV98" s="20" t="s">
        <v>32</v>
      </c>
      <c r="DW98" s="20" t="s">
        <v>32</v>
      </c>
      <c r="DX98" s="20" t="s">
        <v>32</v>
      </c>
      <c r="DY98" s="20" t="s">
        <v>32</v>
      </c>
      <c r="DZ98" s="20" t="s">
        <v>32</v>
      </c>
      <c r="EA98" s="20" t="s">
        <v>32</v>
      </c>
      <c r="EB98" s="20" t="s">
        <v>32</v>
      </c>
      <c r="EC98" s="20" t="s">
        <v>32</v>
      </c>
      <c r="ED98" s="20" t="s">
        <v>32</v>
      </c>
      <c r="EE98" s="20" t="s">
        <v>32</v>
      </c>
      <c r="EF98" s="20" t="s">
        <v>32</v>
      </c>
      <c r="EG98" s="20" t="s">
        <v>42</v>
      </c>
      <c r="EH98" s="20" t="s">
        <v>43</v>
      </c>
      <c r="EI98" s="20" t="s">
        <v>43</v>
      </c>
      <c r="EJ98" s="20" t="s">
        <v>42</v>
      </c>
      <c r="EK98" s="20" t="s">
        <v>42</v>
      </c>
      <c r="EL98" s="20" t="s">
        <v>44</v>
      </c>
      <c r="EM98" s="20" t="s">
        <v>42</v>
      </c>
      <c r="EN98" s="20" t="s">
        <v>42</v>
      </c>
      <c r="EO98" s="20" t="s">
        <v>44</v>
      </c>
      <c r="EP98" s="20" t="s">
        <v>42</v>
      </c>
      <c r="EQ98" s="20" t="s">
        <v>36</v>
      </c>
      <c r="ER98" s="20" t="s">
        <v>37</v>
      </c>
      <c r="ES98" s="20" t="s">
        <v>37</v>
      </c>
      <c r="ET98" s="20" t="s">
        <v>36</v>
      </c>
      <c r="EU98" s="20" t="s">
        <v>36</v>
      </c>
      <c r="EV98" s="20" t="s">
        <v>37</v>
      </c>
      <c r="EW98" s="20" t="s">
        <v>36</v>
      </c>
      <c r="EX98" s="20" t="s">
        <v>36</v>
      </c>
      <c r="EY98" s="20" t="s">
        <v>36</v>
      </c>
      <c r="EZ98" s="20" t="s">
        <v>36</v>
      </c>
      <c r="FA98" s="20" t="s">
        <v>36</v>
      </c>
      <c r="FB98" s="20" t="s">
        <v>36</v>
      </c>
      <c r="FC98" s="20" t="s">
        <v>36</v>
      </c>
      <c r="FD98" s="20" t="s">
        <v>36</v>
      </c>
      <c r="FE98" s="20" t="s">
        <v>36</v>
      </c>
      <c r="FF98" s="20" t="s">
        <v>36</v>
      </c>
      <c r="FG98" s="20" t="s">
        <v>36</v>
      </c>
      <c r="FH98" s="20" t="s">
        <v>36</v>
      </c>
      <c r="FI98" s="20" t="s">
        <v>37</v>
      </c>
      <c r="FJ98" s="20" t="s">
        <v>36</v>
      </c>
      <c r="FK98" s="20" t="s">
        <v>37</v>
      </c>
      <c r="FL98" s="20" t="s">
        <v>37</v>
      </c>
      <c r="FM98" s="20" t="s">
        <v>36</v>
      </c>
      <c r="FN98" s="20" t="s">
        <v>37</v>
      </c>
      <c r="FO98" s="20" t="s">
        <v>36</v>
      </c>
      <c r="FP98" s="20" t="s">
        <v>36</v>
      </c>
      <c r="FQ98" s="20" t="s">
        <v>36</v>
      </c>
      <c r="FR98" s="20" t="s">
        <v>36</v>
      </c>
      <c r="FS98" s="20" t="s">
        <v>36</v>
      </c>
      <c r="FT98" s="20" t="s">
        <v>32</v>
      </c>
      <c r="FU98" s="20" t="s">
        <v>32</v>
      </c>
      <c r="FV98" s="20" t="s">
        <v>32</v>
      </c>
      <c r="FW98" s="20" t="s">
        <v>32</v>
      </c>
      <c r="FX98" s="20" t="s">
        <v>32</v>
      </c>
      <c r="FY98" s="20" t="s">
        <v>32</v>
      </c>
      <c r="FZ98" s="20" t="s">
        <v>32</v>
      </c>
      <c r="GA98" s="20" t="s">
        <v>32</v>
      </c>
      <c r="GB98" s="20" t="s">
        <v>32</v>
      </c>
      <c r="GC98" s="20" t="s">
        <v>32</v>
      </c>
      <c r="GD98" s="20" t="s">
        <v>32</v>
      </c>
      <c r="GE98" s="20" t="s">
        <v>32</v>
      </c>
      <c r="GF98" s="20" t="s">
        <v>32</v>
      </c>
      <c r="GG98" s="20" t="s">
        <v>32</v>
      </c>
      <c r="GH98" s="20" t="s">
        <v>32</v>
      </c>
      <c r="GI98" s="20" t="s">
        <v>32</v>
      </c>
      <c r="GJ98" s="20" t="s">
        <v>32</v>
      </c>
      <c r="GK98" s="20" t="s">
        <v>32</v>
      </c>
      <c r="GL98" s="20" t="s">
        <v>32</v>
      </c>
      <c r="GM98" s="20" t="s">
        <v>32</v>
      </c>
      <c r="GN98" s="20" t="s">
        <v>32</v>
      </c>
      <c r="GO98" s="20" t="s">
        <v>32</v>
      </c>
      <c r="GP98" s="20" t="s">
        <v>32</v>
      </c>
      <c r="GQ98" s="20" t="s">
        <v>32</v>
      </c>
      <c r="GR98" s="20" t="s">
        <v>32</v>
      </c>
      <c r="GS98" s="20" t="s">
        <v>32</v>
      </c>
      <c r="GT98" s="20" t="s">
        <v>32</v>
      </c>
      <c r="GU98" s="20" t="s">
        <v>32</v>
      </c>
      <c r="GV98" s="20" t="s">
        <v>32</v>
      </c>
      <c r="GW98" s="20" t="s">
        <v>32</v>
      </c>
      <c r="GX98" s="20" t="s">
        <v>32</v>
      </c>
      <c r="GY98" s="20" t="s">
        <v>32</v>
      </c>
      <c r="GZ98" s="20" t="s">
        <v>32</v>
      </c>
      <c r="HA98" s="20" t="s">
        <v>32</v>
      </c>
      <c r="HB98" s="20" t="s">
        <v>32</v>
      </c>
      <c r="HC98" s="20" t="s">
        <v>32</v>
      </c>
      <c r="HD98" s="20" t="s">
        <v>32</v>
      </c>
      <c r="HE98" s="20" t="s">
        <v>32</v>
      </c>
      <c r="HF98" s="20" t="s">
        <v>32</v>
      </c>
      <c r="HG98" s="20" t="s">
        <v>32</v>
      </c>
      <c r="HH98" s="20" t="s">
        <v>32</v>
      </c>
      <c r="HI98" s="20" t="s">
        <v>32</v>
      </c>
      <c r="HJ98" s="20" t="s">
        <v>32</v>
      </c>
      <c r="HK98" s="20" t="s">
        <v>32</v>
      </c>
      <c r="HL98" s="20" t="s">
        <v>32</v>
      </c>
      <c r="HM98" s="20" t="s">
        <v>32</v>
      </c>
      <c r="HN98" s="20" t="s">
        <v>37</v>
      </c>
      <c r="HO98" s="20" t="s">
        <v>36</v>
      </c>
      <c r="HP98" s="178" t="s">
        <v>66</v>
      </c>
      <c r="HQ98" s="178" t="s">
        <v>61</v>
      </c>
      <c r="HR98" s="178" t="s">
        <v>32</v>
      </c>
      <c r="HS98" s="178" t="s">
        <v>48</v>
      </c>
      <c r="HT98" s="178" t="s">
        <v>48</v>
      </c>
    </row>
    <row r="99" spans="1:228">
      <c r="A99" s="20">
        <v>96</v>
      </c>
      <c r="B99" s="176">
        <v>43264</v>
      </c>
      <c r="C99" s="177">
        <v>0.45837962962962964</v>
      </c>
      <c r="D99" s="178" t="s">
        <v>214</v>
      </c>
      <c r="E99" s="178"/>
      <c r="F99" s="178" t="s">
        <v>217</v>
      </c>
      <c r="G99" s="178" t="s">
        <v>526</v>
      </c>
      <c r="H99" s="178" t="s">
        <v>149</v>
      </c>
      <c r="I99" s="20" t="s">
        <v>36</v>
      </c>
      <c r="J99" s="20" t="s">
        <v>37</v>
      </c>
      <c r="K99" s="20" t="s">
        <v>36</v>
      </c>
      <c r="L99" s="20" t="s">
        <v>36</v>
      </c>
      <c r="M99" s="20" t="s">
        <v>36</v>
      </c>
      <c r="N99" s="20" t="s">
        <v>36</v>
      </c>
      <c r="O99" s="20" t="s">
        <v>37</v>
      </c>
      <c r="P99" s="20" t="s">
        <v>36</v>
      </c>
      <c r="Q99" s="20" t="s">
        <v>37</v>
      </c>
      <c r="R99" s="20" t="s">
        <v>36</v>
      </c>
      <c r="S99" s="20" t="s">
        <v>36</v>
      </c>
      <c r="T99" s="20" t="s">
        <v>36</v>
      </c>
      <c r="U99" s="20" t="s">
        <v>32</v>
      </c>
      <c r="V99" s="20" t="s">
        <v>32</v>
      </c>
      <c r="W99" s="20" t="s">
        <v>32</v>
      </c>
      <c r="X99" s="20" t="s">
        <v>32</v>
      </c>
      <c r="Y99" s="20" t="s">
        <v>32</v>
      </c>
      <c r="Z99" s="20" t="s">
        <v>32</v>
      </c>
      <c r="AA99" s="20" t="s">
        <v>32</v>
      </c>
      <c r="AB99" s="20" t="s">
        <v>32</v>
      </c>
      <c r="AC99" s="20" t="s">
        <v>32</v>
      </c>
      <c r="AD99" s="20" t="s">
        <v>32</v>
      </c>
      <c r="AE99" s="20" t="s">
        <v>32</v>
      </c>
      <c r="AF99" s="20" t="s">
        <v>32</v>
      </c>
      <c r="AG99" s="20" t="s">
        <v>32</v>
      </c>
      <c r="AH99" s="20" t="s">
        <v>32</v>
      </c>
      <c r="AI99" s="20" t="s">
        <v>32</v>
      </c>
      <c r="AJ99" s="20" t="s">
        <v>32</v>
      </c>
      <c r="AK99" s="20" t="s">
        <v>32</v>
      </c>
      <c r="AL99" s="20" t="s">
        <v>32</v>
      </c>
      <c r="AM99" s="20" t="s">
        <v>32</v>
      </c>
      <c r="AN99" s="20" t="s">
        <v>32</v>
      </c>
      <c r="AO99" s="20" t="s">
        <v>32</v>
      </c>
      <c r="AP99" s="20" t="s">
        <v>32</v>
      </c>
      <c r="AQ99" s="20" t="s">
        <v>32</v>
      </c>
      <c r="AR99" s="20" t="s">
        <v>32</v>
      </c>
      <c r="AS99" s="20" t="s">
        <v>32</v>
      </c>
      <c r="AT99" s="20" t="s">
        <v>32</v>
      </c>
      <c r="AU99" s="20" t="s">
        <v>32</v>
      </c>
      <c r="AV99" s="20" t="s">
        <v>32</v>
      </c>
      <c r="AW99" s="20" t="s">
        <v>32</v>
      </c>
      <c r="AX99" s="20" t="s">
        <v>32</v>
      </c>
      <c r="AY99" s="20" t="s">
        <v>32</v>
      </c>
      <c r="AZ99" s="20" t="s">
        <v>32</v>
      </c>
      <c r="BA99" s="20" t="s">
        <v>32</v>
      </c>
      <c r="BB99" s="20" t="s">
        <v>32</v>
      </c>
      <c r="BC99" s="20" t="s">
        <v>32</v>
      </c>
      <c r="BD99" s="20" t="s">
        <v>32</v>
      </c>
      <c r="BE99" s="20" t="s">
        <v>32</v>
      </c>
      <c r="BF99" s="20" t="s">
        <v>32</v>
      </c>
      <c r="BG99" s="20" t="s">
        <v>32</v>
      </c>
      <c r="BH99" s="20" t="s">
        <v>32</v>
      </c>
      <c r="BI99" s="20" t="s">
        <v>32</v>
      </c>
      <c r="BJ99" s="20" t="s">
        <v>32</v>
      </c>
      <c r="BK99" s="20" t="s">
        <v>32</v>
      </c>
      <c r="BL99" s="20" t="s">
        <v>32</v>
      </c>
      <c r="BM99" s="20" t="s">
        <v>32</v>
      </c>
      <c r="BN99" s="20" t="s">
        <v>32</v>
      </c>
      <c r="BO99" s="20" t="s">
        <v>32</v>
      </c>
      <c r="BP99" s="20" t="s">
        <v>32</v>
      </c>
      <c r="BQ99" s="20" t="s">
        <v>32</v>
      </c>
      <c r="BR99" s="20" t="s">
        <v>32</v>
      </c>
      <c r="BS99" s="20" t="s">
        <v>32</v>
      </c>
      <c r="BT99" s="20" t="s">
        <v>32</v>
      </c>
      <c r="BU99" s="20" t="s">
        <v>32</v>
      </c>
      <c r="BV99" s="20" t="s">
        <v>32</v>
      </c>
      <c r="BW99" s="20" t="s">
        <v>32</v>
      </c>
      <c r="BX99" s="20" t="s">
        <v>32</v>
      </c>
      <c r="BY99" s="20" t="s">
        <v>32</v>
      </c>
      <c r="BZ99" s="20" t="s">
        <v>32</v>
      </c>
      <c r="CA99" s="20" t="s">
        <v>32</v>
      </c>
      <c r="CB99" s="20" t="s">
        <v>32</v>
      </c>
      <c r="CC99" s="20" t="s">
        <v>32</v>
      </c>
      <c r="CD99" s="20" t="s">
        <v>32</v>
      </c>
      <c r="CE99" s="20" t="s">
        <v>32</v>
      </c>
      <c r="CF99" s="20" t="s">
        <v>32</v>
      </c>
      <c r="CG99" s="20" t="s">
        <v>32</v>
      </c>
      <c r="CH99" s="20" t="s">
        <v>32</v>
      </c>
      <c r="CI99" s="20" t="s">
        <v>32</v>
      </c>
      <c r="CJ99" s="20" t="s">
        <v>32</v>
      </c>
      <c r="CK99" s="20" t="s">
        <v>32</v>
      </c>
      <c r="CL99" s="20" t="s">
        <v>32</v>
      </c>
      <c r="CM99" s="20" t="s">
        <v>32</v>
      </c>
      <c r="CN99" s="20" t="s">
        <v>32</v>
      </c>
      <c r="CO99" s="20" t="s">
        <v>32</v>
      </c>
      <c r="CP99" s="20" t="s">
        <v>32</v>
      </c>
      <c r="CQ99" s="20" t="s">
        <v>32</v>
      </c>
      <c r="CR99" s="20" t="s">
        <v>32</v>
      </c>
      <c r="CS99" s="20" t="s">
        <v>32</v>
      </c>
      <c r="CT99" s="20" t="s">
        <v>77</v>
      </c>
      <c r="CU99" s="20" t="s">
        <v>77</v>
      </c>
      <c r="CV99" s="20" t="s">
        <v>39</v>
      </c>
      <c r="CW99" s="20" t="s">
        <v>37</v>
      </c>
      <c r="CX99" s="20" t="s">
        <v>65</v>
      </c>
      <c r="CY99" s="20" t="s">
        <v>41</v>
      </c>
      <c r="CZ99" s="20" t="s">
        <v>32</v>
      </c>
      <c r="DA99" s="20" t="s">
        <v>32</v>
      </c>
      <c r="DB99" s="20" t="s">
        <v>32</v>
      </c>
      <c r="DC99" s="20" t="s">
        <v>32</v>
      </c>
      <c r="DD99" s="20" t="s">
        <v>32</v>
      </c>
      <c r="DE99" s="20" t="s">
        <v>32</v>
      </c>
      <c r="DF99" s="20" t="s">
        <v>32</v>
      </c>
      <c r="DG99" s="20" t="s">
        <v>32</v>
      </c>
      <c r="DH99" s="20" t="s">
        <v>32</v>
      </c>
      <c r="DI99" s="20" t="s">
        <v>32</v>
      </c>
      <c r="DJ99" s="20" t="s">
        <v>32</v>
      </c>
      <c r="DK99" s="20" t="s">
        <v>32</v>
      </c>
      <c r="DL99" s="20" t="s">
        <v>32</v>
      </c>
      <c r="DM99" s="20" t="s">
        <v>32</v>
      </c>
      <c r="DN99" s="20" t="s">
        <v>32</v>
      </c>
      <c r="DO99" s="20" t="s">
        <v>32</v>
      </c>
      <c r="DP99" s="20" t="s">
        <v>32</v>
      </c>
      <c r="DQ99" s="20" t="s">
        <v>32</v>
      </c>
      <c r="DR99" s="20" t="s">
        <v>32</v>
      </c>
      <c r="DS99" s="20" t="s">
        <v>32</v>
      </c>
      <c r="DT99" s="20" t="s">
        <v>32</v>
      </c>
      <c r="DU99" s="20" t="s">
        <v>32</v>
      </c>
      <c r="DV99" s="20" t="s">
        <v>32</v>
      </c>
      <c r="DW99" s="20" t="s">
        <v>32</v>
      </c>
      <c r="DX99" s="20" t="s">
        <v>32</v>
      </c>
      <c r="DY99" s="20" t="s">
        <v>32</v>
      </c>
      <c r="DZ99" s="20" t="s">
        <v>32</v>
      </c>
      <c r="EA99" s="20" t="s">
        <v>32</v>
      </c>
      <c r="EB99" s="20" t="s">
        <v>32</v>
      </c>
      <c r="EC99" s="20" t="s">
        <v>32</v>
      </c>
      <c r="ED99" s="20" t="s">
        <v>32</v>
      </c>
      <c r="EE99" s="20" t="s">
        <v>32</v>
      </c>
      <c r="EF99" s="20" t="s">
        <v>32</v>
      </c>
      <c r="EG99" s="20" t="s">
        <v>44</v>
      </c>
      <c r="EH99" s="20" t="s">
        <v>42</v>
      </c>
      <c r="EI99" s="20" t="s">
        <v>42</v>
      </c>
      <c r="EJ99" s="20" t="s">
        <v>42</v>
      </c>
      <c r="EK99" s="20" t="s">
        <v>42</v>
      </c>
      <c r="EL99" s="20" t="s">
        <v>44</v>
      </c>
      <c r="EM99" s="20" t="s">
        <v>45</v>
      </c>
      <c r="EN99" s="20" t="s">
        <v>44</v>
      </c>
      <c r="EO99" s="20" t="s">
        <v>73</v>
      </c>
      <c r="EP99" s="20" t="s">
        <v>73</v>
      </c>
      <c r="EQ99" s="20" t="s">
        <v>36</v>
      </c>
      <c r="ER99" s="20" t="s">
        <v>36</v>
      </c>
      <c r="ES99" s="20" t="s">
        <v>36</v>
      </c>
      <c r="ET99" s="20" t="s">
        <v>36</v>
      </c>
      <c r="EU99" s="20" t="s">
        <v>36</v>
      </c>
      <c r="EV99" s="20" t="s">
        <v>37</v>
      </c>
      <c r="EW99" s="20" t="s">
        <v>36</v>
      </c>
      <c r="EX99" s="20" t="s">
        <v>36</v>
      </c>
      <c r="EY99" s="20" t="s">
        <v>36</v>
      </c>
      <c r="EZ99" s="20" t="s">
        <v>36</v>
      </c>
      <c r="FA99" s="20" t="s">
        <v>37</v>
      </c>
      <c r="FB99" s="20" t="s">
        <v>36</v>
      </c>
      <c r="FC99" s="20" t="s">
        <v>36</v>
      </c>
      <c r="FD99" s="20" t="s">
        <v>36</v>
      </c>
      <c r="FE99" s="20" t="s">
        <v>36</v>
      </c>
      <c r="FF99" s="20" t="s">
        <v>36</v>
      </c>
      <c r="FG99" s="20" t="s">
        <v>36</v>
      </c>
      <c r="FH99" s="20" t="s">
        <v>36</v>
      </c>
      <c r="FI99" s="20" t="s">
        <v>37</v>
      </c>
      <c r="FJ99" s="20" t="s">
        <v>36</v>
      </c>
      <c r="FK99" s="20" t="s">
        <v>36</v>
      </c>
      <c r="FL99" s="20" t="s">
        <v>36</v>
      </c>
      <c r="FM99" s="20" t="s">
        <v>218</v>
      </c>
      <c r="FN99" s="20" t="s">
        <v>37</v>
      </c>
      <c r="FO99" s="20" t="s">
        <v>36</v>
      </c>
      <c r="FP99" s="20" t="s">
        <v>37</v>
      </c>
      <c r="FQ99" s="20" t="s">
        <v>36</v>
      </c>
      <c r="FR99" s="20" t="s">
        <v>37</v>
      </c>
      <c r="FS99" s="20" t="s">
        <v>36</v>
      </c>
      <c r="FT99" s="20" t="s">
        <v>32</v>
      </c>
      <c r="FU99" s="20" t="s">
        <v>32</v>
      </c>
      <c r="FV99" s="20" t="s">
        <v>32</v>
      </c>
      <c r="FW99" s="20" t="s">
        <v>32</v>
      </c>
      <c r="FX99" s="20" t="s">
        <v>32</v>
      </c>
      <c r="FY99" s="20" t="s">
        <v>32</v>
      </c>
      <c r="FZ99" s="20" t="s">
        <v>32</v>
      </c>
      <c r="GA99" s="20" t="s">
        <v>32</v>
      </c>
      <c r="GB99" s="20" t="s">
        <v>32</v>
      </c>
      <c r="GC99" s="20" t="s">
        <v>32</v>
      </c>
      <c r="GD99" s="20" t="s">
        <v>32</v>
      </c>
      <c r="GE99" s="20" t="s">
        <v>32</v>
      </c>
      <c r="GF99" s="20" t="s">
        <v>32</v>
      </c>
      <c r="GG99" s="20" t="s">
        <v>32</v>
      </c>
      <c r="GH99" s="20" t="s">
        <v>32</v>
      </c>
      <c r="GI99" s="20" t="s">
        <v>32</v>
      </c>
      <c r="GJ99" s="20" t="s">
        <v>32</v>
      </c>
      <c r="GK99" s="20" t="s">
        <v>32</v>
      </c>
      <c r="GL99" s="20" t="s">
        <v>32</v>
      </c>
      <c r="GM99" s="20" t="s">
        <v>32</v>
      </c>
      <c r="GN99" s="20" t="s">
        <v>32</v>
      </c>
      <c r="GO99" s="20" t="s">
        <v>32</v>
      </c>
      <c r="GP99" s="20" t="s">
        <v>32</v>
      </c>
      <c r="GQ99" s="20" t="s">
        <v>32</v>
      </c>
      <c r="GR99" s="20" t="s">
        <v>32</v>
      </c>
      <c r="GS99" s="20" t="s">
        <v>32</v>
      </c>
      <c r="GT99" s="20" t="s">
        <v>32</v>
      </c>
      <c r="GU99" s="20" t="s">
        <v>32</v>
      </c>
      <c r="GV99" s="20" t="s">
        <v>32</v>
      </c>
      <c r="GW99" s="20" t="s">
        <v>32</v>
      </c>
      <c r="GX99" s="20" t="s">
        <v>32</v>
      </c>
      <c r="GY99" s="20" t="s">
        <v>32</v>
      </c>
      <c r="GZ99" s="20" t="s">
        <v>32</v>
      </c>
      <c r="HA99" s="20" t="s">
        <v>32</v>
      </c>
      <c r="HB99" s="20" t="s">
        <v>32</v>
      </c>
      <c r="HC99" s="20" t="s">
        <v>32</v>
      </c>
      <c r="HD99" s="20" t="s">
        <v>32</v>
      </c>
      <c r="HE99" s="20" t="s">
        <v>32</v>
      </c>
      <c r="HF99" s="20" t="s">
        <v>32</v>
      </c>
      <c r="HG99" s="20" t="s">
        <v>32</v>
      </c>
      <c r="HH99" s="20" t="s">
        <v>32</v>
      </c>
      <c r="HI99" s="20" t="s">
        <v>32</v>
      </c>
      <c r="HJ99" s="20" t="s">
        <v>32</v>
      </c>
      <c r="HK99" s="20" t="s">
        <v>32</v>
      </c>
      <c r="HL99" s="20" t="s">
        <v>32</v>
      </c>
      <c r="HM99" s="20" t="s">
        <v>32</v>
      </c>
      <c r="HN99" s="20" t="s">
        <v>37</v>
      </c>
      <c r="HO99" s="20" t="s">
        <v>36</v>
      </c>
      <c r="HP99" s="178" t="s">
        <v>66</v>
      </c>
      <c r="HQ99" s="178" t="s">
        <v>61</v>
      </c>
      <c r="HR99" s="178" t="s">
        <v>32</v>
      </c>
      <c r="HS99" s="178" t="s">
        <v>48</v>
      </c>
      <c r="HT99" s="178" t="s">
        <v>196</v>
      </c>
    </row>
    <row r="100" spans="1:228">
      <c r="A100" s="20">
        <v>97</v>
      </c>
      <c r="B100" s="176">
        <v>43264</v>
      </c>
      <c r="C100" s="177">
        <v>0.54563657407407407</v>
      </c>
      <c r="D100" s="178" t="s">
        <v>85</v>
      </c>
      <c r="E100" s="178"/>
      <c r="F100" s="178" t="s">
        <v>219</v>
      </c>
      <c r="G100" s="178" t="s">
        <v>526</v>
      </c>
      <c r="H100" s="178" t="s">
        <v>35</v>
      </c>
      <c r="I100" s="20" t="s">
        <v>32</v>
      </c>
      <c r="J100" s="20" t="s">
        <v>32</v>
      </c>
      <c r="K100" s="20" t="s">
        <v>32</v>
      </c>
      <c r="L100" s="20" t="s">
        <v>32</v>
      </c>
      <c r="M100" s="20" t="s">
        <v>32</v>
      </c>
      <c r="N100" s="20" t="s">
        <v>32</v>
      </c>
      <c r="O100" s="20" t="s">
        <v>32</v>
      </c>
      <c r="P100" s="20" t="s">
        <v>32</v>
      </c>
      <c r="Q100" s="20" t="s">
        <v>32</v>
      </c>
      <c r="R100" s="20" t="s">
        <v>32</v>
      </c>
      <c r="S100" s="20" t="s">
        <v>32</v>
      </c>
      <c r="T100" s="20" t="s">
        <v>32</v>
      </c>
      <c r="U100" s="20" t="s">
        <v>37</v>
      </c>
      <c r="V100" s="20" t="s">
        <v>36</v>
      </c>
      <c r="W100" s="20" t="s">
        <v>36</v>
      </c>
      <c r="X100" s="20" t="s">
        <v>36</v>
      </c>
      <c r="Y100" s="20" t="s">
        <v>36</v>
      </c>
      <c r="Z100" s="20" t="s">
        <v>36</v>
      </c>
      <c r="AA100" s="20" t="s">
        <v>37</v>
      </c>
      <c r="AB100" s="20" t="s">
        <v>36</v>
      </c>
      <c r="AC100" s="20" t="s">
        <v>36</v>
      </c>
      <c r="AD100" s="20" t="s">
        <v>36</v>
      </c>
      <c r="AE100" s="20" t="s">
        <v>32</v>
      </c>
      <c r="AF100" s="20" t="s">
        <v>32</v>
      </c>
      <c r="AG100" s="20" t="s">
        <v>32</v>
      </c>
      <c r="AH100" s="20" t="s">
        <v>32</v>
      </c>
      <c r="AI100" s="20" t="s">
        <v>32</v>
      </c>
      <c r="AJ100" s="20" t="s">
        <v>32</v>
      </c>
      <c r="AK100" s="20" t="s">
        <v>32</v>
      </c>
      <c r="AL100" s="20" t="s">
        <v>32</v>
      </c>
      <c r="AM100" s="20" t="s">
        <v>32</v>
      </c>
      <c r="AN100" s="20" t="s">
        <v>32</v>
      </c>
      <c r="AO100" s="20" t="s">
        <v>32</v>
      </c>
      <c r="AP100" s="20" t="s">
        <v>32</v>
      </c>
      <c r="AQ100" s="20" t="s">
        <v>32</v>
      </c>
      <c r="AR100" s="20" t="s">
        <v>32</v>
      </c>
      <c r="AS100" s="20" t="s">
        <v>32</v>
      </c>
      <c r="AT100" s="20" t="s">
        <v>32</v>
      </c>
      <c r="AU100" s="20" t="s">
        <v>32</v>
      </c>
      <c r="AV100" s="20" t="s">
        <v>32</v>
      </c>
      <c r="AW100" s="20" t="s">
        <v>32</v>
      </c>
      <c r="AX100" s="20" t="s">
        <v>32</v>
      </c>
      <c r="AY100" s="20" t="s">
        <v>32</v>
      </c>
      <c r="AZ100" s="20" t="s">
        <v>32</v>
      </c>
      <c r="BA100" s="20" t="s">
        <v>32</v>
      </c>
      <c r="BB100" s="20" t="s">
        <v>32</v>
      </c>
      <c r="BC100" s="20" t="s">
        <v>32</v>
      </c>
      <c r="BD100" s="20" t="s">
        <v>32</v>
      </c>
      <c r="BE100" s="20" t="s">
        <v>32</v>
      </c>
      <c r="BF100" s="20" t="s">
        <v>32</v>
      </c>
      <c r="BG100" s="20" t="s">
        <v>32</v>
      </c>
      <c r="BH100" s="20" t="s">
        <v>32</v>
      </c>
      <c r="BI100" s="20" t="s">
        <v>32</v>
      </c>
      <c r="BJ100" s="20" t="s">
        <v>32</v>
      </c>
      <c r="BK100" s="20" t="s">
        <v>32</v>
      </c>
      <c r="BL100" s="20" t="s">
        <v>32</v>
      </c>
      <c r="BM100" s="20" t="s">
        <v>32</v>
      </c>
      <c r="BN100" s="20" t="s">
        <v>32</v>
      </c>
      <c r="BO100" s="20" t="s">
        <v>32</v>
      </c>
      <c r="BP100" s="20" t="s">
        <v>32</v>
      </c>
      <c r="BQ100" s="20" t="s">
        <v>32</v>
      </c>
      <c r="BR100" s="20" t="s">
        <v>32</v>
      </c>
      <c r="BS100" s="20" t="s">
        <v>32</v>
      </c>
      <c r="BT100" s="20" t="s">
        <v>32</v>
      </c>
      <c r="BU100" s="20" t="s">
        <v>32</v>
      </c>
      <c r="BV100" s="20" t="s">
        <v>32</v>
      </c>
      <c r="BW100" s="20" t="s">
        <v>32</v>
      </c>
      <c r="BX100" s="20" t="s">
        <v>32</v>
      </c>
      <c r="BY100" s="20" t="s">
        <v>32</v>
      </c>
      <c r="BZ100" s="20" t="s">
        <v>32</v>
      </c>
      <c r="CA100" s="20" t="s">
        <v>32</v>
      </c>
      <c r="CB100" s="20" t="s">
        <v>32</v>
      </c>
      <c r="CC100" s="20" t="s">
        <v>32</v>
      </c>
      <c r="CD100" s="20" t="s">
        <v>32</v>
      </c>
      <c r="CE100" s="20" t="s">
        <v>32</v>
      </c>
      <c r="CF100" s="20" t="s">
        <v>32</v>
      </c>
      <c r="CG100" s="20" t="s">
        <v>32</v>
      </c>
      <c r="CH100" s="20" t="s">
        <v>32</v>
      </c>
      <c r="CI100" s="20" t="s">
        <v>32</v>
      </c>
      <c r="CJ100" s="20" t="s">
        <v>32</v>
      </c>
      <c r="CK100" s="20" t="s">
        <v>32</v>
      </c>
      <c r="CL100" s="20" t="s">
        <v>32</v>
      </c>
      <c r="CM100" s="20" t="s">
        <v>32</v>
      </c>
      <c r="CN100" s="20" t="s">
        <v>32</v>
      </c>
      <c r="CO100" s="20" t="s">
        <v>32</v>
      </c>
      <c r="CP100" s="20" t="s">
        <v>32</v>
      </c>
      <c r="CQ100" s="20" t="s">
        <v>32</v>
      </c>
      <c r="CR100" s="20" t="s">
        <v>32</v>
      </c>
      <c r="CS100" s="20" t="s">
        <v>32</v>
      </c>
      <c r="CT100" s="20" t="s">
        <v>38</v>
      </c>
      <c r="CU100" s="20" t="s">
        <v>38</v>
      </c>
      <c r="CV100" s="20" t="s">
        <v>54</v>
      </c>
      <c r="CW100" s="20" t="s">
        <v>37</v>
      </c>
      <c r="CX100" s="20" t="s">
        <v>78</v>
      </c>
      <c r="CY100" s="20" t="s">
        <v>41</v>
      </c>
      <c r="CZ100" s="20" t="s">
        <v>32</v>
      </c>
      <c r="DA100" s="20" t="s">
        <v>32</v>
      </c>
      <c r="DB100" s="20" t="s">
        <v>32</v>
      </c>
      <c r="DC100" s="20" t="s">
        <v>32</v>
      </c>
      <c r="DD100" s="20" t="s">
        <v>32</v>
      </c>
      <c r="DE100" s="20" t="s">
        <v>32</v>
      </c>
      <c r="DF100" s="20" t="s">
        <v>32</v>
      </c>
      <c r="DG100" s="20" t="s">
        <v>32</v>
      </c>
      <c r="DH100" s="20" t="s">
        <v>32</v>
      </c>
      <c r="DI100" s="20" t="s">
        <v>32</v>
      </c>
      <c r="DJ100" s="20" t="s">
        <v>32</v>
      </c>
      <c r="DK100" s="20" t="s">
        <v>32</v>
      </c>
      <c r="DL100" s="20" t="s">
        <v>32</v>
      </c>
      <c r="DM100" s="20" t="s">
        <v>32</v>
      </c>
      <c r="DN100" s="20" t="s">
        <v>32</v>
      </c>
      <c r="DO100" s="20" t="s">
        <v>32</v>
      </c>
      <c r="DP100" s="20" t="s">
        <v>32</v>
      </c>
      <c r="DQ100" s="20" t="s">
        <v>32</v>
      </c>
      <c r="DR100" s="20" t="s">
        <v>32</v>
      </c>
      <c r="DS100" s="20" t="s">
        <v>32</v>
      </c>
      <c r="DT100" s="20" t="s">
        <v>32</v>
      </c>
      <c r="DU100" s="20" t="s">
        <v>32</v>
      </c>
      <c r="DV100" s="20" t="s">
        <v>32</v>
      </c>
      <c r="DW100" s="20" t="s">
        <v>32</v>
      </c>
      <c r="DX100" s="20" t="s">
        <v>32</v>
      </c>
      <c r="DY100" s="20" t="s">
        <v>32</v>
      </c>
      <c r="DZ100" s="20" t="s">
        <v>32</v>
      </c>
      <c r="EA100" s="20" t="s">
        <v>32</v>
      </c>
      <c r="EB100" s="20" t="s">
        <v>32</v>
      </c>
      <c r="EC100" s="20" t="s">
        <v>32</v>
      </c>
      <c r="ED100" s="20" t="s">
        <v>32</v>
      </c>
      <c r="EE100" s="20" t="s">
        <v>32</v>
      </c>
      <c r="EF100" s="20" t="s">
        <v>32</v>
      </c>
      <c r="EG100" s="20" t="s">
        <v>43</v>
      </c>
      <c r="EH100" s="20" t="s">
        <v>43</v>
      </c>
      <c r="EI100" s="20" t="s">
        <v>42</v>
      </c>
      <c r="EJ100" s="20" t="s">
        <v>44</v>
      </c>
      <c r="EK100" s="20" t="s">
        <v>44</v>
      </c>
      <c r="EL100" s="20" t="s">
        <v>43</v>
      </c>
      <c r="EM100" s="20" t="s">
        <v>43</v>
      </c>
      <c r="EN100" s="20" t="s">
        <v>42</v>
      </c>
      <c r="EO100" s="20" t="s">
        <v>45</v>
      </c>
      <c r="EP100" s="20" t="s">
        <v>45</v>
      </c>
      <c r="EQ100" s="20" t="s">
        <v>36</v>
      </c>
      <c r="ER100" s="20" t="s">
        <v>36</v>
      </c>
      <c r="ES100" s="20" t="s">
        <v>36</v>
      </c>
      <c r="ET100" s="20" t="s">
        <v>36</v>
      </c>
      <c r="EU100" s="20" t="s">
        <v>37</v>
      </c>
      <c r="EV100" s="20" t="s">
        <v>37</v>
      </c>
      <c r="EW100" s="20" t="s">
        <v>36</v>
      </c>
      <c r="EX100" s="20" t="s">
        <v>36</v>
      </c>
      <c r="EY100" s="20" t="s">
        <v>36</v>
      </c>
      <c r="EZ100" s="20" t="s">
        <v>36</v>
      </c>
      <c r="FA100" s="20" t="s">
        <v>37</v>
      </c>
      <c r="FB100" s="20" t="s">
        <v>36</v>
      </c>
      <c r="FC100" s="20" t="s">
        <v>36</v>
      </c>
      <c r="FD100" s="20" t="s">
        <v>36</v>
      </c>
      <c r="FE100" s="20" t="s">
        <v>36</v>
      </c>
      <c r="FF100" s="20" t="s">
        <v>36</v>
      </c>
      <c r="FG100" s="20" t="s">
        <v>36</v>
      </c>
      <c r="FH100" s="20" t="s">
        <v>36</v>
      </c>
      <c r="FI100" s="20" t="s">
        <v>36</v>
      </c>
      <c r="FJ100" s="20" t="s">
        <v>37</v>
      </c>
      <c r="FK100" s="20" t="s">
        <v>36</v>
      </c>
      <c r="FL100" s="20" t="s">
        <v>37</v>
      </c>
      <c r="FM100" s="20" t="s">
        <v>36</v>
      </c>
      <c r="FN100" s="20" t="s">
        <v>37</v>
      </c>
      <c r="FO100" s="20" t="s">
        <v>36</v>
      </c>
      <c r="FP100" s="20" t="s">
        <v>36</v>
      </c>
      <c r="FQ100" s="20" t="s">
        <v>36</v>
      </c>
      <c r="FR100" s="20" t="s">
        <v>36</v>
      </c>
      <c r="FS100" s="20" t="s">
        <v>36</v>
      </c>
      <c r="FT100" s="20" t="s">
        <v>32</v>
      </c>
      <c r="FU100" s="20" t="s">
        <v>32</v>
      </c>
      <c r="FV100" s="20" t="s">
        <v>32</v>
      </c>
      <c r="FW100" s="20" t="s">
        <v>32</v>
      </c>
      <c r="FX100" s="20" t="s">
        <v>32</v>
      </c>
      <c r="FY100" s="20" t="s">
        <v>32</v>
      </c>
      <c r="FZ100" s="20" t="s">
        <v>32</v>
      </c>
      <c r="GA100" s="20" t="s">
        <v>32</v>
      </c>
      <c r="GB100" s="20" t="s">
        <v>32</v>
      </c>
      <c r="GC100" s="20" t="s">
        <v>32</v>
      </c>
      <c r="GD100" s="20" t="s">
        <v>32</v>
      </c>
      <c r="GE100" s="20" t="s">
        <v>32</v>
      </c>
      <c r="GF100" s="20" t="s">
        <v>32</v>
      </c>
      <c r="GG100" s="20" t="s">
        <v>32</v>
      </c>
      <c r="GH100" s="20" t="s">
        <v>32</v>
      </c>
      <c r="GI100" s="20" t="s">
        <v>32</v>
      </c>
      <c r="GJ100" s="20" t="s">
        <v>32</v>
      </c>
      <c r="GK100" s="20" t="s">
        <v>32</v>
      </c>
      <c r="GL100" s="20" t="s">
        <v>32</v>
      </c>
      <c r="GM100" s="20" t="s">
        <v>32</v>
      </c>
      <c r="GN100" s="20" t="s">
        <v>32</v>
      </c>
      <c r="GO100" s="20" t="s">
        <v>32</v>
      </c>
      <c r="GP100" s="20" t="s">
        <v>32</v>
      </c>
      <c r="GQ100" s="20" t="s">
        <v>32</v>
      </c>
      <c r="GR100" s="20" t="s">
        <v>32</v>
      </c>
      <c r="GS100" s="20" t="s">
        <v>32</v>
      </c>
      <c r="GT100" s="20" t="s">
        <v>32</v>
      </c>
      <c r="GU100" s="20" t="s">
        <v>32</v>
      </c>
      <c r="GV100" s="20" t="s">
        <v>32</v>
      </c>
      <c r="GW100" s="20" t="s">
        <v>32</v>
      </c>
      <c r="GX100" s="20" t="s">
        <v>32</v>
      </c>
      <c r="GY100" s="20" t="s">
        <v>32</v>
      </c>
      <c r="GZ100" s="20" t="s">
        <v>32</v>
      </c>
      <c r="HA100" s="20" t="s">
        <v>32</v>
      </c>
      <c r="HB100" s="20" t="s">
        <v>32</v>
      </c>
      <c r="HC100" s="20" t="s">
        <v>32</v>
      </c>
      <c r="HD100" s="20" t="s">
        <v>32</v>
      </c>
      <c r="HE100" s="20" t="s">
        <v>32</v>
      </c>
      <c r="HF100" s="20" t="s">
        <v>36</v>
      </c>
      <c r="HG100" s="20" t="s">
        <v>37</v>
      </c>
      <c r="HH100" s="20" t="s">
        <v>36</v>
      </c>
      <c r="HI100" s="20" t="s">
        <v>36</v>
      </c>
      <c r="HJ100" s="20" t="s">
        <v>36</v>
      </c>
      <c r="HK100" s="20" t="s">
        <v>36</v>
      </c>
      <c r="HL100" s="20" t="s">
        <v>37</v>
      </c>
      <c r="HM100" s="20" t="s">
        <v>37</v>
      </c>
      <c r="HN100" s="20" t="s">
        <v>36</v>
      </c>
      <c r="HO100" s="20" t="s">
        <v>36</v>
      </c>
      <c r="HP100" s="178" t="s">
        <v>66</v>
      </c>
      <c r="HQ100" s="178" t="s">
        <v>61</v>
      </c>
      <c r="HR100" s="178" t="s">
        <v>32</v>
      </c>
      <c r="HS100" s="178" t="s">
        <v>48</v>
      </c>
      <c r="HT100" s="178" t="s">
        <v>84</v>
      </c>
    </row>
    <row r="101" spans="1:228">
      <c r="A101" s="20">
        <v>98</v>
      </c>
      <c r="B101" s="176">
        <v>43264</v>
      </c>
      <c r="C101" s="177">
        <v>0.58745370370370364</v>
      </c>
      <c r="D101" s="178" t="s">
        <v>180</v>
      </c>
      <c r="E101" s="178"/>
      <c r="F101" s="178" t="s">
        <v>220</v>
      </c>
      <c r="G101" s="178" t="s">
        <v>526</v>
      </c>
      <c r="H101" s="178" t="s">
        <v>35</v>
      </c>
      <c r="I101" s="20" t="s">
        <v>32</v>
      </c>
      <c r="J101" s="20" t="s">
        <v>32</v>
      </c>
      <c r="K101" s="20" t="s">
        <v>32</v>
      </c>
      <c r="L101" s="20" t="s">
        <v>32</v>
      </c>
      <c r="M101" s="20" t="s">
        <v>32</v>
      </c>
      <c r="N101" s="20" t="s">
        <v>32</v>
      </c>
      <c r="O101" s="20" t="s">
        <v>32</v>
      </c>
      <c r="P101" s="20" t="s">
        <v>32</v>
      </c>
      <c r="Q101" s="20" t="s">
        <v>32</v>
      </c>
      <c r="R101" s="20" t="s">
        <v>32</v>
      </c>
      <c r="S101" s="20" t="s">
        <v>32</v>
      </c>
      <c r="T101" s="20" t="s">
        <v>32</v>
      </c>
      <c r="U101" s="20" t="s">
        <v>36</v>
      </c>
      <c r="V101" s="20" t="s">
        <v>37</v>
      </c>
      <c r="W101" s="20" t="s">
        <v>36</v>
      </c>
      <c r="X101" s="20" t="s">
        <v>36</v>
      </c>
      <c r="Y101" s="20" t="s">
        <v>36</v>
      </c>
      <c r="Z101" s="20" t="s">
        <v>37</v>
      </c>
      <c r="AA101" s="20" t="s">
        <v>37</v>
      </c>
      <c r="AB101" s="20" t="s">
        <v>36</v>
      </c>
      <c r="AC101" s="20" t="s">
        <v>36</v>
      </c>
      <c r="AD101" s="20" t="s">
        <v>36</v>
      </c>
      <c r="AE101" s="20" t="s">
        <v>32</v>
      </c>
      <c r="AF101" s="20" t="s">
        <v>32</v>
      </c>
      <c r="AG101" s="20" t="s">
        <v>32</v>
      </c>
      <c r="AH101" s="20" t="s">
        <v>32</v>
      </c>
      <c r="AI101" s="20" t="s">
        <v>32</v>
      </c>
      <c r="AJ101" s="20" t="s">
        <v>32</v>
      </c>
      <c r="AK101" s="20" t="s">
        <v>32</v>
      </c>
      <c r="AL101" s="20" t="s">
        <v>32</v>
      </c>
      <c r="AM101" s="20" t="s">
        <v>32</v>
      </c>
      <c r="AN101" s="20" t="s">
        <v>32</v>
      </c>
      <c r="AO101" s="20" t="s">
        <v>32</v>
      </c>
      <c r="AP101" s="20" t="s">
        <v>32</v>
      </c>
      <c r="AQ101" s="20" t="s">
        <v>32</v>
      </c>
      <c r="AR101" s="20" t="s">
        <v>32</v>
      </c>
      <c r="AS101" s="20" t="s">
        <v>32</v>
      </c>
      <c r="AT101" s="20" t="s">
        <v>32</v>
      </c>
      <c r="AU101" s="20" t="s">
        <v>32</v>
      </c>
      <c r="AV101" s="20" t="s">
        <v>32</v>
      </c>
      <c r="AW101" s="20" t="s">
        <v>32</v>
      </c>
      <c r="AX101" s="20" t="s">
        <v>32</v>
      </c>
      <c r="AY101" s="20" t="s">
        <v>32</v>
      </c>
      <c r="AZ101" s="20" t="s">
        <v>32</v>
      </c>
      <c r="BA101" s="20" t="s">
        <v>32</v>
      </c>
      <c r="BB101" s="20" t="s">
        <v>32</v>
      </c>
      <c r="BC101" s="20" t="s">
        <v>32</v>
      </c>
      <c r="BD101" s="20" t="s">
        <v>32</v>
      </c>
      <c r="BE101" s="20" t="s">
        <v>32</v>
      </c>
      <c r="BF101" s="20" t="s">
        <v>32</v>
      </c>
      <c r="BG101" s="20" t="s">
        <v>32</v>
      </c>
      <c r="BH101" s="20" t="s">
        <v>32</v>
      </c>
      <c r="BI101" s="20" t="s">
        <v>32</v>
      </c>
      <c r="BJ101" s="20" t="s">
        <v>32</v>
      </c>
      <c r="BK101" s="20" t="s">
        <v>32</v>
      </c>
      <c r="BL101" s="20" t="s">
        <v>32</v>
      </c>
      <c r="BM101" s="20" t="s">
        <v>32</v>
      </c>
      <c r="BN101" s="20" t="s">
        <v>32</v>
      </c>
      <c r="BO101" s="20" t="s">
        <v>32</v>
      </c>
      <c r="BP101" s="20" t="s">
        <v>32</v>
      </c>
      <c r="BQ101" s="20" t="s">
        <v>32</v>
      </c>
      <c r="BR101" s="20" t="s">
        <v>32</v>
      </c>
      <c r="BS101" s="20" t="s">
        <v>32</v>
      </c>
      <c r="BT101" s="20" t="s">
        <v>32</v>
      </c>
      <c r="BU101" s="20" t="s">
        <v>32</v>
      </c>
      <c r="BV101" s="20" t="s">
        <v>32</v>
      </c>
      <c r="BW101" s="20" t="s">
        <v>32</v>
      </c>
      <c r="BX101" s="20" t="s">
        <v>32</v>
      </c>
      <c r="BY101" s="20" t="s">
        <v>32</v>
      </c>
      <c r="BZ101" s="20" t="s">
        <v>32</v>
      </c>
      <c r="CA101" s="20" t="s">
        <v>32</v>
      </c>
      <c r="CB101" s="20" t="s">
        <v>32</v>
      </c>
      <c r="CC101" s="20" t="s">
        <v>32</v>
      </c>
      <c r="CD101" s="20" t="s">
        <v>32</v>
      </c>
      <c r="CE101" s="20" t="s">
        <v>32</v>
      </c>
      <c r="CF101" s="20" t="s">
        <v>32</v>
      </c>
      <c r="CG101" s="20" t="s">
        <v>32</v>
      </c>
      <c r="CH101" s="20" t="s">
        <v>32</v>
      </c>
      <c r="CI101" s="20" t="s">
        <v>32</v>
      </c>
      <c r="CJ101" s="20" t="s">
        <v>32</v>
      </c>
      <c r="CK101" s="20" t="s">
        <v>32</v>
      </c>
      <c r="CL101" s="20" t="s">
        <v>32</v>
      </c>
      <c r="CM101" s="20" t="s">
        <v>32</v>
      </c>
      <c r="CN101" s="20" t="s">
        <v>32</v>
      </c>
      <c r="CO101" s="20" t="s">
        <v>32</v>
      </c>
      <c r="CP101" s="20" t="s">
        <v>32</v>
      </c>
      <c r="CQ101" s="20" t="s">
        <v>32</v>
      </c>
      <c r="CR101" s="20" t="s">
        <v>32</v>
      </c>
      <c r="CS101" s="20" t="s">
        <v>32</v>
      </c>
      <c r="CT101" s="20" t="s">
        <v>54</v>
      </c>
      <c r="CU101" s="20" t="s">
        <v>54</v>
      </c>
      <c r="CV101" s="20" t="s">
        <v>39</v>
      </c>
      <c r="CW101" s="20" t="s">
        <v>37</v>
      </c>
      <c r="CX101" s="20" t="s">
        <v>110</v>
      </c>
      <c r="CY101" s="20" t="s">
        <v>41</v>
      </c>
      <c r="CZ101" s="20" t="s">
        <v>32</v>
      </c>
      <c r="DA101" s="20" t="s">
        <v>32</v>
      </c>
      <c r="DB101" s="20" t="s">
        <v>32</v>
      </c>
      <c r="DC101" s="20" t="s">
        <v>32</v>
      </c>
      <c r="DD101" s="20" t="s">
        <v>32</v>
      </c>
      <c r="DE101" s="20" t="s">
        <v>32</v>
      </c>
      <c r="DF101" s="20" t="s">
        <v>32</v>
      </c>
      <c r="DG101" s="20" t="s">
        <v>32</v>
      </c>
      <c r="DH101" s="20" t="s">
        <v>32</v>
      </c>
      <c r="DI101" s="20" t="s">
        <v>32</v>
      </c>
      <c r="DJ101" s="20" t="s">
        <v>32</v>
      </c>
      <c r="DK101" s="20" t="s">
        <v>32</v>
      </c>
      <c r="DL101" s="20" t="s">
        <v>32</v>
      </c>
      <c r="DM101" s="20" t="s">
        <v>32</v>
      </c>
      <c r="DN101" s="20" t="s">
        <v>32</v>
      </c>
      <c r="DO101" s="20" t="s">
        <v>32</v>
      </c>
      <c r="DP101" s="20" t="s">
        <v>32</v>
      </c>
      <c r="DQ101" s="20" t="s">
        <v>32</v>
      </c>
      <c r="DR101" s="20" t="s">
        <v>32</v>
      </c>
      <c r="DS101" s="20" t="s">
        <v>32</v>
      </c>
      <c r="DT101" s="20" t="s">
        <v>32</v>
      </c>
      <c r="DU101" s="20" t="s">
        <v>32</v>
      </c>
      <c r="DV101" s="20" t="s">
        <v>32</v>
      </c>
      <c r="DW101" s="20" t="s">
        <v>32</v>
      </c>
      <c r="DX101" s="20" t="s">
        <v>32</v>
      </c>
      <c r="DY101" s="20" t="s">
        <v>32</v>
      </c>
      <c r="DZ101" s="20" t="s">
        <v>32</v>
      </c>
      <c r="EA101" s="20" t="s">
        <v>32</v>
      </c>
      <c r="EB101" s="20" t="s">
        <v>32</v>
      </c>
      <c r="EC101" s="20" t="s">
        <v>32</v>
      </c>
      <c r="ED101" s="20" t="s">
        <v>32</v>
      </c>
      <c r="EE101" s="20" t="s">
        <v>32</v>
      </c>
      <c r="EF101" s="20" t="s">
        <v>32</v>
      </c>
      <c r="EG101" s="20" t="s">
        <v>42</v>
      </c>
      <c r="EH101" s="20" t="s">
        <v>42</v>
      </c>
      <c r="EI101" s="20" t="s">
        <v>42</v>
      </c>
      <c r="EJ101" s="20" t="s">
        <v>44</v>
      </c>
      <c r="EK101" s="20" t="s">
        <v>45</v>
      </c>
      <c r="EL101" s="20" t="s">
        <v>45</v>
      </c>
      <c r="EM101" s="20" t="s">
        <v>45</v>
      </c>
      <c r="EN101" s="20" t="s">
        <v>44</v>
      </c>
      <c r="EO101" s="20" t="s">
        <v>45</v>
      </c>
      <c r="EP101" s="20" t="s">
        <v>45</v>
      </c>
      <c r="EQ101" s="20" t="s">
        <v>36</v>
      </c>
      <c r="ER101" s="20" t="s">
        <v>36</v>
      </c>
      <c r="ES101" s="20" t="s">
        <v>36</v>
      </c>
      <c r="ET101" s="20" t="s">
        <v>36</v>
      </c>
      <c r="EU101" s="20" t="s">
        <v>36</v>
      </c>
      <c r="EV101" s="20" t="s">
        <v>36</v>
      </c>
      <c r="EW101" s="20" t="s">
        <v>36</v>
      </c>
      <c r="EX101" s="20" t="s">
        <v>37</v>
      </c>
      <c r="EY101" s="20" t="s">
        <v>37</v>
      </c>
      <c r="EZ101" s="20" t="s">
        <v>36</v>
      </c>
      <c r="FA101" s="20" t="s">
        <v>37</v>
      </c>
      <c r="FB101" s="20" t="s">
        <v>36</v>
      </c>
      <c r="FC101" s="20" t="s">
        <v>36</v>
      </c>
      <c r="FD101" s="20" t="s">
        <v>36</v>
      </c>
      <c r="FE101" s="20" t="s">
        <v>36</v>
      </c>
      <c r="FF101" s="20" t="s">
        <v>36</v>
      </c>
      <c r="FG101" s="20" t="s">
        <v>36</v>
      </c>
      <c r="FH101" s="20" t="s">
        <v>36</v>
      </c>
      <c r="FI101" s="20" t="s">
        <v>36</v>
      </c>
      <c r="FJ101" s="20" t="s">
        <v>36</v>
      </c>
      <c r="FK101" s="20" t="s">
        <v>36</v>
      </c>
      <c r="FL101" s="20" t="s">
        <v>37</v>
      </c>
      <c r="FM101" s="20" t="s">
        <v>36</v>
      </c>
      <c r="FN101" s="20" t="s">
        <v>37</v>
      </c>
      <c r="FO101" s="20" t="s">
        <v>36</v>
      </c>
      <c r="FP101" s="20" t="s">
        <v>36</v>
      </c>
      <c r="FQ101" s="20" t="s">
        <v>36</v>
      </c>
      <c r="FR101" s="20" t="s">
        <v>36</v>
      </c>
      <c r="FS101" s="20" t="s">
        <v>36</v>
      </c>
      <c r="FT101" s="20" t="s">
        <v>32</v>
      </c>
      <c r="FU101" s="20" t="s">
        <v>32</v>
      </c>
      <c r="FV101" s="20" t="s">
        <v>32</v>
      </c>
      <c r="FW101" s="20" t="s">
        <v>32</v>
      </c>
      <c r="FX101" s="20" t="s">
        <v>32</v>
      </c>
      <c r="FY101" s="20" t="s">
        <v>32</v>
      </c>
      <c r="FZ101" s="20" t="s">
        <v>32</v>
      </c>
      <c r="GA101" s="20" t="s">
        <v>32</v>
      </c>
      <c r="GB101" s="20" t="s">
        <v>32</v>
      </c>
      <c r="GC101" s="20" t="s">
        <v>32</v>
      </c>
      <c r="GD101" s="20" t="s">
        <v>32</v>
      </c>
      <c r="GE101" s="20" t="s">
        <v>32</v>
      </c>
      <c r="GF101" s="20" t="s">
        <v>32</v>
      </c>
      <c r="GG101" s="20" t="s">
        <v>32</v>
      </c>
      <c r="GH101" s="20" t="s">
        <v>32</v>
      </c>
      <c r="GI101" s="20" t="s">
        <v>32</v>
      </c>
      <c r="GJ101" s="20" t="s">
        <v>32</v>
      </c>
      <c r="GK101" s="20" t="s">
        <v>32</v>
      </c>
      <c r="GL101" s="20" t="s">
        <v>32</v>
      </c>
      <c r="GM101" s="20" t="s">
        <v>32</v>
      </c>
      <c r="GN101" s="20" t="s">
        <v>32</v>
      </c>
      <c r="GO101" s="20" t="s">
        <v>32</v>
      </c>
      <c r="GP101" s="20" t="s">
        <v>32</v>
      </c>
      <c r="GQ101" s="20" t="s">
        <v>32</v>
      </c>
      <c r="GR101" s="20" t="s">
        <v>32</v>
      </c>
      <c r="GS101" s="20" t="s">
        <v>32</v>
      </c>
      <c r="GT101" s="20" t="s">
        <v>32</v>
      </c>
      <c r="GU101" s="20" t="s">
        <v>32</v>
      </c>
      <c r="GV101" s="20" t="s">
        <v>32</v>
      </c>
      <c r="GW101" s="20" t="s">
        <v>32</v>
      </c>
      <c r="GX101" s="20" t="s">
        <v>32</v>
      </c>
      <c r="GY101" s="20" t="s">
        <v>32</v>
      </c>
      <c r="GZ101" s="20" t="s">
        <v>32</v>
      </c>
      <c r="HA101" s="20" t="s">
        <v>32</v>
      </c>
      <c r="HB101" s="20" t="s">
        <v>32</v>
      </c>
      <c r="HC101" s="20" t="s">
        <v>32</v>
      </c>
      <c r="HD101" s="20" t="s">
        <v>32</v>
      </c>
      <c r="HE101" s="20" t="s">
        <v>32</v>
      </c>
      <c r="HF101" s="20" t="s">
        <v>37</v>
      </c>
      <c r="HG101" s="20" t="s">
        <v>37</v>
      </c>
      <c r="HH101" s="20" t="s">
        <v>37</v>
      </c>
      <c r="HI101" s="20" t="s">
        <v>36</v>
      </c>
      <c r="HJ101" s="20" t="s">
        <v>36</v>
      </c>
      <c r="HK101" s="20" t="s">
        <v>36</v>
      </c>
      <c r="HL101" s="20" t="s">
        <v>36</v>
      </c>
      <c r="HM101" s="20" t="s">
        <v>36</v>
      </c>
      <c r="HN101" s="20" t="s">
        <v>36</v>
      </c>
      <c r="HO101" s="20" t="s">
        <v>36</v>
      </c>
      <c r="HP101" s="178" t="s">
        <v>46</v>
      </c>
      <c r="HQ101" s="178" t="s">
        <v>32</v>
      </c>
      <c r="HR101" s="178" t="s">
        <v>61</v>
      </c>
      <c r="HS101" s="178" t="s">
        <v>48</v>
      </c>
      <c r="HT101" s="178" t="s">
        <v>542</v>
      </c>
    </row>
    <row r="102" spans="1:228">
      <c r="A102" s="20">
        <v>99</v>
      </c>
      <c r="B102" s="176">
        <v>43264</v>
      </c>
      <c r="C102" s="177">
        <v>0.59506944444444443</v>
      </c>
      <c r="D102" s="178" t="s">
        <v>85</v>
      </c>
      <c r="E102" s="178"/>
      <c r="F102" s="178" t="s">
        <v>131</v>
      </c>
      <c r="G102" s="178" t="s">
        <v>526</v>
      </c>
      <c r="H102" s="178" t="s">
        <v>35</v>
      </c>
      <c r="I102" s="20" t="s">
        <v>32</v>
      </c>
      <c r="J102" s="20" t="s">
        <v>32</v>
      </c>
      <c r="K102" s="20" t="s">
        <v>32</v>
      </c>
      <c r="L102" s="20" t="s">
        <v>32</v>
      </c>
      <c r="M102" s="20" t="s">
        <v>32</v>
      </c>
      <c r="N102" s="20" t="s">
        <v>32</v>
      </c>
      <c r="O102" s="20" t="s">
        <v>32</v>
      </c>
      <c r="P102" s="20" t="s">
        <v>32</v>
      </c>
      <c r="Q102" s="20" t="s">
        <v>32</v>
      </c>
      <c r="R102" s="20" t="s">
        <v>32</v>
      </c>
      <c r="S102" s="20" t="s">
        <v>32</v>
      </c>
      <c r="T102" s="20" t="s">
        <v>32</v>
      </c>
      <c r="U102" s="20" t="s">
        <v>37</v>
      </c>
      <c r="V102" s="20" t="s">
        <v>36</v>
      </c>
      <c r="W102" s="20" t="s">
        <v>36</v>
      </c>
      <c r="X102" s="20" t="s">
        <v>36</v>
      </c>
      <c r="Y102" s="20" t="s">
        <v>36</v>
      </c>
      <c r="Z102" s="20" t="s">
        <v>36</v>
      </c>
      <c r="AA102" s="20" t="s">
        <v>37</v>
      </c>
      <c r="AB102" s="20" t="s">
        <v>36</v>
      </c>
      <c r="AC102" s="20" t="s">
        <v>36</v>
      </c>
      <c r="AD102" s="20" t="s">
        <v>36</v>
      </c>
      <c r="AE102" s="20" t="s">
        <v>32</v>
      </c>
      <c r="AF102" s="20" t="s">
        <v>32</v>
      </c>
      <c r="AG102" s="20" t="s">
        <v>32</v>
      </c>
      <c r="AH102" s="20" t="s">
        <v>32</v>
      </c>
      <c r="AI102" s="20" t="s">
        <v>32</v>
      </c>
      <c r="AJ102" s="20" t="s">
        <v>32</v>
      </c>
      <c r="AK102" s="20" t="s">
        <v>32</v>
      </c>
      <c r="AL102" s="20" t="s">
        <v>32</v>
      </c>
      <c r="AM102" s="20" t="s">
        <v>32</v>
      </c>
      <c r="AN102" s="20" t="s">
        <v>32</v>
      </c>
      <c r="AO102" s="20" t="s">
        <v>32</v>
      </c>
      <c r="AP102" s="20" t="s">
        <v>32</v>
      </c>
      <c r="AQ102" s="20" t="s">
        <v>32</v>
      </c>
      <c r="AR102" s="20" t="s">
        <v>32</v>
      </c>
      <c r="AS102" s="20" t="s">
        <v>32</v>
      </c>
      <c r="AT102" s="20" t="s">
        <v>32</v>
      </c>
      <c r="AU102" s="20" t="s">
        <v>32</v>
      </c>
      <c r="AV102" s="20" t="s">
        <v>32</v>
      </c>
      <c r="AW102" s="20" t="s">
        <v>32</v>
      </c>
      <c r="AX102" s="20" t="s">
        <v>32</v>
      </c>
      <c r="AY102" s="20" t="s">
        <v>32</v>
      </c>
      <c r="AZ102" s="20" t="s">
        <v>32</v>
      </c>
      <c r="BA102" s="20" t="s">
        <v>32</v>
      </c>
      <c r="BB102" s="20" t="s">
        <v>32</v>
      </c>
      <c r="BC102" s="20" t="s">
        <v>32</v>
      </c>
      <c r="BD102" s="20" t="s">
        <v>32</v>
      </c>
      <c r="BE102" s="20" t="s">
        <v>32</v>
      </c>
      <c r="BF102" s="20" t="s">
        <v>32</v>
      </c>
      <c r="BG102" s="20" t="s">
        <v>32</v>
      </c>
      <c r="BH102" s="20" t="s">
        <v>32</v>
      </c>
      <c r="BI102" s="20" t="s">
        <v>32</v>
      </c>
      <c r="BJ102" s="20" t="s">
        <v>32</v>
      </c>
      <c r="BK102" s="20" t="s">
        <v>32</v>
      </c>
      <c r="BL102" s="20" t="s">
        <v>32</v>
      </c>
      <c r="BM102" s="20" t="s">
        <v>32</v>
      </c>
      <c r="BN102" s="20" t="s">
        <v>32</v>
      </c>
      <c r="BO102" s="20" t="s">
        <v>32</v>
      </c>
      <c r="BP102" s="20" t="s">
        <v>32</v>
      </c>
      <c r="BQ102" s="20" t="s">
        <v>32</v>
      </c>
      <c r="BR102" s="20" t="s">
        <v>32</v>
      </c>
      <c r="BS102" s="20" t="s">
        <v>32</v>
      </c>
      <c r="BT102" s="20" t="s">
        <v>32</v>
      </c>
      <c r="BU102" s="20" t="s">
        <v>32</v>
      </c>
      <c r="BV102" s="20" t="s">
        <v>32</v>
      </c>
      <c r="BW102" s="20" t="s">
        <v>32</v>
      </c>
      <c r="BX102" s="20" t="s">
        <v>32</v>
      </c>
      <c r="BY102" s="20" t="s">
        <v>32</v>
      </c>
      <c r="BZ102" s="20" t="s">
        <v>32</v>
      </c>
      <c r="CA102" s="20" t="s">
        <v>32</v>
      </c>
      <c r="CB102" s="20" t="s">
        <v>32</v>
      </c>
      <c r="CC102" s="20" t="s">
        <v>32</v>
      </c>
      <c r="CD102" s="20" t="s">
        <v>32</v>
      </c>
      <c r="CE102" s="20" t="s">
        <v>32</v>
      </c>
      <c r="CF102" s="20" t="s">
        <v>32</v>
      </c>
      <c r="CG102" s="20" t="s">
        <v>32</v>
      </c>
      <c r="CH102" s="20" t="s">
        <v>32</v>
      </c>
      <c r="CI102" s="20" t="s">
        <v>32</v>
      </c>
      <c r="CJ102" s="20" t="s">
        <v>32</v>
      </c>
      <c r="CK102" s="20" t="s">
        <v>32</v>
      </c>
      <c r="CL102" s="20" t="s">
        <v>32</v>
      </c>
      <c r="CM102" s="20" t="s">
        <v>32</v>
      </c>
      <c r="CN102" s="20" t="s">
        <v>32</v>
      </c>
      <c r="CO102" s="20" t="s">
        <v>32</v>
      </c>
      <c r="CP102" s="20" t="s">
        <v>32</v>
      </c>
      <c r="CQ102" s="20" t="s">
        <v>32</v>
      </c>
      <c r="CR102" s="20" t="s">
        <v>32</v>
      </c>
      <c r="CS102" s="20" t="s">
        <v>32</v>
      </c>
      <c r="CT102" s="20" t="s">
        <v>38</v>
      </c>
      <c r="CU102" s="20" t="s">
        <v>38</v>
      </c>
      <c r="CV102" s="20" t="s">
        <v>39</v>
      </c>
      <c r="CW102" s="20" t="s">
        <v>37</v>
      </c>
      <c r="CX102" s="20" t="s">
        <v>81</v>
      </c>
      <c r="CY102" s="20" t="s">
        <v>41</v>
      </c>
      <c r="CZ102" s="20" t="s">
        <v>32</v>
      </c>
      <c r="DA102" s="20" t="s">
        <v>32</v>
      </c>
      <c r="DB102" s="20" t="s">
        <v>32</v>
      </c>
      <c r="DC102" s="20" t="s">
        <v>32</v>
      </c>
      <c r="DD102" s="20" t="s">
        <v>32</v>
      </c>
      <c r="DE102" s="20" t="s">
        <v>32</v>
      </c>
      <c r="DF102" s="20" t="s">
        <v>32</v>
      </c>
      <c r="DG102" s="20" t="s">
        <v>32</v>
      </c>
      <c r="DH102" s="20" t="s">
        <v>32</v>
      </c>
      <c r="DI102" s="20" t="s">
        <v>32</v>
      </c>
      <c r="DJ102" s="20" t="s">
        <v>32</v>
      </c>
      <c r="DK102" s="20" t="s">
        <v>32</v>
      </c>
      <c r="DL102" s="20" t="s">
        <v>32</v>
      </c>
      <c r="DM102" s="20" t="s">
        <v>32</v>
      </c>
      <c r="DN102" s="20" t="s">
        <v>32</v>
      </c>
      <c r="DO102" s="20" t="s">
        <v>32</v>
      </c>
      <c r="DP102" s="20" t="s">
        <v>32</v>
      </c>
      <c r="DQ102" s="20" t="s">
        <v>32</v>
      </c>
      <c r="DR102" s="20" t="s">
        <v>32</v>
      </c>
      <c r="DS102" s="20" t="s">
        <v>32</v>
      </c>
      <c r="DT102" s="20" t="s">
        <v>32</v>
      </c>
      <c r="DU102" s="20" t="s">
        <v>32</v>
      </c>
      <c r="DV102" s="20" t="s">
        <v>32</v>
      </c>
      <c r="DW102" s="20" t="s">
        <v>32</v>
      </c>
      <c r="DX102" s="20" t="s">
        <v>32</v>
      </c>
      <c r="DY102" s="20" t="s">
        <v>32</v>
      </c>
      <c r="DZ102" s="20" t="s">
        <v>32</v>
      </c>
      <c r="EA102" s="20" t="s">
        <v>32</v>
      </c>
      <c r="EB102" s="20" t="s">
        <v>32</v>
      </c>
      <c r="EC102" s="20" t="s">
        <v>32</v>
      </c>
      <c r="ED102" s="20" t="s">
        <v>32</v>
      </c>
      <c r="EE102" s="20" t="s">
        <v>32</v>
      </c>
      <c r="EF102" s="20" t="s">
        <v>32</v>
      </c>
      <c r="EG102" s="20" t="s">
        <v>42</v>
      </c>
      <c r="EH102" s="20" t="s">
        <v>44</v>
      </c>
      <c r="EI102" s="20" t="s">
        <v>45</v>
      </c>
      <c r="EJ102" s="20" t="s">
        <v>44</v>
      </c>
      <c r="EK102" s="20" t="s">
        <v>42</v>
      </c>
      <c r="EL102" s="20" t="s">
        <v>44</v>
      </c>
      <c r="EM102" s="20" t="s">
        <v>44</v>
      </c>
      <c r="EN102" s="20" t="s">
        <v>44</v>
      </c>
      <c r="EO102" s="20" t="s">
        <v>44</v>
      </c>
      <c r="EP102" s="20" t="s">
        <v>44</v>
      </c>
      <c r="EQ102" s="20" t="s">
        <v>36</v>
      </c>
      <c r="ER102" s="20" t="s">
        <v>36</v>
      </c>
      <c r="ES102" s="20" t="s">
        <v>36</v>
      </c>
      <c r="ET102" s="20" t="s">
        <v>36</v>
      </c>
      <c r="EU102" s="20" t="s">
        <v>37</v>
      </c>
      <c r="EV102" s="20" t="s">
        <v>36</v>
      </c>
      <c r="EW102" s="20" t="s">
        <v>37</v>
      </c>
      <c r="EX102" s="20" t="s">
        <v>37</v>
      </c>
      <c r="EY102" s="20" t="s">
        <v>36</v>
      </c>
      <c r="EZ102" s="20" t="s">
        <v>36</v>
      </c>
      <c r="FA102" s="20" t="s">
        <v>36</v>
      </c>
      <c r="FB102" s="20" t="s">
        <v>36</v>
      </c>
      <c r="FC102" s="20" t="s">
        <v>36</v>
      </c>
      <c r="FD102" s="20" t="s">
        <v>36</v>
      </c>
      <c r="FE102" s="20" t="s">
        <v>36</v>
      </c>
      <c r="FF102" s="20" t="s">
        <v>36</v>
      </c>
      <c r="FG102" s="20" t="s">
        <v>36</v>
      </c>
      <c r="FH102" s="20" t="s">
        <v>36</v>
      </c>
      <c r="FI102" s="20" t="s">
        <v>36</v>
      </c>
      <c r="FJ102" s="20" t="s">
        <v>36</v>
      </c>
      <c r="FK102" s="20" t="s">
        <v>36</v>
      </c>
      <c r="FL102" s="20" t="s">
        <v>37</v>
      </c>
      <c r="FM102" s="20" t="s">
        <v>36</v>
      </c>
      <c r="FN102" s="20" t="s">
        <v>36</v>
      </c>
      <c r="FO102" s="20" t="s">
        <v>37</v>
      </c>
      <c r="FP102" s="20" t="s">
        <v>36</v>
      </c>
      <c r="FQ102" s="20" t="s">
        <v>36</v>
      </c>
      <c r="FR102" s="20" t="s">
        <v>36</v>
      </c>
      <c r="FS102" s="20" t="s">
        <v>36</v>
      </c>
      <c r="FT102" s="20" t="s">
        <v>32</v>
      </c>
      <c r="FU102" s="20" t="s">
        <v>32</v>
      </c>
      <c r="FV102" s="20" t="s">
        <v>32</v>
      </c>
      <c r="FW102" s="20" t="s">
        <v>32</v>
      </c>
      <c r="FX102" s="20" t="s">
        <v>32</v>
      </c>
      <c r="FY102" s="20" t="s">
        <v>32</v>
      </c>
      <c r="FZ102" s="20" t="s">
        <v>32</v>
      </c>
      <c r="GA102" s="20" t="s">
        <v>32</v>
      </c>
      <c r="GB102" s="20" t="s">
        <v>32</v>
      </c>
      <c r="GC102" s="20" t="s">
        <v>32</v>
      </c>
      <c r="GD102" s="20" t="s">
        <v>32</v>
      </c>
      <c r="GE102" s="20" t="s">
        <v>32</v>
      </c>
      <c r="GF102" s="20" t="s">
        <v>32</v>
      </c>
      <c r="GG102" s="20" t="s">
        <v>32</v>
      </c>
      <c r="GH102" s="20" t="s">
        <v>32</v>
      </c>
      <c r="GI102" s="20" t="s">
        <v>32</v>
      </c>
      <c r="GJ102" s="20" t="s">
        <v>32</v>
      </c>
      <c r="GK102" s="20" t="s">
        <v>32</v>
      </c>
      <c r="GL102" s="20" t="s">
        <v>32</v>
      </c>
      <c r="GM102" s="20" t="s">
        <v>32</v>
      </c>
      <c r="GN102" s="20" t="s">
        <v>32</v>
      </c>
      <c r="GO102" s="20" t="s">
        <v>32</v>
      </c>
      <c r="GP102" s="20" t="s">
        <v>32</v>
      </c>
      <c r="GQ102" s="20" t="s">
        <v>32</v>
      </c>
      <c r="GR102" s="20" t="s">
        <v>32</v>
      </c>
      <c r="GS102" s="20" t="s">
        <v>32</v>
      </c>
      <c r="GT102" s="20" t="s">
        <v>32</v>
      </c>
      <c r="GU102" s="20" t="s">
        <v>32</v>
      </c>
      <c r="GV102" s="20" t="s">
        <v>32</v>
      </c>
      <c r="GW102" s="20" t="s">
        <v>32</v>
      </c>
      <c r="GX102" s="20" t="s">
        <v>32</v>
      </c>
      <c r="GY102" s="20" t="s">
        <v>32</v>
      </c>
      <c r="GZ102" s="20" t="s">
        <v>32</v>
      </c>
      <c r="HA102" s="20" t="s">
        <v>32</v>
      </c>
      <c r="HB102" s="20" t="s">
        <v>32</v>
      </c>
      <c r="HC102" s="20" t="s">
        <v>32</v>
      </c>
      <c r="HD102" s="20" t="s">
        <v>32</v>
      </c>
      <c r="HE102" s="20" t="s">
        <v>32</v>
      </c>
      <c r="HF102" s="20" t="s">
        <v>36</v>
      </c>
      <c r="HG102" s="20" t="s">
        <v>36</v>
      </c>
      <c r="HH102" s="20" t="s">
        <v>37</v>
      </c>
      <c r="HI102" s="20" t="s">
        <v>36</v>
      </c>
      <c r="HJ102" s="20" t="s">
        <v>37</v>
      </c>
      <c r="HK102" s="20" t="s">
        <v>36</v>
      </c>
      <c r="HL102" s="20" t="s">
        <v>37</v>
      </c>
      <c r="HM102" s="20" t="s">
        <v>36</v>
      </c>
      <c r="HN102" s="20" t="s">
        <v>36</v>
      </c>
      <c r="HO102" s="20" t="s">
        <v>36</v>
      </c>
      <c r="HP102" s="178" t="s">
        <v>66</v>
      </c>
      <c r="HQ102" s="178" t="s">
        <v>61</v>
      </c>
      <c r="HR102" s="178" t="s">
        <v>32</v>
      </c>
      <c r="HS102" s="178" t="s">
        <v>48</v>
      </c>
      <c r="HT102" s="178" t="s">
        <v>48</v>
      </c>
    </row>
    <row r="103" spans="1:228">
      <c r="A103" s="20">
        <v>100</v>
      </c>
      <c r="B103" s="176">
        <v>43264</v>
      </c>
      <c r="C103" s="177">
        <v>0.60159722222222223</v>
      </c>
      <c r="D103" s="178" t="s">
        <v>214</v>
      </c>
      <c r="E103" s="178"/>
      <c r="F103" s="178" t="s">
        <v>221</v>
      </c>
      <c r="G103" s="178" t="s">
        <v>69</v>
      </c>
      <c r="H103" s="178" t="s">
        <v>35</v>
      </c>
      <c r="I103" s="20" t="s">
        <v>32</v>
      </c>
      <c r="J103" s="20" t="s">
        <v>32</v>
      </c>
      <c r="K103" s="20" t="s">
        <v>32</v>
      </c>
      <c r="L103" s="20" t="s">
        <v>32</v>
      </c>
      <c r="M103" s="20" t="s">
        <v>32</v>
      </c>
      <c r="N103" s="20" t="s">
        <v>32</v>
      </c>
      <c r="O103" s="20" t="s">
        <v>32</v>
      </c>
      <c r="P103" s="20" t="s">
        <v>32</v>
      </c>
      <c r="Q103" s="20" t="s">
        <v>32</v>
      </c>
      <c r="R103" s="20" t="s">
        <v>32</v>
      </c>
      <c r="S103" s="20" t="s">
        <v>32</v>
      </c>
      <c r="T103" s="20" t="s">
        <v>32</v>
      </c>
      <c r="U103" s="20" t="s">
        <v>37</v>
      </c>
      <c r="V103" s="20" t="s">
        <v>37</v>
      </c>
      <c r="W103" s="20" t="s">
        <v>36</v>
      </c>
      <c r="X103" s="20" t="s">
        <v>36</v>
      </c>
      <c r="Y103" s="20" t="s">
        <v>36</v>
      </c>
      <c r="Z103" s="20" t="s">
        <v>36</v>
      </c>
      <c r="AA103" s="20" t="s">
        <v>37</v>
      </c>
      <c r="AB103" s="20" t="s">
        <v>36</v>
      </c>
      <c r="AC103" s="20" t="s">
        <v>36</v>
      </c>
      <c r="AD103" s="20" t="s">
        <v>36</v>
      </c>
      <c r="AE103" s="20" t="s">
        <v>32</v>
      </c>
      <c r="AF103" s="20" t="s">
        <v>32</v>
      </c>
      <c r="AG103" s="20" t="s">
        <v>32</v>
      </c>
      <c r="AH103" s="20" t="s">
        <v>32</v>
      </c>
      <c r="AI103" s="20" t="s">
        <v>32</v>
      </c>
      <c r="AJ103" s="20" t="s">
        <v>32</v>
      </c>
      <c r="AK103" s="20" t="s">
        <v>32</v>
      </c>
      <c r="AL103" s="20" t="s">
        <v>32</v>
      </c>
      <c r="AM103" s="20" t="s">
        <v>32</v>
      </c>
      <c r="AN103" s="20" t="s">
        <v>32</v>
      </c>
      <c r="AO103" s="20" t="s">
        <v>32</v>
      </c>
      <c r="AP103" s="20" t="s">
        <v>32</v>
      </c>
      <c r="AQ103" s="20" t="s">
        <v>32</v>
      </c>
      <c r="AR103" s="20" t="s">
        <v>32</v>
      </c>
      <c r="AS103" s="20" t="s">
        <v>32</v>
      </c>
      <c r="AT103" s="20" t="s">
        <v>32</v>
      </c>
      <c r="AU103" s="20" t="s">
        <v>32</v>
      </c>
      <c r="AV103" s="20" t="s">
        <v>32</v>
      </c>
      <c r="AW103" s="20" t="s">
        <v>32</v>
      </c>
      <c r="AX103" s="20" t="s">
        <v>32</v>
      </c>
      <c r="AY103" s="20" t="s">
        <v>32</v>
      </c>
      <c r="AZ103" s="20" t="s">
        <v>32</v>
      </c>
      <c r="BA103" s="20" t="s">
        <v>32</v>
      </c>
      <c r="BB103" s="20" t="s">
        <v>32</v>
      </c>
      <c r="BC103" s="20" t="s">
        <v>32</v>
      </c>
      <c r="BD103" s="20" t="s">
        <v>32</v>
      </c>
      <c r="BE103" s="20" t="s">
        <v>32</v>
      </c>
      <c r="BF103" s="20" t="s">
        <v>32</v>
      </c>
      <c r="BG103" s="20" t="s">
        <v>32</v>
      </c>
      <c r="BH103" s="20" t="s">
        <v>32</v>
      </c>
      <c r="BI103" s="20" t="s">
        <v>32</v>
      </c>
      <c r="BJ103" s="20" t="s">
        <v>32</v>
      </c>
      <c r="BK103" s="20" t="s">
        <v>32</v>
      </c>
      <c r="BL103" s="20" t="s">
        <v>32</v>
      </c>
      <c r="BM103" s="20" t="s">
        <v>32</v>
      </c>
      <c r="BN103" s="20" t="s">
        <v>32</v>
      </c>
      <c r="BO103" s="20" t="s">
        <v>32</v>
      </c>
      <c r="BP103" s="20" t="s">
        <v>32</v>
      </c>
      <c r="BQ103" s="20" t="s">
        <v>32</v>
      </c>
      <c r="BR103" s="20" t="s">
        <v>32</v>
      </c>
      <c r="BS103" s="20" t="s">
        <v>32</v>
      </c>
      <c r="BT103" s="20" t="s">
        <v>32</v>
      </c>
      <c r="BU103" s="20" t="s">
        <v>32</v>
      </c>
      <c r="BV103" s="20" t="s">
        <v>32</v>
      </c>
      <c r="BW103" s="20" t="s">
        <v>32</v>
      </c>
      <c r="BX103" s="20" t="s">
        <v>32</v>
      </c>
      <c r="BY103" s="20" t="s">
        <v>32</v>
      </c>
      <c r="BZ103" s="20" t="s">
        <v>32</v>
      </c>
      <c r="CA103" s="20" t="s">
        <v>32</v>
      </c>
      <c r="CB103" s="20" t="s">
        <v>32</v>
      </c>
      <c r="CC103" s="20" t="s">
        <v>32</v>
      </c>
      <c r="CD103" s="20" t="s">
        <v>32</v>
      </c>
      <c r="CE103" s="20" t="s">
        <v>32</v>
      </c>
      <c r="CF103" s="20" t="s">
        <v>32</v>
      </c>
      <c r="CG103" s="20" t="s">
        <v>32</v>
      </c>
      <c r="CH103" s="20" t="s">
        <v>32</v>
      </c>
      <c r="CI103" s="20" t="s">
        <v>32</v>
      </c>
      <c r="CJ103" s="20" t="s">
        <v>32</v>
      </c>
      <c r="CK103" s="20" t="s">
        <v>32</v>
      </c>
      <c r="CL103" s="20" t="s">
        <v>32</v>
      </c>
      <c r="CM103" s="20" t="s">
        <v>32</v>
      </c>
      <c r="CN103" s="20" t="s">
        <v>32</v>
      </c>
      <c r="CO103" s="20" t="s">
        <v>32</v>
      </c>
      <c r="CP103" s="20" t="s">
        <v>32</v>
      </c>
      <c r="CQ103" s="20" t="s">
        <v>32</v>
      </c>
      <c r="CR103" s="20" t="s">
        <v>32</v>
      </c>
      <c r="CS103" s="20" t="s">
        <v>32</v>
      </c>
      <c r="CT103" s="20" t="s">
        <v>39</v>
      </c>
      <c r="CU103" s="20" t="s">
        <v>39</v>
      </c>
      <c r="CV103" s="20" t="s">
        <v>77</v>
      </c>
      <c r="CW103" s="20" t="s">
        <v>37</v>
      </c>
      <c r="CX103" s="20" t="s">
        <v>81</v>
      </c>
      <c r="CY103" s="20" t="s">
        <v>112</v>
      </c>
      <c r="CZ103" s="20" t="s">
        <v>32</v>
      </c>
      <c r="DA103" s="20" t="s">
        <v>32</v>
      </c>
      <c r="DB103" s="20" t="s">
        <v>32</v>
      </c>
      <c r="DC103" s="20" t="s">
        <v>32</v>
      </c>
      <c r="DD103" s="20" t="s">
        <v>32</v>
      </c>
      <c r="DE103" s="20" t="s">
        <v>32</v>
      </c>
      <c r="DF103" s="20" t="s">
        <v>32</v>
      </c>
      <c r="DG103" s="20" t="s">
        <v>32</v>
      </c>
      <c r="DH103" s="20" t="s">
        <v>32</v>
      </c>
      <c r="DI103" s="20" t="s">
        <v>32</v>
      </c>
      <c r="DJ103" s="20" t="s">
        <v>32</v>
      </c>
      <c r="DK103" s="20" t="s">
        <v>32</v>
      </c>
      <c r="DL103" s="20" t="s">
        <v>32</v>
      </c>
      <c r="DM103" s="20" t="s">
        <v>32</v>
      </c>
      <c r="DN103" s="20" t="s">
        <v>32</v>
      </c>
      <c r="DO103" s="20" t="s">
        <v>32</v>
      </c>
      <c r="DP103" s="20" t="s">
        <v>32</v>
      </c>
      <c r="DQ103" s="20" t="s">
        <v>32</v>
      </c>
      <c r="DR103" s="20" t="s">
        <v>32</v>
      </c>
      <c r="DS103" s="20" t="s">
        <v>32</v>
      </c>
      <c r="DT103" s="20" t="s">
        <v>32</v>
      </c>
      <c r="DU103" s="20" t="s">
        <v>32</v>
      </c>
      <c r="DV103" s="20" t="s">
        <v>32</v>
      </c>
      <c r="DW103" s="20" t="s">
        <v>32</v>
      </c>
      <c r="DX103" s="20" t="s">
        <v>32</v>
      </c>
      <c r="DY103" s="20" t="s">
        <v>32</v>
      </c>
      <c r="DZ103" s="20" t="s">
        <v>32</v>
      </c>
      <c r="EA103" s="20" t="s">
        <v>32</v>
      </c>
      <c r="EB103" s="20" t="s">
        <v>32</v>
      </c>
      <c r="EC103" s="20" t="s">
        <v>32</v>
      </c>
      <c r="ED103" s="20" t="s">
        <v>32</v>
      </c>
      <c r="EE103" s="20" t="s">
        <v>32</v>
      </c>
      <c r="EF103" s="20" t="s">
        <v>32</v>
      </c>
      <c r="EG103" s="20" t="s">
        <v>32</v>
      </c>
      <c r="EH103" s="20" t="s">
        <v>32</v>
      </c>
      <c r="EI103" s="20" t="s">
        <v>32</v>
      </c>
      <c r="EJ103" s="20" t="s">
        <v>32</v>
      </c>
      <c r="EK103" s="20" t="s">
        <v>32</v>
      </c>
      <c r="EL103" s="20" t="s">
        <v>32</v>
      </c>
      <c r="EM103" s="20" t="s">
        <v>32</v>
      </c>
      <c r="EN103" s="20" t="s">
        <v>32</v>
      </c>
      <c r="EO103" s="20" t="s">
        <v>32</v>
      </c>
      <c r="EP103" s="20" t="s">
        <v>32</v>
      </c>
      <c r="EQ103" s="20" t="s">
        <v>36</v>
      </c>
      <c r="ER103" s="20" t="s">
        <v>36</v>
      </c>
      <c r="ES103" s="20" t="s">
        <v>36</v>
      </c>
      <c r="ET103" s="20" t="s">
        <v>36</v>
      </c>
      <c r="EU103" s="20" t="s">
        <v>36</v>
      </c>
      <c r="EV103" s="20" t="s">
        <v>37</v>
      </c>
      <c r="EW103" s="20" t="s">
        <v>36</v>
      </c>
      <c r="EX103" s="20" t="s">
        <v>36</v>
      </c>
      <c r="EY103" s="20" t="s">
        <v>36</v>
      </c>
      <c r="EZ103" s="20" t="s">
        <v>36</v>
      </c>
      <c r="FA103" s="20" t="s">
        <v>37</v>
      </c>
      <c r="FB103" s="20" t="s">
        <v>37</v>
      </c>
      <c r="FC103" s="20" t="s">
        <v>36</v>
      </c>
      <c r="FD103" s="20" t="s">
        <v>36</v>
      </c>
      <c r="FE103" s="20" t="s">
        <v>36</v>
      </c>
      <c r="FF103" s="20" t="s">
        <v>37</v>
      </c>
      <c r="FG103" s="20" t="s">
        <v>36</v>
      </c>
      <c r="FH103" s="20" t="s">
        <v>36</v>
      </c>
      <c r="FI103" s="20" t="s">
        <v>37</v>
      </c>
      <c r="FJ103" s="20" t="s">
        <v>36</v>
      </c>
      <c r="FK103" s="20" t="s">
        <v>36</v>
      </c>
      <c r="FL103" s="20" t="s">
        <v>36</v>
      </c>
      <c r="FM103" s="20" t="s">
        <v>36</v>
      </c>
      <c r="FN103" s="20" t="s">
        <v>37</v>
      </c>
      <c r="FO103" s="20" t="s">
        <v>36</v>
      </c>
      <c r="FP103" s="20" t="s">
        <v>36</v>
      </c>
      <c r="FQ103" s="20" t="s">
        <v>37</v>
      </c>
      <c r="FR103" s="20" t="s">
        <v>37</v>
      </c>
      <c r="FS103" s="20" t="s">
        <v>36</v>
      </c>
      <c r="FT103" s="20" t="s">
        <v>32</v>
      </c>
      <c r="FU103" s="20" t="s">
        <v>32</v>
      </c>
      <c r="FV103" s="20" t="s">
        <v>32</v>
      </c>
      <c r="FW103" s="20" t="s">
        <v>32</v>
      </c>
      <c r="FX103" s="20" t="s">
        <v>32</v>
      </c>
      <c r="FY103" s="20" t="s">
        <v>32</v>
      </c>
      <c r="FZ103" s="20" t="s">
        <v>32</v>
      </c>
      <c r="GA103" s="20" t="s">
        <v>32</v>
      </c>
      <c r="GB103" s="20" t="s">
        <v>32</v>
      </c>
      <c r="GC103" s="20" t="s">
        <v>32</v>
      </c>
      <c r="GD103" s="20" t="s">
        <v>32</v>
      </c>
      <c r="GE103" s="20" t="s">
        <v>32</v>
      </c>
      <c r="GF103" s="20" t="s">
        <v>32</v>
      </c>
      <c r="GG103" s="20" t="s">
        <v>32</v>
      </c>
      <c r="GH103" s="20" t="s">
        <v>32</v>
      </c>
      <c r="GI103" s="20" t="s">
        <v>32</v>
      </c>
      <c r="GJ103" s="20" t="s">
        <v>32</v>
      </c>
      <c r="GK103" s="20" t="s">
        <v>32</v>
      </c>
      <c r="GL103" s="20" t="s">
        <v>32</v>
      </c>
      <c r="GM103" s="20" t="s">
        <v>32</v>
      </c>
      <c r="GN103" s="20" t="s">
        <v>32</v>
      </c>
      <c r="GO103" s="20" t="s">
        <v>32</v>
      </c>
      <c r="GP103" s="20" t="s">
        <v>32</v>
      </c>
      <c r="GQ103" s="20" t="s">
        <v>32</v>
      </c>
      <c r="GR103" s="20" t="s">
        <v>32</v>
      </c>
      <c r="GS103" s="20" t="s">
        <v>32</v>
      </c>
      <c r="GT103" s="20" t="s">
        <v>32</v>
      </c>
      <c r="GU103" s="20" t="s">
        <v>32</v>
      </c>
      <c r="GV103" s="20" t="s">
        <v>32</v>
      </c>
      <c r="GW103" s="20" t="s">
        <v>32</v>
      </c>
      <c r="GX103" s="20" t="s">
        <v>32</v>
      </c>
      <c r="GY103" s="20" t="s">
        <v>32</v>
      </c>
      <c r="GZ103" s="20" t="s">
        <v>32</v>
      </c>
      <c r="HA103" s="20" t="s">
        <v>32</v>
      </c>
      <c r="HB103" s="20" t="s">
        <v>32</v>
      </c>
      <c r="HC103" s="20" t="s">
        <v>32</v>
      </c>
      <c r="HD103" s="20" t="s">
        <v>32</v>
      </c>
      <c r="HE103" s="20" t="s">
        <v>32</v>
      </c>
      <c r="HF103" s="20" t="s">
        <v>36</v>
      </c>
      <c r="HG103" s="20" t="s">
        <v>37</v>
      </c>
      <c r="HH103" s="20" t="s">
        <v>36</v>
      </c>
      <c r="HI103" s="20" t="s">
        <v>36</v>
      </c>
      <c r="HJ103" s="20" t="s">
        <v>36</v>
      </c>
      <c r="HK103" s="20" t="s">
        <v>36</v>
      </c>
      <c r="HL103" s="20" t="s">
        <v>36</v>
      </c>
      <c r="HM103" s="20" t="s">
        <v>36</v>
      </c>
      <c r="HN103" s="20" t="s">
        <v>36</v>
      </c>
      <c r="HO103" s="20" t="s">
        <v>36</v>
      </c>
      <c r="HP103" s="178" t="s">
        <v>66</v>
      </c>
      <c r="HQ103" s="178" t="s">
        <v>61</v>
      </c>
      <c r="HR103" s="178" t="s">
        <v>32</v>
      </c>
      <c r="HS103" s="178" t="s">
        <v>48</v>
      </c>
      <c r="HT103" s="178" t="s">
        <v>49</v>
      </c>
    </row>
    <row r="104" spans="1:228">
      <c r="A104" s="20">
        <v>101</v>
      </c>
      <c r="B104" s="176">
        <v>43264</v>
      </c>
      <c r="C104" s="177">
        <v>0.6091550925925926</v>
      </c>
      <c r="D104" s="178" t="s">
        <v>85</v>
      </c>
      <c r="E104" s="178"/>
      <c r="F104" s="178" t="s">
        <v>131</v>
      </c>
      <c r="G104" s="178" t="s">
        <v>69</v>
      </c>
      <c r="H104" s="178" t="s">
        <v>52</v>
      </c>
      <c r="I104" s="20" t="s">
        <v>32</v>
      </c>
      <c r="J104" s="20" t="s">
        <v>32</v>
      </c>
      <c r="K104" s="20" t="s">
        <v>32</v>
      </c>
      <c r="L104" s="20" t="s">
        <v>32</v>
      </c>
      <c r="M104" s="20" t="s">
        <v>32</v>
      </c>
      <c r="N104" s="20" t="s">
        <v>32</v>
      </c>
      <c r="O104" s="20" t="s">
        <v>32</v>
      </c>
      <c r="P104" s="20" t="s">
        <v>32</v>
      </c>
      <c r="Q104" s="20" t="s">
        <v>32</v>
      </c>
      <c r="R104" s="20" t="s">
        <v>32</v>
      </c>
      <c r="S104" s="20" t="s">
        <v>32</v>
      </c>
      <c r="T104" s="20" t="s">
        <v>32</v>
      </c>
      <c r="U104" s="20" t="s">
        <v>32</v>
      </c>
      <c r="V104" s="20" t="s">
        <v>32</v>
      </c>
      <c r="W104" s="20" t="s">
        <v>32</v>
      </c>
      <c r="X104" s="20" t="s">
        <v>32</v>
      </c>
      <c r="Y104" s="20" t="s">
        <v>32</v>
      </c>
      <c r="Z104" s="20" t="s">
        <v>32</v>
      </c>
      <c r="AA104" s="20" t="s">
        <v>32</v>
      </c>
      <c r="AB104" s="20" t="s">
        <v>32</v>
      </c>
      <c r="AC104" s="20" t="s">
        <v>32</v>
      </c>
      <c r="AD104" s="20" t="s">
        <v>32</v>
      </c>
      <c r="AE104" s="20" t="s">
        <v>32</v>
      </c>
      <c r="AF104" s="20" t="s">
        <v>32</v>
      </c>
      <c r="AG104" s="20" t="s">
        <v>32</v>
      </c>
      <c r="AH104" s="20" t="s">
        <v>32</v>
      </c>
      <c r="AI104" s="20" t="s">
        <v>32</v>
      </c>
      <c r="AJ104" s="20" t="s">
        <v>32</v>
      </c>
      <c r="AK104" s="20" t="s">
        <v>32</v>
      </c>
      <c r="AL104" s="20" t="s">
        <v>32</v>
      </c>
      <c r="AM104" s="20" t="s">
        <v>32</v>
      </c>
      <c r="AN104" s="20" t="s">
        <v>32</v>
      </c>
      <c r="AO104" s="20" t="s">
        <v>32</v>
      </c>
      <c r="AP104" s="20" t="s">
        <v>32</v>
      </c>
      <c r="AQ104" s="20" t="s">
        <v>36</v>
      </c>
      <c r="AR104" s="20" t="s">
        <v>37</v>
      </c>
      <c r="AS104" s="20" t="s">
        <v>37</v>
      </c>
      <c r="AT104" s="20" t="s">
        <v>37</v>
      </c>
      <c r="AU104" s="20" t="s">
        <v>36</v>
      </c>
      <c r="AV104" s="20" t="s">
        <v>36</v>
      </c>
      <c r="AW104" s="20" t="s">
        <v>36</v>
      </c>
      <c r="AX104" s="20" t="s">
        <v>36</v>
      </c>
      <c r="AY104" s="20" t="s">
        <v>36</v>
      </c>
      <c r="AZ104" s="20" t="s">
        <v>36</v>
      </c>
      <c r="BA104" s="20" t="s">
        <v>36</v>
      </c>
      <c r="BB104" s="20" t="s">
        <v>36</v>
      </c>
      <c r="BC104" s="20" t="s">
        <v>32</v>
      </c>
      <c r="BD104" s="20" t="s">
        <v>32</v>
      </c>
      <c r="BE104" s="20" t="s">
        <v>32</v>
      </c>
      <c r="BF104" s="20" t="s">
        <v>32</v>
      </c>
      <c r="BG104" s="20" t="s">
        <v>32</v>
      </c>
      <c r="BH104" s="20" t="s">
        <v>32</v>
      </c>
      <c r="BI104" s="20" t="s">
        <v>32</v>
      </c>
      <c r="BJ104" s="20" t="s">
        <v>32</v>
      </c>
      <c r="BK104" s="20" t="s">
        <v>32</v>
      </c>
      <c r="BL104" s="20" t="s">
        <v>32</v>
      </c>
      <c r="BM104" s="20" t="s">
        <v>32</v>
      </c>
      <c r="BN104" s="20" t="s">
        <v>32</v>
      </c>
      <c r="BO104" s="20" t="s">
        <v>32</v>
      </c>
      <c r="BP104" s="20" t="s">
        <v>32</v>
      </c>
      <c r="BQ104" s="20" t="s">
        <v>32</v>
      </c>
      <c r="BR104" s="20" t="s">
        <v>32</v>
      </c>
      <c r="BS104" s="20" t="s">
        <v>32</v>
      </c>
      <c r="BT104" s="20" t="s">
        <v>32</v>
      </c>
      <c r="BU104" s="20" t="s">
        <v>32</v>
      </c>
      <c r="BV104" s="20" t="s">
        <v>32</v>
      </c>
      <c r="BW104" s="20" t="s">
        <v>32</v>
      </c>
      <c r="BX104" s="20" t="s">
        <v>32</v>
      </c>
      <c r="BY104" s="20" t="s">
        <v>32</v>
      </c>
      <c r="BZ104" s="20" t="s">
        <v>32</v>
      </c>
      <c r="CA104" s="20" t="s">
        <v>32</v>
      </c>
      <c r="CB104" s="20" t="s">
        <v>32</v>
      </c>
      <c r="CC104" s="20" t="s">
        <v>32</v>
      </c>
      <c r="CD104" s="20" t="s">
        <v>32</v>
      </c>
      <c r="CE104" s="20" t="s">
        <v>32</v>
      </c>
      <c r="CF104" s="20" t="s">
        <v>32</v>
      </c>
      <c r="CG104" s="20" t="s">
        <v>32</v>
      </c>
      <c r="CH104" s="20" t="s">
        <v>32</v>
      </c>
      <c r="CI104" s="20" t="s">
        <v>32</v>
      </c>
      <c r="CJ104" s="20" t="s">
        <v>32</v>
      </c>
      <c r="CK104" s="20" t="s">
        <v>32</v>
      </c>
      <c r="CL104" s="20" t="s">
        <v>32</v>
      </c>
      <c r="CM104" s="20" t="s">
        <v>32</v>
      </c>
      <c r="CN104" s="20" t="s">
        <v>32</v>
      </c>
      <c r="CO104" s="20" t="s">
        <v>32</v>
      </c>
      <c r="CP104" s="20" t="s">
        <v>32</v>
      </c>
      <c r="CQ104" s="20" t="s">
        <v>32</v>
      </c>
      <c r="CR104" s="20" t="s">
        <v>32</v>
      </c>
      <c r="CS104" s="20" t="s">
        <v>32</v>
      </c>
      <c r="CT104" s="20" t="s">
        <v>77</v>
      </c>
      <c r="CU104" s="20" t="s">
        <v>77</v>
      </c>
      <c r="CV104" s="20" t="s">
        <v>38</v>
      </c>
      <c r="CW104" s="20" t="s">
        <v>32</v>
      </c>
      <c r="CX104" s="20" t="s">
        <v>32</v>
      </c>
      <c r="CY104" s="20" t="s">
        <v>32</v>
      </c>
      <c r="CZ104" s="20" t="s">
        <v>32</v>
      </c>
      <c r="DA104" s="20" t="s">
        <v>32</v>
      </c>
      <c r="DB104" s="20" t="s">
        <v>32</v>
      </c>
      <c r="DC104" s="20" t="s">
        <v>32</v>
      </c>
      <c r="DD104" s="20" t="s">
        <v>32</v>
      </c>
      <c r="DE104" s="20" t="s">
        <v>32</v>
      </c>
      <c r="DF104" s="20" t="s">
        <v>32</v>
      </c>
      <c r="DG104" s="20" t="s">
        <v>32</v>
      </c>
      <c r="DH104" s="20" t="s">
        <v>32</v>
      </c>
      <c r="DI104" s="20" t="s">
        <v>32</v>
      </c>
      <c r="DJ104" s="20" t="s">
        <v>32</v>
      </c>
      <c r="DK104" s="20" t="s">
        <v>32</v>
      </c>
      <c r="DL104" s="20" t="s">
        <v>32</v>
      </c>
      <c r="DM104" s="20" t="s">
        <v>32</v>
      </c>
      <c r="DN104" s="20" t="s">
        <v>32</v>
      </c>
      <c r="DO104" s="20" t="s">
        <v>32</v>
      </c>
      <c r="DP104" s="20" t="s">
        <v>32</v>
      </c>
      <c r="DQ104" s="20" t="s">
        <v>32</v>
      </c>
      <c r="DR104" s="20" t="s">
        <v>32</v>
      </c>
      <c r="DS104" s="20" t="s">
        <v>32</v>
      </c>
      <c r="DT104" s="20" t="s">
        <v>32</v>
      </c>
      <c r="DU104" s="20" t="s">
        <v>32</v>
      </c>
      <c r="DV104" s="20" t="s">
        <v>32</v>
      </c>
      <c r="DW104" s="20" t="s">
        <v>32</v>
      </c>
      <c r="DX104" s="20" t="s">
        <v>32</v>
      </c>
      <c r="DY104" s="20" t="s">
        <v>32</v>
      </c>
      <c r="DZ104" s="20" t="s">
        <v>32</v>
      </c>
      <c r="EA104" s="20" t="s">
        <v>32</v>
      </c>
      <c r="EB104" s="20" t="s">
        <v>56</v>
      </c>
      <c r="EC104" s="20" t="s">
        <v>37</v>
      </c>
      <c r="ED104" s="20">
        <v>15</v>
      </c>
      <c r="EE104" s="20">
        <v>1</v>
      </c>
      <c r="EF104" s="20" t="s">
        <v>32</v>
      </c>
      <c r="EG104" s="20" t="s">
        <v>42</v>
      </c>
      <c r="EH104" s="20" t="s">
        <v>43</v>
      </c>
      <c r="EI104" s="20" t="s">
        <v>42</v>
      </c>
      <c r="EJ104" s="20" t="s">
        <v>43</v>
      </c>
      <c r="EK104" s="20" t="s">
        <v>43</v>
      </c>
      <c r="EL104" s="20" t="s">
        <v>44</v>
      </c>
      <c r="EM104" s="20" t="s">
        <v>42</v>
      </c>
      <c r="EN104" s="20" t="s">
        <v>42</v>
      </c>
      <c r="EO104" s="20" t="s">
        <v>44</v>
      </c>
      <c r="EP104" s="20" t="s">
        <v>44</v>
      </c>
      <c r="EQ104" s="20" t="s">
        <v>32</v>
      </c>
      <c r="ER104" s="20" t="s">
        <v>32</v>
      </c>
      <c r="ES104" s="20" t="s">
        <v>32</v>
      </c>
      <c r="ET104" s="20" t="s">
        <v>32</v>
      </c>
      <c r="EU104" s="20" t="s">
        <v>32</v>
      </c>
      <c r="EV104" s="20" t="s">
        <v>32</v>
      </c>
      <c r="EW104" s="20" t="s">
        <v>32</v>
      </c>
      <c r="EX104" s="20" t="s">
        <v>32</v>
      </c>
      <c r="EY104" s="20" t="s">
        <v>32</v>
      </c>
      <c r="EZ104" s="20" t="s">
        <v>32</v>
      </c>
      <c r="FA104" s="20" t="s">
        <v>32</v>
      </c>
      <c r="FB104" s="20" t="s">
        <v>32</v>
      </c>
      <c r="FC104" s="20" t="s">
        <v>32</v>
      </c>
      <c r="FD104" s="20" t="s">
        <v>32</v>
      </c>
      <c r="FE104" s="20" t="s">
        <v>32</v>
      </c>
      <c r="FF104" s="20" t="s">
        <v>32</v>
      </c>
      <c r="FG104" s="20" t="s">
        <v>32</v>
      </c>
      <c r="FH104" s="20" t="s">
        <v>32</v>
      </c>
      <c r="FI104" s="20" t="s">
        <v>32</v>
      </c>
      <c r="FJ104" s="20" t="s">
        <v>32</v>
      </c>
      <c r="FK104" s="20" t="s">
        <v>32</v>
      </c>
      <c r="FL104" s="20" t="s">
        <v>32</v>
      </c>
      <c r="FM104" s="20" t="s">
        <v>32</v>
      </c>
      <c r="FN104" s="20" t="s">
        <v>37</v>
      </c>
      <c r="FO104" s="20" t="s">
        <v>37</v>
      </c>
      <c r="FP104" s="20" t="s">
        <v>36</v>
      </c>
      <c r="FQ104" s="20" t="s">
        <v>36</v>
      </c>
      <c r="FR104" s="20" t="s">
        <v>37</v>
      </c>
      <c r="FS104" s="20" t="s">
        <v>36</v>
      </c>
      <c r="FT104" s="20">
        <v>35</v>
      </c>
      <c r="FU104" s="20" t="s">
        <v>36</v>
      </c>
      <c r="FV104" s="20" t="s">
        <v>36</v>
      </c>
      <c r="FW104" s="20" t="s">
        <v>37</v>
      </c>
      <c r="FX104" s="20" t="s">
        <v>37</v>
      </c>
      <c r="FY104" s="20" t="s">
        <v>36</v>
      </c>
      <c r="FZ104" s="20" t="s">
        <v>37</v>
      </c>
      <c r="GA104" s="20" t="s">
        <v>36</v>
      </c>
      <c r="GB104" s="20" t="s">
        <v>37</v>
      </c>
      <c r="GC104" s="20" t="s">
        <v>36</v>
      </c>
      <c r="GD104" s="20" t="s">
        <v>36</v>
      </c>
      <c r="GE104" s="20" t="s">
        <v>32</v>
      </c>
      <c r="GF104" s="20" t="s">
        <v>32</v>
      </c>
      <c r="GG104" s="20" t="s">
        <v>32</v>
      </c>
      <c r="GH104" s="20" t="s">
        <v>32</v>
      </c>
      <c r="GI104" s="20" t="s">
        <v>32</v>
      </c>
      <c r="GJ104" s="20" t="s">
        <v>32</v>
      </c>
      <c r="GK104" s="20" t="s">
        <v>32</v>
      </c>
      <c r="GL104" s="20" t="s">
        <v>32</v>
      </c>
      <c r="GM104" s="20" t="s">
        <v>32</v>
      </c>
      <c r="GN104" s="20" t="s">
        <v>32</v>
      </c>
      <c r="GO104" s="20" t="s">
        <v>37</v>
      </c>
      <c r="GP104" s="20" t="s">
        <v>36</v>
      </c>
      <c r="GQ104" s="20" t="s">
        <v>32</v>
      </c>
      <c r="GR104" s="20" t="s">
        <v>32</v>
      </c>
      <c r="GS104" s="20" t="s">
        <v>32</v>
      </c>
      <c r="GT104" s="20" t="s">
        <v>32</v>
      </c>
      <c r="GU104" s="20" t="s">
        <v>32</v>
      </c>
      <c r="GV104" s="20" t="s">
        <v>32</v>
      </c>
      <c r="GW104" s="20" t="s">
        <v>32</v>
      </c>
      <c r="GX104" s="20" t="s">
        <v>32</v>
      </c>
      <c r="GY104" s="20" t="s">
        <v>32</v>
      </c>
      <c r="GZ104" s="20" t="s">
        <v>32</v>
      </c>
      <c r="HA104" s="20" t="s">
        <v>32</v>
      </c>
      <c r="HB104" s="20" t="s">
        <v>32</v>
      </c>
      <c r="HC104" s="20" t="s">
        <v>32</v>
      </c>
      <c r="HD104" s="20" t="s">
        <v>32</v>
      </c>
      <c r="HE104" s="20" t="s">
        <v>32</v>
      </c>
      <c r="HF104" s="20" t="s">
        <v>36</v>
      </c>
      <c r="HG104" s="20" t="s">
        <v>37</v>
      </c>
      <c r="HH104" s="20" t="s">
        <v>36</v>
      </c>
      <c r="HI104" s="20" t="s">
        <v>36</v>
      </c>
      <c r="HJ104" s="20" t="s">
        <v>36</v>
      </c>
      <c r="HK104" s="20" t="s">
        <v>37</v>
      </c>
      <c r="HL104" s="20" t="s">
        <v>37</v>
      </c>
      <c r="HM104" s="20" t="s">
        <v>36</v>
      </c>
      <c r="HN104" s="20" t="s">
        <v>36</v>
      </c>
      <c r="HO104" s="20" t="s">
        <v>36</v>
      </c>
      <c r="HP104" s="178" t="s">
        <v>66</v>
      </c>
      <c r="HQ104" s="178" t="s">
        <v>61</v>
      </c>
      <c r="HR104" s="178" t="s">
        <v>32</v>
      </c>
      <c r="HS104" s="178" t="s">
        <v>48</v>
      </c>
      <c r="HT104" s="178" t="s">
        <v>49</v>
      </c>
    </row>
    <row r="105" spans="1:228">
      <c r="A105" s="20">
        <v>102</v>
      </c>
      <c r="B105" s="176">
        <v>43264</v>
      </c>
      <c r="C105" s="177">
        <v>0.60923611111111109</v>
      </c>
      <c r="D105" s="178" t="s">
        <v>85</v>
      </c>
      <c r="E105" s="178"/>
      <c r="F105" s="178" t="s">
        <v>136</v>
      </c>
      <c r="G105" s="178" t="s">
        <v>526</v>
      </c>
      <c r="H105" s="178" t="s">
        <v>52</v>
      </c>
      <c r="I105" s="20" t="s">
        <v>32</v>
      </c>
      <c r="J105" s="20" t="s">
        <v>32</v>
      </c>
      <c r="K105" s="20" t="s">
        <v>32</v>
      </c>
      <c r="L105" s="20" t="s">
        <v>32</v>
      </c>
      <c r="M105" s="20" t="s">
        <v>32</v>
      </c>
      <c r="N105" s="20" t="s">
        <v>32</v>
      </c>
      <c r="O105" s="20" t="s">
        <v>32</v>
      </c>
      <c r="P105" s="20" t="s">
        <v>32</v>
      </c>
      <c r="Q105" s="20" t="s">
        <v>32</v>
      </c>
      <c r="R105" s="20" t="s">
        <v>32</v>
      </c>
      <c r="S105" s="20" t="s">
        <v>32</v>
      </c>
      <c r="T105" s="20" t="s">
        <v>32</v>
      </c>
      <c r="U105" s="20" t="s">
        <v>32</v>
      </c>
      <c r="V105" s="20" t="s">
        <v>32</v>
      </c>
      <c r="W105" s="20" t="s">
        <v>32</v>
      </c>
      <c r="X105" s="20" t="s">
        <v>32</v>
      </c>
      <c r="Y105" s="20" t="s">
        <v>32</v>
      </c>
      <c r="Z105" s="20" t="s">
        <v>32</v>
      </c>
      <c r="AA105" s="20" t="s">
        <v>32</v>
      </c>
      <c r="AB105" s="20" t="s">
        <v>32</v>
      </c>
      <c r="AC105" s="20" t="s">
        <v>32</v>
      </c>
      <c r="AD105" s="20" t="s">
        <v>32</v>
      </c>
      <c r="AE105" s="20" t="s">
        <v>32</v>
      </c>
      <c r="AF105" s="20" t="s">
        <v>32</v>
      </c>
      <c r="AG105" s="20" t="s">
        <v>32</v>
      </c>
      <c r="AH105" s="20" t="s">
        <v>32</v>
      </c>
      <c r="AI105" s="20" t="s">
        <v>32</v>
      </c>
      <c r="AJ105" s="20" t="s">
        <v>32</v>
      </c>
      <c r="AK105" s="20" t="s">
        <v>32</v>
      </c>
      <c r="AL105" s="20" t="s">
        <v>32</v>
      </c>
      <c r="AM105" s="20" t="s">
        <v>32</v>
      </c>
      <c r="AN105" s="20" t="s">
        <v>32</v>
      </c>
      <c r="AO105" s="20" t="s">
        <v>32</v>
      </c>
      <c r="AP105" s="20" t="s">
        <v>32</v>
      </c>
      <c r="AQ105" s="20" t="s">
        <v>36</v>
      </c>
      <c r="AR105" s="20" t="s">
        <v>37</v>
      </c>
      <c r="AS105" s="20" t="s">
        <v>37</v>
      </c>
      <c r="AT105" s="20" t="s">
        <v>36</v>
      </c>
      <c r="AU105" s="20" t="s">
        <v>36</v>
      </c>
      <c r="AV105" s="20" t="s">
        <v>36</v>
      </c>
      <c r="AW105" s="20" t="s">
        <v>36</v>
      </c>
      <c r="AX105" s="20" t="s">
        <v>36</v>
      </c>
      <c r="AY105" s="20" t="s">
        <v>36</v>
      </c>
      <c r="AZ105" s="20" t="s">
        <v>36</v>
      </c>
      <c r="BA105" s="20" t="s">
        <v>37</v>
      </c>
      <c r="BB105" s="20" t="s">
        <v>36</v>
      </c>
      <c r="BC105" s="20" t="s">
        <v>32</v>
      </c>
      <c r="BD105" s="20" t="s">
        <v>32</v>
      </c>
      <c r="BE105" s="20" t="s">
        <v>32</v>
      </c>
      <c r="BF105" s="20" t="s">
        <v>32</v>
      </c>
      <c r="BG105" s="20" t="s">
        <v>32</v>
      </c>
      <c r="BH105" s="20" t="s">
        <v>32</v>
      </c>
      <c r="BI105" s="20" t="s">
        <v>32</v>
      </c>
      <c r="BJ105" s="20" t="s">
        <v>32</v>
      </c>
      <c r="BK105" s="20" t="s">
        <v>32</v>
      </c>
      <c r="BL105" s="20" t="s">
        <v>32</v>
      </c>
      <c r="BM105" s="20" t="s">
        <v>32</v>
      </c>
      <c r="BN105" s="20" t="s">
        <v>32</v>
      </c>
      <c r="BO105" s="20" t="s">
        <v>32</v>
      </c>
      <c r="BP105" s="20" t="s">
        <v>32</v>
      </c>
      <c r="BQ105" s="20" t="s">
        <v>32</v>
      </c>
      <c r="BR105" s="20" t="s">
        <v>32</v>
      </c>
      <c r="BS105" s="20" t="s">
        <v>32</v>
      </c>
      <c r="BT105" s="20" t="s">
        <v>32</v>
      </c>
      <c r="BU105" s="20" t="s">
        <v>32</v>
      </c>
      <c r="BV105" s="20" t="s">
        <v>32</v>
      </c>
      <c r="BW105" s="20" t="s">
        <v>32</v>
      </c>
      <c r="BX105" s="20" t="s">
        <v>32</v>
      </c>
      <c r="BY105" s="20" t="s">
        <v>32</v>
      </c>
      <c r="BZ105" s="20" t="s">
        <v>32</v>
      </c>
      <c r="CA105" s="20" t="s">
        <v>32</v>
      </c>
      <c r="CB105" s="20" t="s">
        <v>32</v>
      </c>
      <c r="CC105" s="20" t="s">
        <v>32</v>
      </c>
      <c r="CD105" s="20" t="s">
        <v>32</v>
      </c>
      <c r="CE105" s="20" t="s">
        <v>32</v>
      </c>
      <c r="CF105" s="20" t="s">
        <v>32</v>
      </c>
      <c r="CG105" s="20" t="s">
        <v>32</v>
      </c>
      <c r="CH105" s="20" t="s">
        <v>32</v>
      </c>
      <c r="CI105" s="20" t="s">
        <v>32</v>
      </c>
      <c r="CJ105" s="20" t="s">
        <v>32</v>
      </c>
      <c r="CK105" s="20" t="s">
        <v>32</v>
      </c>
      <c r="CL105" s="20" t="s">
        <v>32</v>
      </c>
      <c r="CM105" s="20" t="s">
        <v>32</v>
      </c>
      <c r="CN105" s="20" t="s">
        <v>32</v>
      </c>
      <c r="CO105" s="20" t="s">
        <v>32</v>
      </c>
      <c r="CP105" s="20" t="s">
        <v>32</v>
      </c>
      <c r="CQ105" s="20" t="s">
        <v>32</v>
      </c>
      <c r="CR105" s="20" t="s">
        <v>32</v>
      </c>
      <c r="CS105" s="20" t="s">
        <v>32</v>
      </c>
      <c r="CT105" s="20" t="s">
        <v>38</v>
      </c>
      <c r="CU105" s="20" t="s">
        <v>38</v>
      </c>
      <c r="CV105" s="20" t="s">
        <v>54</v>
      </c>
      <c r="CW105" s="20" t="s">
        <v>32</v>
      </c>
      <c r="CX105" s="20" t="s">
        <v>32</v>
      </c>
      <c r="CY105" s="20" t="s">
        <v>32</v>
      </c>
      <c r="CZ105" s="20" t="s">
        <v>32</v>
      </c>
      <c r="DA105" s="20" t="s">
        <v>32</v>
      </c>
      <c r="DB105" s="20" t="s">
        <v>32</v>
      </c>
      <c r="DC105" s="20" t="s">
        <v>32</v>
      </c>
      <c r="DD105" s="20" t="s">
        <v>32</v>
      </c>
      <c r="DE105" s="20" t="s">
        <v>32</v>
      </c>
      <c r="DF105" s="20" t="s">
        <v>32</v>
      </c>
      <c r="DG105" s="20" t="s">
        <v>32</v>
      </c>
      <c r="DH105" s="20" t="s">
        <v>32</v>
      </c>
      <c r="DI105" s="20" t="s">
        <v>32</v>
      </c>
      <c r="DJ105" s="20" t="s">
        <v>32</v>
      </c>
      <c r="DK105" s="20" t="s">
        <v>32</v>
      </c>
      <c r="DL105" s="20" t="s">
        <v>32</v>
      </c>
      <c r="DM105" s="20" t="s">
        <v>32</v>
      </c>
      <c r="DN105" s="20" t="s">
        <v>32</v>
      </c>
      <c r="DO105" s="20" t="s">
        <v>32</v>
      </c>
      <c r="DP105" s="20" t="s">
        <v>32</v>
      </c>
      <c r="DQ105" s="20" t="s">
        <v>32</v>
      </c>
      <c r="DR105" s="20" t="s">
        <v>32</v>
      </c>
      <c r="DS105" s="20" t="s">
        <v>32</v>
      </c>
      <c r="DT105" s="20" t="s">
        <v>32</v>
      </c>
      <c r="DU105" s="20" t="s">
        <v>32</v>
      </c>
      <c r="DV105" s="20" t="s">
        <v>32</v>
      </c>
      <c r="DW105" s="20" t="s">
        <v>32</v>
      </c>
      <c r="DX105" s="20" t="s">
        <v>32</v>
      </c>
      <c r="DY105" s="20" t="s">
        <v>32</v>
      </c>
      <c r="DZ105" s="20" t="s">
        <v>32</v>
      </c>
      <c r="EA105" s="20" t="s">
        <v>32</v>
      </c>
      <c r="EB105" s="20" t="s">
        <v>55</v>
      </c>
      <c r="EC105" s="20" t="s">
        <v>37</v>
      </c>
      <c r="ED105" s="20">
        <v>5</v>
      </c>
      <c r="EE105" s="20">
        <v>1</v>
      </c>
      <c r="EF105" s="20" t="s">
        <v>32</v>
      </c>
      <c r="EG105" s="20" t="s">
        <v>43</v>
      </c>
      <c r="EH105" s="20" t="s">
        <v>43</v>
      </c>
      <c r="EI105" s="20" t="s">
        <v>44</v>
      </c>
      <c r="EJ105" s="20" t="s">
        <v>42</v>
      </c>
      <c r="EK105" s="20" t="s">
        <v>42</v>
      </c>
      <c r="EL105" s="20" t="s">
        <v>44</v>
      </c>
      <c r="EM105" s="20" t="s">
        <v>44</v>
      </c>
      <c r="EN105" s="20" t="s">
        <v>44</v>
      </c>
      <c r="EO105" s="20" t="s">
        <v>44</v>
      </c>
      <c r="EP105" s="20" t="s">
        <v>44</v>
      </c>
      <c r="EQ105" s="20" t="s">
        <v>32</v>
      </c>
      <c r="ER105" s="20" t="s">
        <v>32</v>
      </c>
      <c r="ES105" s="20" t="s">
        <v>32</v>
      </c>
      <c r="ET105" s="20" t="s">
        <v>32</v>
      </c>
      <c r="EU105" s="20" t="s">
        <v>32</v>
      </c>
      <c r="EV105" s="20" t="s">
        <v>32</v>
      </c>
      <c r="EW105" s="20" t="s">
        <v>32</v>
      </c>
      <c r="EX105" s="20" t="s">
        <v>32</v>
      </c>
      <c r="EY105" s="20" t="s">
        <v>32</v>
      </c>
      <c r="EZ105" s="20" t="s">
        <v>32</v>
      </c>
      <c r="FA105" s="20" t="s">
        <v>32</v>
      </c>
      <c r="FB105" s="20" t="s">
        <v>32</v>
      </c>
      <c r="FC105" s="20" t="s">
        <v>32</v>
      </c>
      <c r="FD105" s="20" t="s">
        <v>32</v>
      </c>
      <c r="FE105" s="20" t="s">
        <v>32</v>
      </c>
      <c r="FF105" s="20" t="s">
        <v>32</v>
      </c>
      <c r="FG105" s="20" t="s">
        <v>32</v>
      </c>
      <c r="FH105" s="20" t="s">
        <v>32</v>
      </c>
      <c r="FI105" s="20" t="s">
        <v>32</v>
      </c>
      <c r="FJ105" s="20" t="s">
        <v>32</v>
      </c>
      <c r="FK105" s="20" t="s">
        <v>32</v>
      </c>
      <c r="FL105" s="20" t="s">
        <v>32</v>
      </c>
      <c r="FM105" s="20" t="s">
        <v>32</v>
      </c>
      <c r="FN105" s="20" t="s">
        <v>36</v>
      </c>
      <c r="FO105" s="20" t="s">
        <v>36</v>
      </c>
      <c r="FP105" s="20" t="s">
        <v>36</v>
      </c>
      <c r="FQ105" s="20" t="s">
        <v>36</v>
      </c>
      <c r="FR105" s="20" t="s">
        <v>37</v>
      </c>
      <c r="FS105" s="20" t="s">
        <v>36</v>
      </c>
      <c r="FT105" s="20">
        <v>45</v>
      </c>
      <c r="FU105" s="20" t="s">
        <v>36</v>
      </c>
      <c r="FV105" s="20" t="s">
        <v>36</v>
      </c>
      <c r="FW105" s="20" t="s">
        <v>36</v>
      </c>
      <c r="FX105" s="20" t="s">
        <v>37</v>
      </c>
      <c r="FY105" s="20" t="s">
        <v>36</v>
      </c>
      <c r="FZ105" s="20" t="s">
        <v>37</v>
      </c>
      <c r="GA105" s="20" t="s">
        <v>36</v>
      </c>
      <c r="GB105" s="20" t="s">
        <v>37</v>
      </c>
      <c r="GC105" s="20" t="s">
        <v>36</v>
      </c>
      <c r="GD105" s="20" t="s">
        <v>36</v>
      </c>
      <c r="GE105" s="20" t="s">
        <v>32</v>
      </c>
      <c r="GF105" s="20" t="s">
        <v>32</v>
      </c>
      <c r="GG105" s="20" t="s">
        <v>32</v>
      </c>
      <c r="GH105" s="20" t="s">
        <v>32</v>
      </c>
      <c r="GI105" s="20" t="s">
        <v>32</v>
      </c>
      <c r="GJ105" s="20" t="s">
        <v>32</v>
      </c>
      <c r="GK105" s="20" t="s">
        <v>32</v>
      </c>
      <c r="GL105" s="20" t="s">
        <v>32</v>
      </c>
      <c r="GM105" s="20" t="s">
        <v>32</v>
      </c>
      <c r="GN105" s="20" t="s">
        <v>32</v>
      </c>
      <c r="GO105" s="20" t="s">
        <v>37</v>
      </c>
      <c r="GP105" s="20" t="s">
        <v>36</v>
      </c>
      <c r="GQ105" s="20" t="s">
        <v>32</v>
      </c>
      <c r="GR105" s="20" t="s">
        <v>32</v>
      </c>
      <c r="GS105" s="20" t="s">
        <v>32</v>
      </c>
      <c r="GT105" s="20" t="s">
        <v>32</v>
      </c>
      <c r="GU105" s="20" t="s">
        <v>32</v>
      </c>
      <c r="GV105" s="20" t="s">
        <v>32</v>
      </c>
      <c r="GW105" s="20" t="s">
        <v>32</v>
      </c>
      <c r="GX105" s="20" t="s">
        <v>32</v>
      </c>
      <c r="GY105" s="20" t="s">
        <v>32</v>
      </c>
      <c r="GZ105" s="20" t="s">
        <v>32</v>
      </c>
      <c r="HA105" s="20" t="s">
        <v>32</v>
      </c>
      <c r="HB105" s="20" t="s">
        <v>32</v>
      </c>
      <c r="HC105" s="20" t="s">
        <v>32</v>
      </c>
      <c r="HD105" s="20" t="s">
        <v>32</v>
      </c>
      <c r="HE105" s="20" t="s">
        <v>32</v>
      </c>
      <c r="HF105" s="20" t="s">
        <v>37</v>
      </c>
      <c r="HG105" s="20" t="s">
        <v>36</v>
      </c>
      <c r="HH105" s="20" t="s">
        <v>37</v>
      </c>
      <c r="HI105" s="20" t="s">
        <v>36</v>
      </c>
      <c r="HJ105" s="20" t="s">
        <v>36</v>
      </c>
      <c r="HK105" s="20" t="s">
        <v>36</v>
      </c>
      <c r="HL105" s="20" t="s">
        <v>36</v>
      </c>
      <c r="HM105" s="20" t="s">
        <v>36</v>
      </c>
      <c r="HN105" s="20" t="s">
        <v>36</v>
      </c>
      <c r="HO105" s="20" t="s">
        <v>36</v>
      </c>
      <c r="HP105" s="178" t="s">
        <v>46</v>
      </c>
      <c r="HQ105" s="178" t="s">
        <v>32</v>
      </c>
      <c r="HR105" s="178" t="s">
        <v>61</v>
      </c>
      <c r="HS105" s="178" t="s">
        <v>48</v>
      </c>
      <c r="HT105" s="178" t="s">
        <v>49</v>
      </c>
    </row>
    <row r="106" spans="1:228">
      <c r="A106" s="20">
        <v>103</v>
      </c>
      <c r="B106" s="176">
        <v>43264</v>
      </c>
      <c r="C106" s="177">
        <v>0.61791666666666667</v>
      </c>
      <c r="D106" s="178" t="s">
        <v>85</v>
      </c>
      <c r="E106" s="178"/>
      <c r="F106" s="178" t="s">
        <v>131</v>
      </c>
      <c r="G106" s="178" t="s">
        <v>526</v>
      </c>
      <c r="H106" s="178" t="s">
        <v>99</v>
      </c>
      <c r="I106" s="20" t="s">
        <v>32</v>
      </c>
      <c r="J106" s="20" t="s">
        <v>32</v>
      </c>
      <c r="K106" s="20" t="s">
        <v>32</v>
      </c>
      <c r="L106" s="20" t="s">
        <v>32</v>
      </c>
      <c r="M106" s="20" t="s">
        <v>32</v>
      </c>
      <c r="N106" s="20" t="s">
        <v>32</v>
      </c>
      <c r="O106" s="20" t="s">
        <v>32</v>
      </c>
      <c r="P106" s="20" t="s">
        <v>32</v>
      </c>
      <c r="Q106" s="20" t="s">
        <v>32</v>
      </c>
      <c r="R106" s="20" t="s">
        <v>32</v>
      </c>
      <c r="S106" s="20" t="s">
        <v>32</v>
      </c>
      <c r="T106" s="20" t="s">
        <v>32</v>
      </c>
      <c r="U106" s="20" t="s">
        <v>32</v>
      </c>
      <c r="V106" s="20" t="s">
        <v>32</v>
      </c>
      <c r="W106" s="20" t="s">
        <v>32</v>
      </c>
      <c r="X106" s="20" t="s">
        <v>32</v>
      </c>
      <c r="Y106" s="20" t="s">
        <v>32</v>
      </c>
      <c r="Z106" s="20" t="s">
        <v>32</v>
      </c>
      <c r="AA106" s="20" t="s">
        <v>32</v>
      </c>
      <c r="AB106" s="20" t="s">
        <v>32</v>
      </c>
      <c r="AC106" s="20" t="s">
        <v>32</v>
      </c>
      <c r="AD106" s="20" t="s">
        <v>32</v>
      </c>
      <c r="AE106" s="20" t="s">
        <v>32</v>
      </c>
      <c r="AF106" s="20" t="s">
        <v>32</v>
      </c>
      <c r="AG106" s="20" t="s">
        <v>32</v>
      </c>
      <c r="AH106" s="20" t="s">
        <v>32</v>
      </c>
      <c r="AI106" s="20" t="s">
        <v>32</v>
      </c>
      <c r="AJ106" s="20" t="s">
        <v>32</v>
      </c>
      <c r="AK106" s="20" t="s">
        <v>32</v>
      </c>
      <c r="AL106" s="20" t="s">
        <v>32</v>
      </c>
      <c r="AM106" s="20" t="s">
        <v>32</v>
      </c>
      <c r="AN106" s="20" t="s">
        <v>32</v>
      </c>
      <c r="AO106" s="20" t="s">
        <v>32</v>
      </c>
      <c r="AP106" s="20" t="s">
        <v>32</v>
      </c>
      <c r="AQ106" s="20" t="s">
        <v>32</v>
      </c>
      <c r="AR106" s="20" t="s">
        <v>32</v>
      </c>
      <c r="AS106" s="20" t="s">
        <v>32</v>
      </c>
      <c r="AT106" s="20" t="s">
        <v>32</v>
      </c>
      <c r="AU106" s="20" t="s">
        <v>32</v>
      </c>
      <c r="AV106" s="20" t="s">
        <v>32</v>
      </c>
      <c r="AW106" s="20" t="s">
        <v>32</v>
      </c>
      <c r="AX106" s="20" t="s">
        <v>32</v>
      </c>
      <c r="AY106" s="20" t="s">
        <v>32</v>
      </c>
      <c r="AZ106" s="20" t="s">
        <v>32</v>
      </c>
      <c r="BA106" s="20" t="s">
        <v>32</v>
      </c>
      <c r="BB106" s="20" t="s">
        <v>32</v>
      </c>
      <c r="BC106" s="20" t="s">
        <v>36</v>
      </c>
      <c r="BD106" s="20" t="s">
        <v>37</v>
      </c>
      <c r="BE106" s="20" t="s">
        <v>37</v>
      </c>
      <c r="BF106" s="20" t="s">
        <v>36</v>
      </c>
      <c r="BG106" s="20" t="s">
        <v>36</v>
      </c>
      <c r="BH106" s="20" t="s">
        <v>37</v>
      </c>
      <c r="BI106" s="20" t="s">
        <v>36</v>
      </c>
      <c r="BJ106" s="20" t="s">
        <v>36</v>
      </c>
      <c r="BK106" s="20" t="s">
        <v>36</v>
      </c>
      <c r="BL106" s="20" t="s">
        <v>32</v>
      </c>
      <c r="BM106" s="20" t="s">
        <v>32</v>
      </c>
      <c r="BN106" s="20" t="s">
        <v>32</v>
      </c>
      <c r="BO106" s="20" t="s">
        <v>32</v>
      </c>
      <c r="BP106" s="20" t="s">
        <v>32</v>
      </c>
      <c r="BQ106" s="20" t="s">
        <v>32</v>
      </c>
      <c r="BR106" s="20" t="s">
        <v>32</v>
      </c>
      <c r="BS106" s="20" t="s">
        <v>32</v>
      </c>
      <c r="BT106" s="20" t="s">
        <v>32</v>
      </c>
      <c r="BU106" s="20" t="s">
        <v>32</v>
      </c>
      <c r="BV106" s="20" t="s">
        <v>32</v>
      </c>
      <c r="BW106" s="20" t="s">
        <v>32</v>
      </c>
      <c r="BX106" s="20" t="s">
        <v>32</v>
      </c>
      <c r="BY106" s="20" t="s">
        <v>32</v>
      </c>
      <c r="BZ106" s="20" t="s">
        <v>32</v>
      </c>
      <c r="CA106" s="20" t="s">
        <v>32</v>
      </c>
      <c r="CB106" s="20" t="s">
        <v>32</v>
      </c>
      <c r="CC106" s="20" t="s">
        <v>32</v>
      </c>
      <c r="CD106" s="20" t="s">
        <v>32</v>
      </c>
      <c r="CE106" s="20" t="s">
        <v>32</v>
      </c>
      <c r="CF106" s="20" t="s">
        <v>32</v>
      </c>
      <c r="CG106" s="20" t="s">
        <v>32</v>
      </c>
      <c r="CH106" s="20" t="s">
        <v>32</v>
      </c>
      <c r="CI106" s="20" t="s">
        <v>32</v>
      </c>
      <c r="CJ106" s="20" t="s">
        <v>32</v>
      </c>
      <c r="CK106" s="20" t="s">
        <v>32</v>
      </c>
      <c r="CL106" s="20" t="s">
        <v>32</v>
      </c>
      <c r="CM106" s="20" t="s">
        <v>32</v>
      </c>
      <c r="CN106" s="20" t="s">
        <v>32</v>
      </c>
      <c r="CO106" s="20" t="s">
        <v>32</v>
      </c>
      <c r="CP106" s="20" t="s">
        <v>32</v>
      </c>
      <c r="CQ106" s="20" t="s">
        <v>32</v>
      </c>
      <c r="CR106" s="20" t="s">
        <v>32</v>
      </c>
      <c r="CS106" s="20" t="s">
        <v>32</v>
      </c>
      <c r="CT106" s="20" t="s">
        <v>32</v>
      </c>
      <c r="CU106" s="20" t="s">
        <v>32</v>
      </c>
      <c r="CV106" s="20" t="s">
        <v>54</v>
      </c>
      <c r="CW106" s="20" t="s">
        <v>32</v>
      </c>
      <c r="CX106" s="20" t="s">
        <v>32</v>
      </c>
      <c r="CY106" s="20" t="s">
        <v>32</v>
      </c>
      <c r="CZ106" s="20" t="s">
        <v>32</v>
      </c>
      <c r="DA106" s="20" t="s">
        <v>32</v>
      </c>
      <c r="DB106" s="20" t="s">
        <v>32</v>
      </c>
      <c r="DC106" s="20" t="s">
        <v>32</v>
      </c>
      <c r="DD106" s="20" t="s">
        <v>32</v>
      </c>
      <c r="DE106" s="20" t="s">
        <v>32</v>
      </c>
      <c r="DF106" s="20" t="s">
        <v>32</v>
      </c>
      <c r="DG106" s="20" t="s">
        <v>32</v>
      </c>
      <c r="DH106" s="20" t="s">
        <v>32</v>
      </c>
      <c r="DI106" s="20" t="s">
        <v>32</v>
      </c>
      <c r="DJ106" s="20" t="s">
        <v>32</v>
      </c>
      <c r="DK106" s="20" t="s">
        <v>32</v>
      </c>
      <c r="DL106" s="20" t="s">
        <v>32</v>
      </c>
      <c r="DM106" s="20" t="s">
        <v>32</v>
      </c>
      <c r="DN106" s="20" t="s">
        <v>32</v>
      </c>
      <c r="DO106" s="20" t="s">
        <v>32</v>
      </c>
      <c r="DP106" s="20" t="s">
        <v>32</v>
      </c>
      <c r="DQ106" s="20" t="s">
        <v>32</v>
      </c>
      <c r="DR106" s="20" t="s">
        <v>32</v>
      </c>
      <c r="DS106" s="20" t="s">
        <v>32</v>
      </c>
      <c r="DT106" s="20" t="s">
        <v>32</v>
      </c>
      <c r="DU106" s="20" t="s">
        <v>32</v>
      </c>
      <c r="DV106" s="20" t="s">
        <v>32</v>
      </c>
      <c r="DW106" s="20" t="s">
        <v>32</v>
      </c>
      <c r="DX106" s="20" t="s">
        <v>32</v>
      </c>
      <c r="DY106" s="20" t="s">
        <v>32</v>
      </c>
      <c r="DZ106" s="20" t="s">
        <v>32</v>
      </c>
      <c r="EA106" s="20" t="s">
        <v>32</v>
      </c>
      <c r="EB106" s="20" t="s">
        <v>55</v>
      </c>
      <c r="EC106" s="20" t="s">
        <v>36</v>
      </c>
      <c r="ED106" s="20">
        <v>10</v>
      </c>
      <c r="EE106" s="20">
        <v>1</v>
      </c>
      <c r="EF106" s="20">
        <v>30</v>
      </c>
      <c r="EG106" s="20" t="s">
        <v>42</v>
      </c>
      <c r="EH106" s="20" t="s">
        <v>42</v>
      </c>
      <c r="EI106" s="20" t="s">
        <v>44</v>
      </c>
      <c r="EJ106" s="20" t="s">
        <v>44</v>
      </c>
      <c r="EK106" s="20" t="s">
        <v>45</v>
      </c>
      <c r="EL106" s="20" t="s">
        <v>42</v>
      </c>
      <c r="EM106" s="20" t="s">
        <v>42</v>
      </c>
      <c r="EN106" s="20" t="s">
        <v>44</v>
      </c>
      <c r="EO106" s="20" t="s">
        <v>45</v>
      </c>
      <c r="EP106" s="20" t="s">
        <v>45</v>
      </c>
      <c r="EQ106" s="20" t="s">
        <v>32</v>
      </c>
      <c r="ER106" s="20" t="s">
        <v>32</v>
      </c>
      <c r="ES106" s="20" t="s">
        <v>32</v>
      </c>
      <c r="ET106" s="20" t="s">
        <v>32</v>
      </c>
      <c r="EU106" s="20" t="s">
        <v>32</v>
      </c>
      <c r="EV106" s="20" t="s">
        <v>32</v>
      </c>
      <c r="EW106" s="20" t="s">
        <v>32</v>
      </c>
      <c r="EX106" s="20" t="s">
        <v>32</v>
      </c>
      <c r="EY106" s="20" t="s">
        <v>32</v>
      </c>
      <c r="EZ106" s="20" t="s">
        <v>32</v>
      </c>
      <c r="FA106" s="20" t="s">
        <v>32</v>
      </c>
      <c r="FB106" s="20" t="s">
        <v>32</v>
      </c>
      <c r="FC106" s="20" t="s">
        <v>32</v>
      </c>
      <c r="FD106" s="20" t="s">
        <v>32</v>
      </c>
      <c r="FE106" s="20" t="s">
        <v>32</v>
      </c>
      <c r="FF106" s="20" t="s">
        <v>32</v>
      </c>
      <c r="FG106" s="20" t="s">
        <v>32</v>
      </c>
      <c r="FH106" s="20" t="s">
        <v>32</v>
      </c>
      <c r="FI106" s="20" t="s">
        <v>32</v>
      </c>
      <c r="FJ106" s="20" t="s">
        <v>32</v>
      </c>
      <c r="FK106" s="20" t="s">
        <v>32</v>
      </c>
      <c r="FL106" s="20" t="s">
        <v>32</v>
      </c>
      <c r="FM106" s="20" t="s">
        <v>32</v>
      </c>
      <c r="FN106" s="20" t="s">
        <v>37</v>
      </c>
      <c r="FO106" s="20" t="s">
        <v>37</v>
      </c>
      <c r="FP106" s="20" t="s">
        <v>36</v>
      </c>
      <c r="FQ106" s="20" t="s">
        <v>36</v>
      </c>
      <c r="FR106" s="20" t="s">
        <v>36</v>
      </c>
      <c r="FS106" s="20" t="s">
        <v>36</v>
      </c>
      <c r="FT106" s="20" t="s">
        <v>32</v>
      </c>
      <c r="FU106" s="20" t="s">
        <v>32</v>
      </c>
      <c r="FV106" s="20" t="s">
        <v>32</v>
      </c>
      <c r="FW106" s="20" t="s">
        <v>32</v>
      </c>
      <c r="FX106" s="20" t="s">
        <v>32</v>
      </c>
      <c r="FY106" s="20" t="s">
        <v>32</v>
      </c>
      <c r="FZ106" s="20" t="s">
        <v>32</v>
      </c>
      <c r="GA106" s="20" t="s">
        <v>32</v>
      </c>
      <c r="GB106" s="20" t="s">
        <v>32</v>
      </c>
      <c r="GC106" s="20" t="s">
        <v>32</v>
      </c>
      <c r="GD106" s="20" t="s">
        <v>32</v>
      </c>
      <c r="GE106" s="20" t="s">
        <v>32</v>
      </c>
      <c r="GF106" s="20" t="s">
        <v>32</v>
      </c>
      <c r="GG106" s="20" t="s">
        <v>32</v>
      </c>
      <c r="GH106" s="20" t="s">
        <v>32</v>
      </c>
      <c r="GI106" s="20" t="s">
        <v>32</v>
      </c>
      <c r="GJ106" s="20" t="s">
        <v>32</v>
      </c>
      <c r="GK106" s="20" t="s">
        <v>32</v>
      </c>
      <c r="GL106" s="20" t="s">
        <v>32</v>
      </c>
      <c r="GM106" s="20" t="s">
        <v>32</v>
      </c>
      <c r="GN106" s="20" t="s">
        <v>32</v>
      </c>
      <c r="GO106" s="20" t="s">
        <v>37</v>
      </c>
      <c r="GP106" s="20" t="s">
        <v>32</v>
      </c>
      <c r="GQ106" s="20" t="s">
        <v>32</v>
      </c>
      <c r="GR106" s="20" t="s">
        <v>32</v>
      </c>
      <c r="GS106" s="20" t="s">
        <v>32</v>
      </c>
      <c r="GT106" s="20" t="s">
        <v>32</v>
      </c>
      <c r="GU106" s="20" t="s">
        <v>32</v>
      </c>
      <c r="GV106" s="20" t="s">
        <v>32</v>
      </c>
      <c r="GW106" s="20" t="s">
        <v>32</v>
      </c>
      <c r="GX106" s="20" t="s">
        <v>32</v>
      </c>
      <c r="GY106" s="20" t="s">
        <v>32</v>
      </c>
      <c r="GZ106" s="20" t="s">
        <v>32</v>
      </c>
      <c r="HA106" s="20" t="s">
        <v>32</v>
      </c>
      <c r="HB106" s="20" t="s">
        <v>32</v>
      </c>
      <c r="HC106" s="20" t="s">
        <v>32</v>
      </c>
      <c r="HD106" s="20" t="s">
        <v>32</v>
      </c>
      <c r="HE106" s="20" t="s">
        <v>32</v>
      </c>
      <c r="HF106" s="20" t="s">
        <v>36</v>
      </c>
      <c r="HG106" s="20" t="s">
        <v>37</v>
      </c>
      <c r="HH106" s="20" t="s">
        <v>36</v>
      </c>
      <c r="HI106" s="20" t="s">
        <v>36</v>
      </c>
      <c r="HJ106" s="20" t="s">
        <v>37</v>
      </c>
      <c r="HK106" s="20" t="s">
        <v>36</v>
      </c>
      <c r="HL106" s="20" t="s">
        <v>36</v>
      </c>
      <c r="HM106" s="20" t="s">
        <v>36</v>
      </c>
      <c r="HN106" s="20" t="s">
        <v>36</v>
      </c>
      <c r="HO106" s="20" t="s">
        <v>36</v>
      </c>
      <c r="HP106" s="178" t="s">
        <v>66</v>
      </c>
      <c r="HQ106" s="178" t="s">
        <v>126</v>
      </c>
      <c r="HR106" s="178" t="s">
        <v>32</v>
      </c>
      <c r="HS106" s="178" t="s">
        <v>127</v>
      </c>
      <c r="HT106" s="178" t="s">
        <v>79</v>
      </c>
    </row>
    <row r="107" spans="1:228">
      <c r="A107" s="20">
        <v>104</v>
      </c>
      <c r="B107" s="176">
        <v>43264</v>
      </c>
      <c r="C107" s="177">
        <v>0.63069444444444445</v>
      </c>
      <c r="D107" s="178" t="s">
        <v>85</v>
      </c>
      <c r="E107" s="178"/>
      <c r="F107" s="178" t="s">
        <v>169</v>
      </c>
      <c r="G107" s="178" t="s">
        <v>526</v>
      </c>
      <c r="H107" s="178" t="s">
        <v>149</v>
      </c>
      <c r="I107" s="20" t="s">
        <v>37</v>
      </c>
      <c r="J107" s="20" t="s">
        <v>36</v>
      </c>
      <c r="K107" s="20" t="s">
        <v>36</v>
      </c>
      <c r="L107" s="20" t="s">
        <v>36</v>
      </c>
      <c r="M107" s="20" t="s">
        <v>36</v>
      </c>
      <c r="N107" s="20" t="s">
        <v>36</v>
      </c>
      <c r="O107" s="20" t="s">
        <v>36</v>
      </c>
      <c r="P107" s="20" t="s">
        <v>37</v>
      </c>
      <c r="Q107" s="20" t="s">
        <v>36</v>
      </c>
      <c r="R107" s="20" t="s">
        <v>36</v>
      </c>
      <c r="S107" s="20" t="s">
        <v>37</v>
      </c>
      <c r="T107" s="20" t="s">
        <v>36</v>
      </c>
      <c r="U107" s="20" t="s">
        <v>32</v>
      </c>
      <c r="V107" s="20" t="s">
        <v>32</v>
      </c>
      <c r="W107" s="20" t="s">
        <v>32</v>
      </c>
      <c r="X107" s="20" t="s">
        <v>32</v>
      </c>
      <c r="Y107" s="20" t="s">
        <v>32</v>
      </c>
      <c r="Z107" s="20" t="s">
        <v>32</v>
      </c>
      <c r="AA107" s="20" t="s">
        <v>32</v>
      </c>
      <c r="AB107" s="20" t="s">
        <v>32</v>
      </c>
      <c r="AC107" s="20" t="s">
        <v>32</v>
      </c>
      <c r="AD107" s="20" t="s">
        <v>32</v>
      </c>
      <c r="AE107" s="20" t="s">
        <v>32</v>
      </c>
      <c r="AF107" s="20" t="s">
        <v>32</v>
      </c>
      <c r="AG107" s="20" t="s">
        <v>32</v>
      </c>
      <c r="AH107" s="20" t="s">
        <v>32</v>
      </c>
      <c r="AI107" s="20" t="s">
        <v>32</v>
      </c>
      <c r="AJ107" s="20" t="s">
        <v>32</v>
      </c>
      <c r="AK107" s="20" t="s">
        <v>32</v>
      </c>
      <c r="AL107" s="20" t="s">
        <v>32</v>
      </c>
      <c r="AM107" s="20" t="s">
        <v>32</v>
      </c>
      <c r="AN107" s="20" t="s">
        <v>32</v>
      </c>
      <c r="AO107" s="20" t="s">
        <v>32</v>
      </c>
      <c r="AP107" s="20" t="s">
        <v>32</v>
      </c>
      <c r="AQ107" s="20" t="s">
        <v>32</v>
      </c>
      <c r="AR107" s="20" t="s">
        <v>32</v>
      </c>
      <c r="AS107" s="20" t="s">
        <v>32</v>
      </c>
      <c r="AT107" s="20" t="s">
        <v>32</v>
      </c>
      <c r="AU107" s="20" t="s">
        <v>32</v>
      </c>
      <c r="AV107" s="20" t="s">
        <v>32</v>
      </c>
      <c r="AW107" s="20" t="s">
        <v>32</v>
      </c>
      <c r="AX107" s="20" t="s">
        <v>32</v>
      </c>
      <c r="AY107" s="20" t="s">
        <v>32</v>
      </c>
      <c r="AZ107" s="20" t="s">
        <v>32</v>
      </c>
      <c r="BA107" s="20" t="s">
        <v>32</v>
      </c>
      <c r="BB107" s="20" t="s">
        <v>32</v>
      </c>
      <c r="BC107" s="20" t="s">
        <v>32</v>
      </c>
      <c r="BD107" s="20" t="s">
        <v>32</v>
      </c>
      <c r="BE107" s="20" t="s">
        <v>32</v>
      </c>
      <c r="BF107" s="20" t="s">
        <v>32</v>
      </c>
      <c r="BG107" s="20" t="s">
        <v>32</v>
      </c>
      <c r="BH107" s="20" t="s">
        <v>32</v>
      </c>
      <c r="BI107" s="20" t="s">
        <v>32</v>
      </c>
      <c r="BJ107" s="20" t="s">
        <v>32</v>
      </c>
      <c r="BK107" s="20" t="s">
        <v>32</v>
      </c>
      <c r="BL107" s="20" t="s">
        <v>32</v>
      </c>
      <c r="BM107" s="20" t="s">
        <v>32</v>
      </c>
      <c r="BN107" s="20" t="s">
        <v>32</v>
      </c>
      <c r="BO107" s="20" t="s">
        <v>32</v>
      </c>
      <c r="BP107" s="20" t="s">
        <v>32</v>
      </c>
      <c r="BQ107" s="20" t="s">
        <v>32</v>
      </c>
      <c r="BR107" s="20" t="s">
        <v>32</v>
      </c>
      <c r="BS107" s="20" t="s">
        <v>32</v>
      </c>
      <c r="BT107" s="20" t="s">
        <v>32</v>
      </c>
      <c r="BU107" s="20" t="s">
        <v>32</v>
      </c>
      <c r="BV107" s="20" t="s">
        <v>32</v>
      </c>
      <c r="BW107" s="20" t="s">
        <v>32</v>
      </c>
      <c r="BX107" s="20" t="s">
        <v>32</v>
      </c>
      <c r="BY107" s="20" t="s">
        <v>32</v>
      </c>
      <c r="BZ107" s="20" t="s">
        <v>32</v>
      </c>
      <c r="CA107" s="20" t="s">
        <v>32</v>
      </c>
      <c r="CB107" s="20" t="s">
        <v>32</v>
      </c>
      <c r="CC107" s="20" t="s">
        <v>32</v>
      </c>
      <c r="CD107" s="20" t="s">
        <v>32</v>
      </c>
      <c r="CE107" s="20" t="s">
        <v>32</v>
      </c>
      <c r="CF107" s="20" t="s">
        <v>32</v>
      </c>
      <c r="CG107" s="20" t="s">
        <v>32</v>
      </c>
      <c r="CH107" s="20" t="s">
        <v>32</v>
      </c>
      <c r="CI107" s="20" t="s">
        <v>32</v>
      </c>
      <c r="CJ107" s="20" t="s">
        <v>32</v>
      </c>
      <c r="CK107" s="20" t="s">
        <v>32</v>
      </c>
      <c r="CL107" s="20" t="s">
        <v>32</v>
      </c>
      <c r="CM107" s="20" t="s">
        <v>32</v>
      </c>
      <c r="CN107" s="20" t="s">
        <v>32</v>
      </c>
      <c r="CO107" s="20" t="s">
        <v>32</v>
      </c>
      <c r="CP107" s="20" t="s">
        <v>32</v>
      </c>
      <c r="CQ107" s="20" t="s">
        <v>32</v>
      </c>
      <c r="CR107" s="20" t="s">
        <v>32</v>
      </c>
      <c r="CS107" s="20" t="s">
        <v>32</v>
      </c>
      <c r="CT107" s="20" t="s">
        <v>38</v>
      </c>
      <c r="CU107" s="20" t="s">
        <v>77</v>
      </c>
      <c r="CV107" s="20" t="s">
        <v>77</v>
      </c>
      <c r="CW107" s="20" t="s">
        <v>37</v>
      </c>
      <c r="CX107" s="20" t="s">
        <v>78</v>
      </c>
      <c r="CY107" s="20" t="s">
        <v>112</v>
      </c>
      <c r="CZ107" s="20" t="s">
        <v>32</v>
      </c>
      <c r="DA107" s="20" t="s">
        <v>32</v>
      </c>
      <c r="DB107" s="20" t="s">
        <v>32</v>
      </c>
      <c r="DC107" s="20" t="s">
        <v>32</v>
      </c>
      <c r="DD107" s="20" t="s">
        <v>32</v>
      </c>
      <c r="DE107" s="20" t="s">
        <v>32</v>
      </c>
      <c r="DF107" s="20" t="s">
        <v>32</v>
      </c>
      <c r="DG107" s="20" t="s">
        <v>32</v>
      </c>
      <c r="DH107" s="20" t="s">
        <v>32</v>
      </c>
      <c r="DI107" s="20" t="s">
        <v>32</v>
      </c>
      <c r="DJ107" s="20" t="s">
        <v>32</v>
      </c>
      <c r="DK107" s="20" t="s">
        <v>32</v>
      </c>
      <c r="DL107" s="20" t="s">
        <v>32</v>
      </c>
      <c r="DM107" s="20" t="s">
        <v>32</v>
      </c>
      <c r="DN107" s="20" t="s">
        <v>32</v>
      </c>
      <c r="DO107" s="20" t="s">
        <v>32</v>
      </c>
      <c r="DP107" s="20" t="s">
        <v>32</v>
      </c>
      <c r="DQ107" s="20" t="s">
        <v>32</v>
      </c>
      <c r="DR107" s="20" t="s">
        <v>32</v>
      </c>
      <c r="DS107" s="20" t="s">
        <v>32</v>
      </c>
      <c r="DT107" s="20" t="s">
        <v>32</v>
      </c>
      <c r="DU107" s="20" t="s">
        <v>32</v>
      </c>
      <c r="DV107" s="20" t="s">
        <v>32</v>
      </c>
      <c r="DW107" s="20" t="s">
        <v>32</v>
      </c>
      <c r="DX107" s="20" t="s">
        <v>32</v>
      </c>
      <c r="DY107" s="20" t="s">
        <v>32</v>
      </c>
      <c r="DZ107" s="20" t="s">
        <v>32</v>
      </c>
      <c r="EA107" s="20" t="s">
        <v>32</v>
      </c>
      <c r="EB107" s="20" t="s">
        <v>32</v>
      </c>
      <c r="EC107" s="20" t="s">
        <v>32</v>
      </c>
      <c r="ED107" s="20" t="s">
        <v>32</v>
      </c>
      <c r="EE107" s="20" t="s">
        <v>32</v>
      </c>
      <c r="EF107" s="20" t="s">
        <v>32</v>
      </c>
      <c r="EG107" s="20" t="s">
        <v>32</v>
      </c>
      <c r="EH107" s="20" t="s">
        <v>32</v>
      </c>
      <c r="EI107" s="20" t="s">
        <v>32</v>
      </c>
      <c r="EJ107" s="20" t="s">
        <v>32</v>
      </c>
      <c r="EK107" s="20" t="s">
        <v>32</v>
      </c>
      <c r="EL107" s="20" t="s">
        <v>32</v>
      </c>
      <c r="EM107" s="20" t="s">
        <v>32</v>
      </c>
      <c r="EN107" s="20" t="s">
        <v>32</v>
      </c>
      <c r="EO107" s="20" t="s">
        <v>32</v>
      </c>
      <c r="EP107" s="20" t="s">
        <v>32</v>
      </c>
      <c r="EQ107" s="20" t="s">
        <v>36</v>
      </c>
      <c r="ER107" s="20" t="s">
        <v>36</v>
      </c>
      <c r="ES107" s="20" t="s">
        <v>36</v>
      </c>
      <c r="ET107" s="20" t="s">
        <v>37</v>
      </c>
      <c r="EU107" s="20" t="s">
        <v>36</v>
      </c>
      <c r="EV107" s="20" t="s">
        <v>36</v>
      </c>
      <c r="EW107" s="20" t="s">
        <v>36</v>
      </c>
      <c r="EX107" s="20" t="s">
        <v>36</v>
      </c>
      <c r="EY107" s="20" t="s">
        <v>36</v>
      </c>
      <c r="EZ107" s="20" t="s">
        <v>37</v>
      </c>
      <c r="FA107" s="20" t="s">
        <v>37</v>
      </c>
      <c r="FB107" s="20" t="s">
        <v>36</v>
      </c>
      <c r="FC107" s="20" t="s">
        <v>36</v>
      </c>
      <c r="FD107" s="20" t="s">
        <v>36</v>
      </c>
      <c r="FE107" s="20" t="s">
        <v>37</v>
      </c>
      <c r="FF107" s="20" t="s">
        <v>32</v>
      </c>
      <c r="FG107" s="20" t="s">
        <v>32</v>
      </c>
      <c r="FH107" s="20" t="s">
        <v>32</v>
      </c>
      <c r="FI107" s="20" t="s">
        <v>32</v>
      </c>
      <c r="FJ107" s="20" t="s">
        <v>32</v>
      </c>
      <c r="FK107" s="20" t="s">
        <v>32</v>
      </c>
      <c r="FL107" s="20" t="s">
        <v>32</v>
      </c>
      <c r="FM107" s="20" t="s">
        <v>32</v>
      </c>
      <c r="FN107" s="20" t="s">
        <v>37</v>
      </c>
      <c r="FO107" s="20" t="s">
        <v>37</v>
      </c>
      <c r="FP107" s="20" t="s">
        <v>37</v>
      </c>
      <c r="FQ107" s="20" t="s">
        <v>36</v>
      </c>
      <c r="FR107" s="20" t="s">
        <v>36</v>
      </c>
      <c r="FS107" s="20" t="s">
        <v>36</v>
      </c>
      <c r="FT107" s="20" t="s">
        <v>32</v>
      </c>
      <c r="FU107" s="20" t="s">
        <v>32</v>
      </c>
      <c r="FV107" s="20" t="s">
        <v>32</v>
      </c>
      <c r="FW107" s="20" t="s">
        <v>32</v>
      </c>
      <c r="FX107" s="20" t="s">
        <v>32</v>
      </c>
      <c r="FY107" s="20" t="s">
        <v>32</v>
      </c>
      <c r="FZ107" s="20" t="s">
        <v>32</v>
      </c>
      <c r="GA107" s="20" t="s">
        <v>32</v>
      </c>
      <c r="GB107" s="20" t="s">
        <v>32</v>
      </c>
      <c r="GC107" s="20" t="s">
        <v>32</v>
      </c>
      <c r="GD107" s="20" t="s">
        <v>32</v>
      </c>
      <c r="GE107" s="20" t="s">
        <v>32</v>
      </c>
      <c r="GF107" s="20" t="s">
        <v>32</v>
      </c>
      <c r="GG107" s="20" t="s">
        <v>32</v>
      </c>
      <c r="GH107" s="20" t="s">
        <v>32</v>
      </c>
      <c r="GI107" s="20" t="s">
        <v>32</v>
      </c>
      <c r="GJ107" s="20" t="s">
        <v>32</v>
      </c>
      <c r="GK107" s="20" t="s">
        <v>32</v>
      </c>
      <c r="GL107" s="20" t="s">
        <v>32</v>
      </c>
      <c r="GM107" s="20" t="s">
        <v>32</v>
      </c>
      <c r="GN107" s="20" t="s">
        <v>32</v>
      </c>
      <c r="GO107" s="20" t="s">
        <v>32</v>
      </c>
      <c r="GP107" s="20" t="s">
        <v>32</v>
      </c>
      <c r="GQ107" s="20" t="s">
        <v>32</v>
      </c>
      <c r="GR107" s="20" t="s">
        <v>32</v>
      </c>
      <c r="GS107" s="20" t="s">
        <v>32</v>
      </c>
      <c r="GT107" s="20" t="s">
        <v>32</v>
      </c>
      <c r="GU107" s="20" t="s">
        <v>32</v>
      </c>
      <c r="GV107" s="20" t="s">
        <v>32</v>
      </c>
      <c r="GW107" s="20" t="s">
        <v>32</v>
      </c>
      <c r="GX107" s="20" t="s">
        <v>32</v>
      </c>
      <c r="GY107" s="20" t="s">
        <v>32</v>
      </c>
      <c r="GZ107" s="20" t="s">
        <v>32</v>
      </c>
      <c r="HA107" s="20" t="s">
        <v>32</v>
      </c>
      <c r="HB107" s="20" t="s">
        <v>32</v>
      </c>
      <c r="HC107" s="20" t="s">
        <v>32</v>
      </c>
      <c r="HD107" s="20" t="s">
        <v>32</v>
      </c>
      <c r="HE107" s="20" t="s">
        <v>32</v>
      </c>
      <c r="HF107" s="20" t="s">
        <v>36</v>
      </c>
      <c r="HG107" s="20" t="s">
        <v>37</v>
      </c>
      <c r="HH107" s="20" t="s">
        <v>36</v>
      </c>
      <c r="HI107" s="20" t="s">
        <v>36</v>
      </c>
      <c r="HJ107" s="20" t="s">
        <v>36</v>
      </c>
      <c r="HK107" s="20" t="s">
        <v>36</v>
      </c>
      <c r="HL107" s="20" t="s">
        <v>37</v>
      </c>
      <c r="HM107" s="20" t="s">
        <v>37</v>
      </c>
      <c r="HN107" s="20" t="s">
        <v>36</v>
      </c>
      <c r="HO107" s="20" t="s">
        <v>36</v>
      </c>
      <c r="HP107" s="178" t="s">
        <v>46</v>
      </c>
      <c r="HQ107" s="178" t="s">
        <v>32</v>
      </c>
      <c r="HR107" s="178" t="s">
        <v>47</v>
      </c>
      <c r="HS107" s="178" t="s">
        <v>127</v>
      </c>
      <c r="HT107" s="178" t="s">
        <v>49</v>
      </c>
    </row>
    <row r="108" spans="1:228">
      <c r="A108" s="20">
        <v>105</v>
      </c>
      <c r="B108" s="176">
        <v>43264</v>
      </c>
      <c r="C108" s="177">
        <v>0.63980324074074069</v>
      </c>
      <c r="D108" s="178" t="s">
        <v>85</v>
      </c>
      <c r="E108" s="178"/>
      <c r="F108" s="178" t="s">
        <v>131</v>
      </c>
      <c r="G108" s="178" t="s">
        <v>69</v>
      </c>
      <c r="H108" s="178" t="s">
        <v>99</v>
      </c>
      <c r="I108" s="20" t="s">
        <v>32</v>
      </c>
      <c r="J108" s="20" t="s">
        <v>32</v>
      </c>
      <c r="K108" s="20" t="s">
        <v>32</v>
      </c>
      <c r="L108" s="20" t="s">
        <v>32</v>
      </c>
      <c r="M108" s="20" t="s">
        <v>32</v>
      </c>
      <c r="N108" s="20" t="s">
        <v>32</v>
      </c>
      <c r="O108" s="20" t="s">
        <v>32</v>
      </c>
      <c r="P108" s="20" t="s">
        <v>32</v>
      </c>
      <c r="Q108" s="20" t="s">
        <v>32</v>
      </c>
      <c r="R108" s="20" t="s">
        <v>32</v>
      </c>
      <c r="S108" s="20" t="s">
        <v>32</v>
      </c>
      <c r="T108" s="20" t="s">
        <v>32</v>
      </c>
      <c r="U108" s="20" t="s">
        <v>32</v>
      </c>
      <c r="V108" s="20" t="s">
        <v>32</v>
      </c>
      <c r="W108" s="20" t="s">
        <v>32</v>
      </c>
      <c r="X108" s="20" t="s">
        <v>32</v>
      </c>
      <c r="Y108" s="20" t="s">
        <v>32</v>
      </c>
      <c r="Z108" s="20" t="s">
        <v>32</v>
      </c>
      <c r="AA108" s="20" t="s">
        <v>32</v>
      </c>
      <c r="AB108" s="20" t="s">
        <v>32</v>
      </c>
      <c r="AC108" s="20" t="s">
        <v>32</v>
      </c>
      <c r="AD108" s="20" t="s">
        <v>32</v>
      </c>
      <c r="AE108" s="20" t="s">
        <v>32</v>
      </c>
      <c r="AF108" s="20" t="s">
        <v>32</v>
      </c>
      <c r="AG108" s="20" t="s">
        <v>32</v>
      </c>
      <c r="AH108" s="20" t="s">
        <v>32</v>
      </c>
      <c r="AI108" s="20" t="s">
        <v>32</v>
      </c>
      <c r="AJ108" s="20" t="s">
        <v>32</v>
      </c>
      <c r="AK108" s="20" t="s">
        <v>32</v>
      </c>
      <c r="AL108" s="20" t="s">
        <v>32</v>
      </c>
      <c r="AM108" s="20" t="s">
        <v>32</v>
      </c>
      <c r="AN108" s="20" t="s">
        <v>32</v>
      </c>
      <c r="AO108" s="20" t="s">
        <v>32</v>
      </c>
      <c r="AP108" s="20" t="s">
        <v>32</v>
      </c>
      <c r="AQ108" s="20" t="s">
        <v>32</v>
      </c>
      <c r="AR108" s="20" t="s">
        <v>32</v>
      </c>
      <c r="AS108" s="20" t="s">
        <v>32</v>
      </c>
      <c r="AT108" s="20" t="s">
        <v>32</v>
      </c>
      <c r="AU108" s="20" t="s">
        <v>32</v>
      </c>
      <c r="AV108" s="20" t="s">
        <v>32</v>
      </c>
      <c r="AW108" s="20" t="s">
        <v>32</v>
      </c>
      <c r="AX108" s="20" t="s">
        <v>32</v>
      </c>
      <c r="AY108" s="20" t="s">
        <v>32</v>
      </c>
      <c r="AZ108" s="20" t="s">
        <v>32</v>
      </c>
      <c r="BA108" s="20" t="s">
        <v>32</v>
      </c>
      <c r="BB108" s="20" t="s">
        <v>32</v>
      </c>
      <c r="BC108" s="20" t="s">
        <v>36</v>
      </c>
      <c r="BD108" s="20" t="s">
        <v>37</v>
      </c>
      <c r="BE108" s="20" t="s">
        <v>36</v>
      </c>
      <c r="BF108" s="20" t="s">
        <v>37</v>
      </c>
      <c r="BG108" s="20" t="s">
        <v>37</v>
      </c>
      <c r="BH108" s="20" t="s">
        <v>36</v>
      </c>
      <c r="BI108" s="20" t="s">
        <v>36</v>
      </c>
      <c r="BJ108" s="20" t="s">
        <v>36</v>
      </c>
      <c r="BK108" s="20" t="s">
        <v>36</v>
      </c>
      <c r="BL108" s="20" t="s">
        <v>32</v>
      </c>
      <c r="BM108" s="20" t="s">
        <v>32</v>
      </c>
      <c r="BN108" s="20" t="s">
        <v>32</v>
      </c>
      <c r="BO108" s="20" t="s">
        <v>32</v>
      </c>
      <c r="BP108" s="20" t="s">
        <v>32</v>
      </c>
      <c r="BQ108" s="20" t="s">
        <v>32</v>
      </c>
      <c r="BR108" s="20" t="s">
        <v>32</v>
      </c>
      <c r="BS108" s="20" t="s">
        <v>32</v>
      </c>
      <c r="BT108" s="20" t="s">
        <v>32</v>
      </c>
      <c r="BU108" s="20" t="s">
        <v>32</v>
      </c>
      <c r="BV108" s="20" t="s">
        <v>32</v>
      </c>
      <c r="BW108" s="20" t="s">
        <v>32</v>
      </c>
      <c r="BX108" s="20" t="s">
        <v>32</v>
      </c>
      <c r="BY108" s="20" t="s">
        <v>32</v>
      </c>
      <c r="BZ108" s="20" t="s">
        <v>32</v>
      </c>
      <c r="CA108" s="20" t="s">
        <v>32</v>
      </c>
      <c r="CB108" s="20" t="s">
        <v>32</v>
      </c>
      <c r="CC108" s="20" t="s">
        <v>32</v>
      </c>
      <c r="CD108" s="20" t="s">
        <v>32</v>
      </c>
      <c r="CE108" s="20" t="s">
        <v>32</v>
      </c>
      <c r="CF108" s="20" t="s">
        <v>32</v>
      </c>
      <c r="CG108" s="20" t="s">
        <v>32</v>
      </c>
      <c r="CH108" s="20" t="s">
        <v>32</v>
      </c>
      <c r="CI108" s="20" t="s">
        <v>32</v>
      </c>
      <c r="CJ108" s="20" t="s">
        <v>32</v>
      </c>
      <c r="CK108" s="20" t="s">
        <v>32</v>
      </c>
      <c r="CL108" s="20" t="s">
        <v>32</v>
      </c>
      <c r="CM108" s="20" t="s">
        <v>32</v>
      </c>
      <c r="CN108" s="20" t="s">
        <v>32</v>
      </c>
      <c r="CO108" s="20" t="s">
        <v>32</v>
      </c>
      <c r="CP108" s="20" t="s">
        <v>32</v>
      </c>
      <c r="CQ108" s="20" t="s">
        <v>32</v>
      </c>
      <c r="CR108" s="20" t="s">
        <v>32</v>
      </c>
      <c r="CS108" s="20" t="s">
        <v>32</v>
      </c>
      <c r="CT108" s="20" t="s">
        <v>32</v>
      </c>
      <c r="CU108" s="20" t="s">
        <v>32</v>
      </c>
      <c r="CV108" s="20" t="s">
        <v>39</v>
      </c>
      <c r="CW108" s="20" t="s">
        <v>32</v>
      </c>
      <c r="CX108" s="20" t="s">
        <v>32</v>
      </c>
      <c r="CY108" s="20" t="s">
        <v>32</v>
      </c>
      <c r="CZ108" s="20" t="s">
        <v>32</v>
      </c>
      <c r="DA108" s="20" t="s">
        <v>32</v>
      </c>
      <c r="DB108" s="20" t="s">
        <v>32</v>
      </c>
      <c r="DC108" s="20" t="s">
        <v>32</v>
      </c>
      <c r="DD108" s="20" t="s">
        <v>32</v>
      </c>
      <c r="DE108" s="20" t="s">
        <v>32</v>
      </c>
      <c r="DF108" s="20" t="s">
        <v>32</v>
      </c>
      <c r="DG108" s="20" t="s">
        <v>32</v>
      </c>
      <c r="DH108" s="20" t="s">
        <v>32</v>
      </c>
      <c r="DI108" s="20" t="s">
        <v>32</v>
      </c>
      <c r="DJ108" s="20" t="s">
        <v>32</v>
      </c>
      <c r="DK108" s="20" t="s">
        <v>32</v>
      </c>
      <c r="DL108" s="20" t="s">
        <v>32</v>
      </c>
      <c r="DM108" s="20" t="s">
        <v>32</v>
      </c>
      <c r="DN108" s="20" t="s">
        <v>32</v>
      </c>
      <c r="DO108" s="20" t="s">
        <v>32</v>
      </c>
      <c r="DP108" s="20" t="s">
        <v>32</v>
      </c>
      <c r="DQ108" s="20" t="s">
        <v>32</v>
      </c>
      <c r="DR108" s="20" t="s">
        <v>32</v>
      </c>
      <c r="DS108" s="20" t="s">
        <v>32</v>
      </c>
      <c r="DT108" s="20" t="s">
        <v>32</v>
      </c>
      <c r="DU108" s="20" t="s">
        <v>32</v>
      </c>
      <c r="DV108" s="20" t="s">
        <v>32</v>
      </c>
      <c r="DW108" s="20" t="s">
        <v>32</v>
      </c>
      <c r="DX108" s="20" t="s">
        <v>32</v>
      </c>
      <c r="DY108" s="20" t="s">
        <v>32</v>
      </c>
      <c r="DZ108" s="20" t="s">
        <v>32</v>
      </c>
      <c r="EA108" s="20" t="s">
        <v>32</v>
      </c>
      <c r="EB108" s="20" t="s">
        <v>56</v>
      </c>
      <c r="EC108" s="20" t="s">
        <v>37</v>
      </c>
      <c r="ED108" s="20">
        <v>10</v>
      </c>
      <c r="EE108" s="20">
        <v>2</v>
      </c>
      <c r="EF108" s="20">
        <v>60</v>
      </c>
      <c r="EG108" s="20" t="s">
        <v>42</v>
      </c>
      <c r="EH108" s="20" t="s">
        <v>43</v>
      </c>
      <c r="EI108" s="20" t="s">
        <v>43</v>
      </c>
      <c r="EJ108" s="20" t="s">
        <v>43</v>
      </c>
      <c r="EK108" s="20" t="s">
        <v>42</v>
      </c>
      <c r="EL108" s="20" t="s">
        <v>43</v>
      </c>
      <c r="EM108" s="20" t="s">
        <v>43</v>
      </c>
      <c r="EN108" s="20" t="s">
        <v>44</v>
      </c>
      <c r="EO108" s="20" t="s">
        <v>42</v>
      </c>
      <c r="EP108" s="20" t="s">
        <v>42</v>
      </c>
      <c r="EQ108" s="20" t="s">
        <v>32</v>
      </c>
      <c r="ER108" s="20" t="s">
        <v>32</v>
      </c>
      <c r="ES108" s="20" t="s">
        <v>32</v>
      </c>
      <c r="ET108" s="20" t="s">
        <v>32</v>
      </c>
      <c r="EU108" s="20" t="s">
        <v>32</v>
      </c>
      <c r="EV108" s="20" t="s">
        <v>32</v>
      </c>
      <c r="EW108" s="20" t="s">
        <v>32</v>
      </c>
      <c r="EX108" s="20" t="s">
        <v>32</v>
      </c>
      <c r="EY108" s="20" t="s">
        <v>32</v>
      </c>
      <c r="EZ108" s="20" t="s">
        <v>32</v>
      </c>
      <c r="FA108" s="20" t="s">
        <v>32</v>
      </c>
      <c r="FB108" s="20" t="s">
        <v>32</v>
      </c>
      <c r="FC108" s="20" t="s">
        <v>32</v>
      </c>
      <c r="FD108" s="20" t="s">
        <v>32</v>
      </c>
      <c r="FE108" s="20" t="s">
        <v>32</v>
      </c>
      <c r="FF108" s="20" t="s">
        <v>32</v>
      </c>
      <c r="FG108" s="20" t="s">
        <v>32</v>
      </c>
      <c r="FH108" s="20" t="s">
        <v>32</v>
      </c>
      <c r="FI108" s="20" t="s">
        <v>32</v>
      </c>
      <c r="FJ108" s="20" t="s">
        <v>32</v>
      </c>
      <c r="FK108" s="20" t="s">
        <v>32</v>
      </c>
      <c r="FL108" s="20" t="s">
        <v>32</v>
      </c>
      <c r="FM108" s="20" t="s">
        <v>32</v>
      </c>
      <c r="FN108" s="20" t="s">
        <v>37</v>
      </c>
      <c r="FO108" s="20" t="s">
        <v>37</v>
      </c>
      <c r="FP108" s="20" t="s">
        <v>36</v>
      </c>
      <c r="FQ108" s="20" t="s">
        <v>36</v>
      </c>
      <c r="FR108" s="20" t="s">
        <v>37</v>
      </c>
      <c r="FS108" s="20" t="s">
        <v>36</v>
      </c>
      <c r="FT108" s="20" t="s">
        <v>32</v>
      </c>
      <c r="FU108" s="20" t="s">
        <v>32</v>
      </c>
      <c r="FV108" s="20" t="s">
        <v>32</v>
      </c>
      <c r="FW108" s="20" t="s">
        <v>32</v>
      </c>
      <c r="FX108" s="20" t="s">
        <v>32</v>
      </c>
      <c r="FY108" s="20" t="s">
        <v>32</v>
      </c>
      <c r="FZ108" s="20" t="s">
        <v>32</v>
      </c>
      <c r="GA108" s="20" t="s">
        <v>32</v>
      </c>
      <c r="GB108" s="20" t="s">
        <v>32</v>
      </c>
      <c r="GC108" s="20" t="s">
        <v>32</v>
      </c>
      <c r="GD108" s="20" t="s">
        <v>32</v>
      </c>
      <c r="GE108" s="20" t="s">
        <v>32</v>
      </c>
      <c r="GF108" s="20" t="s">
        <v>32</v>
      </c>
      <c r="GG108" s="20" t="s">
        <v>32</v>
      </c>
      <c r="GH108" s="20" t="s">
        <v>32</v>
      </c>
      <c r="GI108" s="20" t="s">
        <v>32</v>
      </c>
      <c r="GJ108" s="20" t="s">
        <v>32</v>
      </c>
      <c r="GK108" s="20" t="s">
        <v>32</v>
      </c>
      <c r="GL108" s="20" t="s">
        <v>32</v>
      </c>
      <c r="GM108" s="20" t="s">
        <v>32</v>
      </c>
      <c r="GN108" s="20" t="s">
        <v>32</v>
      </c>
      <c r="GO108" s="20" t="s">
        <v>37</v>
      </c>
      <c r="GP108" s="20" t="s">
        <v>32</v>
      </c>
      <c r="GQ108" s="20" t="s">
        <v>32</v>
      </c>
      <c r="GR108" s="20" t="s">
        <v>32</v>
      </c>
      <c r="GS108" s="20" t="s">
        <v>32</v>
      </c>
      <c r="GT108" s="20" t="s">
        <v>32</v>
      </c>
      <c r="GU108" s="20" t="s">
        <v>32</v>
      </c>
      <c r="GV108" s="20" t="s">
        <v>32</v>
      </c>
      <c r="GW108" s="20" t="s">
        <v>32</v>
      </c>
      <c r="GX108" s="20" t="s">
        <v>32</v>
      </c>
      <c r="GY108" s="20" t="s">
        <v>32</v>
      </c>
      <c r="GZ108" s="20" t="s">
        <v>32</v>
      </c>
      <c r="HA108" s="20" t="s">
        <v>32</v>
      </c>
      <c r="HB108" s="20" t="s">
        <v>32</v>
      </c>
      <c r="HC108" s="20" t="s">
        <v>32</v>
      </c>
      <c r="HD108" s="20" t="s">
        <v>32</v>
      </c>
      <c r="HE108" s="20" t="s">
        <v>32</v>
      </c>
      <c r="HF108" s="20" t="s">
        <v>32</v>
      </c>
      <c r="HG108" s="20" t="s">
        <v>32</v>
      </c>
      <c r="HH108" s="20" t="s">
        <v>32</v>
      </c>
      <c r="HI108" s="20" t="s">
        <v>32</v>
      </c>
      <c r="HJ108" s="20" t="s">
        <v>32</v>
      </c>
      <c r="HK108" s="20" t="s">
        <v>32</v>
      </c>
      <c r="HL108" s="20" t="s">
        <v>32</v>
      </c>
      <c r="HM108" s="20" t="s">
        <v>32</v>
      </c>
      <c r="HN108" s="20" t="s">
        <v>37</v>
      </c>
      <c r="HO108" s="20" t="s">
        <v>36</v>
      </c>
      <c r="HP108" s="178" t="s">
        <v>66</v>
      </c>
      <c r="HQ108" s="178" t="s">
        <v>61</v>
      </c>
      <c r="HR108" s="178" t="s">
        <v>32</v>
      </c>
      <c r="HS108" s="178" t="s">
        <v>48</v>
      </c>
      <c r="HT108" s="178" t="s">
        <v>49</v>
      </c>
    </row>
    <row r="109" spans="1:228">
      <c r="A109" s="20">
        <v>106</v>
      </c>
      <c r="B109" s="176">
        <v>43264</v>
      </c>
      <c r="C109" s="177">
        <v>0.64868055555555559</v>
      </c>
      <c r="D109" s="178" t="s">
        <v>85</v>
      </c>
      <c r="E109" s="178"/>
      <c r="F109" s="178" t="s">
        <v>131</v>
      </c>
      <c r="G109" s="178" t="s">
        <v>526</v>
      </c>
      <c r="H109" s="178" t="s">
        <v>35</v>
      </c>
      <c r="I109" s="20" t="s">
        <v>32</v>
      </c>
      <c r="J109" s="20" t="s">
        <v>32</v>
      </c>
      <c r="K109" s="20" t="s">
        <v>32</v>
      </c>
      <c r="L109" s="20" t="s">
        <v>32</v>
      </c>
      <c r="M109" s="20" t="s">
        <v>32</v>
      </c>
      <c r="N109" s="20" t="s">
        <v>32</v>
      </c>
      <c r="O109" s="20" t="s">
        <v>32</v>
      </c>
      <c r="P109" s="20" t="s">
        <v>32</v>
      </c>
      <c r="Q109" s="20" t="s">
        <v>32</v>
      </c>
      <c r="R109" s="20" t="s">
        <v>32</v>
      </c>
      <c r="S109" s="20" t="s">
        <v>32</v>
      </c>
      <c r="T109" s="20" t="s">
        <v>32</v>
      </c>
      <c r="U109" s="20" t="s">
        <v>37</v>
      </c>
      <c r="V109" s="20" t="s">
        <v>36</v>
      </c>
      <c r="W109" s="20" t="s">
        <v>36</v>
      </c>
      <c r="X109" s="20" t="s">
        <v>36</v>
      </c>
      <c r="Y109" s="20" t="s">
        <v>36</v>
      </c>
      <c r="Z109" s="20" t="s">
        <v>36</v>
      </c>
      <c r="AA109" s="20" t="s">
        <v>36</v>
      </c>
      <c r="AB109" s="20" t="s">
        <v>37</v>
      </c>
      <c r="AC109" s="20" t="s">
        <v>37</v>
      </c>
      <c r="AD109" s="20" t="s">
        <v>36</v>
      </c>
      <c r="AE109" s="20" t="s">
        <v>32</v>
      </c>
      <c r="AF109" s="20" t="s">
        <v>32</v>
      </c>
      <c r="AG109" s="20" t="s">
        <v>32</v>
      </c>
      <c r="AH109" s="20" t="s">
        <v>32</v>
      </c>
      <c r="AI109" s="20" t="s">
        <v>32</v>
      </c>
      <c r="AJ109" s="20" t="s">
        <v>32</v>
      </c>
      <c r="AK109" s="20" t="s">
        <v>32</v>
      </c>
      <c r="AL109" s="20" t="s">
        <v>32</v>
      </c>
      <c r="AM109" s="20" t="s">
        <v>32</v>
      </c>
      <c r="AN109" s="20" t="s">
        <v>32</v>
      </c>
      <c r="AO109" s="20" t="s">
        <v>32</v>
      </c>
      <c r="AP109" s="20" t="s">
        <v>32</v>
      </c>
      <c r="AQ109" s="20" t="s">
        <v>32</v>
      </c>
      <c r="AR109" s="20" t="s">
        <v>32</v>
      </c>
      <c r="AS109" s="20" t="s">
        <v>32</v>
      </c>
      <c r="AT109" s="20" t="s">
        <v>32</v>
      </c>
      <c r="AU109" s="20" t="s">
        <v>32</v>
      </c>
      <c r="AV109" s="20" t="s">
        <v>32</v>
      </c>
      <c r="AW109" s="20" t="s">
        <v>32</v>
      </c>
      <c r="AX109" s="20" t="s">
        <v>32</v>
      </c>
      <c r="AY109" s="20" t="s">
        <v>32</v>
      </c>
      <c r="AZ109" s="20" t="s">
        <v>32</v>
      </c>
      <c r="BA109" s="20" t="s">
        <v>32</v>
      </c>
      <c r="BB109" s="20" t="s">
        <v>32</v>
      </c>
      <c r="BC109" s="20" t="s">
        <v>32</v>
      </c>
      <c r="BD109" s="20" t="s">
        <v>32</v>
      </c>
      <c r="BE109" s="20" t="s">
        <v>32</v>
      </c>
      <c r="BF109" s="20" t="s">
        <v>32</v>
      </c>
      <c r="BG109" s="20" t="s">
        <v>32</v>
      </c>
      <c r="BH109" s="20" t="s">
        <v>32</v>
      </c>
      <c r="BI109" s="20" t="s">
        <v>32</v>
      </c>
      <c r="BJ109" s="20" t="s">
        <v>32</v>
      </c>
      <c r="BK109" s="20" t="s">
        <v>32</v>
      </c>
      <c r="BL109" s="20" t="s">
        <v>32</v>
      </c>
      <c r="BM109" s="20" t="s">
        <v>32</v>
      </c>
      <c r="BN109" s="20" t="s">
        <v>32</v>
      </c>
      <c r="BO109" s="20" t="s">
        <v>32</v>
      </c>
      <c r="BP109" s="20" t="s">
        <v>32</v>
      </c>
      <c r="BQ109" s="20" t="s">
        <v>32</v>
      </c>
      <c r="BR109" s="20" t="s">
        <v>32</v>
      </c>
      <c r="BS109" s="20" t="s">
        <v>32</v>
      </c>
      <c r="BT109" s="20" t="s">
        <v>32</v>
      </c>
      <c r="BU109" s="20" t="s">
        <v>32</v>
      </c>
      <c r="BV109" s="20" t="s">
        <v>32</v>
      </c>
      <c r="BW109" s="20" t="s">
        <v>32</v>
      </c>
      <c r="BX109" s="20" t="s">
        <v>32</v>
      </c>
      <c r="BY109" s="20" t="s">
        <v>32</v>
      </c>
      <c r="BZ109" s="20" t="s">
        <v>32</v>
      </c>
      <c r="CA109" s="20" t="s">
        <v>32</v>
      </c>
      <c r="CB109" s="20" t="s">
        <v>32</v>
      </c>
      <c r="CC109" s="20" t="s">
        <v>32</v>
      </c>
      <c r="CD109" s="20" t="s">
        <v>32</v>
      </c>
      <c r="CE109" s="20" t="s">
        <v>32</v>
      </c>
      <c r="CF109" s="20" t="s">
        <v>32</v>
      </c>
      <c r="CG109" s="20" t="s">
        <v>32</v>
      </c>
      <c r="CH109" s="20" t="s">
        <v>32</v>
      </c>
      <c r="CI109" s="20" t="s">
        <v>32</v>
      </c>
      <c r="CJ109" s="20" t="s">
        <v>32</v>
      </c>
      <c r="CK109" s="20" t="s">
        <v>32</v>
      </c>
      <c r="CL109" s="20" t="s">
        <v>32</v>
      </c>
      <c r="CM109" s="20" t="s">
        <v>32</v>
      </c>
      <c r="CN109" s="20" t="s">
        <v>32</v>
      </c>
      <c r="CO109" s="20" t="s">
        <v>32</v>
      </c>
      <c r="CP109" s="20" t="s">
        <v>32</v>
      </c>
      <c r="CQ109" s="20" t="s">
        <v>32</v>
      </c>
      <c r="CR109" s="20" t="s">
        <v>32</v>
      </c>
      <c r="CS109" s="20" t="s">
        <v>32</v>
      </c>
      <c r="CT109" s="20" t="s">
        <v>38</v>
      </c>
      <c r="CU109" s="20" t="s">
        <v>38</v>
      </c>
      <c r="CV109" s="20" t="s">
        <v>38</v>
      </c>
      <c r="CW109" s="20" t="s">
        <v>37</v>
      </c>
      <c r="CX109" s="20" t="s">
        <v>65</v>
      </c>
      <c r="CY109" s="20" t="s">
        <v>41</v>
      </c>
      <c r="CZ109" s="20" t="s">
        <v>32</v>
      </c>
      <c r="DA109" s="20" t="s">
        <v>32</v>
      </c>
      <c r="DB109" s="20" t="s">
        <v>32</v>
      </c>
      <c r="DC109" s="20" t="s">
        <v>32</v>
      </c>
      <c r="DD109" s="20" t="s">
        <v>32</v>
      </c>
      <c r="DE109" s="20" t="s">
        <v>32</v>
      </c>
      <c r="DF109" s="20" t="s">
        <v>32</v>
      </c>
      <c r="DG109" s="20" t="s">
        <v>32</v>
      </c>
      <c r="DH109" s="20" t="s">
        <v>32</v>
      </c>
      <c r="DI109" s="20" t="s">
        <v>32</v>
      </c>
      <c r="DJ109" s="20" t="s">
        <v>32</v>
      </c>
      <c r="DK109" s="20" t="s">
        <v>32</v>
      </c>
      <c r="DL109" s="20" t="s">
        <v>32</v>
      </c>
      <c r="DM109" s="20" t="s">
        <v>32</v>
      </c>
      <c r="DN109" s="20" t="s">
        <v>32</v>
      </c>
      <c r="DO109" s="20" t="s">
        <v>32</v>
      </c>
      <c r="DP109" s="20" t="s">
        <v>32</v>
      </c>
      <c r="DQ109" s="20" t="s">
        <v>32</v>
      </c>
      <c r="DR109" s="20" t="s">
        <v>32</v>
      </c>
      <c r="DS109" s="20" t="s">
        <v>32</v>
      </c>
      <c r="DT109" s="20" t="s">
        <v>32</v>
      </c>
      <c r="DU109" s="20" t="s">
        <v>32</v>
      </c>
      <c r="DV109" s="20" t="s">
        <v>32</v>
      </c>
      <c r="DW109" s="20" t="s">
        <v>32</v>
      </c>
      <c r="DX109" s="20" t="s">
        <v>32</v>
      </c>
      <c r="DY109" s="20" t="s">
        <v>32</v>
      </c>
      <c r="DZ109" s="20" t="s">
        <v>32</v>
      </c>
      <c r="EA109" s="20" t="s">
        <v>32</v>
      </c>
      <c r="EB109" s="20" t="s">
        <v>32</v>
      </c>
      <c r="EC109" s="20" t="s">
        <v>32</v>
      </c>
      <c r="ED109" s="20" t="s">
        <v>32</v>
      </c>
      <c r="EE109" s="20" t="s">
        <v>32</v>
      </c>
      <c r="EF109" s="20" t="s">
        <v>32</v>
      </c>
      <c r="EG109" s="20" t="s">
        <v>44</v>
      </c>
      <c r="EH109" s="20" t="s">
        <v>44</v>
      </c>
      <c r="EI109" s="20" t="s">
        <v>44</v>
      </c>
      <c r="EJ109" s="20" t="s">
        <v>44</v>
      </c>
      <c r="EK109" s="20" t="s">
        <v>44</v>
      </c>
      <c r="EL109" s="20" t="s">
        <v>42</v>
      </c>
      <c r="EM109" s="20" t="s">
        <v>42</v>
      </c>
      <c r="EN109" s="20" t="s">
        <v>42</v>
      </c>
      <c r="EO109" s="20" t="s">
        <v>42</v>
      </c>
      <c r="EP109" s="20" t="s">
        <v>42</v>
      </c>
      <c r="EQ109" s="20" t="s">
        <v>36</v>
      </c>
      <c r="ER109" s="20" t="s">
        <v>36</v>
      </c>
      <c r="ES109" s="20" t="s">
        <v>36</v>
      </c>
      <c r="ET109" s="20" t="s">
        <v>37</v>
      </c>
      <c r="EU109" s="20" t="s">
        <v>36</v>
      </c>
      <c r="EV109" s="20" t="s">
        <v>36</v>
      </c>
      <c r="EW109" s="20" t="s">
        <v>36</v>
      </c>
      <c r="EX109" s="20" t="s">
        <v>36</v>
      </c>
      <c r="EY109" s="20" t="s">
        <v>37</v>
      </c>
      <c r="EZ109" s="20" t="s">
        <v>37</v>
      </c>
      <c r="FA109" s="20" t="s">
        <v>36</v>
      </c>
      <c r="FB109" s="20" t="s">
        <v>36</v>
      </c>
      <c r="FC109" s="20" t="s">
        <v>36</v>
      </c>
      <c r="FD109" s="20" t="s">
        <v>36</v>
      </c>
      <c r="FE109" s="20" t="s">
        <v>37</v>
      </c>
      <c r="FF109" s="20" t="s">
        <v>32</v>
      </c>
      <c r="FG109" s="20" t="s">
        <v>32</v>
      </c>
      <c r="FH109" s="20" t="s">
        <v>32</v>
      </c>
      <c r="FI109" s="20" t="s">
        <v>32</v>
      </c>
      <c r="FJ109" s="20" t="s">
        <v>32</v>
      </c>
      <c r="FK109" s="20" t="s">
        <v>32</v>
      </c>
      <c r="FL109" s="20" t="s">
        <v>32</v>
      </c>
      <c r="FM109" s="20" t="s">
        <v>32</v>
      </c>
      <c r="FN109" s="20" t="s">
        <v>36</v>
      </c>
      <c r="FO109" s="20" t="s">
        <v>37</v>
      </c>
      <c r="FP109" s="20" t="s">
        <v>36</v>
      </c>
      <c r="FQ109" s="20" t="s">
        <v>36</v>
      </c>
      <c r="FR109" s="20" t="s">
        <v>36</v>
      </c>
      <c r="FS109" s="20" t="s">
        <v>36</v>
      </c>
      <c r="FT109" s="20" t="s">
        <v>32</v>
      </c>
      <c r="FU109" s="20" t="s">
        <v>32</v>
      </c>
      <c r="FV109" s="20" t="s">
        <v>32</v>
      </c>
      <c r="FW109" s="20" t="s">
        <v>32</v>
      </c>
      <c r="FX109" s="20" t="s">
        <v>32</v>
      </c>
      <c r="FY109" s="20" t="s">
        <v>32</v>
      </c>
      <c r="FZ109" s="20" t="s">
        <v>32</v>
      </c>
      <c r="GA109" s="20" t="s">
        <v>32</v>
      </c>
      <c r="GB109" s="20" t="s">
        <v>32</v>
      </c>
      <c r="GC109" s="20" t="s">
        <v>32</v>
      </c>
      <c r="GD109" s="20" t="s">
        <v>32</v>
      </c>
      <c r="GE109" s="20" t="s">
        <v>32</v>
      </c>
      <c r="GF109" s="20" t="s">
        <v>32</v>
      </c>
      <c r="GG109" s="20" t="s">
        <v>32</v>
      </c>
      <c r="GH109" s="20" t="s">
        <v>32</v>
      </c>
      <c r="GI109" s="20" t="s">
        <v>32</v>
      </c>
      <c r="GJ109" s="20" t="s">
        <v>32</v>
      </c>
      <c r="GK109" s="20" t="s">
        <v>32</v>
      </c>
      <c r="GL109" s="20" t="s">
        <v>32</v>
      </c>
      <c r="GM109" s="20" t="s">
        <v>32</v>
      </c>
      <c r="GN109" s="20" t="s">
        <v>32</v>
      </c>
      <c r="GO109" s="20" t="s">
        <v>32</v>
      </c>
      <c r="GP109" s="20" t="s">
        <v>32</v>
      </c>
      <c r="GQ109" s="20" t="s">
        <v>32</v>
      </c>
      <c r="GR109" s="20" t="s">
        <v>32</v>
      </c>
      <c r="GS109" s="20" t="s">
        <v>32</v>
      </c>
      <c r="GT109" s="20" t="s">
        <v>32</v>
      </c>
      <c r="GU109" s="20" t="s">
        <v>32</v>
      </c>
      <c r="GV109" s="20" t="s">
        <v>32</v>
      </c>
      <c r="GW109" s="20" t="s">
        <v>32</v>
      </c>
      <c r="GX109" s="20" t="s">
        <v>32</v>
      </c>
      <c r="GY109" s="20" t="s">
        <v>32</v>
      </c>
      <c r="GZ109" s="20" t="s">
        <v>32</v>
      </c>
      <c r="HA109" s="20" t="s">
        <v>32</v>
      </c>
      <c r="HB109" s="20" t="s">
        <v>32</v>
      </c>
      <c r="HC109" s="20" t="s">
        <v>32</v>
      </c>
      <c r="HD109" s="20" t="s">
        <v>32</v>
      </c>
      <c r="HE109" s="20" t="s">
        <v>32</v>
      </c>
      <c r="HF109" s="20" t="s">
        <v>36</v>
      </c>
      <c r="HG109" s="20" t="s">
        <v>36</v>
      </c>
      <c r="HH109" s="20" t="s">
        <v>36</v>
      </c>
      <c r="HI109" s="20" t="s">
        <v>36</v>
      </c>
      <c r="HJ109" s="20" t="s">
        <v>36</v>
      </c>
      <c r="HK109" s="20" t="s">
        <v>36</v>
      </c>
      <c r="HL109" s="20" t="s">
        <v>36</v>
      </c>
      <c r="HM109" s="20" t="s">
        <v>36</v>
      </c>
      <c r="HN109" s="20" t="s">
        <v>36</v>
      </c>
      <c r="HO109" s="20" t="s">
        <v>222</v>
      </c>
      <c r="HP109" s="178" t="s">
        <v>66</v>
      </c>
      <c r="HQ109" s="178" t="s">
        <v>61</v>
      </c>
      <c r="HR109" s="178" t="s">
        <v>32</v>
      </c>
      <c r="HS109" s="178" t="s">
        <v>48</v>
      </c>
      <c r="HT109" s="178" t="s">
        <v>48</v>
      </c>
    </row>
    <row r="110" spans="1:228">
      <c r="A110" s="20">
        <v>107</v>
      </c>
      <c r="B110" s="176">
        <v>43264</v>
      </c>
      <c r="C110" s="177">
        <v>0.64836805555555554</v>
      </c>
      <c r="D110" s="178" t="s">
        <v>85</v>
      </c>
      <c r="E110" s="178"/>
      <c r="F110" s="178" t="s">
        <v>131</v>
      </c>
      <c r="G110" s="178" t="s">
        <v>526</v>
      </c>
      <c r="H110" s="178" t="s">
        <v>35</v>
      </c>
      <c r="I110" s="20" t="s">
        <v>32</v>
      </c>
      <c r="J110" s="20" t="s">
        <v>32</v>
      </c>
      <c r="K110" s="20" t="s">
        <v>32</v>
      </c>
      <c r="L110" s="20" t="s">
        <v>32</v>
      </c>
      <c r="M110" s="20" t="s">
        <v>32</v>
      </c>
      <c r="N110" s="20" t="s">
        <v>32</v>
      </c>
      <c r="O110" s="20" t="s">
        <v>32</v>
      </c>
      <c r="P110" s="20" t="s">
        <v>32</v>
      </c>
      <c r="Q110" s="20" t="s">
        <v>32</v>
      </c>
      <c r="R110" s="20" t="s">
        <v>32</v>
      </c>
      <c r="S110" s="20" t="s">
        <v>32</v>
      </c>
      <c r="T110" s="20" t="s">
        <v>32</v>
      </c>
      <c r="U110" s="20" t="s">
        <v>36</v>
      </c>
      <c r="V110" s="20" t="s">
        <v>37</v>
      </c>
      <c r="W110" s="20" t="s">
        <v>36</v>
      </c>
      <c r="X110" s="20" t="s">
        <v>37</v>
      </c>
      <c r="Y110" s="20" t="s">
        <v>36</v>
      </c>
      <c r="Z110" s="20" t="s">
        <v>36</v>
      </c>
      <c r="AA110" s="20" t="s">
        <v>37</v>
      </c>
      <c r="AB110" s="20" t="s">
        <v>36</v>
      </c>
      <c r="AC110" s="20" t="s">
        <v>36</v>
      </c>
      <c r="AD110" s="20" t="s">
        <v>36</v>
      </c>
      <c r="AE110" s="20" t="s">
        <v>32</v>
      </c>
      <c r="AF110" s="20" t="s">
        <v>32</v>
      </c>
      <c r="AG110" s="20" t="s">
        <v>32</v>
      </c>
      <c r="AH110" s="20" t="s">
        <v>32</v>
      </c>
      <c r="AI110" s="20" t="s">
        <v>32</v>
      </c>
      <c r="AJ110" s="20" t="s">
        <v>32</v>
      </c>
      <c r="AK110" s="20" t="s">
        <v>32</v>
      </c>
      <c r="AL110" s="20" t="s">
        <v>32</v>
      </c>
      <c r="AM110" s="20" t="s">
        <v>32</v>
      </c>
      <c r="AN110" s="20" t="s">
        <v>32</v>
      </c>
      <c r="AO110" s="20" t="s">
        <v>32</v>
      </c>
      <c r="AP110" s="20" t="s">
        <v>32</v>
      </c>
      <c r="AQ110" s="20" t="s">
        <v>32</v>
      </c>
      <c r="AR110" s="20" t="s">
        <v>32</v>
      </c>
      <c r="AS110" s="20" t="s">
        <v>32</v>
      </c>
      <c r="AT110" s="20" t="s">
        <v>32</v>
      </c>
      <c r="AU110" s="20" t="s">
        <v>32</v>
      </c>
      <c r="AV110" s="20" t="s">
        <v>32</v>
      </c>
      <c r="AW110" s="20" t="s">
        <v>32</v>
      </c>
      <c r="AX110" s="20" t="s">
        <v>32</v>
      </c>
      <c r="AY110" s="20" t="s">
        <v>32</v>
      </c>
      <c r="AZ110" s="20" t="s">
        <v>32</v>
      </c>
      <c r="BA110" s="20" t="s">
        <v>32</v>
      </c>
      <c r="BB110" s="20" t="s">
        <v>32</v>
      </c>
      <c r="BC110" s="20" t="s">
        <v>32</v>
      </c>
      <c r="BD110" s="20" t="s">
        <v>32</v>
      </c>
      <c r="BE110" s="20" t="s">
        <v>32</v>
      </c>
      <c r="BF110" s="20" t="s">
        <v>32</v>
      </c>
      <c r="BG110" s="20" t="s">
        <v>32</v>
      </c>
      <c r="BH110" s="20" t="s">
        <v>32</v>
      </c>
      <c r="BI110" s="20" t="s">
        <v>32</v>
      </c>
      <c r="BJ110" s="20" t="s">
        <v>32</v>
      </c>
      <c r="BK110" s="20" t="s">
        <v>32</v>
      </c>
      <c r="BL110" s="20" t="s">
        <v>32</v>
      </c>
      <c r="BM110" s="20" t="s">
        <v>32</v>
      </c>
      <c r="BN110" s="20" t="s">
        <v>32</v>
      </c>
      <c r="BO110" s="20" t="s">
        <v>32</v>
      </c>
      <c r="BP110" s="20" t="s">
        <v>32</v>
      </c>
      <c r="BQ110" s="20" t="s">
        <v>32</v>
      </c>
      <c r="BR110" s="20" t="s">
        <v>32</v>
      </c>
      <c r="BS110" s="20" t="s">
        <v>32</v>
      </c>
      <c r="BT110" s="20" t="s">
        <v>32</v>
      </c>
      <c r="BU110" s="20" t="s">
        <v>32</v>
      </c>
      <c r="BV110" s="20" t="s">
        <v>32</v>
      </c>
      <c r="BW110" s="20" t="s">
        <v>32</v>
      </c>
      <c r="BX110" s="20" t="s">
        <v>32</v>
      </c>
      <c r="BY110" s="20" t="s">
        <v>32</v>
      </c>
      <c r="BZ110" s="20" t="s">
        <v>32</v>
      </c>
      <c r="CA110" s="20" t="s">
        <v>32</v>
      </c>
      <c r="CB110" s="20" t="s">
        <v>32</v>
      </c>
      <c r="CC110" s="20" t="s">
        <v>32</v>
      </c>
      <c r="CD110" s="20" t="s">
        <v>32</v>
      </c>
      <c r="CE110" s="20" t="s">
        <v>32</v>
      </c>
      <c r="CF110" s="20" t="s">
        <v>32</v>
      </c>
      <c r="CG110" s="20" t="s">
        <v>32</v>
      </c>
      <c r="CH110" s="20" t="s">
        <v>32</v>
      </c>
      <c r="CI110" s="20" t="s">
        <v>32</v>
      </c>
      <c r="CJ110" s="20" t="s">
        <v>32</v>
      </c>
      <c r="CK110" s="20" t="s">
        <v>32</v>
      </c>
      <c r="CL110" s="20" t="s">
        <v>32</v>
      </c>
      <c r="CM110" s="20" t="s">
        <v>32</v>
      </c>
      <c r="CN110" s="20" t="s">
        <v>32</v>
      </c>
      <c r="CO110" s="20" t="s">
        <v>32</v>
      </c>
      <c r="CP110" s="20" t="s">
        <v>32</v>
      </c>
      <c r="CQ110" s="20" t="s">
        <v>32</v>
      </c>
      <c r="CR110" s="20" t="s">
        <v>32</v>
      </c>
      <c r="CS110" s="20" t="s">
        <v>32</v>
      </c>
      <c r="CT110" s="20" t="s">
        <v>38</v>
      </c>
      <c r="CU110" s="20" t="s">
        <v>38</v>
      </c>
      <c r="CV110" s="20" t="s">
        <v>38</v>
      </c>
      <c r="CW110" s="20" t="s">
        <v>37</v>
      </c>
      <c r="CX110" s="20" t="s">
        <v>40</v>
      </c>
      <c r="CY110" s="20" t="s">
        <v>41</v>
      </c>
      <c r="CZ110" s="20" t="s">
        <v>32</v>
      </c>
      <c r="DA110" s="20" t="s">
        <v>32</v>
      </c>
      <c r="DB110" s="20" t="s">
        <v>32</v>
      </c>
      <c r="DC110" s="20" t="s">
        <v>32</v>
      </c>
      <c r="DD110" s="20" t="s">
        <v>32</v>
      </c>
      <c r="DE110" s="20" t="s">
        <v>32</v>
      </c>
      <c r="DF110" s="20" t="s">
        <v>32</v>
      </c>
      <c r="DG110" s="20" t="s">
        <v>32</v>
      </c>
      <c r="DH110" s="20" t="s">
        <v>32</v>
      </c>
      <c r="DI110" s="20" t="s">
        <v>32</v>
      </c>
      <c r="DJ110" s="20" t="s">
        <v>32</v>
      </c>
      <c r="DK110" s="20" t="s">
        <v>32</v>
      </c>
      <c r="DL110" s="20" t="s">
        <v>32</v>
      </c>
      <c r="DM110" s="20" t="s">
        <v>32</v>
      </c>
      <c r="DN110" s="20" t="s">
        <v>32</v>
      </c>
      <c r="DO110" s="20" t="s">
        <v>32</v>
      </c>
      <c r="DP110" s="20" t="s">
        <v>32</v>
      </c>
      <c r="DQ110" s="20" t="s">
        <v>32</v>
      </c>
      <c r="DR110" s="20" t="s">
        <v>32</v>
      </c>
      <c r="DS110" s="20" t="s">
        <v>32</v>
      </c>
      <c r="DT110" s="20" t="s">
        <v>32</v>
      </c>
      <c r="DU110" s="20" t="s">
        <v>32</v>
      </c>
      <c r="DV110" s="20" t="s">
        <v>32</v>
      </c>
      <c r="DW110" s="20" t="s">
        <v>32</v>
      </c>
      <c r="DX110" s="20" t="s">
        <v>32</v>
      </c>
      <c r="DY110" s="20" t="s">
        <v>32</v>
      </c>
      <c r="DZ110" s="20" t="s">
        <v>32</v>
      </c>
      <c r="EA110" s="20" t="s">
        <v>32</v>
      </c>
      <c r="EB110" s="20" t="s">
        <v>32</v>
      </c>
      <c r="EC110" s="20" t="s">
        <v>32</v>
      </c>
      <c r="ED110" s="20" t="s">
        <v>32</v>
      </c>
      <c r="EE110" s="20" t="s">
        <v>32</v>
      </c>
      <c r="EF110" s="20" t="s">
        <v>32</v>
      </c>
      <c r="EG110" s="20" t="s">
        <v>43</v>
      </c>
      <c r="EH110" s="20" t="s">
        <v>42</v>
      </c>
      <c r="EI110" s="20" t="s">
        <v>42</v>
      </c>
      <c r="EJ110" s="20" t="s">
        <v>44</v>
      </c>
      <c r="EK110" s="20" t="s">
        <v>42</v>
      </c>
      <c r="EL110" s="20" t="s">
        <v>43</v>
      </c>
      <c r="EM110" s="20" t="s">
        <v>43</v>
      </c>
      <c r="EN110" s="20" t="s">
        <v>42</v>
      </c>
      <c r="EO110" s="20" t="s">
        <v>44</v>
      </c>
      <c r="EP110" s="20" t="s">
        <v>45</v>
      </c>
      <c r="EQ110" s="20" t="s">
        <v>36</v>
      </c>
      <c r="ER110" s="20" t="s">
        <v>36</v>
      </c>
      <c r="ES110" s="20" t="s">
        <v>36</v>
      </c>
      <c r="ET110" s="20" t="s">
        <v>37</v>
      </c>
      <c r="EU110" s="20" t="s">
        <v>36</v>
      </c>
      <c r="EV110" s="20" t="s">
        <v>37</v>
      </c>
      <c r="EW110" s="20" t="s">
        <v>36</v>
      </c>
      <c r="EX110" s="20" t="s">
        <v>36</v>
      </c>
      <c r="EY110" s="20" t="s">
        <v>36</v>
      </c>
      <c r="EZ110" s="20" t="s">
        <v>37</v>
      </c>
      <c r="FA110" s="20" t="s">
        <v>36</v>
      </c>
      <c r="FB110" s="20" t="s">
        <v>36</v>
      </c>
      <c r="FC110" s="20" t="s">
        <v>36</v>
      </c>
      <c r="FD110" s="20" t="s">
        <v>36</v>
      </c>
      <c r="FE110" s="20" t="s">
        <v>36</v>
      </c>
      <c r="FF110" s="20" t="s">
        <v>36</v>
      </c>
      <c r="FG110" s="20" t="s">
        <v>36</v>
      </c>
      <c r="FH110" s="20" t="s">
        <v>36</v>
      </c>
      <c r="FI110" s="20" t="s">
        <v>36</v>
      </c>
      <c r="FJ110" s="20" t="s">
        <v>36</v>
      </c>
      <c r="FK110" s="20" t="s">
        <v>36</v>
      </c>
      <c r="FL110" s="20" t="s">
        <v>37</v>
      </c>
      <c r="FM110" s="20" t="s">
        <v>36</v>
      </c>
      <c r="FN110" s="20" t="s">
        <v>37</v>
      </c>
      <c r="FO110" s="20" t="s">
        <v>37</v>
      </c>
      <c r="FP110" s="20" t="s">
        <v>36</v>
      </c>
      <c r="FQ110" s="20" t="s">
        <v>36</v>
      </c>
      <c r="FR110" s="20" t="s">
        <v>36</v>
      </c>
      <c r="FS110" s="20" t="s">
        <v>36</v>
      </c>
      <c r="FT110" s="20" t="s">
        <v>32</v>
      </c>
      <c r="FU110" s="20" t="s">
        <v>32</v>
      </c>
      <c r="FV110" s="20" t="s">
        <v>32</v>
      </c>
      <c r="FW110" s="20" t="s">
        <v>32</v>
      </c>
      <c r="FX110" s="20" t="s">
        <v>32</v>
      </c>
      <c r="FY110" s="20" t="s">
        <v>32</v>
      </c>
      <c r="FZ110" s="20" t="s">
        <v>32</v>
      </c>
      <c r="GA110" s="20" t="s">
        <v>32</v>
      </c>
      <c r="GB110" s="20" t="s">
        <v>32</v>
      </c>
      <c r="GC110" s="20" t="s">
        <v>32</v>
      </c>
      <c r="GD110" s="20" t="s">
        <v>32</v>
      </c>
      <c r="GE110" s="20" t="s">
        <v>32</v>
      </c>
      <c r="GF110" s="20" t="s">
        <v>32</v>
      </c>
      <c r="GG110" s="20" t="s">
        <v>32</v>
      </c>
      <c r="GH110" s="20" t="s">
        <v>32</v>
      </c>
      <c r="GI110" s="20" t="s">
        <v>32</v>
      </c>
      <c r="GJ110" s="20" t="s">
        <v>32</v>
      </c>
      <c r="GK110" s="20" t="s">
        <v>32</v>
      </c>
      <c r="GL110" s="20" t="s">
        <v>32</v>
      </c>
      <c r="GM110" s="20" t="s">
        <v>32</v>
      </c>
      <c r="GN110" s="20" t="s">
        <v>32</v>
      </c>
      <c r="GO110" s="20" t="s">
        <v>32</v>
      </c>
      <c r="GP110" s="20" t="s">
        <v>32</v>
      </c>
      <c r="GQ110" s="20" t="s">
        <v>32</v>
      </c>
      <c r="GR110" s="20" t="s">
        <v>32</v>
      </c>
      <c r="GS110" s="20" t="s">
        <v>32</v>
      </c>
      <c r="GT110" s="20" t="s">
        <v>32</v>
      </c>
      <c r="GU110" s="20" t="s">
        <v>32</v>
      </c>
      <c r="GV110" s="20" t="s">
        <v>32</v>
      </c>
      <c r="GW110" s="20" t="s">
        <v>32</v>
      </c>
      <c r="GX110" s="20" t="s">
        <v>32</v>
      </c>
      <c r="GY110" s="20" t="s">
        <v>32</v>
      </c>
      <c r="GZ110" s="20" t="s">
        <v>32</v>
      </c>
      <c r="HA110" s="20" t="s">
        <v>32</v>
      </c>
      <c r="HB110" s="20" t="s">
        <v>32</v>
      </c>
      <c r="HC110" s="20" t="s">
        <v>32</v>
      </c>
      <c r="HD110" s="20" t="s">
        <v>32</v>
      </c>
      <c r="HE110" s="20" t="s">
        <v>32</v>
      </c>
      <c r="HF110" s="20" t="s">
        <v>32</v>
      </c>
      <c r="HG110" s="20" t="s">
        <v>32</v>
      </c>
      <c r="HH110" s="20" t="s">
        <v>32</v>
      </c>
      <c r="HI110" s="20" t="s">
        <v>32</v>
      </c>
      <c r="HJ110" s="20" t="s">
        <v>32</v>
      </c>
      <c r="HK110" s="20" t="s">
        <v>32</v>
      </c>
      <c r="HL110" s="20" t="s">
        <v>32</v>
      </c>
      <c r="HM110" s="20" t="s">
        <v>32</v>
      </c>
      <c r="HN110" s="20" t="s">
        <v>37</v>
      </c>
      <c r="HO110" s="20" t="s">
        <v>36</v>
      </c>
      <c r="HP110" s="178" t="s">
        <v>66</v>
      </c>
      <c r="HQ110" s="178" t="s">
        <v>61</v>
      </c>
      <c r="HR110" s="178" t="s">
        <v>32</v>
      </c>
      <c r="HS110" s="178" t="s">
        <v>48</v>
      </c>
      <c r="HT110" s="178" t="s">
        <v>48</v>
      </c>
    </row>
    <row r="111" spans="1:228">
      <c r="A111" s="20">
        <v>108</v>
      </c>
      <c r="B111" s="176">
        <v>43264</v>
      </c>
      <c r="C111" s="177">
        <v>0.64872685185185186</v>
      </c>
      <c r="D111" s="178" t="s">
        <v>85</v>
      </c>
      <c r="E111" s="178"/>
      <c r="F111" s="178" t="s">
        <v>107</v>
      </c>
      <c r="G111" s="178" t="s">
        <v>526</v>
      </c>
      <c r="H111" s="178" t="s">
        <v>35</v>
      </c>
      <c r="I111" s="20" t="s">
        <v>32</v>
      </c>
      <c r="J111" s="20" t="s">
        <v>32</v>
      </c>
      <c r="K111" s="20" t="s">
        <v>32</v>
      </c>
      <c r="L111" s="20" t="s">
        <v>32</v>
      </c>
      <c r="M111" s="20" t="s">
        <v>32</v>
      </c>
      <c r="N111" s="20" t="s">
        <v>32</v>
      </c>
      <c r="O111" s="20" t="s">
        <v>32</v>
      </c>
      <c r="P111" s="20" t="s">
        <v>32</v>
      </c>
      <c r="Q111" s="20" t="s">
        <v>32</v>
      </c>
      <c r="R111" s="20" t="s">
        <v>32</v>
      </c>
      <c r="S111" s="20" t="s">
        <v>32</v>
      </c>
      <c r="T111" s="20" t="s">
        <v>32</v>
      </c>
      <c r="U111" s="20" t="s">
        <v>37</v>
      </c>
      <c r="V111" s="20" t="s">
        <v>36</v>
      </c>
      <c r="W111" s="20" t="s">
        <v>36</v>
      </c>
      <c r="X111" s="20" t="s">
        <v>36</v>
      </c>
      <c r="Y111" s="20" t="s">
        <v>36</v>
      </c>
      <c r="Z111" s="20" t="s">
        <v>36</v>
      </c>
      <c r="AA111" s="20" t="s">
        <v>36</v>
      </c>
      <c r="AB111" s="20" t="s">
        <v>36</v>
      </c>
      <c r="AC111" s="20" t="s">
        <v>37</v>
      </c>
      <c r="AD111" s="20" t="s">
        <v>223</v>
      </c>
      <c r="AE111" s="20" t="s">
        <v>32</v>
      </c>
      <c r="AF111" s="20" t="s">
        <v>32</v>
      </c>
      <c r="AG111" s="20" t="s">
        <v>32</v>
      </c>
      <c r="AH111" s="20" t="s">
        <v>32</v>
      </c>
      <c r="AI111" s="20" t="s">
        <v>32</v>
      </c>
      <c r="AJ111" s="20" t="s">
        <v>32</v>
      </c>
      <c r="AK111" s="20" t="s">
        <v>32</v>
      </c>
      <c r="AL111" s="20" t="s">
        <v>32</v>
      </c>
      <c r="AM111" s="20" t="s">
        <v>32</v>
      </c>
      <c r="AN111" s="20" t="s">
        <v>32</v>
      </c>
      <c r="AO111" s="20" t="s">
        <v>32</v>
      </c>
      <c r="AP111" s="20" t="s">
        <v>32</v>
      </c>
      <c r="AQ111" s="20" t="s">
        <v>32</v>
      </c>
      <c r="AR111" s="20" t="s">
        <v>32</v>
      </c>
      <c r="AS111" s="20" t="s">
        <v>32</v>
      </c>
      <c r="AT111" s="20" t="s">
        <v>32</v>
      </c>
      <c r="AU111" s="20" t="s">
        <v>32</v>
      </c>
      <c r="AV111" s="20" t="s">
        <v>32</v>
      </c>
      <c r="AW111" s="20" t="s">
        <v>32</v>
      </c>
      <c r="AX111" s="20" t="s">
        <v>32</v>
      </c>
      <c r="AY111" s="20" t="s">
        <v>32</v>
      </c>
      <c r="AZ111" s="20" t="s">
        <v>32</v>
      </c>
      <c r="BA111" s="20" t="s">
        <v>32</v>
      </c>
      <c r="BB111" s="20" t="s">
        <v>32</v>
      </c>
      <c r="BC111" s="20" t="s">
        <v>32</v>
      </c>
      <c r="BD111" s="20" t="s">
        <v>32</v>
      </c>
      <c r="BE111" s="20" t="s">
        <v>32</v>
      </c>
      <c r="BF111" s="20" t="s">
        <v>32</v>
      </c>
      <c r="BG111" s="20" t="s">
        <v>32</v>
      </c>
      <c r="BH111" s="20" t="s">
        <v>32</v>
      </c>
      <c r="BI111" s="20" t="s">
        <v>32</v>
      </c>
      <c r="BJ111" s="20" t="s">
        <v>32</v>
      </c>
      <c r="BK111" s="20" t="s">
        <v>32</v>
      </c>
      <c r="BL111" s="20" t="s">
        <v>32</v>
      </c>
      <c r="BM111" s="20" t="s">
        <v>32</v>
      </c>
      <c r="BN111" s="20" t="s">
        <v>32</v>
      </c>
      <c r="BO111" s="20" t="s">
        <v>32</v>
      </c>
      <c r="BP111" s="20" t="s">
        <v>32</v>
      </c>
      <c r="BQ111" s="20" t="s">
        <v>32</v>
      </c>
      <c r="BR111" s="20" t="s">
        <v>32</v>
      </c>
      <c r="BS111" s="20" t="s">
        <v>32</v>
      </c>
      <c r="BT111" s="20" t="s">
        <v>32</v>
      </c>
      <c r="BU111" s="20" t="s">
        <v>32</v>
      </c>
      <c r="BV111" s="20" t="s">
        <v>32</v>
      </c>
      <c r="BW111" s="20" t="s">
        <v>32</v>
      </c>
      <c r="BX111" s="20" t="s">
        <v>32</v>
      </c>
      <c r="BY111" s="20" t="s">
        <v>32</v>
      </c>
      <c r="BZ111" s="20" t="s">
        <v>32</v>
      </c>
      <c r="CA111" s="20" t="s">
        <v>32</v>
      </c>
      <c r="CB111" s="20" t="s">
        <v>32</v>
      </c>
      <c r="CC111" s="20" t="s">
        <v>32</v>
      </c>
      <c r="CD111" s="20" t="s">
        <v>32</v>
      </c>
      <c r="CE111" s="20" t="s">
        <v>32</v>
      </c>
      <c r="CF111" s="20" t="s">
        <v>32</v>
      </c>
      <c r="CG111" s="20" t="s">
        <v>32</v>
      </c>
      <c r="CH111" s="20" t="s">
        <v>32</v>
      </c>
      <c r="CI111" s="20" t="s">
        <v>32</v>
      </c>
      <c r="CJ111" s="20" t="s">
        <v>32</v>
      </c>
      <c r="CK111" s="20" t="s">
        <v>32</v>
      </c>
      <c r="CL111" s="20" t="s">
        <v>32</v>
      </c>
      <c r="CM111" s="20" t="s">
        <v>32</v>
      </c>
      <c r="CN111" s="20" t="s">
        <v>32</v>
      </c>
      <c r="CO111" s="20" t="s">
        <v>32</v>
      </c>
      <c r="CP111" s="20" t="s">
        <v>32</v>
      </c>
      <c r="CQ111" s="20" t="s">
        <v>32</v>
      </c>
      <c r="CR111" s="20" t="s">
        <v>32</v>
      </c>
      <c r="CS111" s="20" t="s">
        <v>32</v>
      </c>
      <c r="CT111" s="20" t="s">
        <v>103</v>
      </c>
      <c r="CU111" s="20" t="s">
        <v>39</v>
      </c>
      <c r="CV111" s="20" t="s">
        <v>54</v>
      </c>
      <c r="CW111" s="20" t="s">
        <v>37</v>
      </c>
      <c r="CX111" s="20" t="s">
        <v>40</v>
      </c>
      <c r="CY111" s="20" t="s">
        <v>41</v>
      </c>
      <c r="CZ111" s="20" t="s">
        <v>32</v>
      </c>
      <c r="DA111" s="20" t="s">
        <v>32</v>
      </c>
      <c r="DB111" s="20" t="s">
        <v>32</v>
      </c>
      <c r="DC111" s="20" t="s">
        <v>32</v>
      </c>
      <c r="DD111" s="20" t="s">
        <v>32</v>
      </c>
      <c r="DE111" s="20" t="s">
        <v>32</v>
      </c>
      <c r="DF111" s="20" t="s">
        <v>32</v>
      </c>
      <c r="DG111" s="20" t="s">
        <v>32</v>
      </c>
      <c r="DH111" s="20" t="s">
        <v>32</v>
      </c>
      <c r="DI111" s="20" t="s">
        <v>32</v>
      </c>
      <c r="DJ111" s="20" t="s">
        <v>32</v>
      </c>
      <c r="DK111" s="20" t="s">
        <v>32</v>
      </c>
      <c r="DL111" s="20" t="s">
        <v>32</v>
      </c>
      <c r="DM111" s="20" t="s">
        <v>32</v>
      </c>
      <c r="DN111" s="20" t="s">
        <v>32</v>
      </c>
      <c r="DO111" s="20" t="s">
        <v>32</v>
      </c>
      <c r="DP111" s="20" t="s">
        <v>32</v>
      </c>
      <c r="DQ111" s="20" t="s">
        <v>32</v>
      </c>
      <c r="DR111" s="20" t="s">
        <v>32</v>
      </c>
      <c r="DS111" s="20" t="s">
        <v>32</v>
      </c>
      <c r="DT111" s="20" t="s">
        <v>32</v>
      </c>
      <c r="DU111" s="20" t="s">
        <v>32</v>
      </c>
      <c r="DV111" s="20" t="s">
        <v>32</v>
      </c>
      <c r="DW111" s="20" t="s">
        <v>32</v>
      </c>
      <c r="DX111" s="20" t="s">
        <v>32</v>
      </c>
      <c r="DY111" s="20" t="s">
        <v>32</v>
      </c>
      <c r="DZ111" s="20" t="s">
        <v>32</v>
      </c>
      <c r="EA111" s="20" t="s">
        <v>32</v>
      </c>
      <c r="EB111" s="20" t="s">
        <v>32</v>
      </c>
      <c r="EC111" s="20" t="s">
        <v>32</v>
      </c>
      <c r="ED111" s="20" t="s">
        <v>32</v>
      </c>
      <c r="EE111" s="20" t="s">
        <v>32</v>
      </c>
      <c r="EF111" s="20" t="s">
        <v>32</v>
      </c>
      <c r="EG111" s="20" t="s">
        <v>42</v>
      </c>
      <c r="EH111" s="20" t="s">
        <v>43</v>
      </c>
      <c r="EI111" s="20" t="s">
        <v>44</v>
      </c>
      <c r="EJ111" s="20" t="s">
        <v>44</v>
      </c>
      <c r="EK111" s="20" t="s">
        <v>44</v>
      </c>
      <c r="EL111" s="20" t="s">
        <v>42</v>
      </c>
      <c r="EM111" s="20" t="s">
        <v>43</v>
      </c>
      <c r="EN111" s="20" t="s">
        <v>44</v>
      </c>
      <c r="EO111" s="20" t="s">
        <v>44</v>
      </c>
      <c r="EP111" s="20" t="s">
        <v>44</v>
      </c>
      <c r="EQ111" s="20" t="s">
        <v>36</v>
      </c>
      <c r="ER111" s="20" t="s">
        <v>36</v>
      </c>
      <c r="ES111" s="20" t="s">
        <v>36</v>
      </c>
      <c r="ET111" s="20" t="s">
        <v>36</v>
      </c>
      <c r="EU111" s="20" t="s">
        <v>36</v>
      </c>
      <c r="EV111" s="20" t="s">
        <v>37</v>
      </c>
      <c r="EW111" s="20" t="s">
        <v>37</v>
      </c>
      <c r="EX111" s="20" t="s">
        <v>37</v>
      </c>
      <c r="EY111" s="20" t="s">
        <v>36</v>
      </c>
      <c r="EZ111" s="20" t="s">
        <v>36</v>
      </c>
      <c r="FA111" s="20" t="s">
        <v>36</v>
      </c>
      <c r="FB111" s="20" t="s">
        <v>36</v>
      </c>
      <c r="FC111" s="20" t="s">
        <v>36</v>
      </c>
      <c r="FD111" s="20" t="s">
        <v>36</v>
      </c>
      <c r="FE111" s="20" t="s">
        <v>36</v>
      </c>
      <c r="FF111" s="20" t="s">
        <v>36</v>
      </c>
      <c r="FG111" s="20" t="s">
        <v>36</v>
      </c>
      <c r="FH111" s="20" t="s">
        <v>36</v>
      </c>
      <c r="FI111" s="20" t="s">
        <v>37</v>
      </c>
      <c r="FJ111" s="20" t="s">
        <v>36</v>
      </c>
      <c r="FK111" s="20" t="s">
        <v>36</v>
      </c>
      <c r="FL111" s="20" t="s">
        <v>37</v>
      </c>
      <c r="FM111" s="20" t="s">
        <v>513</v>
      </c>
      <c r="FN111" s="20" t="s">
        <v>37</v>
      </c>
      <c r="FO111" s="20" t="s">
        <v>37</v>
      </c>
      <c r="FP111" s="20" t="s">
        <v>36</v>
      </c>
      <c r="FQ111" s="20" t="s">
        <v>37</v>
      </c>
      <c r="FR111" s="20" t="s">
        <v>36</v>
      </c>
      <c r="FS111" s="20" t="s">
        <v>36</v>
      </c>
      <c r="FT111" s="20" t="s">
        <v>32</v>
      </c>
      <c r="FU111" s="20" t="s">
        <v>32</v>
      </c>
      <c r="FV111" s="20" t="s">
        <v>32</v>
      </c>
      <c r="FW111" s="20" t="s">
        <v>32</v>
      </c>
      <c r="FX111" s="20" t="s">
        <v>32</v>
      </c>
      <c r="FY111" s="20" t="s">
        <v>32</v>
      </c>
      <c r="FZ111" s="20" t="s">
        <v>32</v>
      </c>
      <c r="GA111" s="20" t="s">
        <v>32</v>
      </c>
      <c r="GB111" s="20" t="s">
        <v>32</v>
      </c>
      <c r="GC111" s="20" t="s">
        <v>32</v>
      </c>
      <c r="GD111" s="20" t="s">
        <v>32</v>
      </c>
      <c r="GE111" s="20" t="s">
        <v>32</v>
      </c>
      <c r="GF111" s="20" t="s">
        <v>32</v>
      </c>
      <c r="GG111" s="20" t="s">
        <v>32</v>
      </c>
      <c r="GH111" s="20" t="s">
        <v>32</v>
      </c>
      <c r="GI111" s="20" t="s">
        <v>32</v>
      </c>
      <c r="GJ111" s="20" t="s">
        <v>32</v>
      </c>
      <c r="GK111" s="20" t="s">
        <v>32</v>
      </c>
      <c r="GL111" s="20" t="s">
        <v>32</v>
      </c>
      <c r="GM111" s="20" t="s">
        <v>32</v>
      </c>
      <c r="GN111" s="20" t="s">
        <v>32</v>
      </c>
      <c r="GO111" s="20" t="s">
        <v>32</v>
      </c>
      <c r="GP111" s="20" t="s">
        <v>32</v>
      </c>
      <c r="GQ111" s="20" t="s">
        <v>32</v>
      </c>
      <c r="GR111" s="20" t="s">
        <v>32</v>
      </c>
      <c r="GS111" s="20" t="s">
        <v>32</v>
      </c>
      <c r="GT111" s="20" t="s">
        <v>32</v>
      </c>
      <c r="GU111" s="20" t="s">
        <v>32</v>
      </c>
      <c r="GV111" s="20" t="s">
        <v>32</v>
      </c>
      <c r="GW111" s="20" t="s">
        <v>32</v>
      </c>
      <c r="GX111" s="20" t="s">
        <v>32</v>
      </c>
      <c r="GY111" s="20" t="s">
        <v>32</v>
      </c>
      <c r="GZ111" s="20" t="s">
        <v>32</v>
      </c>
      <c r="HA111" s="20" t="s">
        <v>32</v>
      </c>
      <c r="HB111" s="20" t="s">
        <v>32</v>
      </c>
      <c r="HC111" s="20" t="s">
        <v>32</v>
      </c>
      <c r="HD111" s="20" t="s">
        <v>32</v>
      </c>
      <c r="HE111" s="20" t="s">
        <v>32</v>
      </c>
      <c r="HF111" s="20" t="s">
        <v>37</v>
      </c>
      <c r="HG111" s="20" t="s">
        <v>37</v>
      </c>
      <c r="HH111" s="20" t="s">
        <v>37</v>
      </c>
      <c r="HI111" s="20" t="s">
        <v>36</v>
      </c>
      <c r="HJ111" s="20" t="s">
        <v>36</v>
      </c>
      <c r="HK111" s="20" t="s">
        <v>36</v>
      </c>
      <c r="HL111" s="20" t="s">
        <v>36</v>
      </c>
      <c r="HM111" s="20" t="s">
        <v>36</v>
      </c>
      <c r="HN111" s="20" t="s">
        <v>36</v>
      </c>
      <c r="HO111" s="20" t="s">
        <v>36</v>
      </c>
      <c r="HP111" s="178" t="s">
        <v>66</v>
      </c>
      <c r="HQ111" s="178" t="s">
        <v>61</v>
      </c>
      <c r="HR111" s="178" t="s">
        <v>32</v>
      </c>
      <c r="HS111" s="178" t="s">
        <v>48</v>
      </c>
      <c r="HT111" s="178" t="s">
        <v>49</v>
      </c>
    </row>
    <row r="112" spans="1:228">
      <c r="A112" s="20">
        <v>109</v>
      </c>
      <c r="B112" s="176">
        <v>43264</v>
      </c>
      <c r="C112" s="177">
        <v>0.66234953703703703</v>
      </c>
      <c r="D112" s="178" t="s">
        <v>85</v>
      </c>
      <c r="E112" s="178"/>
      <c r="F112" s="178" t="s">
        <v>224</v>
      </c>
      <c r="G112" s="178" t="s">
        <v>526</v>
      </c>
      <c r="H112" s="178" t="s">
        <v>35</v>
      </c>
      <c r="I112" s="20" t="s">
        <v>32</v>
      </c>
      <c r="J112" s="20" t="s">
        <v>32</v>
      </c>
      <c r="K112" s="20" t="s">
        <v>32</v>
      </c>
      <c r="L112" s="20" t="s">
        <v>32</v>
      </c>
      <c r="M112" s="20" t="s">
        <v>32</v>
      </c>
      <c r="N112" s="20" t="s">
        <v>32</v>
      </c>
      <c r="O112" s="20" t="s">
        <v>32</v>
      </c>
      <c r="P112" s="20" t="s">
        <v>32</v>
      </c>
      <c r="Q112" s="20" t="s">
        <v>32</v>
      </c>
      <c r="R112" s="20" t="s">
        <v>32</v>
      </c>
      <c r="S112" s="20" t="s">
        <v>32</v>
      </c>
      <c r="T112" s="20" t="s">
        <v>32</v>
      </c>
      <c r="U112" s="20" t="s">
        <v>37</v>
      </c>
      <c r="V112" s="20" t="s">
        <v>37</v>
      </c>
      <c r="W112" s="20" t="s">
        <v>36</v>
      </c>
      <c r="X112" s="20" t="s">
        <v>36</v>
      </c>
      <c r="Y112" s="20" t="s">
        <v>36</v>
      </c>
      <c r="Z112" s="20" t="s">
        <v>36</v>
      </c>
      <c r="AA112" s="20" t="s">
        <v>37</v>
      </c>
      <c r="AB112" s="20" t="s">
        <v>36</v>
      </c>
      <c r="AC112" s="20" t="s">
        <v>36</v>
      </c>
      <c r="AD112" s="20" t="s">
        <v>36</v>
      </c>
      <c r="AE112" s="20" t="s">
        <v>32</v>
      </c>
      <c r="AF112" s="20" t="s">
        <v>32</v>
      </c>
      <c r="AG112" s="20" t="s">
        <v>32</v>
      </c>
      <c r="AH112" s="20" t="s">
        <v>32</v>
      </c>
      <c r="AI112" s="20" t="s">
        <v>32</v>
      </c>
      <c r="AJ112" s="20" t="s">
        <v>32</v>
      </c>
      <c r="AK112" s="20" t="s">
        <v>32</v>
      </c>
      <c r="AL112" s="20" t="s">
        <v>32</v>
      </c>
      <c r="AM112" s="20" t="s">
        <v>32</v>
      </c>
      <c r="AN112" s="20" t="s">
        <v>32</v>
      </c>
      <c r="AO112" s="20" t="s">
        <v>32</v>
      </c>
      <c r="AP112" s="20" t="s">
        <v>32</v>
      </c>
      <c r="AQ112" s="20" t="s">
        <v>32</v>
      </c>
      <c r="AR112" s="20" t="s">
        <v>32</v>
      </c>
      <c r="AS112" s="20" t="s">
        <v>32</v>
      </c>
      <c r="AT112" s="20" t="s">
        <v>32</v>
      </c>
      <c r="AU112" s="20" t="s">
        <v>32</v>
      </c>
      <c r="AV112" s="20" t="s">
        <v>32</v>
      </c>
      <c r="AW112" s="20" t="s">
        <v>32</v>
      </c>
      <c r="AX112" s="20" t="s">
        <v>32</v>
      </c>
      <c r="AY112" s="20" t="s">
        <v>32</v>
      </c>
      <c r="AZ112" s="20" t="s">
        <v>32</v>
      </c>
      <c r="BA112" s="20" t="s">
        <v>32</v>
      </c>
      <c r="BB112" s="20" t="s">
        <v>32</v>
      </c>
      <c r="BC112" s="20" t="s">
        <v>32</v>
      </c>
      <c r="BD112" s="20" t="s">
        <v>32</v>
      </c>
      <c r="BE112" s="20" t="s">
        <v>32</v>
      </c>
      <c r="BF112" s="20" t="s">
        <v>32</v>
      </c>
      <c r="BG112" s="20" t="s">
        <v>32</v>
      </c>
      <c r="BH112" s="20" t="s">
        <v>32</v>
      </c>
      <c r="BI112" s="20" t="s">
        <v>32</v>
      </c>
      <c r="BJ112" s="20" t="s">
        <v>32</v>
      </c>
      <c r="BK112" s="20" t="s">
        <v>32</v>
      </c>
      <c r="BL112" s="20" t="s">
        <v>32</v>
      </c>
      <c r="BM112" s="20" t="s">
        <v>32</v>
      </c>
      <c r="BN112" s="20" t="s">
        <v>32</v>
      </c>
      <c r="BO112" s="20" t="s">
        <v>32</v>
      </c>
      <c r="BP112" s="20" t="s">
        <v>32</v>
      </c>
      <c r="BQ112" s="20" t="s">
        <v>32</v>
      </c>
      <c r="BR112" s="20" t="s">
        <v>32</v>
      </c>
      <c r="BS112" s="20" t="s">
        <v>32</v>
      </c>
      <c r="BT112" s="20" t="s">
        <v>32</v>
      </c>
      <c r="BU112" s="20" t="s">
        <v>32</v>
      </c>
      <c r="BV112" s="20" t="s">
        <v>32</v>
      </c>
      <c r="BW112" s="20" t="s">
        <v>32</v>
      </c>
      <c r="BX112" s="20" t="s">
        <v>32</v>
      </c>
      <c r="BY112" s="20" t="s">
        <v>32</v>
      </c>
      <c r="BZ112" s="20" t="s">
        <v>32</v>
      </c>
      <c r="CA112" s="20" t="s">
        <v>32</v>
      </c>
      <c r="CB112" s="20" t="s">
        <v>32</v>
      </c>
      <c r="CC112" s="20" t="s">
        <v>32</v>
      </c>
      <c r="CD112" s="20" t="s">
        <v>32</v>
      </c>
      <c r="CE112" s="20" t="s">
        <v>32</v>
      </c>
      <c r="CF112" s="20" t="s">
        <v>32</v>
      </c>
      <c r="CG112" s="20" t="s">
        <v>32</v>
      </c>
      <c r="CH112" s="20" t="s">
        <v>32</v>
      </c>
      <c r="CI112" s="20" t="s">
        <v>32</v>
      </c>
      <c r="CJ112" s="20" t="s">
        <v>32</v>
      </c>
      <c r="CK112" s="20" t="s">
        <v>32</v>
      </c>
      <c r="CL112" s="20" t="s">
        <v>32</v>
      </c>
      <c r="CM112" s="20" t="s">
        <v>32</v>
      </c>
      <c r="CN112" s="20" t="s">
        <v>32</v>
      </c>
      <c r="CO112" s="20" t="s">
        <v>32</v>
      </c>
      <c r="CP112" s="20" t="s">
        <v>32</v>
      </c>
      <c r="CQ112" s="20" t="s">
        <v>32</v>
      </c>
      <c r="CR112" s="20" t="s">
        <v>32</v>
      </c>
      <c r="CS112" s="20" t="s">
        <v>32</v>
      </c>
      <c r="CT112" s="20" t="s">
        <v>38</v>
      </c>
      <c r="CU112" s="20" t="s">
        <v>38</v>
      </c>
      <c r="CV112" s="20" t="s">
        <v>54</v>
      </c>
      <c r="CW112" s="20" t="s">
        <v>37</v>
      </c>
      <c r="CX112" s="20" t="s">
        <v>65</v>
      </c>
      <c r="CY112" s="20" t="s">
        <v>41</v>
      </c>
      <c r="CZ112" s="20" t="s">
        <v>32</v>
      </c>
      <c r="DA112" s="20" t="s">
        <v>32</v>
      </c>
      <c r="DB112" s="20" t="s">
        <v>32</v>
      </c>
      <c r="DC112" s="20" t="s">
        <v>32</v>
      </c>
      <c r="DD112" s="20" t="s">
        <v>32</v>
      </c>
      <c r="DE112" s="20" t="s">
        <v>32</v>
      </c>
      <c r="DF112" s="20" t="s">
        <v>32</v>
      </c>
      <c r="DG112" s="20" t="s">
        <v>32</v>
      </c>
      <c r="DH112" s="20" t="s">
        <v>32</v>
      </c>
      <c r="DI112" s="20" t="s">
        <v>32</v>
      </c>
      <c r="DJ112" s="20" t="s">
        <v>32</v>
      </c>
      <c r="DK112" s="20" t="s">
        <v>32</v>
      </c>
      <c r="DL112" s="20" t="s">
        <v>32</v>
      </c>
      <c r="DM112" s="20" t="s">
        <v>32</v>
      </c>
      <c r="DN112" s="20" t="s">
        <v>32</v>
      </c>
      <c r="DO112" s="20" t="s">
        <v>32</v>
      </c>
      <c r="DP112" s="20" t="s">
        <v>32</v>
      </c>
      <c r="DQ112" s="20" t="s">
        <v>32</v>
      </c>
      <c r="DR112" s="20" t="s">
        <v>32</v>
      </c>
      <c r="DS112" s="20" t="s">
        <v>32</v>
      </c>
      <c r="DT112" s="20" t="s">
        <v>32</v>
      </c>
      <c r="DU112" s="20" t="s">
        <v>32</v>
      </c>
      <c r="DV112" s="20" t="s">
        <v>32</v>
      </c>
      <c r="DW112" s="20" t="s">
        <v>32</v>
      </c>
      <c r="DX112" s="20" t="s">
        <v>32</v>
      </c>
      <c r="DY112" s="20" t="s">
        <v>32</v>
      </c>
      <c r="DZ112" s="20" t="s">
        <v>32</v>
      </c>
      <c r="EA112" s="20" t="s">
        <v>32</v>
      </c>
      <c r="EB112" s="20" t="s">
        <v>32</v>
      </c>
      <c r="EC112" s="20" t="s">
        <v>32</v>
      </c>
      <c r="ED112" s="20" t="s">
        <v>32</v>
      </c>
      <c r="EE112" s="20" t="s">
        <v>32</v>
      </c>
      <c r="EF112" s="20" t="s">
        <v>32</v>
      </c>
      <c r="EG112" s="20" t="s">
        <v>44</v>
      </c>
      <c r="EH112" s="20" t="s">
        <v>44</v>
      </c>
      <c r="EI112" s="20" t="s">
        <v>44</v>
      </c>
      <c r="EJ112" s="20" t="s">
        <v>44</v>
      </c>
      <c r="EK112" s="20" t="s">
        <v>44</v>
      </c>
      <c r="EL112" s="20" t="s">
        <v>44</v>
      </c>
      <c r="EM112" s="20" t="s">
        <v>45</v>
      </c>
      <c r="EN112" s="20" t="s">
        <v>73</v>
      </c>
      <c r="EO112" s="20" t="s">
        <v>73</v>
      </c>
      <c r="EP112" s="20" t="s">
        <v>73</v>
      </c>
      <c r="EQ112" s="20" t="s">
        <v>36</v>
      </c>
      <c r="ER112" s="20" t="s">
        <v>36</v>
      </c>
      <c r="ES112" s="20" t="s">
        <v>36</v>
      </c>
      <c r="ET112" s="20" t="s">
        <v>36</v>
      </c>
      <c r="EU112" s="20" t="s">
        <v>36</v>
      </c>
      <c r="EV112" s="20" t="s">
        <v>37</v>
      </c>
      <c r="EW112" s="20" t="s">
        <v>36</v>
      </c>
      <c r="EX112" s="20" t="s">
        <v>37</v>
      </c>
      <c r="EY112" s="20" t="s">
        <v>36</v>
      </c>
      <c r="EZ112" s="20" t="s">
        <v>36</v>
      </c>
      <c r="FA112" s="20" t="s">
        <v>37</v>
      </c>
      <c r="FB112" s="20" t="s">
        <v>36</v>
      </c>
      <c r="FC112" s="20" t="s">
        <v>36</v>
      </c>
      <c r="FD112" s="20" t="s">
        <v>36</v>
      </c>
      <c r="FE112" s="20" t="s">
        <v>36</v>
      </c>
      <c r="FF112" s="20" t="s">
        <v>36</v>
      </c>
      <c r="FG112" s="20" t="s">
        <v>36</v>
      </c>
      <c r="FH112" s="20" t="s">
        <v>36</v>
      </c>
      <c r="FI112" s="20" t="s">
        <v>36</v>
      </c>
      <c r="FJ112" s="20" t="s">
        <v>37</v>
      </c>
      <c r="FK112" s="20" t="s">
        <v>36</v>
      </c>
      <c r="FL112" s="20" t="s">
        <v>36</v>
      </c>
      <c r="FM112" s="20" t="s">
        <v>36</v>
      </c>
      <c r="FN112" s="20" t="s">
        <v>36</v>
      </c>
      <c r="FO112" s="20" t="s">
        <v>36</v>
      </c>
      <c r="FP112" s="20" t="s">
        <v>36</v>
      </c>
      <c r="FQ112" s="20" t="s">
        <v>36</v>
      </c>
      <c r="FR112" s="20" t="s">
        <v>37</v>
      </c>
      <c r="FS112" s="20" t="s">
        <v>36</v>
      </c>
      <c r="FT112" s="20" t="s">
        <v>32</v>
      </c>
      <c r="FU112" s="20" t="s">
        <v>32</v>
      </c>
      <c r="FV112" s="20" t="s">
        <v>32</v>
      </c>
      <c r="FW112" s="20" t="s">
        <v>32</v>
      </c>
      <c r="FX112" s="20" t="s">
        <v>32</v>
      </c>
      <c r="FY112" s="20" t="s">
        <v>32</v>
      </c>
      <c r="FZ112" s="20" t="s">
        <v>32</v>
      </c>
      <c r="GA112" s="20" t="s">
        <v>32</v>
      </c>
      <c r="GB112" s="20" t="s">
        <v>32</v>
      </c>
      <c r="GC112" s="20" t="s">
        <v>32</v>
      </c>
      <c r="GD112" s="20" t="s">
        <v>32</v>
      </c>
      <c r="GE112" s="20" t="s">
        <v>32</v>
      </c>
      <c r="GF112" s="20" t="s">
        <v>32</v>
      </c>
      <c r="GG112" s="20" t="s">
        <v>32</v>
      </c>
      <c r="GH112" s="20" t="s">
        <v>32</v>
      </c>
      <c r="GI112" s="20" t="s">
        <v>32</v>
      </c>
      <c r="GJ112" s="20" t="s">
        <v>32</v>
      </c>
      <c r="GK112" s="20" t="s">
        <v>32</v>
      </c>
      <c r="GL112" s="20" t="s">
        <v>32</v>
      </c>
      <c r="GM112" s="20" t="s">
        <v>32</v>
      </c>
      <c r="GN112" s="20" t="s">
        <v>32</v>
      </c>
      <c r="GO112" s="20" t="s">
        <v>32</v>
      </c>
      <c r="GP112" s="20" t="s">
        <v>32</v>
      </c>
      <c r="GQ112" s="20" t="s">
        <v>32</v>
      </c>
      <c r="GR112" s="20" t="s">
        <v>32</v>
      </c>
      <c r="GS112" s="20" t="s">
        <v>32</v>
      </c>
      <c r="GT112" s="20" t="s">
        <v>32</v>
      </c>
      <c r="GU112" s="20" t="s">
        <v>32</v>
      </c>
      <c r="GV112" s="20" t="s">
        <v>32</v>
      </c>
      <c r="GW112" s="20" t="s">
        <v>32</v>
      </c>
      <c r="GX112" s="20" t="s">
        <v>32</v>
      </c>
      <c r="GY112" s="20" t="s">
        <v>32</v>
      </c>
      <c r="GZ112" s="20" t="s">
        <v>32</v>
      </c>
      <c r="HA112" s="20" t="s">
        <v>32</v>
      </c>
      <c r="HB112" s="20" t="s">
        <v>32</v>
      </c>
      <c r="HC112" s="20" t="s">
        <v>32</v>
      </c>
      <c r="HD112" s="20" t="s">
        <v>32</v>
      </c>
      <c r="HE112" s="20" t="s">
        <v>32</v>
      </c>
      <c r="HF112" s="20" t="s">
        <v>32</v>
      </c>
      <c r="HG112" s="20" t="s">
        <v>32</v>
      </c>
      <c r="HH112" s="20" t="s">
        <v>32</v>
      </c>
      <c r="HI112" s="20" t="s">
        <v>32</v>
      </c>
      <c r="HJ112" s="20" t="s">
        <v>32</v>
      </c>
      <c r="HK112" s="20" t="s">
        <v>32</v>
      </c>
      <c r="HL112" s="20" t="s">
        <v>32</v>
      </c>
      <c r="HM112" s="20" t="s">
        <v>32</v>
      </c>
      <c r="HN112" s="20" t="s">
        <v>37</v>
      </c>
      <c r="HO112" s="20" t="s">
        <v>36</v>
      </c>
      <c r="HP112" s="178" t="s">
        <v>46</v>
      </c>
      <c r="HQ112" s="178" t="s">
        <v>32</v>
      </c>
      <c r="HR112" s="178" t="s">
        <v>47</v>
      </c>
      <c r="HS112" s="178" t="s">
        <v>48</v>
      </c>
      <c r="HT112" s="178" t="s">
        <v>542</v>
      </c>
    </row>
    <row r="113" spans="1:228">
      <c r="A113" s="20">
        <v>110</v>
      </c>
      <c r="B113" s="176">
        <v>43264</v>
      </c>
      <c r="C113" s="177">
        <v>0.68393518518518526</v>
      </c>
      <c r="D113" s="178" t="s">
        <v>82</v>
      </c>
      <c r="E113" s="178"/>
      <c r="F113" s="178" t="s">
        <v>83</v>
      </c>
      <c r="G113" s="178" t="s">
        <v>526</v>
      </c>
      <c r="H113" s="178" t="s">
        <v>35</v>
      </c>
      <c r="I113" s="20" t="s">
        <v>32</v>
      </c>
      <c r="J113" s="20" t="s">
        <v>32</v>
      </c>
      <c r="K113" s="20" t="s">
        <v>32</v>
      </c>
      <c r="L113" s="20" t="s">
        <v>32</v>
      </c>
      <c r="M113" s="20" t="s">
        <v>32</v>
      </c>
      <c r="N113" s="20" t="s">
        <v>32</v>
      </c>
      <c r="O113" s="20" t="s">
        <v>32</v>
      </c>
      <c r="P113" s="20" t="s">
        <v>32</v>
      </c>
      <c r="Q113" s="20" t="s">
        <v>32</v>
      </c>
      <c r="R113" s="20" t="s">
        <v>32</v>
      </c>
      <c r="S113" s="20" t="s">
        <v>32</v>
      </c>
      <c r="T113" s="20" t="s">
        <v>32</v>
      </c>
      <c r="U113" s="20" t="s">
        <v>37</v>
      </c>
      <c r="V113" s="20" t="s">
        <v>36</v>
      </c>
      <c r="W113" s="20" t="s">
        <v>36</v>
      </c>
      <c r="X113" s="20" t="s">
        <v>36</v>
      </c>
      <c r="Y113" s="20" t="s">
        <v>36</v>
      </c>
      <c r="Z113" s="20" t="s">
        <v>36</v>
      </c>
      <c r="AA113" s="20" t="s">
        <v>36</v>
      </c>
      <c r="AB113" s="20" t="s">
        <v>36</v>
      </c>
      <c r="AC113" s="20" t="s">
        <v>37</v>
      </c>
      <c r="AD113" s="20" t="s">
        <v>36</v>
      </c>
      <c r="AE113" s="20" t="s">
        <v>32</v>
      </c>
      <c r="AF113" s="20" t="s">
        <v>32</v>
      </c>
      <c r="AG113" s="20" t="s">
        <v>32</v>
      </c>
      <c r="AH113" s="20" t="s">
        <v>32</v>
      </c>
      <c r="AI113" s="20" t="s">
        <v>32</v>
      </c>
      <c r="AJ113" s="20" t="s">
        <v>32</v>
      </c>
      <c r="AK113" s="20" t="s">
        <v>32</v>
      </c>
      <c r="AL113" s="20" t="s">
        <v>32</v>
      </c>
      <c r="AM113" s="20" t="s">
        <v>32</v>
      </c>
      <c r="AN113" s="20" t="s">
        <v>32</v>
      </c>
      <c r="AO113" s="20" t="s">
        <v>32</v>
      </c>
      <c r="AP113" s="20" t="s">
        <v>32</v>
      </c>
      <c r="AQ113" s="20" t="s">
        <v>32</v>
      </c>
      <c r="AR113" s="20" t="s">
        <v>32</v>
      </c>
      <c r="AS113" s="20" t="s">
        <v>32</v>
      </c>
      <c r="AT113" s="20" t="s">
        <v>32</v>
      </c>
      <c r="AU113" s="20" t="s">
        <v>32</v>
      </c>
      <c r="AV113" s="20" t="s">
        <v>32</v>
      </c>
      <c r="AW113" s="20" t="s">
        <v>32</v>
      </c>
      <c r="AX113" s="20" t="s">
        <v>32</v>
      </c>
      <c r="AY113" s="20" t="s">
        <v>32</v>
      </c>
      <c r="AZ113" s="20" t="s">
        <v>32</v>
      </c>
      <c r="BA113" s="20" t="s">
        <v>32</v>
      </c>
      <c r="BB113" s="20" t="s">
        <v>32</v>
      </c>
      <c r="BC113" s="20" t="s">
        <v>32</v>
      </c>
      <c r="BD113" s="20" t="s">
        <v>32</v>
      </c>
      <c r="BE113" s="20" t="s">
        <v>32</v>
      </c>
      <c r="BF113" s="20" t="s">
        <v>32</v>
      </c>
      <c r="BG113" s="20" t="s">
        <v>32</v>
      </c>
      <c r="BH113" s="20" t="s">
        <v>32</v>
      </c>
      <c r="BI113" s="20" t="s">
        <v>32</v>
      </c>
      <c r="BJ113" s="20" t="s">
        <v>32</v>
      </c>
      <c r="BK113" s="20" t="s">
        <v>32</v>
      </c>
      <c r="BL113" s="20" t="s">
        <v>32</v>
      </c>
      <c r="BM113" s="20" t="s">
        <v>32</v>
      </c>
      <c r="BN113" s="20" t="s">
        <v>32</v>
      </c>
      <c r="BO113" s="20" t="s">
        <v>32</v>
      </c>
      <c r="BP113" s="20" t="s">
        <v>32</v>
      </c>
      <c r="BQ113" s="20" t="s">
        <v>32</v>
      </c>
      <c r="BR113" s="20" t="s">
        <v>32</v>
      </c>
      <c r="BS113" s="20" t="s">
        <v>32</v>
      </c>
      <c r="BT113" s="20" t="s">
        <v>32</v>
      </c>
      <c r="BU113" s="20" t="s">
        <v>32</v>
      </c>
      <c r="BV113" s="20" t="s">
        <v>32</v>
      </c>
      <c r="BW113" s="20" t="s">
        <v>32</v>
      </c>
      <c r="BX113" s="20" t="s">
        <v>32</v>
      </c>
      <c r="BY113" s="20" t="s">
        <v>32</v>
      </c>
      <c r="BZ113" s="20" t="s">
        <v>32</v>
      </c>
      <c r="CA113" s="20" t="s">
        <v>32</v>
      </c>
      <c r="CB113" s="20" t="s">
        <v>32</v>
      </c>
      <c r="CC113" s="20" t="s">
        <v>32</v>
      </c>
      <c r="CD113" s="20" t="s">
        <v>32</v>
      </c>
      <c r="CE113" s="20" t="s">
        <v>32</v>
      </c>
      <c r="CF113" s="20" t="s">
        <v>32</v>
      </c>
      <c r="CG113" s="20" t="s">
        <v>32</v>
      </c>
      <c r="CH113" s="20" t="s">
        <v>32</v>
      </c>
      <c r="CI113" s="20" t="s">
        <v>32</v>
      </c>
      <c r="CJ113" s="20" t="s">
        <v>32</v>
      </c>
      <c r="CK113" s="20" t="s">
        <v>32</v>
      </c>
      <c r="CL113" s="20" t="s">
        <v>32</v>
      </c>
      <c r="CM113" s="20" t="s">
        <v>32</v>
      </c>
      <c r="CN113" s="20" t="s">
        <v>32</v>
      </c>
      <c r="CO113" s="20" t="s">
        <v>32</v>
      </c>
      <c r="CP113" s="20" t="s">
        <v>32</v>
      </c>
      <c r="CQ113" s="20" t="s">
        <v>32</v>
      </c>
      <c r="CR113" s="20" t="s">
        <v>32</v>
      </c>
      <c r="CS113" s="20" t="s">
        <v>32</v>
      </c>
      <c r="CT113" s="20" t="s">
        <v>38</v>
      </c>
      <c r="CU113" s="20" t="s">
        <v>39</v>
      </c>
      <c r="CV113" s="20" t="s">
        <v>38</v>
      </c>
      <c r="CW113" s="20" t="s">
        <v>37</v>
      </c>
      <c r="CX113" s="20" t="s">
        <v>110</v>
      </c>
      <c r="CY113" s="20" t="s">
        <v>41</v>
      </c>
      <c r="CZ113" s="20" t="s">
        <v>32</v>
      </c>
      <c r="DA113" s="20" t="s">
        <v>32</v>
      </c>
      <c r="DB113" s="20" t="s">
        <v>32</v>
      </c>
      <c r="DC113" s="20" t="s">
        <v>32</v>
      </c>
      <c r="DD113" s="20" t="s">
        <v>32</v>
      </c>
      <c r="DE113" s="20" t="s">
        <v>32</v>
      </c>
      <c r="DF113" s="20" t="s">
        <v>32</v>
      </c>
      <c r="DG113" s="20" t="s">
        <v>32</v>
      </c>
      <c r="DH113" s="20" t="s">
        <v>32</v>
      </c>
      <c r="DI113" s="20" t="s">
        <v>32</v>
      </c>
      <c r="DJ113" s="20" t="s">
        <v>32</v>
      </c>
      <c r="DK113" s="20" t="s">
        <v>32</v>
      </c>
      <c r="DL113" s="20" t="s">
        <v>32</v>
      </c>
      <c r="DM113" s="20" t="s">
        <v>32</v>
      </c>
      <c r="DN113" s="20" t="s">
        <v>32</v>
      </c>
      <c r="DO113" s="20" t="s">
        <v>32</v>
      </c>
      <c r="DP113" s="20" t="s">
        <v>32</v>
      </c>
      <c r="DQ113" s="20" t="s">
        <v>32</v>
      </c>
      <c r="DR113" s="20" t="s">
        <v>32</v>
      </c>
      <c r="DS113" s="20" t="s">
        <v>32</v>
      </c>
      <c r="DT113" s="20" t="s">
        <v>32</v>
      </c>
      <c r="DU113" s="20" t="s">
        <v>32</v>
      </c>
      <c r="DV113" s="20" t="s">
        <v>32</v>
      </c>
      <c r="DW113" s="20" t="s">
        <v>32</v>
      </c>
      <c r="DX113" s="20" t="s">
        <v>32</v>
      </c>
      <c r="DY113" s="20" t="s">
        <v>32</v>
      </c>
      <c r="DZ113" s="20" t="s">
        <v>32</v>
      </c>
      <c r="EA113" s="20" t="s">
        <v>32</v>
      </c>
      <c r="EB113" s="20" t="s">
        <v>32</v>
      </c>
      <c r="EC113" s="20" t="s">
        <v>32</v>
      </c>
      <c r="ED113" s="20" t="s">
        <v>32</v>
      </c>
      <c r="EE113" s="20" t="s">
        <v>32</v>
      </c>
      <c r="EF113" s="20" t="s">
        <v>32</v>
      </c>
      <c r="EG113" s="20" t="s">
        <v>44</v>
      </c>
      <c r="EH113" s="20" t="s">
        <v>43</v>
      </c>
      <c r="EI113" s="20" t="s">
        <v>43</v>
      </c>
      <c r="EJ113" s="20" t="s">
        <v>44</v>
      </c>
      <c r="EK113" s="20" t="s">
        <v>44</v>
      </c>
      <c r="EL113" s="20" t="s">
        <v>43</v>
      </c>
      <c r="EM113" s="20" t="s">
        <v>43</v>
      </c>
      <c r="EN113" s="20" t="s">
        <v>43</v>
      </c>
      <c r="EO113" s="20" t="s">
        <v>44</v>
      </c>
      <c r="EP113" s="20" t="s">
        <v>44</v>
      </c>
      <c r="EQ113" s="20" t="s">
        <v>36</v>
      </c>
      <c r="ER113" s="20" t="s">
        <v>36</v>
      </c>
      <c r="ES113" s="20" t="s">
        <v>36</v>
      </c>
      <c r="ET113" s="20" t="s">
        <v>36</v>
      </c>
      <c r="EU113" s="20" t="s">
        <v>37</v>
      </c>
      <c r="EV113" s="20" t="s">
        <v>37</v>
      </c>
      <c r="EW113" s="20" t="s">
        <v>36</v>
      </c>
      <c r="EX113" s="20" t="s">
        <v>36</v>
      </c>
      <c r="EY113" s="20" t="s">
        <v>36</v>
      </c>
      <c r="EZ113" s="20" t="s">
        <v>37</v>
      </c>
      <c r="FA113" s="20" t="s">
        <v>36</v>
      </c>
      <c r="FB113" s="20" t="s">
        <v>36</v>
      </c>
      <c r="FC113" s="20" t="s">
        <v>36</v>
      </c>
      <c r="FD113" s="20" t="s">
        <v>36</v>
      </c>
      <c r="FE113" s="20" t="s">
        <v>36</v>
      </c>
      <c r="FF113" s="20" t="s">
        <v>36</v>
      </c>
      <c r="FG113" s="20" t="s">
        <v>36</v>
      </c>
      <c r="FH113" s="20" t="s">
        <v>36</v>
      </c>
      <c r="FI113" s="20" t="s">
        <v>36</v>
      </c>
      <c r="FJ113" s="20" t="s">
        <v>36</v>
      </c>
      <c r="FK113" s="20" t="s">
        <v>36</v>
      </c>
      <c r="FL113" s="20" t="s">
        <v>36</v>
      </c>
      <c r="FM113" s="20" t="s">
        <v>193</v>
      </c>
      <c r="FN113" s="20" t="s">
        <v>36</v>
      </c>
      <c r="FO113" s="20" t="s">
        <v>36</v>
      </c>
      <c r="FP113" s="20" t="s">
        <v>36</v>
      </c>
      <c r="FQ113" s="20" t="s">
        <v>36</v>
      </c>
      <c r="FR113" s="20" t="s">
        <v>37</v>
      </c>
      <c r="FS113" s="20" t="s">
        <v>36</v>
      </c>
      <c r="FT113" s="20" t="s">
        <v>32</v>
      </c>
      <c r="FU113" s="20" t="s">
        <v>32</v>
      </c>
      <c r="FV113" s="20" t="s">
        <v>32</v>
      </c>
      <c r="FW113" s="20" t="s">
        <v>32</v>
      </c>
      <c r="FX113" s="20" t="s">
        <v>32</v>
      </c>
      <c r="FY113" s="20" t="s">
        <v>32</v>
      </c>
      <c r="FZ113" s="20" t="s">
        <v>32</v>
      </c>
      <c r="GA113" s="20" t="s">
        <v>32</v>
      </c>
      <c r="GB113" s="20" t="s">
        <v>32</v>
      </c>
      <c r="GC113" s="20" t="s">
        <v>32</v>
      </c>
      <c r="GD113" s="20" t="s">
        <v>32</v>
      </c>
      <c r="GE113" s="20" t="s">
        <v>32</v>
      </c>
      <c r="GF113" s="20" t="s">
        <v>32</v>
      </c>
      <c r="GG113" s="20" t="s">
        <v>32</v>
      </c>
      <c r="GH113" s="20" t="s">
        <v>32</v>
      </c>
      <c r="GI113" s="20" t="s">
        <v>32</v>
      </c>
      <c r="GJ113" s="20" t="s">
        <v>32</v>
      </c>
      <c r="GK113" s="20" t="s">
        <v>32</v>
      </c>
      <c r="GL113" s="20" t="s">
        <v>32</v>
      </c>
      <c r="GM113" s="20" t="s">
        <v>32</v>
      </c>
      <c r="GN113" s="20" t="s">
        <v>32</v>
      </c>
      <c r="GO113" s="20" t="s">
        <v>32</v>
      </c>
      <c r="GP113" s="20" t="s">
        <v>32</v>
      </c>
      <c r="GQ113" s="20" t="s">
        <v>32</v>
      </c>
      <c r="GR113" s="20" t="s">
        <v>32</v>
      </c>
      <c r="GS113" s="20" t="s">
        <v>32</v>
      </c>
      <c r="GT113" s="20" t="s">
        <v>32</v>
      </c>
      <c r="GU113" s="20" t="s">
        <v>32</v>
      </c>
      <c r="GV113" s="20" t="s">
        <v>32</v>
      </c>
      <c r="GW113" s="20" t="s">
        <v>32</v>
      </c>
      <c r="GX113" s="20" t="s">
        <v>32</v>
      </c>
      <c r="GY113" s="20" t="s">
        <v>32</v>
      </c>
      <c r="GZ113" s="20" t="s">
        <v>32</v>
      </c>
      <c r="HA113" s="20" t="s">
        <v>32</v>
      </c>
      <c r="HB113" s="20" t="s">
        <v>32</v>
      </c>
      <c r="HC113" s="20" t="s">
        <v>32</v>
      </c>
      <c r="HD113" s="20" t="s">
        <v>32</v>
      </c>
      <c r="HE113" s="20" t="s">
        <v>32</v>
      </c>
      <c r="HF113" s="20" t="s">
        <v>32</v>
      </c>
      <c r="HG113" s="20" t="s">
        <v>32</v>
      </c>
      <c r="HH113" s="20" t="s">
        <v>32</v>
      </c>
      <c r="HI113" s="20" t="s">
        <v>32</v>
      </c>
      <c r="HJ113" s="20" t="s">
        <v>32</v>
      </c>
      <c r="HK113" s="20" t="s">
        <v>32</v>
      </c>
      <c r="HL113" s="20" t="s">
        <v>32</v>
      </c>
      <c r="HM113" s="20" t="s">
        <v>32</v>
      </c>
      <c r="HN113" s="20" t="s">
        <v>37</v>
      </c>
      <c r="HO113" s="20" t="s">
        <v>36</v>
      </c>
      <c r="HP113" s="178" t="s">
        <v>46</v>
      </c>
      <c r="HQ113" s="178" t="s">
        <v>32</v>
      </c>
      <c r="HR113" s="178" t="s">
        <v>61</v>
      </c>
      <c r="HS113" s="178" t="s">
        <v>542</v>
      </c>
      <c r="HT113" s="178" t="s">
        <v>97</v>
      </c>
    </row>
    <row r="114" spans="1:228">
      <c r="A114" s="20">
        <v>111</v>
      </c>
      <c r="B114" s="176">
        <v>43264</v>
      </c>
      <c r="C114" s="177">
        <v>0.69726851851851857</v>
      </c>
      <c r="D114" s="178" t="s">
        <v>85</v>
      </c>
      <c r="E114" s="178"/>
      <c r="F114" s="178" t="s">
        <v>131</v>
      </c>
      <c r="G114" s="178" t="s">
        <v>526</v>
      </c>
      <c r="H114" s="178" t="s">
        <v>99</v>
      </c>
      <c r="I114" s="20" t="s">
        <v>32</v>
      </c>
      <c r="J114" s="20" t="s">
        <v>32</v>
      </c>
      <c r="K114" s="20" t="s">
        <v>32</v>
      </c>
      <c r="L114" s="20" t="s">
        <v>32</v>
      </c>
      <c r="M114" s="20" t="s">
        <v>32</v>
      </c>
      <c r="N114" s="20" t="s">
        <v>32</v>
      </c>
      <c r="O114" s="20" t="s">
        <v>32</v>
      </c>
      <c r="P114" s="20" t="s">
        <v>32</v>
      </c>
      <c r="Q114" s="20" t="s">
        <v>32</v>
      </c>
      <c r="R114" s="20" t="s">
        <v>32</v>
      </c>
      <c r="S114" s="20" t="s">
        <v>32</v>
      </c>
      <c r="T114" s="20" t="s">
        <v>32</v>
      </c>
      <c r="U114" s="20" t="s">
        <v>32</v>
      </c>
      <c r="V114" s="20" t="s">
        <v>32</v>
      </c>
      <c r="W114" s="20" t="s">
        <v>32</v>
      </c>
      <c r="X114" s="20" t="s">
        <v>32</v>
      </c>
      <c r="Y114" s="20" t="s">
        <v>32</v>
      </c>
      <c r="Z114" s="20" t="s">
        <v>32</v>
      </c>
      <c r="AA114" s="20" t="s">
        <v>32</v>
      </c>
      <c r="AB114" s="20" t="s">
        <v>32</v>
      </c>
      <c r="AC114" s="20" t="s">
        <v>32</v>
      </c>
      <c r="AD114" s="20" t="s">
        <v>32</v>
      </c>
      <c r="AE114" s="20" t="s">
        <v>32</v>
      </c>
      <c r="AF114" s="20" t="s">
        <v>32</v>
      </c>
      <c r="AG114" s="20" t="s">
        <v>32</v>
      </c>
      <c r="AH114" s="20" t="s">
        <v>32</v>
      </c>
      <c r="AI114" s="20" t="s">
        <v>32</v>
      </c>
      <c r="AJ114" s="20" t="s">
        <v>32</v>
      </c>
      <c r="AK114" s="20" t="s">
        <v>32</v>
      </c>
      <c r="AL114" s="20" t="s">
        <v>32</v>
      </c>
      <c r="AM114" s="20" t="s">
        <v>32</v>
      </c>
      <c r="AN114" s="20" t="s">
        <v>32</v>
      </c>
      <c r="AO114" s="20" t="s">
        <v>32</v>
      </c>
      <c r="AP114" s="20" t="s">
        <v>32</v>
      </c>
      <c r="AQ114" s="20" t="s">
        <v>32</v>
      </c>
      <c r="AR114" s="20" t="s">
        <v>32</v>
      </c>
      <c r="AS114" s="20" t="s">
        <v>32</v>
      </c>
      <c r="AT114" s="20" t="s">
        <v>32</v>
      </c>
      <c r="AU114" s="20" t="s">
        <v>32</v>
      </c>
      <c r="AV114" s="20" t="s">
        <v>32</v>
      </c>
      <c r="AW114" s="20" t="s">
        <v>32</v>
      </c>
      <c r="AX114" s="20" t="s">
        <v>32</v>
      </c>
      <c r="AY114" s="20" t="s">
        <v>32</v>
      </c>
      <c r="AZ114" s="20" t="s">
        <v>32</v>
      </c>
      <c r="BA114" s="20" t="s">
        <v>32</v>
      </c>
      <c r="BB114" s="20" t="s">
        <v>32</v>
      </c>
      <c r="BC114" s="20" t="s">
        <v>36</v>
      </c>
      <c r="BD114" s="20" t="s">
        <v>36</v>
      </c>
      <c r="BE114" s="20" t="s">
        <v>36</v>
      </c>
      <c r="BF114" s="20" t="s">
        <v>37</v>
      </c>
      <c r="BG114" s="20" t="s">
        <v>36</v>
      </c>
      <c r="BH114" s="20" t="s">
        <v>37</v>
      </c>
      <c r="BI114" s="20" t="s">
        <v>36</v>
      </c>
      <c r="BJ114" s="20" t="s">
        <v>36</v>
      </c>
      <c r="BK114" s="20" t="s">
        <v>36</v>
      </c>
      <c r="BL114" s="20" t="s">
        <v>32</v>
      </c>
      <c r="BM114" s="20" t="s">
        <v>32</v>
      </c>
      <c r="BN114" s="20" t="s">
        <v>32</v>
      </c>
      <c r="BO114" s="20" t="s">
        <v>32</v>
      </c>
      <c r="BP114" s="20" t="s">
        <v>32</v>
      </c>
      <c r="BQ114" s="20" t="s">
        <v>32</v>
      </c>
      <c r="BR114" s="20" t="s">
        <v>32</v>
      </c>
      <c r="BS114" s="20" t="s">
        <v>32</v>
      </c>
      <c r="BT114" s="20" t="s">
        <v>32</v>
      </c>
      <c r="BU114" s="20" t="s">
        <v>32</v>
      </c>
      <c r="BV114" s="20" t="s">
        <v>32</v>
      </c>
      <c r="BW114" s="20" t="s">
        <v>32</v>
      </c>
      <c r="BX114" s="20" t="s">
        <v>32</v>
      </c>
      <c r="BY114" s="20" t="s">
        <v>32</v>
      </c>
      <c r="BZ114" s="20" t="s">
        <v>32</v>
      </c>
      <c r="CA114" s="20" t="s">
        <v>32</v>
      </c>
      <c r="CB114" s="20" t="s">
        <v>32</v>
      </c>
      <c r="CC114" s="20" t="s">
        <v>32</v>
      </c>
      <c r="CD114" s="20" t="s">
        <v>32</v>
      </c>
      <c r="CE114" s="20" t="s">
        <v>32</v>
      </c>
      <c r="CF114" s="20" t="s">
        <v>32</v>
      </c>
      <c r="CG114" s="20" t="s">
        <v>32</v>
      </c>
      <c r="CH114" s="20" t="s">
        <v>32</v>
      </c>
      <c r="CI114" s="20" t="s">
        <v>32</v>
      </c>
      <c r="CJ114" s="20" t="s">
        <v>32</v>
      </c>
      <c r="CK114" s="20" t="s">
        <v>32</v>
      </c>
      <c r="CL114" s="20" t="s">
        <v>32</v>
      </c>
      <c r="CM114" s="20" t="s">
        <v>32</v>
      </c>
      <c r="CN114" s="20" t="s">
        <v>32</v>
      </c>
      <c r="CO114" s="20" t="s">
        <v>32</v>
      </c>
      <c r="CP114" s="20" t="s">
        <v>32</v>
      </c>
      <c r="CQ114" s="20" t="s">
        <v>32</v>
      </c>
      <c r="CR114" s="20" t="s">
        <v>32</v>
      </c>
      <c r="CS114" s="20" t="s">
        <v>32</v>
      </c>
      <c r="CT114" s="20" t="s">
        <v>32</v>
      </c>
      <c r="CU114" s="20" t="s">
        <v>32</v>
      </c>
      <c r="CV114" s="20" t="s">
        <v>103</v>
      </c>
      <c r="CW114" s="20" t="s">
        <v>32</v>
      </c>
      <c r="CX114" s="20" t="s">
        <v>32</v>
      </c>
      <c r="CY114" s="20" t="s">
        <v>32</v>
      </c>
      <c r="CZ114" s="20" t="s">
        <v>32</v>
      </c>
      <c r="DA114" s="20" t="s">
        <v>32</v>
      </c>
      <c r="DB114" s="20" t="s">
        <v>32</v>
      </c>
      <c r="DC114" s="20" t="s">
        <v>32</v>
      </c>
      <c r="DD114" s="20" t="s">
        <v>32</v>
      </c>
      <c r="DE114" s="20" t="s">
        <v>32</v>
      </c>
      <c r="DF114" s="20" t="s">
        <v>32</v>
      </c>
      <c r="DG114" s="20" t="s">
        <v>32</v>
      </c>
      <c r="DH114" s="20" t="s">
        <v>32</v>
      </c>
      <c r="DI114" s="20" t="s">
        <v>32</v>
      </c>
      <c r="DJ114" s="20" t="s">
        <v>32</v>
      </c>
      <c r="DK114" s="20" t="s">
        <v>32</v>
      </c>
      <c r="DL114" s="20" t="s">
        <v>32</v>
      </c>
      <c r="DM114" s="20" t="s">
        <v>32</v>
      </c>
      <c r="DN114" s="20" t="s">
        <v>32</v>
      </c>
      <c r="DO114" s="20" t="s">
        <v>32</v>
      </c>
      <c r="DP114" s="20" t="s">
        <v>32</v>
      </c>
      <c r="DQ114" s="20" t="s">
        <v>32</v>
      </c>
      <c r="DR114" s="20" t="s">
        <v>32</v>
      </c>
      <c r="DS114" s="20" t="s">
        <v>32</v>
      </c>
      <c r="DT114" s="20" t="s">
        <v>32</v>
      </c>
      <c r="DU114" s="20" t="s">
        <v>32</v>
      </c>
      <c r="DV114" s="20" t="s">
        <v>32</v>
      </c>
      <c r="DW114" s="20" t="s">
        <v>32</v>
      </c>
      <c r="DX114" s="20" t="s">
        <v>32</v>
      </c>
      <c r="DY114" s="20" t="s">
        <v>32</v>
      </c>
      <c r="DZ114" s="20" t="s">
        <v>32</v>
      </c>
      <c r="EA114" s="20" t="s">
        <v>32</v>
      </c>
      <c r="EB114" s="20" t="s">
        <v>56</v>
      </c>
      <c r="EC114" s="20" t="s">
        <v>36</v>
      </c>
      <c r="ED114" s="20">
        <v>10</v>
      </c>
      <c r="EE114" s="20">
        <v>0</v>
      </c>
      <c r="EF114" s="20">
        <v>45</v>
      </c>
      <c r="EG114" s="20" t="s">
        <v>43</v>
      </c>
      <c r="EH114" s="20" t="s">
        <v>42</v>
      </c>
      <c r="EI114" s="20" t="s">
        <v>42</v>
      </c>
      <c r="EJ114" s="20" t="s">
        <v>44</v>
      </c>
      <c r="EK114" s="20" t="s">
        <v>44</v>
      </c>
      <c r="EL114" s="20" t="s">
        <v>44</v>
      </c>
      <c r="EM114" s="20" t="s">
        <v>44</v>
      </c>
      <c r="EN114" s="20" t="s">
        <v>44</v>
      </c>
      <c r="EO114" s="20" t="s">
        <v>44</v>
      </c>
      <c r="EP114" s="20" t="s">
        <v>44</v>
      </c>
      <c r="EQ114" s="20" t="s">
        <v>32</v>
      </c>
      <c r="ER114" s="20" t="s">
        <v>32</v>
      </c>
      <c r="ES114" s="20" t="s">
        <v>32</v>
      </c>
      <c r="ET114" s="20" t="s">
        <v>32</v>
      </c>
      <c r="EU114" s="20" t="s">
        <v>32</v>
      </c>
      <c r="EV114" s="20" t="s">
        <v>32</v>
      </c>
      <c r="EW114" s="20" t="s">
        <v>32</v>
      </c>
      <c r="EX114" s="20" t="s">
        <v>32</v>
      </c>
      <c r="EY114" s="20" t="s">
        <v>32</v>
      </c>
      <c r="EZ114" s="20" t="s">
        <v>32</v>
      </c>
      <c r="FA114" s="20" t="s">
        <v>32</v>
      </c>
      <c r="FB114" s="20" t="s">
        <v>32</v>
      </c>
      <c r="FC114" s="20" t="s">
        <v>32</v>
      </c>
      <c r="FD114" s="20" t="s">
        <v>32</v>
      </c>
      <c r="FE114" s="20" t="s">
        <v>32</v>
      </c>
      <c r="FF114" s="20" t="s">
        <v>32</v>
      </c>
      <c r="FG114" s="20" t="s">
        <v>32</v>
      </c>
      <c r="FH114" s="20" t="s">
        <v>32</v>
      </c>
      <c r="FI114" s="20" t="s">
        <v>32</v>
      </c>
      <c r="FJ114" s="20" t="s">
        <v>32</v>
      </c>
      <c r="FK114" s="20" t="s">
        <v>32</v>
      </c>
      <c r="FL114" s="20" t="s">
        <v>32</v>
      </c>
      <c r="FM114" s="20" t="s">
        <v>32</v>
      </c>
      <c r="FN114" s="20" t="s">
        <v>37</v>
      </c>
      <c r="FO114" s="20" t="s">
        <v>36</v>
      </c>
      <c r="FP114" s="20" t="s">
        <v>36</v>
      </c>
      <c r="FQ114" s="20" t="s">
        <v>36</v>
      </c>
      <c r="FR114" s="20" t="s">
        <v>37</v>
      </c>
      <c r="FS114" s="20" t="s">
        <v>36</v>
      </c>
      <c r="FT114" s="20" t="s">
        <v>32</v>
      </c>
      <c r="FU114" s="20" t="s">
        <v>32</v>
      </c>
      <c r="FV114" s="20" t="s">
        <v>32</v>
      </c>
      <c r="FW114" s="20" t="s">
        <v>32</v>
      </c>
      <c r="FX114" s="20" t="s">
        <v>32</v>
      </c>
      <c r="FY114" s="20" t="s">
        <v>32</v>
      </c>
      <c r="FZ114" s="20" t="s">
        <v>32</v>
      </c>
      <c r="GA114" s="20" t="s">
        <v>32</v>
      </c>
      <c r="GB114" s="20" t="s">
        <v>32</v>
      </c>
      <c r="GC114" s="20" t="s">
        <v>32</v>
      </c>
      <c r="GD114" s="20" t="s">
        <v>32</v>
      </c>
      <c r="GE114" s="20" t="s">
        <v>32</v>
      </c>
      <c r="GF114" s="20" t="s">
        <v>32</v>
      </c>
      <c r="GG114" s="20" t="s">
        <v>32</v>
      </c>
      <c r="GH114" s="20" t="s">
        <v>32</v>
      </c>
      <c r="GI114" s="20" t="s">
        <v>32</v>
      </c>
      <c r="GJ114" s="20" t="s">
        <v>32</v>
      </c>
      <c r="GK114" s="20" t="s">
        <v>32</v>
      </c>
      <c r="GL114" s="20" t="s">
        <v>32</v>
      </c>
      <c r="GM114" s="20" t="s">
        <v>32</v>
      </c>
      <c r="GN114" s="20" t="s">
        <v>32</v>
      </c>
      <c r="GO114" s="20" t="s">
        <v>37</v>
      </c>
      <c r="GP114" s="20" t="s">
        <v>32</v>
      </c>
      <c r="GQ114" s="20" t="s">
        <v>32</v>
      </c>
      <c r="GR114" s="20" t="s">
        <v>32</v>
      </c>
      <c r="GS114" s="20" t="s">
        <v>32</v>
      </c>
      <c r="GT114" s="20" t="s">
        <v>32</v>
      </c>
      <c r="GU114" s="20" t="s">
        <v>32</v>
      </c>
      <c r="GV114" s="20" t="s">
        <v>32</v>
      </c>
      <c r="GW114" s="20" t="s">
        <v>32</v>
      </c>
      <c r="GX114" s="20" t="s">
        <v>32</v>
      </c>
      <c r="GY114" s="20" t="s">
        <v>32</v>
      </c>
      <c r="GZ114" s="20" t="s">
        <v>32</v>
      </c>
      <c r="HA114" s="20" t="s">
        <v>32</v>
      </c>
      <c r="HB114" s="20" t="s">
        <v>32</v>
      </c>
      <c r="HC114" s="20" t="s">
        <v>32</v>
      </c>
      <c r="HD114" s="20" t="s">
        <v>32</v>
      </c>
      <c r="HE114" s="20" t="s">
        <v>32</v>
      </c>
      <c r="HF114" s="20" t="s">
        <v>36</v>
      </c>
      <c r="HG114" s="20" t="s">
        <v>37</v>
      </c>
      <c r="HH114" s="20" t="s">
        <v>37</v>
      </c>
      <c r="HI114" s="20" t="s">
        <v>36</v>
      </c>
      <c r="HJ114" s="20" t="s">
        <v>36</v>
      </c>
      <c r="HK114" s="20" t="s">
        <v>36</v>
      </c>
      <c r="HL114" s="20" t="s">
        <v>37</v>
      </c>
      <c r="HM114" s="20" t="s">
        <v>36</v>
      </c>
      <c r="HN114" s="20" t="s">
        <v>36</v>
      </c>
      <c r="HO114" s="20" t="s">
        <v>36</v>
      </c>
      <c r="HP114" s="178" t="s">
        <v>66</v>
      </c>
      <c r="HQ114" s="178" t="s">
        <v>61</v>
      </c>
      <c r="HR114" s="178" t="s">
        <v>32</v>
      </c>
      <c r="HS114" s="178" t="s">
        <v>48</v>
      </c>
      <c r="HT114" s="178" t="s">
        <v>49</v>
      </c>
    </row>
    <row r="115" spans="1:228">
      <c r="A115" s="20">
        <v>112</v>
      </c>
      <c r="B115" s="176">
        <v>43264</v>
      </c>
      <c r="C115" s="177">
        <v>0.69746527777777778</v>
      </c>
      <c r="D115" s="178" t="s">
        <v>85</v>
      </c>
      <c r="E115" s="178"/>
      <c r="F115" s="178" t="s">
        <v>225</v>
      </c>
      <c r="G115" s="178" t="s">
        <v>69</v>
      </c>
      <c r="H115" s="178" t="s">
        <v>35</v>
      </c>
      <c r="I115" s="20" t="s">
        <v>32</v>
      </c>
      <c r="J115" s="20" t="s">
        <v>32</v>
      </c>
      <c r="K115" s="20" t="s">
        <v>32</v>
      </c>
      <c r="L115" s="20" t="s">
        <v>32</v>
      </c>
      <c r="M115" s="20" t="s">
        <v>32</v>
      </c>
      <c r="N115" s="20" t="s">
        <v>32</v>
      </c>
      <c r="O115" s="20" t="s">
        <v>32</v>
      </c>
      <c r="P115" s="20" t="s">
        <v>32</v>
      </c>
      <c r="Q115" s="20" t="s">
        <v>32</v>
      </c>
      <c r="R115" s="20" t="s">
        <v>32</v>
      </c>
      <c r="S115" s="20" t="s">
        <v>32</v>
      </c>
      <c r="T115" s="20" t="s">
        <v>32</v>
      </c>
      <c r="U115" s="20" t="s">
        <v>37</v>
      </c>
      <c r="V115" s="20" t="s">
        <v>36</v>
      </c>
      <c r="W115" s="20" t="s">
        <v>36</v>
      </c>
      <c r="X115" s="20" t="s">
        <v>36</v>
      </c>
      <c r="Y115" s="20" t="s">
        <v>36</v>
      </c>
      <c r="Z115" s="20" t="s">
        <v>36</v>
      </c>
      <c r="AA115" s="20" t="s">
        <v>37</v>
      </c>
      <c r="AB115" s="20" t="s">
        <v>36</v>
      </c>
      <c r="AC115" s="20" t="s">
        <v>36</v>
      </c>
      <c r="AD115" s="20" t="s">
        <v>36</v>
      </c>
      <c r="AE115" s="20" t="s">
        <v>32</v>
      </c>
      <c r="AF115" s="20" t="s">
        <v>32</v>
      </c>
      <c r="AG115" s="20" t="s">
        <v>32</v>
      </c>
      <c r="AH115" s="20" t="s">
        <v>32</v>
      </c>
      <c r="AI115" s="20" t="s">
        <v>32</v>
      </c>
      <c r="AJ115" s="20" t="s">
        <v>32</v>
      </c>
      <c r="AK115" s="20" t="s">
        <v>32</v>
      </c>
      <c r="AL115" s="20" t="s">
        <v>32</v>
      </c>
      <c r="AM115" s="20" t="s">
        <v>32</v>
      </c>
      <c r="AN115" s="20" t="s">
        <v>32</v>
      </c>
      <c r="AO115" s="20" t="s">
        <v>32</v>
      </c>
      <c r="AP115" s="20" t="s">
        <v>32</v>
      </c>
      <c r="AQ115" s="20" t="s">
        <v>32</v>
      </c>
      <c r="AR115" s="20" t="s">
        <v>32</v>
      </c>
      <c r="AS115" s="20" t="s">
        <v>32</v>
      </c>
      <c r="AT115" s="20" t="s">
        <v>32</v>
      </c>
      <c r="AU115" s="20" t="s">
        <v>32</v>
      </c>
      <c r="AV115" s="20" t="s">
        <v>32</v>
      </c>
      <c r="AW115" s="20" t="s">
        <v>32</v>
      </c>
      <c r="AX115" s="20" t="s">
        <v>32</v>
      </c>
      <c r="AY115" s="20" t="s">
        <v>32</v>
      </c>
      <c r="AZ115" s="20" t="s">
        <v>32</v>
      </c>
      <c r="BA115" s="20" t="s">
        <v>32</v>
      </c>
      <c r="BB115" s="20" t="s">
        <v>32</v>
      </c>
      <c r="BC115" s="20" t="s">
        <v>32</v>
      </c>
      <c r="BD115" s="20" t="s">
        <v>32</v>
      </c>
      <c r="BE115" s="20" t="s">
        <v>32</v>
      </c>
      <c r="BF115" s="20" t="s">
        <v>32</v>
      </c>
      <c r="BG115" s="20" t="s">
        <v>32</v>
      </c>
      <c r="BH115" s="20" t="s">
        <v>32</v>
      </c>
      <c r="BI115" s="20" t="s">
        <v>32</v>
      </c>
      <c r="BJ115" s="20" t="s">
        <v>32</v>
      </c>
      <c r="BK115" s="20" t="s">
        <v>32</v>
      </c>
      <c r="BL115" s="20" t="s">
        <v>32</v>
      </c>
      <c r="BM115" s="20" t="s">
        <v>32</v>
      </c>
      <c r="BN115" s="20" t="s">
        <v>32</v>
      </c>
      <c r="BO115" s="20" t="s">
        <v>32</v>
      </c>
      <c r="BP115" s="20" t="s">
        <v>32</v>
      </c>
      <c r="BQ115" s="20" t="s">
        <v>32</v>
      </c>
      <c r="BR115" s="20" t="s">
        <v>32</v>
      </c>
      <c r="BS115" s="20" t="s">
        <v>32</v>
      </c>
      <c r="BT115" s="20" t="s">
        <v>32</v>
      </c>
      <c r="BU115" s="20" t="s">
        <v>32</v>
      </c>
      <c r="BV115" s="20" t="s">
        <v>32</v>
      </c>
      <c r="BW115" s="20" t="s">
        <v>32</v>
      </c>
      <c r="BX115" s="20" t="s">
        <v>32</v>
      </c>
      <c r="BY115" s="20" t="s">
        <v>32</v>
      </c>
      <c r="BZ115" s="20" t="s">
        <v>32</v>
      </c>
      <c r="CA115" s="20" t="s">
        <v>32</v>
      </c>
      <c r="CB115" s="20" t="s">
        <v>32</v>
      </c>
      <c r="CC115" s="20" t="s">
        <v>32</v>
      </c>
      <c r="CD115" s="20" t="s">
        <v>32</v>
      </c>
      <c r="CE115" s="20" t="s">
        <v>32</v>
      </c>
      <c r="CF115" s="20" t="s">
        <v>32</v>
      </c>
      <c r="CG115" s="20" t="s">
        <v>32</v>
      </c>
      <c r="CH115" s="20" t="s">
        <v>32</v>
      </c>
      <c r="CI115" s="20" t="s">
        <v>32</v>
      </c>
      <c r="CJ115" s="20" t="s">
        <v>32</v>
      </c>
      <c r="CK115" s="20" t="s">
        <v>32</v>
      </c>
      <c r="CL115" s="20" t="s">
        <v>32</v>
      </c>
      <c r="CM115" s="20" t="s">
        <v>32</v>
      </c>
      <c r="CN115" s="20" t="s">
        <v>32</v>
      </c>
      <c r="CO115" s="20" t="s">
        <v>32</v>
      </c>
      <c r="CP115" s="20" t="s">
        <v>32</v>
      </c>
      <c r="CQ115" s="20" t="s">
        <v>32</v>
      </c>
      <c r="CR115" s="20" t="s">
        <v>32</v>
      </c>
      <c r="CS115" s="20" t="s">
        <v>32</v>
      </c>
      <c r="CT115" s="20" t="s">
        <v>38</v>
      </c>
      <c r="CU115" s="20" t="s">
        <v>38</v>
      </c>
      <c r="CV115" s="20" t="s">
        <v>54</v>
      </c>
      <c r="CW115" s="20" t="s">
        <v>36</v>
      </c>
      <c r="CX115" s="20" t="s">
        <v>65</v>
      </c>
      <c r="CY115" s="20" t="s">
        <v>41</v>
      </c>
      <c r="CZ115" s="20" t="s">
        <v>32</v>
      </c>
      <c r="DA115" s="20" t="s">
        <v>32</v>
      </c>
      <c r="DB115" s="20" t="s">
        <v>32</v>
      </c>
      <c r="DC115" s="20" t="s">
        <v>32</v>
      </c>
      <c r="DD115" s="20" t="s">
        <v>32</v>
      </c>
      <c r="DE115" s="20" t="s">
        <v>32</v>
      </c>
      <c r="DF115" s="20" t="s">
        <v>32</v>
      </c>
      <c r="DG115" s="20" t="s">
        <v>32</v>
      </c>
      <c r="DH115" s="20" t="s">
        <v>32</v>
      </c>
      <c r="DI115" s="20" t="s">
        <v>32</v>
      </c>
      <c r="DJ115" s="20" t="s">
        <v>32</v>
      </c>
      <c r="DK115" s="20" t="s">
        <v>32</v>
      </c>
      <c r="DL115" s="20" t="s">
        <v>32</v>
      </c>
      <c r="DM115" s="20" t="s">
        <v>32</v>
      </c>
      <c r="DN115" s="20" t="s">
        <v>32</v>
      </c>
      <c r="DO115" s="20" t="s">
        <v>32</v>
      </c>
      <c r="DP115" s="20" t="s">
        <v>32</v>
      </c>
      <c r="DQ115" s="20" t="s">
        <v>32</v>
      </c>
      <c r="DR115" s="20" t="s">
        <v>32</v>
      </c>
      <c r="DS115" s="20" t="s">
        <v>32</v>
      </c>
      <c r="DT115" s="20" t="s">
        <v>32</v>
      </c>
      <c r="DU115" s="20" t="s">
        <v>32</v>
      </c>
      <c r="DV115" s="20" t="s">
        <v>32</v>
      </c>
      <c r="DW115" s="20" t="s">
        <v>32</v>
      </c>
      <c r="DX115" s="20" t="s">
        <v>32</v>
      </c>
      <c r="DY115" s="20" t="s">
        <v>32</v>
      </c>
      <c r="DZ115" s="20" t="s">
        <v>32</v>
      </c>
      <c r="EA115" s="20" t="s">
        <v>32</v>
      </c>
      <c r="EB115" s="20" t="s">
        <v>32</v>
      </c>
      <c r="EC115" s="20" t="s">
        <v>32</v>
      </c>
      <c r="ED115" s="20" t="s">
        <v>32</v>
      </c>
      <c r="EE115" s="20" t="s">
        <v>32</v>
      </c>
      <c r="EF115" s="20" t="s">
        <v>32</v>
      </c>
      <c r="EG115" s="20" t="s">
        <v>44</v>
      </c>
      <c r="EH115" s="20" t="s">
        <v>42</v>
      </c>
      <c r="EI115" s="20" t="s">
        <v>42</v>
      </c>
      <c r="EJ115" s="20" t="s">
        <v>42</v>
      </c>
      <c r="EK115" s="20" t="s">
        <v>42</v>
      </c>
      <c r="EL115" s="20" t="s">
        <v>44</v>
      </c>
      <c r="EM115" s="20" t="s">
        <v>42</v>
      </c>
      <c r="EN115" s="20" t="s">
        <v>42</v>
      </c>
      <c r="EO115" s="20" t="s">
        <v>42</v>
      </c>
      <c r="EP115" s="20" t="s">
        <v>42</v>
      </c>
      <c r="EQ115" s="20" t="s">
        <v>36</v>
      </c>
      <c r="ER115" s="20" t="s">
        <v>37</v>
      </c>
      <c r="ES115" s="20" t="s">
        <v>36</v>
      </c>
      <c r="ET115" s="20" t="s">
        <v>36</v>
      </c>
      <c r="EU115" s="20" t="s">
        <v>37</v>
      </c>
      <c r="EV115" s="20" t="s">
        <v>36</v>
      </c>
      <c r="EW115" s="20" t="s">
        <v>36</v>
      </c>
      <c r="EX115" s="20" t="s">
        <v>37</v>
      </c>
      <c r="EY115" s="20" t="s">
        <v>36</v>
      </c>
      <c r="EZ115" s="20" t="s">
        <v>36</v>
      </c>
      <c r="FA115" s="20" t="s">
        <v>36</v>
      </c>
      <c r="FB115" s="20" t="s">
        <v>36</v>
      </c>
      <c r="FC115" s="20" t="s">
        <v>36</v>
      </c>
      <c r="FD115" s="20" t="s">
        <v>36</v>
      </c>
      <c r="FE115" s="20" t="s">
        <v>36</v>
      </c>
      <c r="FF115" s="20" t="s">
        <v>37</v>
      </c>
      <c r="FG115" s="20" t="s">
        <v>37</v>
      </c>
      <c r="FH115" s="20" t="s">
        <v>36</v>
      </c>
      <c r="FI115" s="20" t="s">
        <v>36</v>
      </c>
      <c r="FJ115" s="20" t="s">
        <v>36</v>
      </c>
      <c r="FK115" s="20" t="s">
        <v>36</v>
      </c>
      <c r="FL115" s="20" t="s">
        <v>36</v>
      </c>
      <c r="FM115" s="20" t="s">
        <v>36</v>
      </c>
      <c r="FN115" s="20" t="s">
        <v>36</v>
      </c>
      <c r="FO115" s="20" t="s">
        <v>37</v>
      </c>
      <c r="FP115" s="20" t="s">
        <v>36</v>
      </c>
      <c r="FQ115" s="20" t="s">
        <v>37</v>
      </c>
      <c r="FR115" s="20" t="s">
        <v>36</v>
      </c>
      <c r="FS115" s="20" t="s">
        <v>36</v>
      </c>
      <c r="FT115" s="20" t="s">
        <v>32</v>
      </c>
      <c r="FU115" s="20" t="s">
        <v>32</v>
      </c>
      <c r="FV115" s="20" t="s">
        <v>32</v>
      </c>
      <c r="FW115" s="20" t="s">
        <v>32</v>
      </c>
      <c r="FX115" s="20" t="s">
        <v>32</v>
      </c>
      <c r="FY115" s="20" t="s">
        <v>32</v>
      </c>
      <c r="FZ115" s="20" t="s">
        <v>32</v>
      </c>
      <c r="GA115" s="20" t="s">
        <v>32</v>
      </c>
      <c r="GB115" s="20" t="s">
        <v>32</v>
      </c>
      <c r="GC115" s="20" t="s">
        <v>32</v>
      </c>
      <c r="GD115" s="20" t="s">
        <v>32</v>
      </c>
      <c r="GE115" s="20" t="s">
        <v>32</v>
      </c>
      <c r="GF115" s="20" t="s">
        <v>32</v>
      </c>
      <c r="GG115" s="20" t="s">
        <v>32</v>
      </c>
      <c r="GH115" s="20" t="s">
        <v>32</v>
      </c>
      <c r="GI115" s="20" t="s">
        <v>32</v>
      </c>
      <c r="GJ115" s="20" t="s">
        <v>32</v>
      </c>
      <c r="GK115" s="20" t="s">
        <v>32</v>
      </c>
      <c r="GL115" s="20" t="s">
        <v>32</v>
      </c>
      <c r="GM115" s="20" t="s">
        <v>32</v>
      </c>
      <c r="GN115" s="20" t="s">
        <v>32</v>
      </c>
      <c r="GO115" s="20" t="s">
        <v>32</v>
      </c>
      <c r="GP115" s="20" t="s">
        <v>32</v>
      </c>
      <c r="GQ115" s="20" t="s">
        <v>32</v>
      </c>
      <c r="GR115" s="20" t="s">
        <v>32</v>
      </c>
      <c r="GS115" s="20" t="s">
        <v>32</v>
      </c>
      <c r="GT115" s="20" t="s">
        <v>32</v>
      </c>
      <c r="GU115" s="20" t="s">
        <v>32</v>
      </c>
      <c r="GV115" s="20" t="s">
        <v>32</v>
      </c>
      <c r="GW115" s="20" t="s">
        <v>32</v>
      </c>
      <c r="GX115" s="20" t="s">
        <v>32</v>
      </c>
      <c r="GY115" s="20" t="s">
        <v>32</v>
      </c>
      <c r="GZ115" s="20" t="s">
        <v>32</v>
      </c>
      <c r="HA115" s="20" t="s">
        <v>32</v>
      </c>
      <c r="HB115" s="20" t="s">
        <v>32</v>
      </c>
      <c r="HC115" s="20" t="s">
        <v>32</v>
      </c>
      <c r="HD115" s="20" t="s">
        <v>32</v>
      </c>
      <c r="HE115" s="20" t="s">
        <v>32</v>
      </c>
      <c r="HF115" s="20" t="s">
        <v>32</v>
      </c>
      <c r="HG115" s="20" t="s">
        <v>32</v>
      </c>
      <c r="HH115" s="20" t="s">
        <v>32</v>
      </c>
      <c r="HI115" s="20" t="s">
        <v>32</v>
      </c>
      <c r="HJ115" s="20" t="s">
        <v>32</v>
      </c>
      <c r="HK115" s="20" t="s">
        <v>32</v>
      </c>
      <c r="HL115" s="20" t="s">
        <v>32</v>
      </c>
      <c r="HM115" s="20" t="s">
        <v>32</v>
      </c>
      <c r="HN115" s="20" t="s">
        <v>37</v>
      </c>
      <c r="HO115" s="20" t="s">
        <v>36</v>
      </c>
      <c r="HP115" s="178" t="s">
        <v>66</v>
      </c>
      <c r="HQ115" s="178" t="s">
        <v>74</v>
      </c>
      <c r="HR115" s="178" t="s">
        <v>32</v>
      </c>
      <c r="HS115" s="178" t="s">
        <v>48</v>
      </c>
      <c r="HT115" s="178" t="s">
        <v>48</v>
      </c>
    </row>
    <row r="116" spans="1:228">
      <c r="A116" s="20">
        <v>113</v>
      </c>
      <c r="B116" s="176">
        <v>43264</v>
      </c>
      <c r="C116" s="177">
        <v>0.72663194444444434</v>
      </c>
      <c r="D116" s="178" t="s">
        <v>82</v>
      </c>
      <c r="E116" s="178"/>
      <c r="F116" s="178" t="s">
        <v>83</v>
      </c>
      <c r="G116" s="178" t="s">
        <v>526</v>
      </c>
      <c r="H116" s="178" t="s">
        <v>99</v>
      </c>
      <c r="I116" s="20" t="s">
        <v>32</v>
      </c>
      <c r="J116" s="20" t="s">
        <v>32</v>
      </c>
      <c r="K116" s="20" t="s">
        <v>32</v>
      </c>
      <c r="L116" s="20" t="s">
        <v>32</v>
      </c>
      <c r="M116" s="20" t="s">
        <v>32</v>
      </c>
      <c r="N116" s="20" t="s">
        <v>32</v>
      </c>
      <c r="O116" s="20" t="s">
        <v>32</v>
      </c>
      <c r="P116" s="20" t="s">
        <v>32</v>
      </c>
      <c r="Q116" s="20" t="s">
        <v>32</v>
      </c>
      <c r="R116" s="20" t="s">
        <v>32</v>
      </c>
      <c r="S116" s="20" t="s">
        <v>32</v>
      </c>
      <c r="T116" s="20" t="s">
        <v>32</v>
      </c>
      <c r="U116" s="20" t="s">
        <v>32</v>
      </c>
      <c r="V116" s="20" t="s">
        <v>32</v>
      </c>
      <c r="W116" s="20" t="s">
        <v>32</v>
      </c>
      <c r="X116" s="20" t="s">
        <v>32</v>
      </c>
      <c r="Y116" s="20" t="s">
        <v>32</v>
      </c>
      <c r="Z116" s="20" t="s">
        <v>32</v>
      </c>
      <c r="AA116" s="20" t="s">
        <v>32</v>
      </c>
      <c r="AB116" s="20" t="s">
        <v>32</v>
      </c>
      <c r="AC116" s="20" t="s">
        <v>32</v>
      </c>
      <c r="AD116" s="20" t="s">
        <v>32</v>
      </c>
      <c r="AE116" s="20" t="s">
        <v>32</v>
      </c>
      <c r="AF116" s="20" t="s">
        <v>32</v>
      </c>
      <c r="AG116" s="20" t="s">
        <v>32</v>
      </c>
      <c r="AH116" s="20" t="s">
        <v>32</v>
      </c>
      <c r="AI116" s="20" t="s">
        <v>32</v>
      </c>
      <c r="AJ116" s="20" t="s">
        <v>32</v>
      </c>
      <c r="AK116" s="20" t="s">
        <v>32</v>
      </c>
      <c r="AL116" s="20" t="s">
        <v>32</v>
      </c>
      <c r="AM116" s="20" t="s">
        <v>32</v>
      </c>
      <c r="AN116" s="20" t="s">
        <v>32</v>
      </c>
      <c r="AO116" s="20" t="s">
        <v>32</v>
      </c>
      <c r="AP116" s="20" t="s">
        <v>32</v>
      </c>
      <c r="AQ116" s="20" t="s">
        <v>32</v>
      </c>
      <c r="AR116" s="20" t="s">
        <v>32</v>
      </c>
      <c r="AS116" s="20" t="s">
        <v>32</v>
      </c>
      <c r="AT116" s="20" t="s">
        <v>32</v>
      </c>
      <c r="AU116" s="20" t="s">
        <v>32</v>
      </c>
      <c r="AV116" s="20" t="s">
        <v>32</v>
      </c>
      <c r="AW116" s="20" t="s">
        <v>32</v>
      </c>
      <c r="AX116" s="20" t="s">
        <v>32</v>
      </c>
      <c r="AY116" s="20" t="s">
        <v>32</v>
      </c>
      <c r="AZ116" s="20" t="s">
        <v>32</v>
      </c>
      <c r="BA116" s="20" t="s">
        <v>32</v>
      </c>
      <c r="BB116" s="20" t="s">
        <v>32</v>
      </c>
      <c r="BC116" s="20" t="s">
        <v>36</v>
      </c>
      <c r="BD116" s="20" t="s">
        <v>36</v>
      </c>
      <c r="BE116" s="20" t="s">
        <v>37</v>
      </c>
      <c r="BF116" s="20" t="s">
        <v>37</v>
      </c>
      <c r="BG116" s="20" t="s">
        <v>36</v>
      </c>
      <c r="BH116" s="20" t="s">
        <v>37</v>
      </c>
      <c r="BI116" s="20" t="s">
        <v>36</v>
      </c>
      <c r="BJ116" s="20" t="s">
        <v>36</v>
      </c>
      <c r="BK116" s="20" t="s">
        <v>36</v>
      </c>
      <c r="BL116" s="20" t="s">
        <v>32</v>
      </c>
      <c r="BM116" s="20" t="s">
        <v>32</v>
      </c>
      <c r="BN116" s="20" t="s">
        <v>32</v>
      </c>
      <c r="BO116" s="20" t="s">
        <v>32</v>
      </c>
      <c r="BP116" s="20" t="s">
        <v>32</v>
      </c>
      <c r="BQ116" s="20" t="s">
        <v>32</v>
      </c>
      <c r="BR116" s="20" t="s">
        <v>32</v>
      </c>
      <c r="BS116" s="20" t="s">
        <v>32</v>
      </c>
      <c r="BT116" s="20" t="s">
        <v>32</v>
      </c>
      <c r="BU116" s="20" t="s">
        <v>32</v>
      </c>
      <c r="BV116" s="20" t="s">
        <v>32</v>
      </c>
      <c r="BW116" s="20" t="s">
        <v>32</v>
      </c>
      <c r="BX116" s="20" t="s">
        <v>32</v>
      </c>
      <c r="BY116" s="20" t="s">
        <v>32</v>
      </c>
      <c r="BZ116" s="20" t="s">
        <v>32</v>
      </c>
      <c r="CA116" s="20" t="s">
        <v>32</v>
      </c>
      <c r="CB116" s="20" t="s">
        <v>32</v>
      </c>
      <c r="CC116" s="20" t="s">
        <v>32</v>
      </c>
      <c r="CD116" s="20" t="s">
        <v>32</v>
      </c>
      <c r="CE116" s="20" t="s">
        <v>32</v>
      </c>
      <c r="CF116" s="20" t="s">
        <v>32</v>
      </c>
      <c r="CG116" s="20" t="s">
        <v>32</v>
      </c>
      <c r="CH116" s="20" t="s">
        <v>32</v>
      </c>
      <c r="CI116" s="20" t="s">
        <v>32</v>
      </c>
      <c r="CJ116" s="20" t="s">
        <v>32</v>
      </c>
      <c r="CK116" s="20" t="s">
        <v>32</v>
      </c>
      <c r="CL116" s="20" t="s">
        <v>32</v>
      </c>
      <c r="CM116" s="20" t="s">
        <v>32</v>
      </c>
      <c r="CN116" s="20" t="s">
        <v>32</v>
      </c>
      <c r="CO116" s="20" t="s">
        <v>32</v>
      </c>
      <c r="CP116" s="20" t="s">
        <v>32</v>
      </c>
      <c r="CQ116" s="20" t="s">
        <v>32</v>
      </c>
      <c r="CR116" s="20" t="s">
        <v>32</v>
      </c>
      <c r="CS116" s="20" t="s">
        <v>32</v>
      </c>
      <c r="CT116" s="20" t="s">
        <v>32</v>
      </c>
      <c r="CU116" s="20" t="s">
        <v>32</v>
      </c>
      <c r="CV116" s="20" t="s">
        <v>39</v>
      </c>
      <c r="CW116" s="20" t="s">
        <v>32</v>
      </c>
      <c r="CX116" s="20" t="s">
        <v>32</v>
      </c>
      <c r="CY116" s="20" t="s">
        <v>32</v>
      </c>
      <c r="CZ116" s="20" t="s">
        <v>32</v>
      </c>
      <c r="DA116" s="20" t="s">
        <v>32</v>
      </c>
      <c r="DB116" s="20" t="s">
        <v>32</v>
      </c>
      <c r="DC116" s="20" t="s">
        <v>32</v>
      </c>
      <c r="DD116" s="20" t="s">
        <v>32</v>
      </c>
      <c r="DE116" s="20" t="s">
        <v>32</v>
      </c>
      <c r="DF116" s="20" t="s">
        <v>32</v>
      </c>
      <c r="DG116" s="20" t="s">
        <v>32</v>
      </c>
      <c r="DH116" s="20" t="s">
        <v>32</v>
      </c>
      <c r="DI116" s="20" t="s">
        <v>32</v>
      </c>
      <c r="DJ116" s="20" t="s">
        <v>32</v>
      </c>
      <c r="DK116" s="20" t="s">
        <v>32</v>
      </c>
      <c r="DL116" s="20" t="s">
        <v>32</v>
      </c>
      <c r="DM116" s="20" t="s">
        <v>32</v>
      </c>
      <c r="DN116" s="20" t="s">
        <v>32</v>
      </c>
      <c r="DO116" s="20" t="s">
        <v>32</v>
      </c>
      <c r="DP116" s="20" t="s">
        <v>32</v>
      </c>
      <c r="DQ116" s="20" t="s">
        <v>32</v>
      </c>
      <c r="DR116" s="20" t="s">
        <v>32</v>
      </c>
      <c r="DS116" s="20" t="s">
        <v>32</v>
      </c>
      <c r="DT116" s="20" t="s">
        <v>32</v>
      </c>
      <c r="DU116" s="20" t="s">
        <v>32</v>
      </c>
      <c r="DV116" s="20" t="s">
        <v>32</v>
      </c>
      <c r="DW116" s="20" t="s">
        <v>32</v>
      </c>
      <c r="DX116" s="20" t="s">
        <v>32</v>
      </c>
      <c r="DY116" s="20" t="s">
        <v>32</v>
      </c>
      <c r="DZ116" s="20" t="s">
        <v>32</v>
      </c>
      <c r="EA116" s="20" t="s">
        <v>32</v>
      </c>
      <c r="EB116" s="20" t="s">
        <v>55</v>
      </c>
      <c r="EC116" s="20" t="s">
        <v>36</v>
      </c>
      <c r="ED116" s="20">
        <v>0</v>
      </c>
      <c r="EE116" s="20">
        <v>0</v>
      </c>
      <c r="EF116" s="20">
        <v>40</v>
      </c>
      <c r="EG116" s="20" t="s">
        <v>42</v>
      </c>
      <c r="EH116" s="20" t="s">
        <v>42</v>
      </c>
      <c r="EI116" s="20" t="s">
        <v>43</v>
      </c>
      <c r="EJ116" s="20" t="s">
        <v>43</v>
      </c>
      <c r="EK116" s="20" t="s">
        <v>42</v>
      </c>
      <c r="EL116" s="20" t="s">
        <v>42</v>
      </c>
      <c r="EM116" s="20" t="s">
        <v>42</v>
      </c>
      <c r="EN116" s="20" t="s">
        <v>44</v>
      </c>
      <c r="EO116" s="20" t="s">
        <v>44</v>
      </c>
      <c r="EP116" s="20" t="s">
        <v>44</v>
      </c>
      <c r="EQ116" s="20" t="s">
        <v>32</v>
      </c>
      <c r="ER116" s="20" t="s">
        <v>32</v>
      </c>
      <c r="ES116" s="20" t="s">
        <v>32</v>
      </c>
      <c r="ET116" s="20" t="s">
        <v>32</v>
      </c>
      <c r="EU116" s="20" t="s">
        <v>32</v>
      </c>
      <c r="EV116" s="20" t="s">
        <v>32</v>
      </c>
      <c r="EW116" s="20" t="s">
        <v>32</v>
      </c>
      <c r="EX116" s="20" t="s">
        <v>32</v>
      </c>
      <c r="EY116" s="20" t="s">
        <v>32</v>
      </c>
      <c r="EZ116" s="20" t="s">
        <v>32</v>
      </c>
      <c r="FA116" s="20" t="s">
        <v>32</v>
      </c>
      <c r="FB116" s="20" t="s">
        <v>32</v>
      </c>
      <c r="FC116" s="20" t="s">
        <v>32</v>
      </c>
      <c r="FD116" s="20" t="s">
        <v>32</v>
      </c>
      <c r="FE116" s="20" t="s">
        <v>32</v>
      </c>
      <c r="FF116" s="20" t="s">
        <v>32</v>
      </c>
      <c r="FG116" s="20" t="s">
        <v>32</v>
      </c>
      <c r="FH116" s="20" t="s">
        <v>32</v>
      </c>
      <c r="FI116" s="20" t="s">
        <v>32</v>
      </c>
      <c r="FJ116" s="20" t="s">
        <v>32</v>
      </c>
      <c r="FK116" s="20" t="s">
        <v>32</v>
      </c>
      <c r="FL116" s="20" t="s">
        <v>32</v>
      </c>
      <c r="FM116" s="20" t="s">
        <v>32</v>
      </c>
      <c r="FN116" s="20" t="s">
        <v>36</v>
      </c>
      <c r="FO116" s="20" t="s">
        <v>36</v>
      </c>
      <c r="FP116" s="20" t="s">
        <v>36</v>
      </c>
      <c r="FQ116" s="20" t="s">
        <v>37</v>
      </c>
      <c r="FR116" s="20" t="s">
        <v>36</v>
      </c>
      <c r="FS116" s="20" t="s">
        <v>36</v>
      </c>
      <c r="FT116" s="20" t="s">
        <v>32</v>
      </c>
      <c r="FU116" s="20" t="s">
        <v>32</v>
      </c>
      <c r="FV116" s="20" t="s">
        <v>32</v>
      </c>
      <c r="FW116" s="20" t="s">
        <v>32</v>
      </c>
      <c r="FX116" s="20" t="s">
        <v>32</v>
      </c>
      <c r="FY116" s="20" t="s">
        <v>32</v>
      </c>
      <c r="FZ116" s="20" t="s">
        <v>32</v>
      </c>
      <c r="GA116" s="20" t="s">
        <v>32</v>
      </c>
      <c r="GB116" s="20" t="s">
        <v>32</v>
      </c>
      <c r="GC116" s="20" t="s">
        <v>32</v>
      </c>
      <c r="GD116" s="20" t="s">
        <v>32</v>
      </c>
      <c r="GE116" s="20" t="s">
        <v>32</v>
      </c>
      <c r="GF116" s="20" t="s">
        <v>32</v>
      </c>
      <c r="GG116" s="20" t="s">
        <v>32</v>
      </c>
      <c r="GH116" s="20" t="s">
        <v>32</v>
      </c>
      <c r="GI116" s="20" t="s">
        <v>32</v>
      </c>
      <c r="GJ116" s="20" t="s">
        <v>32</v>
      </c>
      <c r="GK116" s="20" t="s">
        <v>32</v>
      </c>
      <c r="GL116" s="20" t="s">
        <v>32</v>
      </c>
      <c r="GM116" s="20" t="s">
        <v>32</v>
      </c>
      <c r="GN116" s="20" t="s">
        <v>32</v>
      </c>
      <c r="GO116" s="20" t="s">
        <v>37</v>
      </c>
      <c r="GP116" s="20" t="s">
        <v>32</v>
      </c>
      <c r="GQ116" s="20" t="s">
        <v>32</v>
      </c>
      <c r="GR116" s="20" t="s">
        <v>32</v>
      </c>
      <c r="GS116" s="20" t="s">
        <v>32</v>
      </c>
      <c r="GT116" s="20" t="s">
        <v>32</v>
      </c>
      <c r="GU116" s="20" t="s">
        <v>32</v>
      </c>
      <c r="GV116" s="20" t="s">
        <v>32</v>
      </c>
      <c r="GW116" s="20" t="s">
        <v>32</v>
      </c>
      <c r="GX116" s="20" t="s">
        <v>32</v>
      </c>
      <c r="GY116" s="20" t="s">
        <v>32</v>
      </c>
      <c r="GZ116" s="20" t="s">
        <v>32</v>
      </c>
      <c r="HA116" s="20" t="s">
        <v>32</v>
      </c>
      <c r="HB116" s="20" t="s">
        <v>32</v>
      </c>
      <c r="HC116" s="20" t="s">
        <v>32</v>
      </c>
      <c r="HD116" s="20" t="s">
        <v>32</v>
      </c>
      <c r="HE116" s="20" t="s">
        <v>32</v>
      </c>
      <c r="HF116" s="20" t="s">
        <v>32</v>
      </c>
      <c r="HG116" s="20" t="s">
        <v>32</v>
      </c>
      <c r="HH116" s="20" t="s">
        <v>32</v>
      </c>
      <c r="HI116" s="20" t="s">
        <v>32</v>
      </c>
      <c r="HJ116" s="20" t="s">
        <v>32</v>
      </c>
      <c r="HK116" s="20" t="s">
        <v>32</v>
      </c>
      <c r="HL116" s="20" t="s">
        <v>32</v>
      </c>
      <c r="HM116" s="20" t="s">
        <v>32</v>
      </c>
      <c r="HN116" s="20" t="s">
        <v>37</v>
      </c>
      <c r="HO116" s="20" t="s">
        <v>36</v>
      </c>
      <c r="HP116" s="178" t="s">
        <v>66</v>
      </c>
      <c r="HQ116" s="178" t="s">
        <v>61</v>
      </c>
      <c r="HR116" s="178" t="s">
        <v>32</v>
      </c>
      <c r="HS116" s="178" t="s">
        <v>48</v>
      </c>
      <c r="HT116" s="178" t="s">
        <v>49</v>
      </c>
    </row>
    <row r="117" spans="1:228">
      <c r="A117" s="20">
        <v>114</v>
      </c>
      <c r="B117" s="176">
        <v>43264</v>
      </c>
      <c r="C117" s="177">
        <v>0.75777777777777777</v>
      </c>
      <c r="D117" s="178" t="s">
        <v>85</v>
      </c>
      <c r="E117" s="178"/>
      <c r="F117" s="178" t="s">
        <v>131</v>
      </c>
      <c r="G117" s="178" t="s">
        <v>526</v>
      </c>
      <c r="H117" s="178" t="s">
        <v>99</v>
      </c>
      <c r="I117" s="20" t="s">
        <v>32</v>
      </c>
      <c r="J117" s="20" t="s">
        <v>32</v>
      </c>
      <c r="K117" s="20" t="s">
        <v>32</v>
      </c>
      <c r="L117" s="20" t="s">
        <v>32</v>
      </c>
      <c r="M117" s="20" t="s">
        <v>32</v>
      </c>
      <c r="N117" s="20" t="s">
        <v>32</v>
      </c>
      <c r="O117" s="20" t="s">
        <v>32</v>
      </c>
      <c r="P117" s="20" t="s">
        <v>32</v>
      </c>
      <c r="Q117" s="20" t="s">
        <v>32</v>
      </c>
      <c r="R117" s="20" t="s">
        <v>32</v>
      </c>
      <c r="S117" s="20" t="s">
        <v>32</v>
      </c>
      <c r="T117" s="20" t="s">
        <v>32</v>
      </c>
      <c r="U117" s="20" t="s">
        <v>32</v>
      </c>
      <c r="V117" s="20" t="s">
        <v>32</v>
      </c>
      <c r="W117" s="20" t="s">
        <v>32</v>
      </c>
      <c r="X117" s="20" t="s">
        <v>32</v>
      </c>
      <c r="Y117" s="20" t="s">
        <v>32</v>
      </c>
      <c r="Z117" s="20" t="s">
        <v>32</v>
      </c>
      <c r="AA117" s="20" t="s">
        <v>32</v>
      </c>
      <c r="AB117" s="20" t="s">
        <v>32</v>
      </c>
      <c r="AC117" s="20" t="s">
        <v>32</v>
      </c>
      <c r="AD117" s="20" t="s">
        <v>32</v>
      </c>
      <c r="AE117" s="20" t="s">
        <v>32</v>
      </c>
      <c r="AF117" s="20" t="s">
        <v>32</v>
      </c>
      <c r="AG117" s="20" t="s">
        <v>32</v>
      </c>
      <c r="AH117" s="20" t="s">
        <v>32</v>
      </c>
      <c r="AI117" s="20" t="s">
        <v>32</v>
      </c>
      <c r="AJ117" s="20" t="s">
        <v>32</v>
      </c>
      <c r="AK117" s="20" t="s">
        <v>32</v>
      </c>
      <c r="AL117" s="20" t="s">
        <v>32</v>
      </c>
      <c r="AM117" s="20" t="s">
        <v>32</v>
      </c>
      <c r="AN117" s="20" t="s">
        <v>32</v>
      </c>
      <c r="AO117" s="20" t="s">
        <v>32</v>
      </c>
      <c r="AP117" s="20" t="s">
        <v>32</v>
      </c>
      <c r="AQ117" s="20" t="s">
        <v>32</v>
      </c>
      <c r="AR117" s="20" t="s">
        <v>32</v>
      </c>
      <c r="AS117" s="20" t="s">
        <v>32</v>
      </c>
      <c r="AT117" s="20" t="s">
        <v>32</v>
      </c>
      <c r="AU117" s="20" t="s">
        <v>32</v>
      </c>
      <c r="AV117" s="20" t="s">
        <v>32</v>
      </c>
      <c r="AW117" s="20" t="s">
        <v>32</v>
      </c>
      <c r="AX117" s="20" t="s">
        <v>32</v>
      </c>
      <c r="AY117" s="20" t="s">
        <v>32</v>
      </c>
      <c r="AZ117" s="20" t="s">
        <v>32</v>
      </c>
      <c r="BA117" s="20" t="s">
        <v>32</v>
      </c>
      <c r="BB117" s="20" t="s">
        <v>32</v>
      </c>
      <c r="BC117" s="20" t="s">
        <v>36</v>
      </c>
      <c r="BD117" s="20" t="s">
        <v>37</v>
      </c>
      <c r="BE117" s="20" t="s">
        <v>37</v>
      </c>
      <c r="BF117" s="20" t="s">
        <v>36</v>
      </c>
      <c r="BG117" s="20" t="s">
        <v>36</v>
      </c>
      <c r="BH117" s="20" t="s">
        <v>36</v>
      </c>
      <c r="BI117" s="20" t="s">
        <v>37</v>
      </c>
      <c r="BJ117" s="20" t="s">
        <v>36</v>
      </c>
      <c r="BK117" s="20" t="s">
        <v>36</v>
      </c>
      <c r="BL117" s="20" t="s">
        <v>32</v>
      </c>
      <c r="BM117" s="20" t="s">
        <v>32</v>
      </c>
      <c r="BN117" s="20" t="s">
        <v>32</v>
      </c>
      <c r="BO117" s="20" t="s">
        <v>32</v>
      </c>
      <c r="BP117" s="20" t="s">
        <v>32</v>
      </c>
      <c r="BQ117" s="20" t="s">
        <v>32</v>
      </c>
      <c r="BR117" s="20" t="s">
        <v>32</v>
      </c>
      <c r="BS117" s="20" t="s">
        <v>32</v>
      </c>
      <c r="BT117" s="20" t="s">
        <v>32</v>
      </c>
      <c r="BU117" s="20" t="s">
        <v>32</v>
      </c>
      <c r="BV117" s="20" t="s">
        <v>32</v>
      </c>
      <c r="BW117" s="20" t="s">
        <v>32</v>
      </c>
      <c r="BX117" s="20" t="s">
        <v>32</v>
      </c>
      <c r="BY117" s="20" t="s">
        <v>32</v>
      </c>
      <c r="BZ117" s="20" t="s">
        <v>32</v>
      </c>
      <c r="CA117" s="20" t="s">
        <v>32</v>
      </c>
      <c r="CB117" s="20" t="s">
        <v>32</v>
      </c>
      <c r="CC117" s="20" t="s">
        <v>32</v>
      </c>
      <c r="CD117" s="20" t="s">
        <v>32</v>
      </c>
      <c r="CE117" s="20" t="s">
        <v>32</v>
      </c>
      <c r="CF117" s="20" t="s">
        <v>32</v>
      </c>
      <c r="CG117" s="20" t="s">
        <v>32</v>
      </c>
      <c r="CH117" s="20" t="s">
        <v>32</v>
      </c>
      <c r="CI117" s="20" t="s">
        <v>32</v>
      </c>
      <c r="CJ117" s="20" t="s">
        <v>32</v>
      </c>
      <c r="CK117" s="20" t="s">
        <v>32</v>
      </c>
      <c r="CL117" s="20" t="s">
        <v>32</v>
      </c>
      <c r="CM117" s="20" t="s">
        <v>32</v>
      </c>
      <c r="CN117" s="20" t="s">
        <v>32</v>
      </c>
      <c r="CO117" s="20" t="s">
        <v>32</v>
      </c>
      <c r="CP117" s="20" t="s">
        <v>32</v>
      </c>
      <c r="CQ117" s="20" t="s">
        <v>32</v>
      </c>
      <c r="CR117" s="20" t="s">
        <v>32</v>
      </c>
      <c r="CS117" s="20" t="s">
        <v>32</v>
      </c>
      <c r="CT117" s="20" t="s">
        <v>32</v>
      </c>
      <c r="CU117" s="20" t="s">
        <v>32</v>
      </c>
      <c r="CV117" s="20" t="s">
        <v>39</v>
      </c>
      <c r="CW117" s="20" t="s">
        <v>32</v>
      </c>
      <c r="CX117" s="20" t="s">
        <v>32</v>
      </c>
      <c r="CY117" s="20" t="s">
        <v>32</v>
      </c>
      <c r="CZ117" s="20" t="s">
        <v>32</v>
      </c>
      <c r="DA117" s="20" t="s">
        <v>32</v>
      </c>
      <c r="DB117" s="20" t="s">
        <v>32</v>
      </c>
      <c r="DC117" s="20" t="s">
        <v>32</v>
      </c>
      <c r="DD117" s="20" t="s">
        <v>32</v>
      </c>
      <c r="DE117" s="20" t="s">
        <v>32</v>
      </c>
      <c r="DF117" s="20" t="s">
        <v>32</v>
      </c>
      <c r="DG117" s="20" t="s">
        <v>32</v>
      </c>
      <c r="DH117" s="20" t="s">
        <v>32</v>
      </c>
      <c r="DI117" s="20" t="s">
        <v>32</v>
      </c>
      <c r="DJ117" s="20" t="s">
        <v>32</v>
      </c>
      <c r="DK117" s="20" t="s">
        <v>32</v>
      </c>
      <c r="DL117" s="20" t="s">
        <v>32</v>
      </c>
      <c r="DM117" s="20" t="s">
        <v>32</v>
      </c>
      <c r="DN117" s="20" t="s">
        <v>32</v>
      </c>
      <c r="DO117" s="20" t="s">
        <v>32</v>
      </c>
      <c r="DP117" s="20" t="s">
        <v>32</v>
      </c>
      <c r="DQ117" s="20" t="s">
        <v>32</v>
      </c>
      <c r="DR117" s="20" t="s">
        <v>32</v>
      </c>
      <c r="DS117" s="20" t="s">
        <v>32</v>
      </c>
      <c r="DT117" s="20" t="s">
        <v>32</v>
      </c>
      <c r="DU117" s="20" t="s">
        <v>32</v>
      </c>
      <c r="DV117" s="20" t="s">
        <v>32</v>
      </c>
      <c r="DW117" s="20" t="s">
        <v>32</v>
      </c>
      <c r="DX117" s="20" t="s">
        <v>32</v>
      </c>
      <c r="DY117" s="20" t="s">
        <v>32</v>
      </c>
      <c r="DZ117" s="20" t="s">
        <v>32</v>
      </c>
      <c r="EA117" s="20" t="s">
        <v>32</v>
      </c>
      <c r="EB117" s="20" t="s">
        <v>55</v>
      </c>
      <c r="EC117" s="20" t="s">
        <v>36</v>
      </c>
      <c r="ED117" s="20">
        <v>5</v>
      </c>
      <c r="EE117" s="20">
        <v>1</v>
      </c>
      <c r="EF117" s="20">
        <v>50</v>
      </c>
      <c r="EG117" s="20" t="s">
        <v>43</v>
      </c>
      <c r="EH117" s="20" t="s">
        <v>42</v>
      </c>
      <c r="EI117" s="20" t="s">
        <v>44</v>
      </c>
      <c r="EJ117" s="20" t="s">
        <v>44</v>
      </c>
      <c r="EK117" s="20" t="s">
        <v>44</v>
      </c>
      <c r="EL117" s="20" t="s">
        <v>43</v>
      </c>
      <c r="EM117" s="20" t="s">
        <v>42</v>
      </c>
      <c r="EN117" s="20" t="s">
        <v>44</v>
      </c>
      <c r="EO117" s="20" t="s">
        <v>44</v>
      </c>
      <c r="EP117" s="20" t="s">
        <v>44</v>
      </c>
      <c r="EQ117" s="20" t="s">
        <v>32</v>
      </c>
      <c r="ER117" s="20" t="s">
        <v>32</v>
      </c>
      <c r="ES117" s="20" t="s">
        <v>32</v>
      </c>
      <c r="ET117" s="20" t="s">
        <v>32</v>
      </c>
      <c r="EU117" s="20" t="s">
        <v>32</v>
      </c>
      <c r="EV117" s="20" t="s">
        <v>32</v>
      </c>
      <c r="EW117" s="20" t="s">
        <v>32</v>
      </c>
      <c r="EX117" s="20" t="s">
        <v>32</v>
      </c>
      <c r="EY117" s="20" t="s">
        <v>32</v>
      </c>
      <c r="EZ117" s="20" t="s">
        <v>32</v>
      </c>
      <c r="FA117" s="20" t="s">
        <v>32</v>
      </c>
      <c r="FB117" s="20" t="s">
        <v>32</v>
      </c>
      <c r="FC117" s="20" t="s">
        <v>32</v>
      </c>
      <c r="FD117" s="20" t="s">
        <v>32</v>
      </c>
      <c r="FE117" s="20" t="s">
        <v>32</v>
      </c>
      <c r="FF117" s="20" t="s">
        <v>32</v>
      </c>
      <c r="FG117" s="20" t="s">
        <v>32</v>
      </c>
      <c r="FH117" s="20" t="s">
        <v>32</v>
      </c>
      <c r="FI117" s="20" t="s">
        <v>32</v>
      </c>
      <c r="FJ117" s="20" t="s">
        <v>32</v>
      </c>
      <c r="FK117" s="20" t="s">
        <v>32</v>
      </c>
      <c r="FL117" s="20" t="s">
        <v>32</v>
      </c>
      <c r="FM117" s="20" t="s">
        <v>32</v>
      </c>
      <c r="FN117" s="20" t="s">
        <v>37</v>
      </c>
      <c r="FO117" s="20" t="s">
        <v>36</v>
      </c>
      <c r="FP117" s="20" t="s">
        <v>36</v>
      </c>
      <c r="FQ117" s="20" t="s">
        <v>36</v>
      </c>
      <c r="FR117" s="20" t="s">
        <v>36</v>
      </c>
      <c r="FS117" s="20" t="s">
        <v>36</v>
      </c>
      <c r="FT117" s="20" t="s">
        <v>32</v>
      </c>
      <c r="FU117" s="20" t="s">
        <v>32</v>
      </c>
      <c r="FV117" s="20" t="s">
        <v>32</v>
      </c>
      <c r="FW117" s="20" t="s">
        <v>32</v>
      </c>
      <c r="FX117" s="20" t="s">
        <v>32</v>
      </c>
      <c r="FY117" s="20" t="s">
        <v>32</v>
      </c>
      <c r="FZ117" s="20" t="s">
        <v>32</v>
      </c>
      <c r="GA117" s="20" t="s">
        <v>32</v>
      </c>
      <c r="GB117" s="20" t="s">
        <v>32</v>
      </c>
      <c r="GC117" s="20" t="s">
        <v>32</v>
      </c>
      <c r="GD117" s="20" t="s">
        <v>32</v>
      </c>
      <c r="GE117" s="20" t="s">
        <v>32</v>
      </c>
      <c r="GF117" s="20" t="s">
        <v>32</v>
      </c>
      <c r="GG117" s="20" t="s">
        <v>32</v>
      </c>
      <c r="GH117" s="20" t="s">
        <v>32</v>
      </c>
      <c r="GI117" s="20" t="s">
        <v>32</v>
      </c>
      <c r="GJ117" s="20" t="s">
        <v>32</v>
      </c>
      <c r="GK117" s="20" t="s">
        <v>32</v>
      </c>
      <c r="GL117" s="20" t="s">
        <v>32</v>
      </c>
      <c r="GM117" s="20" t="s">
        <v>32</v>
      </c>
      <c r="GN117" s="20" t="s">
        <v>32</v>
      </c>
      <c r="GO117" s="20" t="s">
        <v>37</v>
      </c>
      <c r="GP117" s="20" t="s">
        <v>32</v>
      </c>
      <c r="GQ117" s="20" t="s">
        <v>32</v>
      </c>
      <c r="GR117" s="20" t="s">
        <v>32</v>
      </c>
      <c r="GS117" s="20" t="s">
        <v>32</v>
      </c>
      <c r="GT117" s="20" t="s">
        <v>32</v>
      </c>
      <c r="GU117" s="20" t="s">
        <v>32</v>
      </c>
      <c r="GV117" s="20" t="s">
        <v>32</v>
      </c>
      <c r="GW117" s="20" t="s">
        <v>32</v>
      </c>
      <c r="GX117" s="20" t="s">
        <v>32</v>
      </c>
      <c r="GY117" s="20" t="s">
        <v>32</v>
      </c>
      <c r="GZ117" s="20" t="s">
        <v>32</v>
      </c>
      <c r="HA117" s="20" t="s">
        <v>32</v>
      </c>
      <c r="HB117" s="20" t="s">
        <v>32</v>
      </c>
      <c r="HC117" s="20" t="s">
        <v>32</v>
      </c>
      <c r="HD117" s="20" t="s">
        <v>32</v>
      </c>
      <c r="HE117" s="20" t="s">
        <v>32</v>
      </c>
      <c r="HF117" s="20" t="s">
        <v>32</v>
      </c>
      <c r="HG117" s="20" t="s">
        <v>32</v>
      </c>
      <c r="HH117" s="20" t="s">
        <v>32</v>
      </c>
      <c r="HI117" s="20" t="s">
        <v>32</v>
      </c>
      <c r="HJ117" s="20" t="s">
        <v>32</v>
      </c>
      <c r="HK117" s="20" t="s">
        <v>32</v>
      </c>
      <c r="HL117" s="20" t="s">
        <v>32</v>
      </c>
      <c r="HM117" s="20" t="s">
        <v>32</v>
      </c>
      <c r="HN117" s="20" t="s">
        <v>37</v>
      </c>
      <c r="HO117" s="20" t="s">
        <v>36</v>
      </c>
      <c r="HP117" s="178" t="s">
        <v>66</v>
      </c>
      <c r="HQ117" s="178" t="s">
        <v>61</v>
      </c>
      <c r="HR117" s="178" t="s">
        <v>32</v>
      </c>
      <c r="HS117" s="178" t="s">
        <v>48</v>
      </c>
      <c r="HT117" s="178" t="s">
        <v>49</v>
      </c>
    </row>
    <row r="118" spans="1:228">
      <c r="A118" s="20">
        <v>115</v>
      </c>
      <c r="B118" s="176">
        <v>43264</v>
      </c>
      <c r="C118" s="177">
        <v>0.76417824074074081</v>
      </c>
      <c r="D118" s="178" t="s">
        <v>101</v>
      </c>
      <c r="E118" s="178"/>
      <c r="F118" s="178" t="s">
        <v>226</v>
      </c>
      <c r="G118" s="178" t="s">
        <v>526</v>
      </c>
      <c r="H118" s="178" t="s">
        <v>35</v>
      </c>
      <c r="I118" s="20" t="s">
        <v>32</v>
      </c>
      <c r="J118" s="20" t="s">
        <v>32</v>
      </c>
      <c r="K118" s="20" t="s">
        <v>32</v>
      </c>
      <c r="L118" s="20" t="s">
        <v>32</v>
      </c>
      <c r="M118" s="20" t="s">
        <v>32</v>
      </c>
      <c r="N118" s="20" t="s">
        <v>32</v>
      </c>
      <c r="O118" s="20" t="s">
        <v>32</v>
      </c>
      <c r="P118" s="20" t="s">
        <v>32</v>
      </c>
      <c r="Q118" s="20" t="s">
        <v>32</v>
      </c>
      <c r="R118" s="20" t="s">
        <v>32</v>
      </c>
      <c r="S118" s="20" t="s">
        <v>32</v>
      </c>
      <c r="T118" s="20" t="s">
        <v>32</v>
      </c>
      <c r="U118" s="20" t="s">
        <v>37</v>
      </c>
      <c r="V118" s="20" t="s">
        <v>37</v>
      </c>
      <c r="W118" s="20" t="s">
        <v>36</v>
      </c>
      <c r="X118" s="20" t="s">
        <v>36</v>
      </c>
      <c r="Y118" s="20" t="s">
        <v>36</v>
      </c>
      <c r="Z118" s="20" t="s">
        <v>36</v>
      </c>
      <c r="AA118" s="20" t="s">
        <v>36</v>
      </c>
      <c r="AB118" s="20" t="s">
        <v>36</v>
      </c>
      <c r="AC118" s="20" t="s">
        <v>37</v>
      </c>
      <c r="AD118" s="20" t="s">
        <v>36</v>
      </c>
      <c r="AE118" s="20" t="s">
        <v>32</v>
      </c>
      <c r="AF118" s="20" t="s">
        <v>32</v>
      </c>
      <c r="AG118" s="20" t="s">
        <v>32</v>
      </c>
      <c r="AH118" s="20" t="s">
        <v>32</v>
      </c>
      <c r="AI118" s="20" t="s">
        <v>32</v>
      </c>
      <c r="AJ118" s="20" t="s">
        <v>32</v>
      </c>
      <c r="AK118" s="20" t="s">
        <v>32</v>
      </c>
      <c r="AL118" s="20" t="s">
        <v>32</v>
      </c>
      <c r="AM118" s="20" t="s">
        <v>32</v>
      </c>
      <c r="AN118" s="20" t="s">
        <v>32</v>
      </c>
      <c r="AO118" s="20" t="s">
        <v>32</v>
      </c>
      <c r="AP118" s="20" t="s">
        <v>32</v>
      </c>
      <c r="AQ118" s="20" t="s">
        <v>32</v>
      </c>
      <c r="AR118" s="20" t="s">
        <v>32</v>
      </c>
      <c r="AS118" s="20" t="s">
        <v>32</v>
      </c>
      <c r="AT118" s="20" t="s">
        <v>32</v>
      </c>
      <c r="AU118" s="20" t="s">
        <v>32</v>
      </c>
      <c r="AV118" s="20" t="s">
        <v>32</v>
      </c>
      <c r="AW118" s="20" t="s">
        <v>32</v>
      </c>
      <c r="AX118" s="20" t="s">
        <v>32</v>
      </c>
      <c r="AY118" s="20" t="s">
        <v>32</v>
      </c>
      <c r="AZ118" s="20" t="s">
        <v>32</v>
      </c>
      <c r="BA118" s="20" t="s">
        <v>32</v>
      </c>
      <c r="BB118" s="20" t="s">
        <v>32</v>
      </c>
      <c r="BC118" s="20" t="s">
        <v>32</v>
      </c>
      <c r="BD118" s="20" t="s">
        <v>32</v>
      </c>
      <c r="BE118" s="20" t="s">
        <v>32</v>
      </c>
      <c r="BF118" s="20" t="s">
        <v>32</v>
      </c>
      <c r="BG118" s="20" t="s">
        <v>32</v>
      </c>
      <c r="BH118" s="20" t="s">
        <v>32</v>
      </c>
      <c r="BI118" s="20" t="s">
        <v>32</v>
      </c>
      <c r="BJ118" s="20" t="s">
        <v>32</v>
      </c>
      <c r="BK118" s="20" t="s">
        <v>32</v>
      </c>
      <c r="BL118" s="20" t="s">
        <v>32</v>
      </c>
      <c r="BM118" s="20" t="s">
        <v>32</v>
      </c>
      <c r="BN118" s="20" t="s">
        <v>32</v>
      </c>
      <c r="BO118" s="20" t="s">
        <v>32</v>
      </c>
      <c r="BP118" s="20" t="s">
        <v>32</v>
      </c>
      <c r="BQ118" s="20" t="s">
        <v>32</v>
      </c>
      <c r="BR118" s="20" t="s">
        <v>32</v>
      </c>
      <c r="BS118" s="20" t="s">
        <v>32</v>
      </c>
      <c r="BT118" s="20" t="s">
        <v>32</v>
      </c>
      <c r="BU118" s="20" t="s">
        <v>32</v>
      </c>
      <c r="BV118" s="20" t="s">
        <v>32</v>
      </c>
      <c r="BW118" s="20" t="s">
        <v>32</v>
      </c>
      <c r="BX118" s="20" t="s">
        <v>32</v>
      </c>
      <c r="BY118" s="20" t="s">
        <v>32</v>
      </c>
      <c r="BZ118" s="20" t="s">
        <v>32</v>
      </c>
      <c r="CA118" s="20" t="s">
        <v>32</v>
      </c>
      <c r="CB118" s="20" t="s">
        <v>32</v>
      </c>
      <c r="CC118" s="20" t="s">
        <v>32</v>
      </c>
      <c r="CD118" s="20" t="s">
        <v>32</v>
      </c>
      <c r="CE118" s="20" t="s">
        <v>32</v>
      </c>
      <c r="CF118" s="20" t="s">
        <v>32</v>
      </c>
      <c r="CG118" s="20" t="s">
        <v>32</v>
      </c>
      <c r="CH118" s="20" t="s">
        <v>32</v>
      </c>
      <c r="CI118" s="20" t="s">
        <v>32</v>
      </c>
      <c r="CJ118" s="20" t="s">
        <v>32</v>
      </c>
      <c r="CK118" s="20" t="s">
        <v>32</v>
      </c>
      <c r="CL118" s="20" t="s">
        <v>32</v>
      </c>
      <c r="CM118" s="20" t="s">
        <v>32</v>
      </c>
      <c r="CN118" s="20" t="s">
        <v>32</v>
      </c>
      <c r="CO118" s="20" t="s">
        <v>32</v>
      </c>
      <c r="CP118" s="20" t="s">
        <v>32</v>
      </c>
      <c r="CQ118" s="20" t="s">
        <v>32</v>
      </c>
      <c r="CR118" s="20" t="s">
        <v>32</v>
      </c>
      <c r="CS118" s="20" t="s">
        <v>32</v>
      </c>
      <c r="CT118" s="20" t="s">
        <v>77</v>
      </c>
      <c r="CU118" s="20" t="s">
        <v>77</v>
      </c>
      <c r="CV118" s="20" t="s">
        <v>54</v>
      </c>
      <c r="CW118" s="20" t="s">
        <v>37</v>
      </c>
      <c r="CX118" s="20" t="s">
        <v>65</v>
      </c>
      <c r="CY118" s="20" t="s">
        <v>112</v>
      </c>
      <c r="CZ118" s="20" t="s">
        <v>32</v>
      </c>
      <c r="DA118" s="20" t="s">
        <v>32</v>
      </c>
      <c r="DB118" s="20" t="s">
        <v>32</v>
      </c>
      <c r="DC118" s="20" t="s">
        <v>32</v>
      </c>
      <c r="DD118" s="20" t="s">
        <v>32</v>
      </c>
      <c r="DE118" s="20" t="s">
        <v>32</v>
      </c>
      <c r="DF118" s="20" t="s">
        <v>32</v>
      </c>
      <c r="DG118" s="20" t="s">
        <v>32</v>
      </c>
      <c r="DH118" s="20" t="s">
        <v>32</v>
      </c>
      <c r="DI118" s="20" t="s">
        <v>32</v>
      </c>
      <c r="DJ118" s="20" t="s">
        <v>32</v>
      </c>
      <c r="DK118" s="20" t="s">
        <v>32</v>
      </c>
      <c r="DL118" s="20" t="s">
        <v>32</v>
      </c>
      <c r="DM118" s="20" t="s">
        <v>32</v>
      </c>
      <c r="DN118" s="20" t="s">
        <v>32</v>
      </c>
      <c r="DO118" s="20" t="s">
        <v>32</v>
      </c>
      <c r="DP118" s="20" t="s">
        <v>32</v>
      </c>
      <c r="DQ118" s="20" t="s">
        <v>32</v>
      </c>
      <c r="DR118" s="20" t="s">
        <v>32</v>
      </c>
      <c r="DS118" s="20" t="s">
        <v>32</v>
      </c>
      <c r="DT118" s="20" t="s">
        <v>32</v>
      </c>
      <c r="DU118" s="20" t="s">
        <v>32</v>
      </c>
      <c r="DV118" s="20" t="s">
        <v>32</v>
      </c>
      <c r="DW118" s="20" t="s">
        <v>32</v>
      </c>
      <c r="DX118" s="20" t="s">
        <v>32</v>
      </c>
      <c r="DY118" s="20" t="s">
        <v>32</v>
      </c>
      <c r="DZ118" s="20" t="s">
        <v>32</v>
      </c>
      <c r="EA118" s="20" t="s">
        <v>32</v>
      </c>
      <c r="EB118" s="20" t="s">
        <v>32</v>
      </c>
      <c r="EC118" s="20" t="s">
        <v>32</v>
      </c>
      <c r="ED118" s="20" t="s">
        <v>32</v>
      </c>
      <c r="EE118" s="20" t="s">
        <v>32</v>
      </c>
      <c r="EF118" s="20" t="s">
        <v>32</v>
      </c>
      <c r="EG118" s="20" t="s">
        <v>32</v>
      </c>
      <c r="EH118" s="20" t="s">
        <v>32</v>
      </c>
      <c r="EI118" s="20" t="s">
        <v>32</v>
      </c>
      <c r="EJ118" s="20" t="s">
        <v>32</v>
      </c>
      <c r="EK118" s="20" t="s">
        <v>32</v>
      </c>
      <c r="EL118" s="20" t="s">
        <v>32</v>
      </c>
      <c r="EM118" s="20" t="s">
        <v>32</v>
      </c>
      <c r="EN118" s="20" t="s">
        <v>32</v>
      </c>
      <c r="EO118" s="20" t="s">
        <v>32</v>
      </c>
      <c r="EP118" s="20" t="s">
        <v>32</v>
      </c>
      <c r="EQ118" s="20" t="s">
        <v>36</v>
      </c>
      <c r="ER118" s="20" t="s">
        <v>36</v>
      </c>
      <c r="ES118" s="20" t="s">
        <v>36</v>
      </c>
      <c r="ET118" s="20" t="s">
        <v>36</v>
      </c>
      <c r="EU118" s="20" t="s">
        <v>37</v>
      </c>
      <c r="EV118" s="20" t="s">
        <v>37</v>
      </c>
      <c r="EW118" s="20" t="s">
        <v>36</v>
      </c>
      <c r="EX118" s="20" t="s">
        <v>36</v>
      </c>
      <c r="EY118" s="20" t="s">
        <v>36</v>
      </c>
      <c r="EZ118" s="20" t="s">
        <v>37</v>
      </c>
      <c r="FA118" s="20" t="s">
        <v>36</v>
      </c>
      <c r="FB118" s="20" t="s">
        <v>36</v>
      </c>
      <c r="FC118" s="20" t="s">
        <v>36</v>
      </c>
      <c r="FD118" s="20" t="s">
        <v>36</v>
      </c>
      <c r="FE118" s="20" t="s">
        <v>36</v>
      </c>
      <c r="FF118" s="20" t="s">
        <v>36</v>
      </c>
      <c r="FG118" s="20" t="s">
        <v>36</v>
      </c>
      <c r="FH118" s="20" t="s">
        <v>36</v>
      </c>
      <c r="FI118" s="20" t="s">
        <v>37</v>
      </c>
      <c r="FJ118" s="20" t="s">
        <v>37</v>
      </c>
      <c r="FK118" s="20" t="s">
        <v>36</v>
      </c>
      <c r="FL118" s="20" t="s">
        <v>37</v>
      </c>
      <c r="FM118" s="20" t="s">
        <v>36</v>
      </c>
      <c r="FN118" s="20" t="s">
        <v>36</v>
      </c>
      <c r="FO118" s="20" t="s">
        <v>37</v>
      </c>
      <c r="FP118" s="20" t="s">
        <v>37</v>
      </c>
      <c r="FQ118" s="20" t="s">
        <v>37</v>
      </c>
      <c r="FR118" s="20" t="s">
        <v>36</v>
      </c>
      <c r="FS118" s="20" t="s">
        <v>36</v>
      </c>
      <c r="FT118" s="20" t="s">
        <v>32</v>
      </c>
      <c r="FU118" s="20" t="s">
        <v>32</v>
      </c>
      <c r="FV118" s="20" t="s">
        <v>32</v>
      </c>
      <c r="FW118" s="20" t="s">
        <v>32</v>
      </c>
      <c r="FX118" s="20" t="s">
        <v>32</v>
      </c>
      <c r="FY118" s="20" t="s">
        <v>32</v>
      </c>
      <c r="FZ118" s="20" t="s">
        <v>32</v>
      </c>
      <c r="GA118" s="20" t="s">
        <v>32</v>
      </c>
      <c r="GB118" s="20" t="s">
        <v>32</v>
      </c>
      <c r="GC118" s="20" t="s">
        <v>32</v>
      </c>
      <c r="GD118" s="20" t="s">
        <v>32</v>
      </c>
      <c r="GE118" s="20" t="s">
        <v>32</v>
      </c>
      <c r="GF118" s="20" t="s">
        <v>32</v>
      </c>
      <c r="GG118" s="20" t="s">
        <v>32</v>
      </c>
      <c r="GH118" s="20" t="s">
        <v>32</v>
      </c>
      <c r="GI118" s="20" t="s">
        <v>32</v>
      </c>
      <c r="GJ118" s="20" t="s">
        <v>32</v>
      </c>
      <c r="GK118" s="20" t="s">
        <v>32</v>
      </c>
      <c r="GL118" s="20" t="s">
        <v>32</v>
      </c>
      <c r="GM118" s="20" t="s">
        <v>32</v>
      </c>
      <c r="GN118" s="20" t="s">
        <v>32</v>
      </c>
      <c r="GO118" s="20" t="s">
        <v>32</v>
      </c>
      <c r="GP118" s="20" t="s">
        <v>32</v>
      </c>
      <c r="GQ118" s="20" t="s">
        <v>32</v>
      </c>
      <c r="GR118" s="20" t="s">
        <v>32</v>
      </c>
      <c r="GS118" s="20" t="s">
        <v>32</v>
      </c>
      <c r="GT118" s="20" t="s">
        <v>32</v>
      </c>
      <c r="GU118" s="20" t="s">
        <v>32</v>
      </c>
      <c r="GV118" s="20" t="s">
        <v>32</v>
      </c>
      <c r="GW118" s="20" t="s">
        <v>32</v>
      </c>
      <c r="GX118" s="20" t="s">
        <v>32</v>
      </c>
      <c r="GY118" s="20" t="s">
        <v>32</v>
      </c>
      <c r="GZ118" s="20" t="s">
        <v>32</v>
      </c>
      <c r="HA118" s="20" t="s">
        <v>32</v>
      </c>
      <c r="HB118" s="20" t="s">
        <v>32</v>
      </c>
      <c r="HC118" s="20" t="s">
        <v>32</v>
      </c>
      <c r="HD118" s="20" t="s">
        <v>32</v>
      </c>
      <c r="HE118" s="20" t="s">
        <v>32</v>
      </c>
      <c r="HF118" s="20" t="s">
        <v>37</v>
      </c>
      <c r="HG118" s="20" t="s">
        <v>37</v>
      </c>
      <c r="HH118" s="20" t="s">
        <v>37</v>
      </c>
      <c r="HI118" s="20" t="s">
        <v>36</v>
      </c>
      <c r="HJ118" s="20" t="s">
        <v>36</v>
      </c>
      <c r="HK118" s="20" t="s">
        <v>36</v>
      </c>
      <c r="HL118" s="20" t="s">
        <v>36</v>
      </c>
      <c r="HM118" s="20" t="s">
        <v>36</v>
      </c>
      <c r="HN118" s="20" t="s">
        <v>36</v>
      </c>
      <c r="HO118" s="20" t="s">
        <v>36</v>
      </c>
      <c r="HP118" s="178" t="s">
        <v>66</v>
      </c>
      <c r="HQ118" s="178" t="s">
        <v>61</v>
      </c>
      <c r="HR118" s="178" t="s">
        <v>32</v>
      </c>
      <c r="HS118" s="178" t="s">
        <v>48</v>
      </c>
      <c r="HT118" s="178" t="s">
        <v>49</v>
      </c>
    </row>
    <row r="119" spans="1:228">
      <c r="A119" s="20">
        <v>116</v>
      </c>
      <c r="B119" s="176">
        <v>43264</v>
      </c>
      <c r="C119" s="177">
        <v>0.76157407407407407</v>
      </c>
      <c r="D119" s="178" t="s">
        <v>85</v>
      </c>
      <c r="E119" s="178"/>
      <c r="F119" s="178" t="s">
        <v>573</v>
      </c>
      <c r="G119" s="178" t="s">
        <v>526</v>
      </c>
      <c r="H119" s="178" t="s">
        <v>35</v>
      </c>
      <c r="I119" s="20" t="s">
        <v>32</v>
      </c>
      <c r="J119" s="20" t="s">
        <v>32</v>
      </c>
      <c r="K119" s="20" t="s">
        <v>32</v>
      </c>
      <c r="L119" s="20" t="s">
        <v>32</v>
      </c>
      <c r="M119" s="20" t="s">
        <v>32</v>
      </c>
      <c r="N119" s="20" t="s">
        <v>32</v>
      </c>
      <c r="O119" s="20" t="s">
        <v>32</v>
      </c>
      <c r="P119" s="20" t="s">
        <v>32</v>
      </c>
      <c r="Q119" s="20" t="s">
        <v>32</v>
      </c>
      <c r="R119" s="20" t="s">
        <v>32</v>
      </c>
      <c r="S119" s="20" t="s">
        <v>32</v>
      </c>
      <c r="T119" s="20" t="s">
        <v>32</v>
      </c>
      <c r="U119" s="20" t="s">
        <v>36</v>
      </c>
      <c r="V119" s="20" t="s">
        <v>37</v>
      </c>
      <c r="W119" s="20" t="s">
        <v>37</v>
      </c>
      <c r="X119" s="20" t="s">
        <v>36</v>
      </c>
      <c r="Y119" s="20" t="s">
        <v>36</v>
      </c>
      <c r="Z119" s="20" t="s">
        <v>36</v>
      </c>
      <c r="AA119" s="20" t="s">
        <v>37</v>
      </c>
      <c r="AB119" s="20" t="s">
        <v>36</v>
      </c>
      <c r="AC119" s="20" t="s">
        <v>36</v>
      </c>
      <c r="AD119" s="20" t="s">
        <v>36</v>
      </c>
      <c r="AE119" s="20" t="s">
        <v>32</v>
      </c>
      <c r="AF119" s="20" t="s">
        <v>32</v>
      </c>
      <c r="AG119" s="20" t="s">
        <v>32</v>
      </c>
      <c r="AH119" s="20" t="s">
        <v>32</v>
      </c>
      <c r="AI119" s="20" t="s">
        <v>32</v>
      </c>
      <c r="AJ119" s="20" t="s">
        <v>32</v>
      </c>
      <c r="AK119" s="20" t="s">
        <v>32</v>
      </c>
      <c r="AL119" s="20" t="s">
        <v>32</v>
      </c>
      <c r="AM119" s="20" t="s">
        <v>32</v>
      </c>
      <c r="AN119" s="20" t="s">
        <v>32</v>
      </c>
      <c r="AO119" s="20" t="s">
        <v>32</v>
      </c>
      <c r="AP119" s="20" t="s">
        <v>32</v>
      </c>
      <c r="AQ119" s="20" t="s">
        <v>32</v>
      </c>
      <c r="AR119" s="20" t="s">
        <v>32</v>
      </c>
      <c r="AS119" s="20" t="s">
        <v>32</v>
      </c>
      <c r="AT119" s="20" t="s">
        <v>32</v>
      </c>
      <c r="AU119" s="20" t="s">
        <v>32</v>
      </c>
      <c r="AV119" s="20" t="s">
        <v>32</v>
      </c>
      <c r="AW119" s="20" t="s">
        <v>32</v>
      </c>
      <c r="AX119" s="20" t="s">
        <v>32</v>
      </c>
      <c r="AY119" s="20" t="s">
        <v>32</v>
      </c>
      <c r="AZ119" s="20" t="s">
        <v>32</v>
      </c>
      <c r="BA119" s="20" t="s">
        <v>32</v>
      </c>
      <c r="BB119" s="20" t="s">
        <v>32</v>
      </c>
      <c r="BC119" s="20" t="s">
        <v>32</v>
      </c>
      <c r="BD119" s="20" t="s">
        <v>32</v>
      </c>
      <c r="BE119" s="20" t="s">
        <v>32</v>
      </c>
      <c r="BF119" s="20" t="s">
        <v>32</v>
      </c>
      <c r="BG119" s="20" t="s">
        <v>32</v>
      </c>
      <c r="BH119" s="20" t="s">
        <v>32</v>
      </c>
      <c r="BI119" s="20" t="s">
        <v>32</v>
      </c>
      <c r="BJ119" s="20" t="s">
        <v>32</v>
      </c>
      <c r="BK119" s="20" t="s">
        <v>32</v>
      </c>
      <c r="BL119" s="20" t="s">
        <v>32</v>
      </c>
      <c r="BM119" s="20" t="s">
        <v>32</v>
      </c>
      <c r="BN119" s="20" t="s">
        <v>32</v>
      </c>
      <c r="BO119" s="20" t="s">
        <v>32</v>
      </c>
      <c r="BP119" s="20" t="s">
        <v>32</v>
      </c>
      <c r="BQ119" s="20" t="s">
        <v>32</v>
      </c>
      <c r="BR119" s="20" t="s">
        <v>32</v>
      </c>
      <c r="BS119" s="20" t="s">
        <v>32</v>
      </c>
      <c r="BT119" s="20" t="s">
        <v>32</v>
      </c>
      <c r="BU119" s="20" t="s">
        <v>32</v>
      </c>
      <c r="BV119" s="20" t="s">
        <v>32</v>
      </c>
      <c r="BW119" s="20" t="s">
        <v>32</v>
      </c>
      <c r="BX119" s="20" t="s">
        <v>32</v>
      </c>
      <c r="BY119" s="20" t="s">
        <v>32</v>
      </c>
      <c r="BZ119" s="20" t="s">
        <v>32</v>
      </c>
      <c r="CA119" s="20" t="s">
        <v>32</v>
      </c>
      <c r="CB119" s="20" t="s">
        <v>32</v>
      </c>
      <c r="CC119" s="20" t="s">
        <v>32</v>
      </c>
      <c r="CD119" s="20" t="s">
        <v>32</v>
      </c>
      <c r="CE119" s="20" t="s">
        <v>32</v>
      </c>
      <c r="CF119" s="20" t="s">
        <v>32</v>
      </c>
      <c r="CG119" s="20" t="s">
        <v>32</v>
      </c>
      <c r="CH119" s="20" t="s">
        <v>32</v>
      </c>
      <c r="CI119" s="20" t="s">
        <v>32</v>
      </c>
      <c r="CJ119" s="20" t="s">
        <v>32</v>
      </c>
      <c r="CK119" s="20" t="s">
        <v>32</v>
      </c>
      <c r="CL119" s="20" t="s">
        <v>32</v>
      </c>
      <c r="CM119" s="20" t="s">
        <v>32</v>
      </c>
      <c r="CN119" s="20" t="s">
        <v>32</v>
      </c>
      <c r="CO119" s="20" t="s">
        <v>32</v>
      </c>
      <c r="CP119" s="20" t="s">
        <v>32</v>
      </c>
      <c r="CQ119" s="20" t="s">
        <v>32</v>
      </c>
      <c r="CR119" s="20" t="s">
        <v>32</v>
      </c>
      <c r="CS119" s="20" t="s">
        <v>32</v>
      </c>
      <c r="CT119" s="20" t="s">
        <v>38</v>
      </c>
      <c r="CU119" s="20" t="s">
        <v>38</v>
      </c>
      <c r="CV119" s="20" t="s">
        <v>54</v>
      </c>
      <c r="CW119" s="20" t="s">
        <v>37</v>
      </c>
      <c r="CX119" s="20" t="s">
        <v>65</v>
      </c>
      <c r="CY119" s="20" t="s">
        <v>41</v>
      </c>
      <c r="CZ119" s="20" t="s">
        <v>32</v>
      </c>
      <c r="DA119" s="20" t="s">
        <v>32</v>
      </c>
      <c r="DB119" s="20" t="s">
        <v>32</v>
      </c>
      <c r="DC119" s="20" t="s">
        <v>32</v>
      </c>
      <c r="DD119" s="20" t="s">
        <v>32</v>
      </c>
      <c r="DE119" s="20" t="s">
        <v>32</v>
      </c>
      <c r="DF119" s="20" t="s">
        <v>32</v>
      </c>
      <c r="DG119" s="20" t="s">
        <v>32</v>
      </c>
      <c r="DH119" s="20" t="s">
        <v>32</v>
      </c>
      <c r="DI119" s="20" t="s">
        <v>32</v>
      </c>
      <c r="DJ119" s="20" t="s">
        <v>32</v>
      </c>
      <c r="DK119" s="20" t="s">
        <v>32</v>
      </c>
      <c r="DL119" s="20" t="s">
        <v>32</v>
      </c>
      <c r="DM119" s="20" t="s">
        <v>32</v>
      </c>
      <c r="DN119" s="20" t="s">
        <v>32</v>
      </c>
      <c r="DO119" s="20" t="s">
        <v>32</v>
      </c>
      <c r="DP119" s="20" t="s">
        <v>32</v>
      </c>
      <c r="DQ119" s="20" t="s">
        <v>32</v>
      </c>
      <c r="DR119" s="20" t="s">
        <v>32</v>
      </c>
      <c r="DS119" s="20" t="s">
        <v>32</v>
      </c>
      <c r="DT119" s="20" t="s">
        <v>32</v>
      </c>
      <c r="DU119" s="20" t="s">
        <v>32</v>
      </c>
      <c r="DV119" s="20" t="s">
        <v>32</v>
      </c>
      <c r="DW119" s="20" t="s">
        <v>32</v>
      </c>
      <c r="DX119" s="20" t="s">
        <v>32</v>
      </c>
      <c r="DY119" s="20" t="s">
        <v>32</v>
      </c>
      <c r="DZ119" s="20" t="s">
        <v>32</v>
      </c>
      <c r="EA119" s="20" t="s">
        <v>32</v>
      </c>
      <c r="EB119" s="20" t="s">
        <v>32</v>
      </c>
      <c r="EC119" s="20" t="s">
        <v>32</v>
      </c>
      <c r="ED119" s="20" t="s">
        <v>32</v>
      </c>
      <c r="EE119" s="20" t="s">
        <v>32</v>
      </c>
      <c r="EF119" s="20" t="s">
        <v>32</v>
      </c>
      <c r="EG119" s="20" t="s">
        <v>42</v>
      </c>
      <c r="EH119" s="20" t="s">
        <v>43</v>
      </c>
      <c r="EI119" s="20" t="s">
        <v>43</v>
      </c>
      <c r="EJ119" s="20" t="s">
        <v>44</v>
      </c>
      <c r="EK119" s="20" t="s">
        <v>45</v>
      </c>
      <c r="EL119" s="20" t="s">
        <v>42</v>
      </c>
      <c r="EM119" s="20" t="s">
        <v>43</v>
      </c>
      <c r="EN119" s="20" t="s">
        <v>43</v>
      </c>
      <c r="EO119" s="20" t="s">
        <v>44</v>
      </c>
      <c r="EP119" s="20" t="s">
        <v>45</v>
      </c>
      <c r="EQ119" s="20" t="s">
        <v>36</v>
      </c>
      <c r="ER119" s="20" t="s">
        <v>36</v>
      </c>
      <c r="ES119" s="20" t="s">
        <v>36</v>
      </c>
      <c r="ET119" s="20" t="s">
        <v>37</v>
      </c>
      <c r="EU119" s="20" t="s">
        <v>36</v>
      </c>
      <c r="EV119" s="20" t="s">
        <v>37</v>
      </c>
      <c r="EW119" s="20" t="s">
        <v>36</v>
      </c>
      <c r="EX119" s="20" t="s">
        <v>36</v>
      </c>
      <c r="EY119" s="20" t="s">
        <v>36</v>
      </c>
      <c r="EZ119" s="20" t="s">
        <v>36</v>
      </c>
      <c r="FA119" s="20" t="s">
        <v>36</v>
      </c>
      <c r="FB119" s="20" t="s">
        <v>37</v>
      </c>
      <c r="FC119" s="20" t="s">
        <v>36</v>
      </c>
      <c r="FD119" s="20" t="s">
        <v>36</v>
      </c>
      <c r="FE119" s="20" t="s">
        <v>36</v>
      </c>
      <c r="FF119" s="20" t="s">
        <v>36</v>
      </c>
      <c r="FG119" s="20" t="s">
        <v>36</v>
      </c>
      <c r="FH119" s="20" t="s">
        <v>36</v>
      </c>
      <c r="FI119" s="20" t="s">
        <v>36</v>
      </c>
      <c r="FJ119" s="20" t="s">
        <v>36</v>
      </c>
      <c r="FK119" s="20" t="s">
        <v>36</v>
      </c>
      <c r="FL119" s="20" t="s">
        <v>37</v>
      </c>
      <c r="FM119" s="20" t="s">
        <v>36</v>
      </c>
      <c r="FN119" s="20" t="s">
        <v>37</v>
      </c>
      <c r="FO119" s="20" t="s">
        <v>37</v>
      </c>
      <c r="FP119" s="20" t="s">
        <v>36</v>
      </c>
      <c r="FQ119" s="20" t="s">
        <v>36</v>
      </c>
      <c r="FR119" s="20" t="s">
        <v>36</v>
      </c>
      <c r="FS119" s="20" t="s">
        <v>36</v>
      </c>
      <c r="FT119" s="20" t="s">
        <v>32</v>
      </c>
      <c r="FU119" s="20" t="s">
        <v>32</v>
      </c>
      <c r="FV119" s="20" t="s">
        <v>32</v>
      </c>
      <c r="FW119" s="20" t="s">
        <v>32</v>
      </c>
      <c r="FX119" s="20" t="s">
        <v>32</v>
      </c>
      <c r="FY119" s="20" t="s">
        <v>32</v>
      </c>
      <c r="FZ119" s="20" t="s">
        <v>32</v>
      </c>
      <c r="GA119" s="20" t="s">
        <v>32</v>
      </c>
      <c r="GB119" s="20" t="s">
        <v>32</v>
      </c>
      <c r="GC119" s="20" t="s">
        <v>32</v>
      </c>
      <c r="GD119" s="20" t="s">
        <v>32</v>
      </c>
      <c r="GE119" s="20" t="s">
        <v>32</v>
      </c>
      <c r="GF119" s="20" t="s">
        <v>32</v>
      </c>
      <c r="GG119" s="20" t="s">
        <v>32</v>
      </c>
      <c r="GH119" s="20" t="s">
        <v>32</v>
      </c>
      <c r="GI119" s="20" t="s">
        <v>32</v>
      </c>
      <c r="GJ119" s="20" t="s">
        <v>32</v>
      </c>
      <c r="GK119" s="20" t="s">
        <v>32</v>
      </c>
      <c r="GL119" s="20" t="s">
        <v>32</v>
      </c>
      <c r="GM119" s="20" t="s">
        <v>32</v>
      </c>
      <c r="GN119" s="20" t="s">
        <v>32</v>
      </c>
      <c r="GO119" s="20" t="s">
        <v>32</v>
      </c>
      <c r="GP119" s="20" t="s">
        <v>32</v>
      </c>
      <c r="GQ119" s="20" t="s">
        <v>32</v>
      </c>
      <c r="GR119" s="20" t="s">
        <v>32</v>
      </c>
      <c r="GS119" s="20" t="s">
        <v>32</v>
      </c>
      <c r="GT119" s="20" t="s">
        <v>32</v>
      </c>
      <c r="GU119" s="20" t="s">
        <v>32</v>
      </c>
      <c r="GV119" s="20" t="s">
        <v>32</v>
      </c>
      <c r="GW119" s="20" t="s">
        <v>32</v>
      </c>
      <c r="GX119" s="20" t="s">
        <v>32</v>
      </c>
      <c r="GY119" s="20" t="s">
        <v>32</v>
      </c>
      <c r="GZ119" s="20" t="s">
        <v>32</v>
      </c>
      <c r="HA119" s="20" t="s">
        <v>32</v>
      </c>
      <c r="HB119" s="20" t="s">
        <v>32</v>
      </c>
      <c r="HC119" s="20" t="s">
        <v>32</v>
      </c>
      <c r="HD119" s="20" t="s">
        <v>32</v>
      </c>
      <c r="HE119" s="20" t="s">
        <v>32</v>
      </c>
      <c r="HF119" s="20" t="s">
        <v>37</v>
      </c>
      <c r="HG119" s="20" t="s">
        <v>37</v>
      </c>
      <c r="HH119" s="20" t="s">
        <v>37</v>
      </c>
      <c r="HI119" s="20" t="s">
        <v>36</v>
      </c>
      <c r="HJ119" s="20" t="s">
        <v>36</v>
      </c>
      <c r="HK119" s="20" t="s">
        <v>36</v>
      </c>
      <c r="HL119" s="20" t="s">
        <v>36</v>
      </c>
      <c r="HM119" s="20" t="s">
        <v>36</v>
      </c>
      <c r="HN119" s="20" t="s">
        <v>36</v>
      </c>
      <c r="HO119" s="20" t="s">
        <v>36</v>
      </c>
      <c r="HP119" s="178" t="s">
        <v>66</v>
      </c>
      <c r="HQ119" s="178" t="s">
        <v>61</v>
      </c>
      <c r="HR119" s="178" t="s">
        <v>32</v>
      </c>
      <c r="HS119" s="178" t="s">
        <v>79</v>
      </c>
      <c r="HT119" s="178" t="s">
        <v>84</v>
      </c>
    </row>
    <row r="120" spans="1:228">
      <c r="A120" s="20">
        <v>117</v>
      </c>
      <c r="B120" s="176">
        <v>43264</v>
      </c>
      <c r="C120" s="177">
        <v>0.77189814814814817</v>
      </c>
      <c r="D120" s="178" t="s">
        <v>85</v>
      </c>
      <c r="E120" s="178"/>
      <c r="F120" s="178" t="s">
        <v>131</v>
      </c>
      <c r="G120" s="178" t="s">
        <v>526</v>
      </c>
      <c r="H120" s="178" t="s">
        <v>35</v>
      </c>
      <c r="I120" s="20" t="s">
        <v>32</v>
      </c>
      <c r="J120" s="20" t="s">
        <v>32</v>
      </c>
      <c r="K120" s="20" t="s">
        <v>32</v>
      </c>
      <c r="L120" s="20" t="s">
        <v>32</v>
      </c>
      <c r="M120" s="20" t="s">
        <v>32</v>
      </c>
      <c r="N120" s="20" t="s">
        <v>32</v>
      </c>
      <c r="O120" s="20" t="s">
        <v>32</v>
      </c>
      <c r="P120" s="20" t="s">
        <v>32</v>
      </c>
      <c r="Q120" s="20" t="s">
        <v>32</v>
      </c>
      <c r="R120" s="20" t="s">
        <v>32</v>
      </c>
      <c r="S120" s="20" t="s">
        <v>32</v>
      </c>
      <c r="T120" s="20" t="s">
        <v>32</v>
      </c>
      <c r="U120" s="20" t="s">
        <v>36</v>
      </c>
      <c r="V120" s="20" t="s">
        <v>36</v>
      </c>
      <c r="W120" s="20" t="s">
        <v>36</v>
      </c>
      <c r="X120" s="20" t="s">
        <v>37</v>
      </c>
      <c r="Y120" s="20" t="s">
        <v>36</v>
      </c>
      <c r="Z120" s="20" t="s">
        <v>36</v>
      </c>
      <c r="AA120" s="20" t="s">
        <v>37</v>
      </c>
      <c r="AB120" s="20" t="s">
        <v>37</v>
      </c>
      <c r="AC120" s="20" t="s">
        <v>36</v>
      </c>
      <c r="AD120" s="20" t="s">
        <v>36</v>
      </c>
      <c r="AE120" s="20" t="s">
        <v>32</v>
      </c>
      <c r="AF120" s="20" t="s">
        <v>32</v>
      </c>
      <c r="AG120" s="20" t="s">
        <v>32</v>
      </c>
      <c r="AH120" s="20" t="s">
        <v>32</v>
      </c>
      <c r="AI120" s="20" t="s">
        <v>32</v>
      </c>
      <c r="AJ120" s="20" t="s">
        <v>32</v>
      </c>
      <c r="AK120" s="20" t="s">
        <v>32</v>
      </c>
      <c r="AL120" s="20" t="s">
        <v>32</v>
      </c>
      <c r="AM120" s="20" t="s">
        <v>32</v>
      </c>
      <c r="AN120" s="20" t="s">
        <v>32</v>
      </c>
      <c r="AO120" s="20" t="s">
        <v>32</v>
      </c>
      <c r="AP120" s="20" t="s">
        <v>32</v>
      </c>
      <c r="AQ120" s="20" t="s">
        <v>32</v>
      </c>
      <c r="AR120" s="20" t="s">
        <v>32</v>
      </c>
      <c r="AS120" s="20" t="s">
        <v>32</v>
      </c>
      <c r="AT120" s="20" t="s">
        <v>32</v>
      </c>
      <c r="AU120" s="20" t="s">
        <v>32</v>
      </c>
      <c r="AV120" s="20" t="s">
        <v>32</v>
      </c>
      <c r="AW120" s="20" t="s">
        <v>32</v>
      </c>
      <c r="AX120" s="20" t="s">
        <v>32</v>
      </c>
      <c r="AY120" s="20" t="s">
        <v>32</v>
      </c>
      <c r="AZ120" s="20" t="s">
        <v>32</v>
      </c>
      <c r="BA120" s="20" t="s">
        <v>32</v>
      </c>
      <c r="BB120" s="20" t="s">
        <v>32</v>
      </c>
      <c r="BC120" s="20" t="s">
        <v>32</v>
      </c>
      <c r="BD120" s="20" t="s">
        <v>32</v>
      </c>
      <c r="BE120" s="20" t="s">
        <v>32</v>
      </c>
      <c r="BF120" s="20" t="s">
        <v>32</v>
      </c>
      <c r="BG120" s="20" t="s">
        <v>32</v>
      </c>
      <c r="BH120" s="20" t="s">
        <v>32</v>
      </c>
      <c r="BI120" s="20" t="s">
        <v>32</v>
      </c>
      <c r="BJ120" s="20" t="s">
        <v>32</v>
      </c>
      <c r="BK120" s="20" t="s">
        <v>32</v>
      </c>
      <c r="BL120" s="20" t="s">
        <v>32</v>
      </c>
      <c r="BM120" s="20" t="s">
        <v>32</v>
      </c>
      <c r="BN120" s="20" t="s">
        <v>32</v>
      </c>
      <c r="BO120" s="20" t="s">
        <v>32</v>
      </c>
      <c r="BP120" s="20" t="s">
        <v>32</v>
      </c>
      <c r="BQ120" s="20" t="s">
        <v>32</v>
      </c>
      <c r="BR120" s="20" t="s">
        <v>32</v>
      </c>
      <c r="BS120" s="20" t="s">
        <v>32</v>
      </c>
      <c r="BT120" s="20" t="s">
        <v>32</v>
      </c>
      <c r="BU120" s="20" t="s">
        <v>32</v>
      </c>
      <c r="BV120" s="20" t="s">
        <v>32</v>
      </c>
      <c r="BW120" s="20" t="s">
        <v>32</v>
      </c>
      <c r="BX120" s="20" t="s">
        <v>32</v>
      </c>
      <c r="BY120" s="20" t="s">
        <v>32</v>
      </c>
      <c r="BZ120" s="20" t="s">
        <v>32</v>
      </c>
      <c r="CA120" s="20" t="s">
        <v>32</v>
      </c>
      <c r="CB120" s="20" t="s">
        <v>32</v>
      </c>
      <c r="CC120" s="20" t="s">
        <v>32</v>
      </c>
      <c r="CD120" s="20" t="s">
        <v>32</v>
      </c>
      <c r="CE120" s="20" t="s">
        <v>32</v>
      </c>
      <c r="CF120" s="20" t="s">
        <v>32</v>
      </c>
      <c r="CG120" s="20" t="s">
        <v>32</v>
      </c>
      <c r="CH120" s="20" t="s">
        <v>32</v>
      </c>
      <c r="CI120" s="20" t="s">
        <v>32</v>
      </c>
      <c r="CJ120" s="20" t="s">
        <v>32</v>
      </c>
      <c r="CK120" s="20" t="s">
        <v>32</v>
      </c>
      <c r="CL120" s="20" t="s">
        <v>32</v>
      </c>
      <c r="CM120" s="20" t="s">
        <v>32</v>
      </c>
      <c r="CN120" s="20" t="s">
        <v>32</v>
      </c>
      <c r="CO120" s="20" t="s">
        <v>32</v>
      </c>
      <c r="CP120" s="20" t="s">
        <v>32</v>
      </c>
      <c r="CQ120" s="20" t="s">
        <v>32</v>
      </c>
      <c r="CR120" s="20" t="s">
        <v>32</v>
      </c>
      <c r="CS120" s="20" t="s">
        <v>32</v>
      </c>
      <c r="CT120" s="20" t="s">
        <v>38</v>
      </c>
      <c r="CU120" s="20" t="s">
        <v>77</v>
      </c>
      <c r="CV120" s="20" t="s">
        <v>54</v>
      </c>
      <c r="CW120" s="20" t="s">
        <v>37</v>
      </c>
      <c r="CX120" s="20" t="s">
        <v>40</v>
      </c>
      <c r="CY120" s="20" t="s">
        <v>41</v>
      </c>
      <c r="CZ120" s="20" t="s">
        <v>32</v>
      </c>
      <c r="DA120" s="20" t="s">
        <v>32</v>
      </c>
      <c r="DB120" s="20" t="s">
        <v>32</v>
      </c>
      <c r="DC120" s="20" t="s">
        <v>32</v>
      </c>
      <c r="DD120" s="20" t="s">
        <v>32</v>
      </c>
      <c r="DE120" s="20" t="s">
        <v>32</v>
      </c>
      <c r="DF120" s="20" t="s">
        <v>32</v>
      </c>
      <c r="DG120" s="20" t="s">
        <v>32</v>
      </c>
      <c r="DH120" s="20" t="s">
        <v>32</v>
      </c>
      <c r="DI120" s="20" t="s">
        <v>32</v>
      </c>
      <c r="DJ120" s="20" t="s">
        <v>32</v>
      </c>
      <c r="DK120" s="20" t="s">
        <v>32</v>
      </c>
      <c r="DL120" s="20" t="s">
        <v>32</v>
      </c>
      <c r="DM120" s="20" t="s">
        <v>32</v>
      </c>
      <c r="DN120" s="20" t="s">
        <v>32</v>
      </c>
      <c r="DO120" s="20" t="s">
        <v>32</v>
      </c>
      <c r="DP120" s="20" t="s">
        <v>32</v>
      </c>
      <c r="DQ120" s="20" t="s">
        <v>32</v>
      </c>
      <c r="DR120" s="20" t="s">
        <v>32</v>
      </c>
      <c r="DS120" s="20" t="s">
        <v>32</v>
      </c>
      <c r="DT120" s="20" t="s">
        <v>32</v>
      </c>
      <c r="DU120" s="20" t="s">
        <v>32</v>
      </c>
      <c r="DV120" s="20" t="s">
        <v>32</v>
      </c>
      <c r="DW120" s="20" t="s">
        <v>32</v>
      </c>
      <c r="DX120" s="20" t="s">
        <v>32</v>
      </c>
      <c r="DY120" s="20" t="s">
        <v>32</v>
      </c>
      <c r="DZ120" s="20" t="s">
        <v>32</v>
      </c>
      <c r="EA120" s="20" t="s">
        <v>32</v>
      </c>
      <c r="EB120" s="20" t="s">
        <v>32</v>
      </c>
      <c r="EC120" s="20" t="s">
        <v>32</v>
      </c>
      <c r="ED120" s="20" t="s">
        <v>32</v>
      </c>
      <c r="EE120" s="20" t="s">
        <v>32</v>
      </c>
      <c r="EF120" s="20" t="s">
        <v>32</v>
      </c>
      <c r="EG120" s="20" t="s">
        <v>42</v>
      </c>
      <c r="EH120" s="20" t="s">
        <v>42</v>
      </c>
      <c r="EI120" s="20" t="s">
        <v>42</v>
      </c>
      <c r="EJ120" s="20" t="s">
        <v>44</v>
      </c>
      <c r="EK120" s="20" t="s">
        <v>44</v>
      </c>
      <c r="EL120" s="20" t="s">
        <v>44</v>
      </c>
      <c r="EM120" s="20" t="s">
        <v>44</v>
      </c>
      <c r="EN120" s="20" t="s">
        <v>44</v>
      </c>
      <c r="EO120" s="20" t="s">
        <v>44</v>
      </c>
      <c r="EP120" s="20" t="s">
        <v>45</v>
      </c>
      <c r="EQ120" s="20" t="s">
        <v>36</v>
      </c>
      <c r="ER120" s="20" t="s">
        <v>36</v>
      </c>
      <c r="ES120" s="20" t="s">
        <v>36</v>
      </c>
      <c r="ET120" s="20" t="s">
        <v>36</v>
      </c>
      <c r="EU120" s="20" t="s">
        <v>36</v>
      </c>
      <c r="EV120" s="20" t="s">
        <v>37</v>
      </c>
      <c r="EW120" s="20" t="s">
        <v>37</v>
      </c>
      <c r="EX120" s="20" t="s">
        <v>36</v>
      </c>
      <c r="EY120" s="20" t="s">
        <v>36</v>
      </c>
      <c r="EZ120" s="20" t="s">
        <v>37</v>
      </c>
      <c r="FA120" s="20" t="s">
        <v>36</v>
      </c>
      <c r="FB120" s="20" t="s">
        <v>36</v>
      </c>
      <c r="FC120" s="20" t="s">
        <v>36</v>
      </c>
      <c r="FD120" s="20" t="s">
        <v>36</v>
      </c>
      <c r="FE120" s="20" t="s">
        <v>37</v>
      </c>
      <c r="FF120" s="20" t="s">
        <v>32</v>
      </c>
      <c r="FG120" s="20" t="s">
        <v>32</v>
      </c>
      <c r="FH120" s="20" t="s">
        <v>32</v>
      </c>
      <c r="FI120" s="20" t="s">
        <v>32</v>
      </c>
      <c r="FJ120" s="20" t="s">
        <v>32</v>
      </c>
      <c r="FK120" s="20" t="s">
        <v>32</v>
      </c>
      <c r="FL120" s="20" t="s">
        <v>32</v>
      </c>
      <c r="FM120" s="20" t="s">
        <v>32</v>
      </c>
      <c r="FN120" s="20" t="s">
        <v>37</v>
      </c>
      <c r="FO120" s="20" t="s">
        <v>37</v>
      </c>
      <c r="FP120" s="20" t="s">
        <v>36</v>
      </c>
      <c r="FQ120" s="20" t="s">
        <v>37</v>
      </c>
      <c r="FR120" s="20" t="s">
        <v>36</v>
      </c>
      <c r="FS120" s="20" t="s">
        <v>36</v>
      </c>
      <c r="FT120" s="20" t="s">
        <v>32</v>
      </c>
      <c r="FU120" s="20" t="s">
        <v>32</v>
      </c>
      <c r="FV120" s="20" t="s">
        <v>32</v>
      </c>
      <c r="FW120" s="20" t="s">
        <v>32</v>
      </c>
      <c r="FX120" s="20" t="s">
        <v>32</v>
      </c>
      <c r="FY120" s="20" t="s">
        <v>32</v>
      </c>
      <c r="FZ120" s="20" t="s">
        <v>32</v>
      </c>
      <c r="GA120" s="20" t="s">
        <v>32</v>
      </c>
      <c r="GB120" s="20" t="s">
        <v>32</v>
      </c>
      <c r="GC120" s="20" t="s">
        <v>32</v>
      </c>
      <c r="GD120" s="20" t="s">
        <v>32</v>
      </c>
      <c r="GE120" s="20" t="s">
        <v>32</v>
      </c>
      <c r="GF120" s="20" t="s">
        <v>32</v>
      </c>
      <c r="GG120" s="20" t="s">
        <v>32</v>
      </c>
      <c r="GH120" s="20" t="s">
        <v>32</v>
      </c>
      <c r="GI120" s="20" t="s">
        <v>32</v>
      </c>
      <c r="GJ120" s="20" t="s">
        <v>32</v>
      </c>
      <c r="GK120" s="20" t="s">
        <v>32</v>
      </c>
      <c r="GL120" s="20" t="s">
        <v>32</v>
      </c>
      <c r="GM120" s="20" t="s">
        <v>32</v>
      </c>
      <c r="GN120" s="20" t="s">
        <v>32</v>
      </c>
      <c r="GO120" s="20" t="s">
        <v>32</v>
      </c>
      <c r="GP120" s="20" t="s">
        <v>32</v>
      </c>
      <c r="GQ120" s="20" t="s">
        <v>32</v>
      </c>
      <c r="GR120" s="20" t="s">
        <v>32</v>
      </c>
      <c r="GS120" s="20" t="s">
        <v>32</v>
      </c>
      <c r="GT120" s="20" t="s">
        <v>32</v>
      </c>
      <c r="GU120" s="20" t="s">
        <v>32</v>
      </c>
      <c r="GV120" s="20" t="s">
        <v>32</v>
      </c>
      <c r="GW120" s="20" t="s">
        <v>32</v>
      </c>
      <c r="GX120" s="20" t="s">
        <v>32</v>
      </c>
      <c r="GY120" s="20" t="s">
        <v>32</v>
      </c>
      <c r="GZ120" s="20" t="s">
        <v>32</v>
      </c>
      <c r="HA120" s="20" t="s">
        <v>32</v>
      </c>
      <c r="HB120" s="20" t="s">
        <v>32</v>
      </c>
      <c r="HC120" s="20" t="s">
        <v>32</v>
      </c>
      <c r="HD120" s="20" t="s">
        <v>32</v>
      </c>
      <c r="HE120" s="20" t="s">
        <v>32</v>
      </c>
      <c r="HF120" s="20" t="s">
        <v>36</v>
      </c>
      <c r="HG120" s="20" t="s">
        <v>37</v>
      </c>
      <c r="HH120" s="20" t="s">
        <v>37</v>
      </c>
      <c r="HI120" s="20" t="s">
        <v>36</v>
      </c>
      <c r="HJ120" s="20" t="s">
        <v>36</v>
      </c>
      <c r="HK120" s="20" t="s">
        <v>37</v>
      </c>
      <c r="HL120" s="20" t="s">
        <v>36</v>
      </c>
      <c r="HM120" s="20" t="s">
        <v>36</v>
      </c>
      <c r="HN120" s="20" t="s">
        <v>36</v>
      </c>
      <c r="HO120" s="20" t="s">
        <v>36</v>
      </c>
      <c r="HP120" s="178" t="s">
        <v>46</v>
      </c>
      <c r="HQ120" s="178" t="s">
        <v>32</v>
      </c>
      <c r="HR120" s="178" t="s">
        <v>61</v>
      </c>
      <c r="HS120" s="178" t="s">
        <v>48</v>
      </c>
      <c r="HT120" s="178" t="s">
        <v>49</v>
      </c>
    </row>
    <row r="121" spans="1:228">
      <c r="A121" s="20">
        <v>118</v>
      </c>
      <c r="B121" s="176">
        <v>43264</v>
      </c>
      <c r="C121" s="177">
        <v>0.78880787037037037</v>
      </c>
      <c r="D121" s="178" t="s">
        <v>85</v>
      </c>
      <c r="E121" s="178"/>
      <c r="F121" s="178" t="s">
        <v>98</v>
      </c>
      <c r="G121" s="178" t="s">
        <v>526</v>
      </c>
      <c r="H121" s="178" t="s">
        <v>35</v>
      </c>
      <c r="I121" s="20" t="s">
        <v>32</v>
      </c>
      <c r="J121" s="20" t="s">
        <v>32</v>
      </c>
      <c r="K121" s="20" t="s">
        <v>32</v>
      </c>
      <c r="L121" s="20" t="s">
        <v>32</v>
      </c>
      <c r="M121" s="20" t="s">
        <v>32</v>
      </c>
      <c r="N121" s="20" t="s">
        <v>32</v>
      </c>
      <c r="O121" s="20" t="s">
        <v>32</v>
      </c>
      <c r="P121" s="20" t="s">
        <v>32</v>
      </c>
      <c r="Q121" s="20" t="s">
        <v>32</v>
      </c>
      <c r="R121" s="20" t="s">
        <v>32</v>
      </c>
      <c r="S121" s="20" t="s">
        <v>32</v>
      </c>
      <c r="T121" s="20" t="s">
        <v>32</v>
      </c>
      <c r="U121" s="20" t="s">
        <v>37</v>
      </c>
      <c r="V121" s="20" t="s">
        <v>36</v>
      </c>
      <c r="W121" s="20" t="s">
        <v>36</v>
      </c>
      <c r="X121" s="20" t="s">
        <v>37</v>
      </c>
      <c r="Y121" s="20" t="s">
        <v>36</v>
      </c>
      <c r="Z121" s="20" t="s">
        <v>36</v>
      </c>
      <c r="AA121" s="20" t="s">
        <v>36</v>
      </c>
      <c r="AB121" s="20" t="s">
        <v>36</v>
      </c>
      <c r="AC121" s="20" t="s">
        <v>37</v>
      </c>
      <c r="AD121" s="20" t="s">
        <v>36</v>
      </c>
      <c r="AE121" s="20" t="s">
        <v>32</v>
      </c>
      <c r="AF121" s="20" t="s">
        <v>32</v>
      </c>
      <c r="AG121" s="20" t="s">
        <v>32</v>
      </c>
      <c r="AH121" s="20" t="s">
        <v>32</v>
      </c>
      <c r="AI121" s="20" t="s">
        <v>32</v>
      </c>
      <c r="AJ121" s="20" t="s">
        <v>32</v>
      </c>
      <c r="AK121" s="20" t="s">
        <v>32</v>
      </c>
      <c r="AL121" s="20" t="s">
        <v>32</v>
      </c>
      <c r="AM121" s="20" t="s">
        <v>32</v>
      </c>
      <c r="AN121" s="20" t="s">
        <v>32</v>
      </c>
      <c r="AO121" s="20" t="s">
        <v>32</v>
      </c>
      <c r="AP121" s="20" t="s">
        <v>32</v>
      </c>
      <c r="AQ121" s="20" t="s">
        <v>32</v>
      </c>
      <c r="AR121" s="20" t="s">
        <v>32</v>
      </c>
      <c r="AS121" s="20" t="s">
        <v>32</v>
      </c>
      <c r="AT121" s="20" t="s">
        <v>32</v>
      </c>
      <c r="AU121" s="20" t="s">
        <v>32</v>
      </c>
      <c r="AV121" s="20" t="s">
        <v>32</v>
      </c>
      <c r="AW121" s="20" t="s">
        <v>32</v>
      </c>
      <c r="AX121" s="20" t="s">
        <v>32</v>
      </c>
      <c r="AY121" s="20" t="s">
        <v>32</v>
      </c>
      <c r="AZ121" s="20" t="s">
        <v>32</v>
      </c>
      <c r="BA121" s="20" t="s">
        <v>32</v>
      </c>
      <c r="BB121" s="20" t="s">
        <v>32</v>
      </c>
      <c r="BC121" s="20" t="s">
        <v>32</v>
      </c>
      <c r="BD121" s="20" t="s">
        <v>32</v>
      </c>
      <c r="BE121" s="20" t="s">
        <v>32</v>
      </c>
      <c r="BF121" s="20" t="s">
        <v>32</v>
      </c>
      <c r="BG121" s="20" t="s">
        <v>32</v>
      </c>
      <c r="BH121" s="20" t="s">
        <v>32</v>
      </c>
      <c r="BI121" s="20" t="s">
        <v>32</v>
      </c>
      <c r="BJ121" s="20" t="s">
        <v>32</v>
      </c>
      <c r="BK121" s="20" t="s">
        <v>32</v>
      </c>
      <c r="BL121" s="20" t="s">
        <v>32</v>
      </c>
      <c r="BM121" s="20" t="s">
        <v>32</v>
      </c>
      <c r="BN121" s="20" t="s">
        <v>32</v>
      </c>
      <c r="BO121" s="20" t="s">
        <v>32</v>
      </c>
      <c r="BP121" s="20" t="s">
        <v>32</v>
      </c>
      <c r="BQ121" s="20" t="s">
        <v>32</v>
      </c>
      <c r="BR121" s="20" t="s">
        <v>32</v>
      </c>
      <c r="BS121" s="20" t="s">
        <v>32</v>
      </c>
      <c r="BT121" s="20" t="s">
        <v>32</v>
      </c>
      <c r="BU121" s="20" t="s">
        <v>32</v>
      </c>
      <c r="BV121" s="20" t="s">
        <v>32</v>
      </c>
      <c r="BW121" s="20" t="s">
        <v>32</v>
      </c>
      <c r="BX121" s="20" t="s">
        <v>32</v>
      </c>
      <c r="BY121" s="20" t="s">
        <v>32</v>
      </c>
      <c r="BZ121" s="20" t="s">
        <v>32</v>
      </c>
      <c r="CA121" s="20" t="s">
        <v>32</v>
      </c>
      <c r="CB121" s="20" t="s">
        <v>32</v>
      </c>
      <c r="CC121" s="20" t="s">
        <v>32</v>
      </c>
      <c r="CD121" s="20" t="s">
        <v>32</v>
      </c>
      <c r="CE121" s="20" t="s">
        <v>32</v>
      </c>
      <c r="CF121" s="20" t="s">
        <v>32</v>
      </c>
      <c r="CG121" s="20" t="s">
        <v>32</v>
      </c>
      <c r="CH121" s="20" t="s">
        <v>32</v>
      </c>
      <c r="CI121" s="20" t="s">
        <v>32</v>
      </c>
      <c r="CJ121" s="20" t="s">
        <v>32</v>
      </c>
      <c r="CK121" s="20" t="s">
        <v>32</v>
      </c>
      <c r="CL121" s="20" t="s">
        <v>32</v>
      </c>
      <c r="CM121" s="20" t="s">
        <v>32</v>
      </c>
      <c r="CN121" s="20" t="s">
        <v>32</v>
      </c>
      <c r="CO121" s="20" t="s">
        <v>32</v>
      </c>
      <c r="CP121" s="20" t="s">
        <v>32</v>
      </c>
      <c r="CQ121" s="20" t="s">
        <v>32</v>
      </c>
      <c r="CR121" s="20" t="s">
        <v>32</v>
      </c>
      <c r="CS121" s="20" t="s">
        <v>32</v>
      </c>
      <c r="CT121" s="20" t="s">
        <v>38</v>
      </c>
      <c r="CU121" s="20" t="s">
        <v>38</v>
      </c>
      <c r="CV121" s="20" t="s">
        <v>38</v>
      </c>
      <c r="CW121" s="20" t="s">
        <v>37</v>
      </c>
      <c r="CX121" s="20" t="s">
        <v>78</v>
      </c>
      <c r="CY121" s="20" t="s">
        <v>41</v>
      </c>
      <c r="CZ121" s="20" t="s">
        <v>32</v>
      </c>
      <c r="DA121" s="20" t="s">
        <v>32</v>
      </c>
      <c r="DB121" s="20" t="s">
        <v>32</v>
      </c>
      <c r="DC121" s="20" t="s">
        <v>32</v>
      </c>
      <c r="DD121" s="20" t="s">
        <v>32</v>
      </c>
      <c r="DE121" s="20" t="s">
        <v>32</v>
      </c>
      <c r="DF121" s="20" t="s">
        <v>32</v>
      </c>
      <c r="DG121" s="20" t="s">
        <v>32</v>
      </c>
      <c r="DH121" s="20" t="s">
        <v>32</v>
      </c>
      <c r="DI121" s="20" t="s">
        <v>32</v>
      </c>
      <c r="DJ121" s="20" t="s">
        <v>32</v>
      </c>
      <c r="DK121" s="20" t="s">
        <v>32</v>
      </c>
      <c r="DL121" s="20" t="s">
        <v>32</v>
      </c>
      <c r="DM121" s="20" t="s">
        <v>32</v>
      </c>
      <c r="DN121" s="20" t="s">
        <v>32</v>
      </c>
      <c r="DO121" s="20" t="s">
        <v>32</v>
      </c>
      <c r="DP121" s="20" t="s">
        <v>32</v>
      </c>
      <c r="DQ121" s="20" t="s">
        <v>32</v>
      </c>
      <c r="DR121" s="20" t="s">
        <v>32</v>
      </c>
      <c r="DS121" s="20" t="s">
        <v>32</v>
      </c>
      <c r="DT121" s="20" t="s">
        <v>32</v>
      </c>
      <c r="DU121" s="20" t="s">
        <v>32</v>
      </c>
      <c r="DV121" s="20" t="s">
        <v>32</v>
      </c>
      <c r="DW121" s="20" t="s">
        <v>32</v>
      </c>
      <c r="DX121" s="20" t="s">
        <v>32</v>
      </c>
      <c r="DY121" s="20" t="s">
        <v>32</v>
      </c>
      <c r="DZ121" s="20" t="s">
        <v>32</v>
      </c>
      <c r="EA121" s="20" t="s">
        <v>32</v>
      </c>
      <c r="EB121" s="20" t="s">
        <v>32</v>
      </c>
      <c r="EC121" s="20" t="s">
        <v>32</v>
      </c>
      <c r="ED121" s="20" t="s">
        <v>32</v>
      </c>
      <c r="EE121" s="20" t="s">
        <v>32</v>
      </c>
      <c r="EF121" s="20" t="s">
        <v>32</v>
      </c>
      <c r="EG121" s="20" t="s">
        <v>73</v>
      </c>
      <c r="EH121" s="20" t="s">
        <v>73</v>
      </c>
      <c r="EI121" s="20" t="s">
        <v>73</v>
      </c>
      <c r="EJ121" s="20" t="s">
        <v>73</v>
      </c>
      <c r="EK121" s="20" t="s">
        <v>73</v>
      </c>
      <c r="EL121" s="20" t="s">
        <v>73</v>
      </c>
      <c r="EM121" s="20" t="s">
        <v>73</v>
      </c>
      <c r="EN121" s="20" t="s">
        <v>73</v>
      </c>
      <c r="EO121" s="20" t="s">
        <v>73</v>
      </c>
      <c r="EP121" s="20" t="s">
        <v>73</v>
      </c>
      <c r="EQ121" s="20" t="s">
        <v>36</v>
      </c>
      <c r="ER121" s="20" t="s">
        <v>36</v>
      </c>
      <c r="ES121" s="20" t="s">
        <v>36</v>
      </c>
      <c r="ET121" s="20" t="s">
        <v>36</v>
      </c>
      <c r="EU121" s="20" t="s">
        <v>36</v>
      </c>
      <c r="EV121" s="20" t="s">
        <v>36</v>
      </c>
      <c r="EW121" s="20" t="s">
        <v>36</v>
      </c>
      <c r="EX121" s="20" t="s">
        <v>36</v>
      </c>
      <c r="EY121" s="20" t="s">
        <v>37</v>
      </c>
      <c r="EZ121" s="20" t="s">
        <v>37</v>
      </c>
      <c r="FA121" s="20" t="s">
        <v>36</v>
      </c>
      <c r="FB121" s="20" t="s">
        <v>36</v>
      </c>
      <c r="FC121" s="20" t="s">
        <v>36</v>
      </c>
      <c r="FD121" s="20" t="s">
        <v>227</v>
      </c>
      <c r="FE121" s="20" t="s">
        <v>36</v>
      </c>
      <c r="FF121" s="20" t="s">
        <v>36</v>
      </c>
      <c r="FG121" s="20" t="s">
        <v>36</v>
      </c>
      <c r="FH121" s="20" t="s">
        <v>36</v>
      </c>
      <c r="FI121" s="20" t="s">
        <v>37</v>
      </c>
      <c r="FJ121" s="20" t="s">
        <v>37</v>
      </c>
      <c r="FK121" s="20" t="s">
        <v>37</v>
      </c>
      <c r="FL121" s="20" t="s">
        <v>36</v>
      </c>
      <c r="FM121" s="20" t="s">
        <v>36</v>
      </c>
      <c r="FN121" s="20" t="s">
        <v>36</v>
      </c>
      <c r="FO121" s="20" t="s">
        <v>37</v>
      </c>
      <c r="FP121" s="20" t="s">
        <v>36</v>
      </c>
      <c r="FQ121" s="20" t="s">
        <v>36</v>
      </c>
      <c r="FR121" s="20" t="s">
        <v>37</v>
      </c>
      <c r="FS121" s="20" t="s">
        <v>228</v>
      </c>
      <c r="FT121" s="20" t="s">
        <v>32</v>
      </c>
      <c r="FU121" s="20" t="s">
        <v>32</v>
      </c>
      <c r="FV121" s="20" t="s">
        <v>32</v>
      </c>
      <c r="FW121" s="20" t="s">
        <v>32</v>
      </c>
      <c r="FX121" s="20" t="s">
        <v>32</v>
      </c>
      <c r="FY121" s="20" t="s">
        <v>32</v>
      </c>
      <c r="FZ121" s="20" t="s">
        <v>32</v>
      </c>
      <c r="GA121" s="20" t="s">
        <v>32</v>
      </c>
      <c r="GB121" s="20" t="s">
        <v>32</v>
      </c>
      <c r="GC121" s="20" t="s">
        <v>32</v>
      </c>
      <c r="GD121" s="20" t="s">
        <v>32</v>
      </c>
      <c r="GE121" s="20" t="s">
        <v>32</v>
      </c>
      <c r="GF121" s="20" t="s">
        <v>32</v>
      </c>
      <c r="GG121" s="20" t="s">
        <v>32</v>
      </c>
      <c r="GH121" s="20" t="s">
        <v>32</v>
      </c>
      <c r="GI121" s="20" t="s">
        <v>32</v>
      </c>
      <c r="GJ121" s="20" t="s">
        <v>32</v>
      </c>
      <c r="GK121" s="20" t="s">
        <v>32</v>
      </c>
      <c r="GL121" s="20" t="s">
        <v>32</v>
      </c>
      <c r="GM121" s="20" t="s">
        <v>32</v>
      </c>
      <c r="GN121" s="20" t="s">
        <v>32</v>
      </c>
      <c r="GO121" s="20" t="s">
        <v>32</v>
      </c>
      <c r="GP121" s="20" t="s">
        <v>32</v>
      </c>
      <c r="GQ121" s="20" t="s">
        <v>32</v>
      </c>
      <c r="GR121" s="20" t="s">
        <v>32</v>
      </c>
      <c r="GS121" s="20" t="s">
        <v>32</v>
      </c>
      <c r="GT121" s="20" t="s">
        <v>32</v>
      </c>
      <c r="GU121" s="20" t="s">
        <v>32</v>
      </c>
      <c r="GV121" s="20" t="s">
        <v>32</v>
      </c>
      <c r="GW121" s="20" t="s">
        <v>32</v>
      </c>
      <c r="GX121" s="20" t="s">
        <v>32</v>
      </c>
      <c r="GY121" s="20" t="s">
        <v>32</v>
      </c>
      <c r="GZ121" s="20" t="s">
        <v>32</v>
      </c>
      <c r="HA121" s="20" t="s">
        <v>32</v>
      </c>
      <c r="HB121" s="20" t="s">
        <v>32</v>
      </c>
      <c r="HC121" s="20" t="s">
        <v>32</v>
      </c>
      <c r="HD121" s="20" t="s">
        <v>32</v>
      </c>
      <c r="HE121" s="20" t="s">
        <v>32</v>
      </c>
      <c r="HF121" s="20" t="s">
        <v>32</v>
      </c>
      <c r="HG121" s="20" t="s">
        <v>32</v>
      </c>
      <c r="HH121" s="20" t="s">
        <v>32</v>
      </c>
      <c r="HI121" s="20" t="s">
        <v>32</v>
      </c>
      <c r="HJ121" s="20" t="s">
        <v>32</v>
      </c>
      <c r="HK121" s="20" t="s">
        <v>32</v>
      </c>
      <c r="HL121" s="20" t="s">
        <v>32</v>
      </c>
      <c r="HM121" s="20" t="s">
        <v>32</v>
      </c>
      <c r="HN121" s="20" t="s">
        <v>37</v>
      </c>
      <c r="HO121" s="20" t="s">
        <v>36</v>
      </c>
      <c r="HP121" s="178" t="s">
        <v>46</v>
      </c>
      <c r="HQ121" s="178" t="s">
        <v>32</v>
      </c>
      <c r="HR121" s="178" t="s">
        <v>61</v>
      </c>
      <c r="HS121" s="178" t="s">
        <v>48</v>
      </c>
      <c r="HT121" s="178" t="s">
        <v>542</v>
      </c>
    </row>
    <row r="122" spans="1:228">
      <c r="A122" s="20">
        <v>119</v>
      </c>
      <c r="B122" s="176">
        <v>43264</v>
      </c>
      <c r="C122" s="177">
        <v>0.78489583333333324</v>
      </c>
      <c r="D122" s="178" t="s">
        <v>85</v>
      </c>
      <c r="E122" s="178"/>
      <c r="F122" s="178" t="s">
        <v>131</v>
      </c>
      <c r="G122" s="178" t="s">
        <v>526</v>
      </c>
      <c r="H122" s="178" t="s">
        <v>99</v>
      </c>
      <c r="I122" s="20" t="s">
        <v>32</v>
      </c>
      <c r="J122" s="20" t="s">
        <v>32</v>
      </c>
      <c r="K122" s="20" t="s">
        <v>32</v>
      </c>
      <c r="L122" s="20" t="s">
        <v>32</v>
      </c>
      <c r="M122" s="20" t="s">
        <v>32</v>
      </c>
      <c r="N122" s="20" t="s">
        <v>32</v>
      </c>
      <c r="O122" s="20" t="s">
        <v>32</v>
      </c>
      <c r="P122" s="20" t="s">
        <v>32</v>
      </c>
      <c r="Q122" s="20" t="s">
        <v>32</v>
      </c>
      <c r="R122" s="20" t="s">
        <v>32</v>
      </c>
      <c r="S122" s="20" t="s">
        <v>32</v>
      </c>
      <c r="T122" s="20" t="s">
        <v>32</v>
      </c>
      <c r="U122" s="20" t="s">
        <v>32</v>
      </c>
      <c r="V122" s="20" t="s">
        <v>32</v>
      </c>
      <c r="W122" s="20" t="s">
        <v>32</v>
      </c>
      <c r="X122" s="20" t="s">
        <v>32</v>
      </c>
      <c r="Y122" s="20" t="s">
        <v>32</v>
      </c>
      <c r="Z122" s="20" t="s">
        <v>32</v>
      </c>
      <c r="AA122" s="20" t="s">
        <v>32</v>
      </c>
      <c r="AB122" s="20" t="s">
        <v>32</v>
      </c>
      <c r="AC122" s="20" t="s">
        <v>32</v>
      </c>
      <c r="AD122" s="20" t="s">
        <v>32</v>
      </c>
      <c r="AE122" s="20" t="s">
        <v>32</v>
      </c>
      <c r="AF122" s="20" t="s">
        <v>32</v>
      </c>
      <c r="AG122" s="20" t="s">
        <v>32</v>
      </c>
      <c r="AH122" s="20" t="s">
        <v>32</v>
      </c>
      <c r="AI122" s="20" t="s">
        <v>32</v>
      </c>
      <c r="AJ122" s="20" t="s">
        <v>32</v>
      </c>
      <c r="AK122" s="20" t="s">
        <v>32</v>
      </c>
      <c r="AL122" s="20" t="s">
        <v>32</v>
      </c>
      <c r="AM122" s="20" t="s">
        <v>32</v>
      </c>
      <c r="AN122" s="20" t="s">
        <v>32</v>
      </c>
      <c r="AO122" s="20" t="s">
        <v>32</v>
      </c>
      <c r="AP122" s="20" t="s">
        <v>32</v>
      </c>
      <c r="AQ122" s="20" t="s">
        <v>32</v>
      </c>
      <c r="AR122" s="20" t="s">
        <v>32</v>
      </c>
      <c r="AS122" s="20" t="s">
        <v>32</v>
      </c>
      <c r="AT122" s="20" t="s">
        <v>32</v>
      </c>
      <c r="AU122" s="20" t="s">
        <v>32</v>
      </c>
      <c r="AV122" s="20" t="s">
        <v>32</v>
      </c>
      <c r="AW122" s="20" t="s">
        <v>32</v>
      </c>
      <c r="AX122" s="20" t="s">
        <v>32</v>
      </c>
      <c r="AY122" s="20" t="s">
        <v>32</v>
      </c>
      <c r="AZ122" s="20" t="s">
        <v>32</v>
      </c>
      <c r="BA122" s="20" t="s">
        <v>32</v>
      </c>
      <c r="BB122" s="20" t="s">
        <v>32</v>
      </c>
      <c r="BC122" s="20" t="s">
        <v>36</v>
      </c>
      <c r="BD122" s="20" t="s">
        <v>36</v>
      </c>
      <c r="BE122" s="20" t="s">
        <v>36</v>
      </c>
      <c r="BF122" s="20" t="s">
        <v>36</v>
      </c>
      <c r="BG122" s="20" t="s">
        <v>36</v>
      </c>
      <c r="BH122" s="20" t="s">
        <v>37</v>
      </c>
      <c r="BI122" s="20" t="s">
        <v>37</v>
      </c>
      <c r="BJ122" s="20" t="s">
        <v>37</v>
      </c>
      <c r="BK122" s="20" t="s">
        <v>36</v>
      </c>
      <c r="BL122" s="20" t="s">
        <v>32</v>
      </c>
      <c r="BM122" s="20" t="s">
        <v>32</v>
      </c>
      <c r="BN122" s="20" t="s">
        <v>32</v>
      </c>
      <c r="BO122" s="20" t="s">
        <v>32</v>
      </c>
      <c r="BP122" s="20" t="s">
        <v>32</v>
      </c>
      <c r="BQ122" s="20" t="s">
        <v>32</v>
      </c>
      <c r="BR122" s="20" t="s">
        <v>32</v>
      </c>
      <c r="BS122" s="20" t="s">
        <v>32</v>
      </c>
      <c r="BT122" s="20" t="s">
        <v>32</v>
      </c>
      <c r="BU122" s="20" t="s">
        <v>32</v>
      </c>
      <c r="BV122" s="20" t="s">
        <v>32</v>
      </c>
      <c r="BW122" s="20" t="s">
        <v>32</v>
      </c>
      <c r="BX122" s="20" t="s">
        <v>32</v>
      </c>
      <c r="BY122" s="20" t="s">
        <v>32</v>
      </c>
      <c r="BZ122" s="20" t="s">
        <v>32</v>
      </c>
      <c r="CA122" s="20" t="s">
        <v>32</v>
      </c>
      <c r="CB122" s="20" t="s">
        <v>32</v>
      </c>
      <c r="CC122" s="20" t="s">
        <v>32</v>
      </c>
      <c r="CD122" s="20" t="s">
        <v>32</v>
      </c>
      <c r="CE122" s="20" t="s">
        <v>32</v>
      </c>
      <c r="CF122" s="20" t="s">
        <v>32</v>
      </c>
      <c r="CG122" s="20" t="s">
        <v>32</v>
      </c>
      <c r="CH122" s="20" t="s">
        <v>32</v>
      </c>
      <c r="CI122" s="20" t="s">
        <v>32</v>
      </c>
      <c r="CJ122" s="20" t="s">
        <v>32</v>
      </c>
      <c r="CK122" s="20" t="s">
        <v>32</v>
      </c>
      <c r="CL122" s="20" t="s">
        <v>32</v>
      </c>
      <c r="CM122" s="20" t="s">
        <v>32</v>
      </c>
      <c r="CN122" s="20" t="s">
        <v>32</v>
      </c>
      <c r="CO122" s="20" t="s">
        <v>32</v>
      </c>
      <c r="CP122" s="20" t="s">
        <v>32</v>
      </c>
      <c r="CQ122" s="20" t="s">
        <v>32</v>
      </c>
      <c r="CR122" s="20" t="s">
        <v>32</v>
      </c>
      <c r="CS122" s="20" t="s">
        <v>32</v>
      </c>
      <c r="CT122" s="20" t="s">
        <v>32</v>
      </c>
      <c r="CU122" s="20" t="s">
        <v>32</v>
      </c>
      <c r="CV122" s="20" t="s">
        <v>77</v>
      </c>
      <c r="CW122" s="20" t="s">
        <v>32</v>
      </c>
      <c r="CX122" s="20" t="s">
        <v>32</v>
      </c>
      <c r="CY122" s="20" t="s">
        <v>32</v>
      </c>
      <c r="CZ122" s="20" t="s">
        <v>32</v>
      </c>
      <c r="DA122" s="20" t="s">
        <v>32</v>
      </c>
      <c r="DB122" s="20" t="s">
        <v>32</v>
      </c>
      <c r="DC122" s="20" t="s">
        <v>32</v>
      </c>
      <c r="DD122" s="20" t="s">
        <v>32</v>
      </c>
      <c r="DE122" s="20" t="s">
        <v>32</v>
      </c>
      <c r="DF122" s="20" t="s">
        <v>32</v>
      </c>
      <c r="DG122" s="20" t="s">
        <v>32</v>
      </c>
      <c r="DH122" s="20" t="s">
        <v>32</v>
      </c>
      <c r="DI122" s="20" t="s">
        <v>32</v>
      </c>
      <c r="DJ122" s="20" t="s">
        <v>32</v>
      </c>
      <c r="DK122" s="20" t="s">
        <v>32</v>
      </c>
      <c r="DL122" s="20" t="s">
        <v>32</v>
      </c>
      <c r="DM122" s="20" t="s">
        <v>32</v>
      </c>
      <c r="DN122" s="20" t="s">
        <v>32</v>
      </c>
      <c r="DO122" s="20" t="s">
        <v>32</v>
      </c>
      <c r="DP122" s="20" t="s">
        <v>32</v>
      </c>
      <c r="DQ122" s="20" t="s">
        <v>32</v>
      </c>
      <c r="DR122" s="20" t="s">
        <v>32</v>
      </c>
      <c r="DS122" s="20" t="s">
        <v>32</v>
      </c>
      <c r="DT122" s="20" t="s">
        <v>32</v>
      </c>
      <c r="DU122" s="20" t="s">
        <v>32</v>
      </c>
      <c r="DV122" s="20" t="s">
        <v>32</v>
      </c>
      <c r="DW122" s="20" t="s">
        <v>32</v>
      </c>
      <c r="DX122" s="20" t="s">
        <v>32</v>
      </c>
      <c r="DY122" s="20" t="s">
        <v>32</v>
      </c>
      <c r="DZ122" s="20" t="s">
        <v>32</v>
      </c>
      <c r="EA122" s="20" t="s">
        <v>32</v>
      </c>
      <c r="EB122" s="20" t="s">
        <v>56</v>
      </c>
      <c r="EC122" s="20" t="s">
        <v>37</v>
      </c>
      <c r="ED122" s="20">
        <v>10</v>
      </c>
      <c r="EE122" s="20">
        <v>1</v>
      </c>
      <c r="EF122" s="20">
        <v>40</v>
      </c>
      <c r="EG122" s="20" t="s">
        <v>73</v>
      </c>
      <c r="EH122" s="20" t="s">
        <v>44</v>
      </c>
      <c r="EI122" s="20" t="s">
        <v>44</v>
      </c>
      <c r="EJ122" s="20" t="s">
        <v>45</v>
      </c>
      <c r="EK122" s="20" t="s">
        <v>73</v>
      </c>
      <c r="EL122" s="20" t="s">
        <v>73</v>
      </c>
      <c r="EM122" s="20" t="s">
        <v>73</v>
      </c>
      <c r="EN122" s="20" t="s">
        <v>73</v>
      </c>
      <c r="EO122" s="20" t="s">
        <v>73</v>
      </c>
      <c r="EP122" s="20" t="s">
        <v>73</v>
      </c>
      <c r="EQ122" s="20" t="s">
        <v>32</v>
      </c>
      <c r="ER122" s="20" t="s">
        <v>32</v>
      </c>
      <c r="ES122" s="20" t="s">
        <v>32</v>
      </c>
      <c r="ET122" s="20" t="s">
        <v>32</v>
      </c>
      <c r="EU122" s="20" t="s">
        <v>32</v>
      </c>
      <c r="EV122" s="20" t="s">
        <v>32</v>
      </c>
      <c r="EW122" s="20" t="s">
        <v>32</v>
      </c>
      <c r="EX122" s="20" t="s">
        <v>32</v>
      </c>
      <c r="EY122" s="20" t="s">
        <v>32</v>
      </c>
      <c r="EZ122" s="20" t="s">
        <v>32</v>
      </c>
      <c r="FA122" s="20" t="s">
        <v>32</v>
      </c>
      <c r="FB122" s="20" t="s">
        <v>32</v>
      </c>
      <c r="FC122" s="20" t="s">
        <v>32</v>
      </c>
      <c r="FD122" s="20" t="s">
        <v>32</v>
      </c>
      <c r="FE122" s="20" t="s">
        <v>32</v>
      </c>
      <c r="FF122" s="20" t="s">
        <v>32</v>
      </c>
      <c r="FG122" s="20" t="s">
        <v>32</v>
      </c>
      <c r="FH122" s="20" t="s">
        <v>32</v>
      </c>
      <c r="FI122" s="20" t="s">
        <v>32</v>
      </c>
      <c r="FJ122" s="20" t="s">
        <v>32</v>
      </c>
      <c r="FK122" s="20" t="s">
        <v>32</v>
      </c>
      <c r="FL122" s="20" t="s">
        <v>32</v>
      </c>
      <c r="FM122" s="20" t="s">
        <v>32</v>
      </c>
      <c r="FN122" s="20" t="s">
        <v>37</v>
      </c>
      <c r="FO122" s="20" t="s">
        <v>37</v>
      </c>
      <c r="FP122" s="20" t="s">
        <v>36</v>
      </c>
      <c r="FQ122" s="20" t="s">
        <v>36</v>
      </c>
      <c r="FR122" s="20" t="s">
        <v>36</v>
      </c>
      <c r="FS122" s="20" t="s">
        <v>36</v>
      </c>
      <c r="FT122" s="20" t="s">
        <v>32</v>
      </c>
      <c r="FU122" s="20" t="s">
        <v>32</v>
      </c>
      <c r="FV122" s="20" t="s">
        <v>32</v>
      </c>
      <c r="FW122" s="20" t="s">
        <v>32</v>
      </c>
      <c r="FX122" s="20" t="s">
        <v>32</v>
      </c>
      <c r="FY122" s="20" t="s">
        <v>32</v>
      </c>
      <c r="FZ122" s="20" t="s">
        <v>32</v>
      </c>
      <c r="GA122" s="20" t="s">
        <v>32</v>
      </c>
      <c r="GB122" s="20" t="s">
        <v>32</v>
      </c>
      <c r="GC122" s="20" t="s">
        <v>32</v>
      </c>
      <c r="GD122" s="20" t="s">
        <v>32</v>
      </c>
      <c r="GE122" s="20" t="s">
        <v>32</v>
      </c>
      <c r="GF122" s="20" t="s">
        <v>32</v>
      </c>
      <c r="GG122" s="20" t="s">
        <v>32</v>
      </c>
      <c r="GH122" s="20" t="s">
        <v>32</v>
      </c>
      <c r="GI122" s="20" t="s">
        <v>32</v>
      </c>
      <c r="GJ122" s="20" t="s">
        <v>32</v>
      </c>
      <c r="GK122" s="20" t="s">
        <v>32</v>
      </c>
      <c r="GL122" s="20" t="s">
        <v>32</v>
      </c>
      <c r="GM122" s="20" t="s">
        <v>32</v>
      </c>
      <c r="GN122" s="20" t="s">
        <v>32</v>
      </c>
      <c r="GO122" s="20" t="s">
        <v>37</v>
      </c>
      <c r="GP122" s="20" t="s">
        <v>32</v>
      </c>
      <c r="GQ122" s="20" t="s">
        <v>32</v>
      </c>
      <c r="GR122" s="20" t="s">
        <v>32</v>
      </c>
      <c r="GS122" s="20" t="s">
        <v>32</v>
      </c>
      <c r="GT122" s="20" t="s">
        <v>32</v>
      </c>
      <c r="GU122" s="20" t="s">
        <v>32</v>
      </c>
      <c r="GV122" s="20" t="s">
        <v>32</v>
      </c>
      <c r="GW122" s="20" t="s">
        <v>32</v>
      </c>
      <c r="GX122" s="20" t="s">
        <v>32</v>
      </c>
      <c r="GY122" s="20" t="s">
        <v>32</v>
      </c>
      <c r="GZ122" s="20" t="s">
        <v>32</v>
      </c>
      <c r="HA122" s="20" t="s">
        <v>32</v>
      </c>
      <c r="HB122" s="20" t="s">
        <v>32</v>
      </c>
      <c r="HC122" s="20" t="s">
        <v>32</v>
      </c>
      <c r="HD122" s="20" t="s">
        <v>32</v>
      </c>
      <c r="HE122" s="20" t="s">
        <v>32</v>
      </c>
      <c r="HF122" s="20" t="s">
        <v>36</v>
      </c>
      <c r="HG122" s="20" t="s">
        <v>37</v>
      </c>
      <c r="HH122" s="20" t="s">
        <v>36</v>
      </c>
      <c r="HI122" s="20" t="s">
        <v>36</v>
      </c>
      <c r="HJ122" s="20" t="s">
        <v>36</v>
      </c>
      <c r="HK122" s="20" t="s">
        <v>36</v>
      </c>
      <c r="HL122" s="20" t="s">
        <v>36</v>
      </c>
      <c r="HM122" s="20" t="s">
        <v>37</v>
      </c>
      <c r="HN122" s="20" t="s">
        <v>36</v>
      </c>
      <c r="HO122" s="20" t="s">
        <v>36</v>
      </c>
      <c r="HP122" s="178" t="s">
        <v>46</v>
      </c>
      <c r="HQ122" s="178" t="s">
        <v>32</v>
      </c>
      <c r="HR122" s="178" t="s">
        <v>96</v>
      </c>
      <c r="HS122" s="178" t="s">
        <v>97</v>
      </c>
      <c r="HT122" s="178" t="s">
        <v>48</v>
      </c>
    </row>
    <row r="123" spans="1:228">
      <c r="A123" s="20">
        <v>120</v>
      </c>
      <c r="B123" s="176">
        <v>43264</v>
      </c>
      <c r="C123" s="177">
        <v>0.79490740740740751</v>
      </c>
      <c r="D123" s="178" t="s">
        <v>85</v>
      </c>
      <c r="E123" s="178"/>
      <c r="F123" s="178" t="s">
        <v>107</v>
      </c>
      <c r="G123" s="178" t="s">
        <v>526</v>
      </c>
      <c r="H123" s="178" t="s">
        <v>35</v>
      </c>
      <c r="I123" s="20" t="s">
        <v>32</v>
      </c>
      <c r="J123" s="20" t="s">
        <v>32</v>
      </c>
      <c r="K123" s="20" t="s">
        <v>32</v>
      </c>
      <c r="L123" s="20" t="s">
        <v>32</v>
      </c>
      <c r="M123" s="20" t="s">
        <v>32</v>
      </c>
      <c r="N123" s="20" t="s">
        <v>32</v>
      </c>
      <c r="O123" s="20" t="s">
        <v>32</v>
      </c>
      <c r="P123" s="20" t="s">
        <v>32</v>
      </c>
      <c r="Q123" s="20" t="s">
        <v>32</v>
      </c>
      <c r="R123" s="20" t="s">
        <v>32</v>
      </c>
      <c r="S123" s="20" t="s">
        <v>32</v>
      </c>
      <c r="T123" s="20" t="s">
        <v>32</v>
      </c>
      <c r="U123" s="20" t="s">
        <v>37</v>
      </c>
      <c r="V123" s="20" t="s">
        <v>37</v>
      </c>
      <c r="W123" s="20" t="s">
        <v>36</v>
      </c>
      <c r="X123" s="20" t="s">
        <v>36</v>
      </c>
      <c r="Y123" s="20" t="s">
        <v>36</v>
      </c>
      <c r="Z123" s="20" t="s">
        <v>36</v>
      </c>
      <c r="AA123" s="20" t="s">
        <v>36</v>
      </c>
      <c r="AB123" s="20" t="s">
        <v>36</v>
      </c>
      <c r="AC123" s="20" t="s">
        <v>36</v>
      </c>
      <c r="AD123" s="20" t="s">
        <v>229</v>
      </c>
      <c r="AE123" s="20" t="s">
        <v>32</v>
      </c>
      <c r="AF123" s="20" t="s">
        <v>32</v>
      </c>
      <c r="AG123" s="20" t="s">
        <v>32</v>
      </c>
      <c r="AH123" s="20" t="s">
        <v>32</v>
      </c>
      <c r="AI123" s="20" t="s">
        <v>32</v>
      </c>
      <c r="AJ123" s="20" t="s">
        <v>32</v>
      </c>
      <c r="AK123" s="20" t="s">
        <v>32</v>
      </c>
      <c r="AL123" s="20" t="s">
        <v>32</v>
      </c>
      <c r="AM123" s="20" t="s">
        <v>32</v>
      </c>
      <c r="AN123" s="20" t="s">
        <v>32</v>
      </c>
      <c r="AO123" s="20" t="s">
        <v>32</v>
      </c>
      <c r="AP123" s="20" t="s">
        <v>32</v>
      </c>
      <c r="AQ123" s="20" t="s">
        <v>32</v>
      </c>
      <c r="AR123" s="20" t="s">
        <v>32</v>
      </c>
      <c r="AS123" s="20" t="s">
        <v>32</v>
      </c>
      <c r="AT123" s="20" t="s">
        <v>32</v>
      </c>
      <c r="AU123" s="20" t="s">
        <v>32</v>
      </c>
      <c r="AV123" s="20" t="s">
        <v>32</v>
      </c>
      <c r="AW123" s="20" t="s">
        <v>32</v>
      </c>
      <c r="AX123" s="20" t="s">
        <v>32</v>
      </c>
      <c r="AY123" s="20" t="s">
        <v>32</v>
      </c>
      <c r="AZ123" s="20" t="s">
        <v>32</v>
      </c>
      <c r="BA123" s="20" t="s">
        <v>32</v>
      </c>
      <c r="BB123" s="20" t="s">
        <v>32</v>
      </c>
      <c r="BC123" s="20" t="s">
        <v>32</v>
      </c>
      <c r="BD123" s="20" t="s">
        <v>32</v>
      </c>
      <c r="BE123" s="20" t="s">
        <v>32</v>
      </c>
      <c r="BF123" s="20" t="s">
        <v>32</v>
      </c>
      <c r="BG123" s="20" t="s">
        <v>32</v>
      </c>
      <c r="BH123" s="20" t="s">
        <v>32</v>
      </c>
      <c r="BI123" s="20" t="s">
        <v>32</v>
      </c>
      <c r="BJ123" s="20" t="s">
        <v>32</v>
      </c>
      <c r="BK123" s="20" t="s">
        <v>32</v>
      </c>
      <c r="BL123" s="20" t="s">
        <v>32</v>
      </c>
      <c r="BM123" s="20" t="s">
        <v>32</v>
      </c>
      <c r="BN123" s="20" t="s">
        <v>32</v>
      </c>
      <c r="BO123" s="20" t="s">
        <v>32</v>
      </c>
      <c r="BP123" s="20" t="s">
        <v>32</v>
      </c>
      <c r="BQ123" s="20" t="s">
        <v>32</v>
      </c>
      <c r="BR123" s="20" t="s">
        <v>32</v>
      </c>
      <c r="BS123" s="20" t="s">
        <v>32</v>
      </c>
      <c r="BT123" s="20" t="s">
        <v>32</v>
      </c>
      <c r="BU123" s="20" t="s">
        <v>32</v>
      </c>
      <c r="BV123" s="20" t="s">
        <v>32</v>
      </c>
      <c r="BW123" s="20" t="s">
        <v>32</v>
      </c>
      <c r="BX123" s="20" t="s">
        <v>32</v>
      </c>
      <c r="BY123" s="20" t="s">
        <v>32</v>
      </c>
      <c r="BZ123" s="20" t="s">
        <v>32</v>
      </c>
      <c r="CA123" s="20" t="s">
        <v>32</v>
      </c>
      <c r="CB123" s="20" t="s">
        <v>32</v>
      </c>
      <c r="CC123" s="20" t="s">
        <v>32</v>
      </c>
      <c r="CD123" s="20" t="s">
        <v>32</v>
      </c>
      <c r="CE123" s="20" t="s">
        <v>32</v>
      </c>
      <c r="CF123" s="20" t="s">
        <v>32</v>
      </c>
      <c r="CG123" s="20" t="s">
        <v>32</v>
      </c>
      <c r="CH123" s="20" t="s">
        <v>32</v>
      </c>
      <c r="CI123" s="20" t="s">
        <v>32</v>
      </c>
      <c r="CJ123" s="20" t="s">
        <v>32</v>
      </c>
      <c r="CK123" s="20" t="s">
        <v>32</v>
      </c>
      <c r="CL123" s="20" t="s">
        <v>32</v>
      </c>
      <c r="CM123" s="20" t="s">
        <v>32</v>
      </c>
      <c r="CN123" s="20" t="s">
        <v>32</v>
      </c>
      <c r="CO123" s="20" t="s">
        <v>32</v>
      </c>
      <c r="CP123" s="20" t="s">
        <v>32</v>
      </c>
      <c r="CQ123" s="20" t="s">
        <v>32</v>
      </c>
      <c r="CR123" s="20" t="s">
        <v>32</v>
      </c>
      <c r="CS123" s="20" t="s">
        <v>32</v>
      </c>
      <c r="CT123" s="20" t="s">
        <v>38</v>
      </c>
      <c r="CU123" s="20" t="s">
        <v>38</v>
      </c>
      <c r="CV123" s="20" t="s">
        <v>54</v>
      </c>
      <c r="CW123" s="20" t="s">
        <v>37</v>
      </c>
      <c r="CX123" s="20" t="s">
        <v>110</v>
      </c>
      <c r="CY123" s="20" t="s">
        <v>41</v>
      </c>
      <c r="CZ123" s="20" t="s">
        <v>32</v>
      </c>
      <c r="DA123" s="20" t="s">
        <v>32</v>
      </c>
      <c r="DB123" s="20" t="s">
        <v>32</v>
      </c>
      <c r="DC123" s="20" t="s">
        <v>32</v>
      </c>
      <c r="DD123" s="20" t="s">
        <v>32</v>
      </c>
      <c r="DE123" s="20" t="s">
        <v>32</v>
      </c>
      <c r="DF123" s="20" t="s">
        <v>32</v>
      </c>
      <c r="DG123" s="20" t="s">
        <v>32</v>
      </c>
      <c r="DH123" s="20" t="s">
        <v>32</v>
      </c>
      <c r="DI123" s="20" t="s">
        <v>32</v>
      </c>
      <c r="DJ123" s="20" t="s">
        <v>32</v>
      </c>
      <c r="DK123" s="20" t="s">
        <v>32</v>
      </c>
      <c r="DL123" s="20" t="s">
        <v>32</v>
      </c>
      <c r="DM123" s="20" t="s">
        <v>32</v>
      </c>
      <c r="DN123" s="20" t="s">
        <v>32</v>
      </c>
      <c r="DO123" s="20" t="s">
        <v>32</v>
      </c>
      <c r="DP123" s="20" t="s">
        <v>32</v>
      </c>
      <c r="DQ123" s="20" t="s">
        <v>32</v>
      </c>
      <c r="DR123" s="20" t="s">
        <v>32</v>
      </c>
      <c r="DS123" s="20" t="s">
        <v>32</v>
      </c>
      <c r="DT123" s="20" t="s">
        <v>32</v>
      </c>
      <c r="DU123" s="20" t="s">
        <v>32</v>
      </c>
      <c r="DV123" s="20" t="s">
        <v>32</v>
      </c>
      <c r="DW123" s="20" t="s">
        <v>32</v>
      </c>
      <c r="DX123" s="20" t="s">
        <v>32</v>
      </c>
      <c r="DY123" s="20" t="s">
        <v>32</v>
      </c>
      <c r="DZ123" s="20" t="s">
        <v>32</v>
      </c>
      <c r="EA123" s="20" t="s">
        <v>32</v>
      </c>
      <c r="EB123" s="20" t="s">
        <v>32</v>
      </c>
      <c r="EC123" s="20" t="s">
        <v>32</v>
      </c>
      <c r="ED123" s="20" t="s">
        <v>32</v>
      </c>
      <c r="EE123" s="20" t="s">
        <v>32</v>
      </c>
      <c r="EF123" s="20" t="s">
        <v>32</v>
      </c>
      <c r="EG123" s="20" t="s">
        <v>44</v>
      </c>
      <c r="EH123" s="20" t="s">
        <v>42</v>
      </c>
      <c r="EI123" s="20" t="s">
        <v>44</v>
      </c>
      <c r="EJ123" s="20" t="s">
        <v>44</v>
      </c>
      <c r="EK123" s="20" t="s">
        <v>45</v>
      </c>
      <c r="EL123" s="20" t="s">
        <v>42</v>
      </c>
      <c r="EM123" s="20" t="s">
        <v>42</v>
      </c>
      <c r="EN123" s="20" t="s">
        <v>44</v>
      </c>
      <c r="EO123" s="20" t="s">
        <v>45</v>
      </c>
      <c r="EP123" s="20" t="s">
        <v>45</v>
      </c>
      <c r="EQ123" s="20" t="s">
        <v>36</v>
      </c>
      <c r="ER123" s="20" t="s">
        <v>36</v>
      </c>
      <c r="ES123" s="20" t="s">
        <v>36</v>
      </c>
      <c r="ET123" s="20" t="s">
        <v>36</v>
      </c>
      <c r="EU123" s="20" t="s">
        <v>37</v>
      </c>
      <c r="EV123" s="20" t="s">
        <v>37</v>
      </c>
      <c r="EW123" s="20" t="s">
        <v>36</v>
      </c>
      <c r="EX123" s="20" t="s">
        <v>36</v>
      </c>
      <c r="EY123" s="20" t="s">
        <v>36</v>
      </c>
      <c r="EZ123" s="20" t="s">
        <v>36</v>
      </c>
      <c r="FA123" s="20" t="s">
        <v>36</v>
      </c>
      <c r="FB123" s="20" t="s">
        <v>36</v>
      </c>
      <c r="FC123" s="20" t="s">
        <v>36</v>
      </c>
      <c r="FD123" s="20" t="s">
        <v>507</v>
      </c>
      <c r="FE123" s="20" t="s">
        <v>37</v>
      </c>
      <c r="FF123" s="20" t="s">
        <v>32</v>
      </c>
      <c r="FG123" s="20" t="s">
        <v>32</v>
      </c>
      <c r="FH123" s="20" t="s">
        <v>32</v>
      </c>
      <c r="FI123" s="20" t="s">
        <v>32</v>
      </c>
      <c r="FJ123" s="20" t="s">
        <v>32</v>
      </c>
      <c r="FK123" s="20" t="s">
        <v>32</v>
      </c>
      <c r="FL123" s="20" t="s">
        <v>32</v>
      </c>
      <c r="FM123" s="20" t="s">
        <v>32</v>
      </c>
      <c r="FN123" s="20" t="s">
        <v>37</v>
      </c>
      <c r="FO123" s="20" t="s">
        <v>37</v>
      </c>
      <c r="FP123" s="20" t="s">
        <v>36</v>
      </c>
      <c r="FQ123" s="20" t="s">
        <v>36</v>
      </c>
      <c r="FR123" s="20" t="s">
        <v>36</v>
      </c>
      <c r="FS123" s="20" t="s">
        <v>36</v>
      </c>
      <c r="FT123" s="20" t="s">
        <v>32</v>
      </c>
      <c r="FU123" s="20" t="s">
        <v>32</v>
      </c>
      <c r="FV123" s="20" t="s">
        <v>32</v>
      </c>
      <c r="FW123" s="20" t="s">
        <v>32</v>
      </c>
      <c r="FX123" s="20" t="s">
        <v>32</v>
      </c>
      <c r="FY123" s="20" t="s">
        <v>32</v>
      </c>
      <c r="FZ123" s="20" t="s">
        <v>32</v>
      </c>
      <c r="GA123" s="20" t="s">
        <v>32</v>
      </c>
      <c r="GB123" s="20" t="s">
        <v>32</v>
      </c>
      <c r="GC123" s="20" t="s">
        <v>32</v>
      </c>
      <c r="GD123" s="20" t="s">
        <v>32</v>
      </c>
      <c r="GE123" s="20" t="s">
        <v>32</v>
      </c>
      <c r="GF123" s="20" t="s">
        <v>32</v>
      </c>
      <c r="GG123" s="20" t="s">
        <v>32</v>
      </c>
      <c r="GH123" s="20" t="s">
        <v>32</v>
      </c>
      <c r="GI123" s="20" t="s">
        <v>32</v>
      </c>
      <c r="GJ123" s="20" t="s">
        <v>32</v>
      </c>
      <c r="GK123" s="20" t="s">
        <v>32</v>
      </c>
      <c r="GL123" s="20" t="s">
        <v>32</v>
      </c>
      <c r="GM123" s="20" t="s">
        <v>32</v>
      </c>
      <c r="GN123" s="20" t="s">
        <v>32</v>
      </c>
      <c r="GO123" s="20" t="s">
        <v>32</v>
      </c>
      <c r="GP123" s="20" t="s">
        <v>32</v>
      </c>
      <c r="GQ123" s="20" t="s">
        <v>32</v>
      </c>
      <c r="GR123" s="20" t="s">
        <v>32</v>
      </c>
      <c r="GS123" s="20" t="s">
        <v>32</v>
      </c>
      <c r="GT123" s="20" t="s">
        <v>32</v>
      </c>
      <c r="GU123" s="20" t="s">
        <v>32</v>
      </c>
      <c r="GV123" s="20" t="s">
        <v>32</v>
      </c>
      <c r="GW123" s="20" t="s">
        <v>32</v>
      </c>
      <c r="GX123" s="20" t="s">
        <v>32</v>
      </c>
      <c r="GY123" s="20" t="s">
        <v>32</v>
      </c>
      <c r="GZ123" s="20" t="s">
        <v>32</v>
      </c>
      <c r="HA123" s="20" t="s">
        <v>32</v>
      </c>
      <c r="HB123" s="20" t="s">
        <v>32</v>
      </c>
      <c r="HC123" s="20" t="s">
        <v>32</v>
      </c>
      <c r="HD123" s="20" t="s">
        <v>32</v>
      </c>
      <c r="HE123" s="20" t="s">
        <v>32</v>
      </c>
      <c r="HF123" s="20" t="s">
        <v>32</v>
      </c>
      <c r="HG123" s="20" t="s">
        <v>32</v>
      </c>
      <c r="HH123" s="20" t="s">
        <v>32</v>
      </c>
      <c r="HI123" s="20" t="s">
        <v>32</v>
      </c>
      <c r="HJ123" s="20" t="s">
        <v>32</v>
      </c>
      <c r="HK123" s="20" t="s">
        <v>32</v>
      </c>
      <c r="HL123" s="20" t="s">
        <v>32</v>
      </c>
      <c r="HM123" s="20" t="s">
        <v>32</v>
      </c>
      <c r="HN123" s="20" t="s">
        <v>37</v>
      </c>
      <c r="HO123" s="20" t="s">
        <v>36</v>
      </c>
      <c r="HP123" s="178" t="s">
        <v>46</v>
      </c>
      <c r="HQ123" s="178" t="s">
        <v>32</v>
      </c>
      <c r="HR123" s="178" t="s">
        <v>61</v>
      </c>
      <c r="HS123" s="178" t="s">
        <v>48</v>
      </c>
      <c r="HT123" s="178" t="s">
        <v>84</v>
      </c>
    </row>
    <row r="124" spans="1:228">
      <c r="A124" s="20">
        <v>121</v>
      </c>
      <c r="B124" s="176">
        <v>43264</v>
      </c>
      <c r="C124" s="177">
        <v>0.80048611111111112</v>
      </c>
      <c r="D124" s="178" t="s">
        <v>85</v>
      </c>
      <c r="E124" s="178"/>
      <c r="F124" s="178" t="s">
        <v>131</v>
      </c>
      <c r="G124" s="178" t="s">
        <v>526</v>
      </c>
      <c r="H124" s="178" t="s">
        <v>35</v>
      </c>
      <c r="I124" s="20" t="s">
        <v>32</v>
      </c>
      <c r="J124" s="20" t="s">
        <v>32</v>
      </c>
      <c r="K124" s="20" t="s">
        <v>32</v>
      </c>
      <c r="L124" s="20" t="s">
        <v>32</v>
      </c>
      <c r="M124" s="20" t="s">
        <v>32</v>
      </c>
      <c r="N124" s="20" t="s">
        <v>32</v>
      </c>
      <c r="O124" s="20" t="s">
        <v>32</v>
      </c>
      <c r="P124" s="20" t="s">
        <v>32</v>
      </c>
      <c r="Q124" s="20" t="s">
        <v>32</v>
      </c>
      <c r="R124" s="20" t="s">
        <v>32</v>
      </c>
      <c r="S124" s="20" t="s">
        <v>32</v>
      </c>
      <c r="T124" s="20" t="s">
        <v>32</v>
      </c>
      <c r="U124" s="20" t="s">
        <v>37</v>
      </c>
      <c r="V124" s="20" t="s">
        <v>36</v>
      </c>
      <c r="W124" s="20" t="s">
        <v>36</v>
      </c>
      <c r="X124" s="20" t="s">
        <v>37</v>
      </c>
      <c r="Y124" s="20" t="s">
        <v>36</v>
      </c>
      <c r="Z124" s="20" t="s">
        <v>36</v>
      </c>
      <c r="AA124" s="20" t="s">
        <v>37</v>
      </c>
      <c r="AB124" s="20" t="s">
        <v>36</v>
      </c>
      <c r="AC124" s="20" t="s">
        <v>36</v>
      </c>
      <c r="AD124" s="20" t="s">
        <v>36</v>
      </c>
      <c r="AE124" s="20" t="s">
        <v>32</v>
      </c>
      <c r="AF124" s="20" t="s">
        <v>32</v>
      </c>
      <c r="AG124" s="20" t="s">
        <v>32</v>
      </c>
      <c r="AH124" s="20" t="s">
        <v>32</v>
      </c>
      <c r="AI124" s="20" t="s">
        <v>32</v>
      </c>
      <c r="AJ124" s="20" t="s">
        <v>32</v>
      </c>
      <c r="AK124" s="20" t="s">
        <v>32</v>
      </c>
      <c r="AL124" s="20" t="s">
        <v>32</v>
      </c>
      <c r="AM124" s="20" t="s">
        <v>32</v>
      </c>
      <c r="AN124" s="20" t="s">
        <v>32</v>
      </c>
      <c r="AO124" s="20" t="s">
        <v>32</v>
      </c>
      <c r="AP124" s="20" t="s">
        <v>32</v>
      </c>
      <c r="AQ124" s="20" t="s">
        <v>32</v>
      </c>
      <c r="AR124" s="20" t="s">
        <v>32</v>
      </c>
      <c r="AS124" s="20" t="s">
        <v>32</v>
      </c>
      <c r="AT124" s="20" t="s">
        <v>32</v>
      </c>
      <c r="AU124" s="20" t="s">
        <v>32</v>
      </c>
      <c r="AV124" s="20" t="s">
        <v>32</v>
      </c>
      <c r="AW124" s="20" t="s">
        <v>32</v>
      </c>
      <c r="AX124" s="20" t="s">
        <v>32</v>
      </c>
      <c r="AY124" s="20" t="s">
        <v>32</v>
      </c>
      <c r="AZ124" s="20" t="s">
        <v>32</v>
      </c>
      <c r="BA124" s="20" t="s">
        <v>32</v>
      </c>
      <c r="BB124" s="20" t="s">
        <v>32</v>
      </c>
      <c r="BC124" s="20" t="s">
        <v>32</v>
      </c>
      <c r="BD124" s="20" t="s">
        <v>32</v>
      </c>
      <c r="BE124" s="20" t="s">
        <v>32</v>
      </c>
      <c r="BF124" s="20" t="s">
        <v>32</v>
      </c>
      <c r="BG124" s="20" t="s">
        <v>32</v>
      </c>
      <c r="BH124" s="20" t="s">
        <v>32</v>
      </c>
      <c r="BI124" s="20" t="s">
        <v>32</v>
      </c>
      <c r="BJ124" s="20" t="s">
        <v>32</v>
      </c>
      <c r="BK124" s="20" t="s">
        <v>32</v>
      </c>
      <c r="BL124" s="20" t="s">
        <v>32</v>
      </c>
      <c r="BM124" s="20" t="s">
        <v>32</v>
      </c>
      <c r="BN124" s="20" t="s">
        <v>32</v>
      </c>
      <c r="BO124" s="20" t="s">
        <v>32</v>
      </c>
      <c r="BP124" s="20" t="s">
        <v>32</v>
      </c>
      <c r="BQ124" s="20" t="s">
        <v>32</v>
      </c>
      <c r="BR124" s="20" t="s">
        <v>32</v>
      </c>
      <c r="BS124" s="20" t="s">
        <v>32</v>
      </c>
      <c r="BT124" s="20" t="s">
        <v>32</v>
      </c>
      <c r="BU124" s="20" t="s">
        <v>32</v>
      </c>
      <c r="BV124" s="20" t="s">
        <v>32</v>
      </c>
      <c r="BW124" s="20" t="s">
        <v>32</v>
      </c>
      <c r="BX124" s="20" t="s">
        <v>32</v>
      </c>
      <c r="BY124" s="20" t="s">
        <v>32</v>
      </c>
      <c r="BZ124" s="20" t="s">
        <v>32</v>
      </c>
      <c r="CA124" s="20" t="s">
        <v>32</v>
      </c>
      <c r="CB124" s="20" t="s">
        <v>32</v>
      </c>
      <c r="CC124" s="20" t="s">
        <v>32</v>
      </c>
      <c r="CD124" s="20" t="s">
        <v>32</v>
      </c>
      <c r="CE124" s="20" t="s">
        <v>32</v>
      </c>
      <c r="CF124" s="20" t="s">
        <v>32</v>
      </c>
      <c r="CG124" s="20" t="s">
        <v>32</v>
      </c>
      <c r="CH124" s="20" t="s">
        <v>32</v>
      </c>
      <c r="CI124" s="20" t="s">
        <v>32</v>
      </c>
      <c r="CJ124" s="20" t="s">
        <v>32</v>
      </c>
      <c r="CK124" s="20" t="s">
        <v>32</v>
      </c>
      <c r="CL124" s="20" t="s">
        <v>32</v>
      </c>
      <c r="CM124" s="20" t="s">
        <v>32</v>
      </c>
      <c r="CN124" s="20" t="s">
        <v>32</v>
      </c>
      <c r="CO124" s="20" t="s">
        <v>32</v>
      </c>
      <c r="CP124" s="20" t="s">
        <v>32</v>
      </c>
      <c r="CQ124" s="20" t="s">
        <v>32</v>
      </c>
      <c r="CR124" s="20" t="s">
        <v>32</v>
      </c>
      <c r="CS124" s="20" t="s">
        <v>32</v>
      </c>
      <c r="CT124" s="20" t="s">
        <v>54</v>
      </c>
      <c r="CU124" s="20" t="s">
        <v>39</v>
      </c>
      <c r="CV124" s="20" t="s">
        <v>39</v>
      </c>
      <c r="CW124" s="20" t="s">
        <v>36</v>
      </c>
      <c r="CX124" s="20" t="s">
        <v>40</v>
      </c>
      <c r="CY124" s="20" t="s">
        <v>112</v>
      </c>
      <c r="CZ124" s="20" t="s">
        <v>32</v>
      </c>
      <c r="DA124" s="20" t="s">
        <v>32</v>
      </c>
      <c r="DB124" s="20" t="s">
        <v>32</v>
      </c>
      <c r="DC124" s="20" t="s">
        <v>32</v>
      </c>
      <c r="DD124" s="20" t="s">
        <v>32</v>
      </c>
      <c r="DE124" s="20" t="s">
        <v>32</v>
      </c>
      <c r="DF124" s="20" t="s">
        <v>32</v>
      </c>
      <c r="DG124" s="20" t="s">
        <v>32</v>
      </c>
      <c r="DH124" s="20" t="s">
        <v>32</v>
      </c>
      <c r="DI124" s="20" t="s">
        <v>32</v>
      </c>
      <c r="DJ124" s="20" t="s">
        <v>32</v>
      </c>
      <c r="DK124" s="20" t="s">
        <v>32</v>
      </c>
      <c r="DL124" s="20" t="s">
        <v>32</v>
      </c>
      <c r="DM124" s="20" t="s">
        <v>32</v>
      </c>
      <c r="DN124" s="20" t="s">
        <v>32</v>
      </c>
      <c r="DO124" s="20" t="s">
        <v>32</v>
      </c>
      <c r="DP124" s="20" t="s">
        <v>32</v>
      </c>
      <c r="DQ124" s="20" t="s">
        <v>32</v>
      </c>
      <c r="DR124" s="20" t="s">
        <v>32</v>
      </c>
      <c r="DS124" s="20" t="s">
        <v>32</v>
      </c>
      <c r="DT124" s="20" t="s">
        <v>32</v>
      </c>
      <c r="DU124" s="20" t="s">
        <v>32</v>
      </c>
      <c r="DV124" s="20" t="s">
        <v>32</v>
      </c>
      <c r="DW124" s="20" t="s">
        <v>32</v>
      </c>
      <c r="DX124" s="20" t="s">
        <v>32</v>
      </c>
      <c r="DY124" s="20" t="s">
        <v>32</v>
      </c>
      <c r="DZ124" s="20" t="s">
        <v>32</v>
      </c>
      <c r="EA124" s="20" t="s">
        <v>32</v>
      </c>
      <c r="EB124" s="20" t="s">
        <v>32</v>
      </c>
      <c r="EC124" s="20" t="s">
        <v>32</v>
      </c>
      <c r="ED124" s="20" t="s">
        <v>32</v>
      </c>
      <c r="EE124" s="20" t="s">
        <v>32</v>
      </c>
      <c r="EF124" s="20" t="s">
        <v>32</v>
      </c>
      <c r="EG124" s="20" t="s">
        <v>32</v>
      </c>
      <c r="EH124" s="20" t="s">
        <v>32</v>
      </c>
      <c r="EI124" s="20" t="s">
        <v>32</v>
      </c>
      <c r="EJ124" s="20" t="s">
        <v>32</v>
      </c>
      <c r="EK124" s="20" t="s">
        <v>32</v>
      </c>
      <c r="EL124" s="20" t="s">
        <v>32</v>
      </c>
      <c r="EM124" s="20" t="s">
        <v>32</v>
      </c>
      <c r="EN124" s="20" t="s">
        <v>32</v>
      </c>
      <c r="EO124" s="20" t="s">
        <v>32</v>
      </c>
      <c r="EP124" s="20" t="s">
        <v>32</v>
      </c>
      <c r="EQ124" s="20" t="s">
        <v>36</v>
      </c>
      <c r="ER124" s="20" t="s">
        <v>36</v>
      </c>
      <c r="ES124" s="20" t="s">
        <v>36</v>
      </c>
      <c r="ET124" s="20" t="s">
        <v>36</v>
      </c>
      <c r="EU124" s="20" t="s">
        <v>36</v>
      </c>
      <c r="EV124" s="20" t="s">
        <v>37</v>
      </c>
      <c r="EW124" s="20" t="s">
        <v>37</v>
      </c>
      <c r="EX124" s="20" t="s">
        <v>36</v>
      </c>
      <c r="EY124" s="20" t="s">
        <v>36</v>
      </c>
      <c r="EZ124" s="20" t="s">
        <v>37</v>
      </c>
      <c r="FA124" s="20" t="s">
        <v>36</v>
      </c>
      <c r="FB124" s="20" t="s">
        <v>36</v>
      </c>
      <c r="FC124" s="20" t="s">
        <v>36</v>
      </c>
      <c r="FD124" s="20" t="s">
        <v>36</v>
      </c>
      <c r="FE124" s="20" t="s">
        <v>36</v>
      </c>
      <c r="FF124" s="20" t="s">
        <v>37</v>
      </c>
      <c r="FG124" s="20" t="s">
        <v>36</v>
      </c>
      <c r="FH124" s="20" t="s">
        <v>36</v>
      </c>
      <c r="FI124" s="20" t="s">
        <v>36</v>
      </c>
      <c r="FJ124" s="20" t="s">
        <v>37</v>
      </c>
      <c r="FK124" s="20" t="s">
        <v>36</v>
      </c>
      <c r="FL124" s="20" t="s">
        <v>37</v>
      </c>
      <c r="FM124" s="20" t="s">
        <v>36</v>
      </c>
      <c r="FN124" s="20" t="s">
        <v>37</v>
      </c>
      <c r="FO124" s="20" t="s">
        <v>36</v>
      </c>
      <c r="FP124" s="20" t="s">
        <v>36</v>
      </c>
      <c r="FQ124" s="20" t="s">
        <v>36</v>
      </c>
      <c r="FR124" s="20" t="s">
        <v>37</v>
      </c>
      <c r="FS124" s="20" t="s">
        <v>36</v>
      </c>
      <c r="FT124" s="20" t="s">
        <v>32</v>
      </c>
      <c r="FU124" s="20" t="s">
        <v>32</v>
      </c>
      <c r="FV124" s="20" t="s">
        <v>32</v>
      </c>
      <c r="FW124" s="20" t="s">
        <v>32</v>
      </c>
      <c r="FX124" s="20" t="s">
        <v>32</v>
      </c>
      <c r="FY124" s="20" t="s">
        <v>32</v>
      </c>
      <c r="FZ124" s="20" t="s">
        <v>32</v>
      </c>
      <c r="GA124" s="20" t="s">
        <v>32</v>
      </c>
      <c r="GB124" s="20" t="s">
        <v>32</v>
      </c>
      <c r="GC124" s="20" t="s">
        <v>32</v>
      </c>
      <c r="GD124" s="20" t="s">
        <v>32</v>
      </c>
      <c r="GE124" s="20" t="s">
        <v>32</v>
      </c>
      <c r="GF124" s="20" t="s">
        <v>32</v>
      </c>
      <c r="GG124" s="20" t="s">
        <v>32</v>
      </c>
      <c r="GH124" s="20" t="s">
        <v>32</v>
      </c>
      <c r="GI124" s="20" t="s">
        <v>32</v>
      </c>
      <c r="GJ124" s="20" t="s">
        <v>32</v>
      </c>
      <c r="GK124" s="20" t="s">
        <v>32</v>
      </c>
      <c r="GL124" s="20" t="s">
        <v>32</v>
      </c>
      <c r="GM124" s="20" t="s">
        <v>32</v>
      </c>
      <c r="GN124" s="20" t="s">
        <v>32</v>
      </c>
      <c r="GO124" s="20" t="s">
        <v>32</v>
      </c>
      <c r="GP124" s="20" t="s">
        <v>32</v>
      </c>
      <c r="GQ124" s="20" t="s">
        <v>32</v>
      </c>
      <c r="GR124" s="20" t="s">
        <v>32</v>
      </c>
      <c r="GS124" s="20" t="s">
        <v>32</v>
      </c>
      <c r="GT124" s="20" t="s">
        <v>32</v>
      </c>
      <c r="GU124" s="20" t="s">
        <v>32</v>
      </c>
      <c r="GV124" s="20" t="s">
        <v>32</v>
      </c>
      <c r="GW124" s="20" t="s">
        <v>32</v>
      </c>
      <c r="GX124" s="20" t="s">
        <v>32</v>
      </c>
      <c r="GY124" s="20" t="s">
        <v>32</v>
      </c>
      <c r="GZ124" s="20" t="s">
        <v>32</v>
      </c>
      <c r="HA124" s="20" t="s">
        <v>32</v>
      </c>
      <c r="HB124" s="20" t="s">
        <v>32</v>
      </c>
      <c r="HC124" s="20" t="s">
        <v>32</v>
      </c>
      <c r="HD124" s="20" t="s">
        <v>32</v>
      </c>
      <c r="HE124" s="20" t="s">
        <v>32</v>
      </c>
      <c r="HF124" s="20" t="s">
        <v>36</v>
      </c>
      <c r="HG124" s="20" t="s">
        <v>37</v>
      </c>
      <c r="HH124" s="20" t="s">
        <v>37</v>
      </c>
      <c r="HI124" s="20" t="s">
        <v>36</v>
      </c>
      <c r="HJ124" s="20" t="s">
        <v>36</v>
      </c>
      <c r="HK124" s="20" t="s">
        <v>36</v>
      </c>
      <c r="HL124" s="20" t="s">
        <v>36</v>
      </c>
      <c r="HM124" s="20" t="s">
        <v>37</v>
      </c>
      <c r="HN124" s="20" t="s">
        <v>36</v>
      </c>
      <c r="HO124" s="20" t="s">
        <v>36</v>
      </c>
      <c r="HP124" s="178" t="s">
        <v>46</v>
      </c>
      <c r="HQ124" s="178" t="s">
        <v>32</v>
      </c>
      <c r="HR124" s="178" t="s">
        <v>61</v>
      </c>
      <c r="HS124" s="178" t="s">
        <v>48</v>
      </c>
      <c r="HT124" s="178" t="s">
        <v>49</v>
      </c>
    </row>
    <row r="125" spans="1:228">
      <c r="A125" s="20">
        <v>122</v>
      </c>
      <c r="B125" s="176">
        <v>43264</v>
      </c>
      <c r="C125" s="177">
        <v>0.80626157407407406</v>
      </c>
      <c r="D125" s="178" t="s">
        <v>85</v>
      </c>
      <c r="E125" s="178"/>
      <c r="F125" s="178" t="s">
        <v>131</v>
      </c>
      <c r="G125" s="178" t="s">
        <v>526</v>
      </c>
      <c r="H125" s="178" t="s">
        <v>99</v>
      </c>
      <c r="I125" s="20" t="s">
        <v>32</v>
      </c>
      <c r="J125" s="20" t="s">
        <v>32</v>
      </c>
      <c r="K125" s="20" t="s">
        <v>32</v>
      </c>
      <c r="L125" s="20" t="s">
        <v>32</v>
      </c>
      <c r="M125" s="20" t="s">
        <v>32</v>
      </c>
      <c r="N125" s="20" t="s">
        <v>32</v>
      </c>
      <c r="O125" s="20" t="s">
        <v>32</v>
      </c>
      <c r="P125" s="20" t="s">
        <v>32</v>
      </c>
      <c r="Q125" s="20" t="s">
        <v>32</v>
      </c>
      <c r="R125" s="20" t="s">
        <v>32</v>
      </c>
      <c r="S125" s="20" t="s">
        <v>32</v>
      </c>
      <c r="T125" s="20" t="s">
        <v>32</v>
      </c>
      <c r="U125" s="20" t="s">
        <v>32</v>
      </c>
      <c r="V125" s="20" t="s">
        <v>32</v>
      </c>
      <c r="W125" s="20" t="s">
        <v>32</v>
      </c>
      <c r="X125" s="20" t="s">
        <v>32</v>
      </c>
      <c r="Y125" s="20" t="s">
        <v>32</v>
      </c>
      <c r="Z125" s="20" t="s">
        <v>32</v>
      </c>
      <c r="AA125" s="20" t="s">
        <v>32</v>
      </c>
      <c r="AB125" s="20" t="s">
        <v>32</v>
      </c>
      <c r="AC125" s="20" t="s">
        <v>32</v>
      </c>
      <c r="AD125" s="20" t="s">
        <v>32</v>
      </c>
      <c r="AE125" s="20" t="s">
        <v>32</v>
      </c>
      <c r="AF125" s="20" t="s">
        <v>32</v>
      </c>
      <c r="AG125" s="20" t="s">
        <v>32</v>
      </c>
      <c r="AH125" s="20" t="s">
        <v>32</v>
      </c>
      <c r="AI125" s="20" t="s">
        <v>32</v>
      </c>
      <c r="AJ125" s="20" t="s">
        <v>32</v>
      </c>
      <c r="AK125" s="20" t="s">
        <v>32</v>
      </c>
      <c r="AL125" s="20" t="s">
        <v>32</v>
      </c>
      <c r="AM125" s="20" t="s">
        <v>32</v>
      </c>
      <c r="AN125" s="20" t="s">
        <v>32</v>
      </c>
      <c r="AO125" s="20" t="s">
        <v>32</v>
      </c>
      <c r="AP125" s="20" t="s">
        <v>32</v>
      </c>
      <c r="AQ125" s="20" t="s">
        <v>32</v>
      </c>
      <c r="AR125" s="20" t="s">
        <v>32</v>
      </c>
      <c r="AS125" s="20" t="s">
        <v>32</v>
      </c>
      <c r="AT125" s="20" t="s">
        <v>32</v>
      </c>
      <c r="AU125" s="20" t="s">
        <v>32</v>
      </c>
      <c r="AV125" s="20" t="s">
        <v>32</v>
      </c>
      <c r="AW125" s="20" t="s">
        <v>32</v>
      </c>
      <c r="AX125" s="20" t="s">
        <v>32</v>
      </c>
      <c r="AY125" s="20" t="s">
        <v>32</v>
      </c>
      <c r="AZ125" s="20" t="s">
        <v>32</v>
      </c>
      <c r="BA125" s="20" t="s">
        <v>32</v>
      </c>
      <c r="BB125" s="20" t="s">
        <v>32</v>
      </c>
      <c r="BC125" s="20" t="s">
        <v>36</v>
      </c>
      <c r="BD125" s="20" t="s">
        <v>36</v>
      </c>
      <c r="BE125" s="20" t="s">
        <v>37</v>
      </c>
      <c r="BF125" s="20" t="s">
        <v>37</v>
      </c>
      <c r="BG125" s="20" t="s">
        <v>37</v>
      </c>
      <c r="BH125" s="20" t="s">
        <v>36</v>
      </c>
      <c r="BI125" s="20" t="s">
        <v>36</v>
      </c>
      <c r="BJ125" s="20" t="s">
        <v>36</v>
      </c>
      <c r="BK125" s="20" t="s">
        <v>36</v>
      </c>
      <c r="BL125" s="20" t="s">
        <v>32</v>
      </c>
      <c r="BM125" s="20" t="s">
        <v>32</v>
      </c>
      <c r="BN125" s="20" t="s">
        <v>32</v>
      </c>
      <c r="BO125" s="20" t="s">
        <v>32</v>
      </c>
      <c r="BP125" s="20" t="s">
        <v>32</v>
      </c>
      <c r="BQ125" s="20" t="s">
        <v>32</v>
      </c>
      <c r="BR125" s="20" t="s">
        <v>32</v>
      </c>
      <c r="BS125" s="20" t="s">
        <v>32</v>
      </c>
      <c r="BT125" s="20" t="s">
        <v>32</v>
      </c>
      <c r="BU125" s="20" t="s">
        <v>32</v>
      </c>
      <c r="BV125" s="20" t="s">
        <v>32</v>
      </c>
      <c r="BW125" s="20" t="s">
        <v>32</v>
      </c>
      <c r="BX125" s="20" t="s">
        <v>32</v>
      </c>
      <c r="BY125" s="20" t="s">
        <v>32</v>
      </c>
      <c r="BZ125" s="20" t="s">
        <v>32</v>
      </c>
      <c r="CA125" s="20" t="s">
        <v>32</v>
      </c>
      <c r="CB125" s="20" t="s">
        <v>32</v>
      </c>
      <c r="CC125" s="20" t="s">
        <v>32</v>
      </c>
      <c r="CD125" s="20" t="s">
        <v>32</v>
      </c>
      <c r="CE125" s="20" t="s">
        <v>32</v>
      </c>
      <c r="CF125" s="20" t="s">
        <v>32</v>
      </c>
      <c r="CG125" s="20" t="s">
        <v>32</v>
      </c>
      <c r="CH125" s="20" t="s">
        <v>32</v>
      </c>
      <c r="CI125" s="20" t="s">
        <v>32</v>
      </c>
      <c r="CJ125" s="20" t="s">
        <v>32</v>
      </c>
      <c r="CK125" s="20" t="s">
        <v>32</v>
      </c>
      <c r="CL125" s="20" t="s">
        <v>32</v>
      </c>
      <c r="CM125" s="20" t="s">
        <v>32</v>
      </c>
      <c r="CN125" s="20" t="s">
        <v>32</v>
      </c>
      <c r="CO125" s="20" t="s">
        <v>32</v>
      </c>
      <c r="CP125" s="20" t="s">
        <v>32</v>
      </c>
      <c r="CQ125" s="20" t="s">
        <v>32</v>
      </c>
      <c r="CR125" s="20" t="s">
        <v>32</v>
      </c>
      <c r="CS125" s="20" t="s">
        <v>32</v>
      </c>
      <c r="CT125" s="20" t="s">
        <v>32</v>
      </c>
      <c r="CU125" s="20" t="s">
        <v>32</v>
      </c>
      <c r="CV125" s="20" t="s">
        <v>39</v>
      </c>
      <c r="CW125" s="20" t="s">
        <v>32</v>
      </c>
      <c r="CX125" s="20" t="s">
        <v>32</v>
      </c>
      <c r="CY125" s="20" t="s">
        <v>32</v>
      </c>
      <c r="CZ125" s="20" t="s">
        <v>32</v>
      </c>
      <c r="DA125" s="20" t="s">
        <v>32</v>
      </c>
      <c r="DB125" s="20" t="s">
        <v>32</v>
      </c>
      <c r="DC125" s="20" t="s">
        <v>32</v>
      </c>
      <c r="DD125" s="20" t="s">
        <v>32</v>
      </c>
      <c r="DE125" s="20" t="s">
        <v>32</v>
      </c>
      <c r="DF125" s="20" t="s">
        <v>32</v>
      </c>
      <c r="DG125" s="20" t="s">
        <v>32</v>
      </c>
      <c r="DH125" s="20" t="s">
        <v>32</v>
      </c>
      <c r="DI125" s="20" t="s">
        <v>32</v>
      </c>
      <c r="DJ125" s="20" t="s">
        <v>32</v>
      </c>
      <c r="DK125" s="20" t="s">
        <v>32</v>
      </c>
      <c r="DL125" s="20" t="s">
        <v>32</v>
      </c>
      <c r="DM125" s="20" t="s">
        <v>32</v>
      </c>
      <c r="DN125" s="20" t="s">
        <v>32</v>
      </c>
      <c r="DO125" s="20" t="s">
        <v>32</v>
      </c>
      <c r="DP125" s="20" t="s">
        <v>32</v>
      </c>
      <c r="DQ125" s="20" t="s">
        <v>32</v>
      </c>
      <c r="DR125" s="20" t="s">
        <v>32</v>
      </c>
      <c r="DS125" s="20" t="s">
        <v>32</v>
      </c>
      <c r="DT125" s="20" t="s">
        <v>32</v>
      </c>
      <c r="DU125" s="20" t="s">
        <v>32</v>
      </c>
      <c r="DV125" s="20" t="s">
        <v>32</v>
      </c>
      <c r="DW125" s="20" t="s">
        <v>32</v>
      </c>
      <c r="DX125" s="20" t="s">
        <v>32</v>
      </c>
      <c r="DY125" s="20" t="s">
        <v>32</v>
      </c>
      <c r="DZ125" s="20" t="s">
        <v>32</v>
      </c>
      <c r="EA125" s="20" t="s">
        <v>32</v>
      </c>
      <c r="EB125" s="20" t="s">
        <v>104</v>
      </c>
      <c r="EC125" s="20" t="s">
        <v>37</v>
      </c>
      <c r="ED125" s="20">
        <v>10</v>
      </c>
      <c r="EE125" s="20">
        <v>2</v>
      </c>
      <c r="EF125" s="20">
        <v>30</v>
      </c>
      <c r="EG125" s="20" t="s">
        <v>42</v>
      </c>
      <c r="EH125" s="20" t="s">
        <v>42</v>
      </c>
      <c r="EI125" s="20" t="s">
        <v>44</v>
      </c>
      <c r="EJ125" s="20" t="s">
        <v>44</v>
      </c>
      <c r="EK125" s="20" t="s">
        <v>44</v>
      </c>
      <c r="EL125" s="20" t="s">
        <v>44</v>
      </c>
      <c r="EM125" s="20" t="s">
        <v>42</v>
      </c>
      <c r="EN125" s="20" t="s">
        <v>42</v>
      </c>
      <c r="EO125" s="20" t="s">
        <v>42</v>
      </c>
      <c r="EP125" s="20" t="s">
        <v>42</v>
      </c>
      <c r="EQ125" s="20" t="s">
        <v>32</v>
      </c>
      <c r="ER125" s="20" t="s">
        <v>32</v>
      </c>
      <c r="ES125" s="20" t="s">
        <v>32</v>
      </c>
      <c r="ET125" s="20" t="s">
        <v>32</v>
      </c>
      <c r="EU125" s="20" t="s">
        <v>32</v>
      </c>
      <c r="EV125" s="20" t="s">
        <v>32</v>
      </c>
      <c r="EW125" s="20" t="s">
        <v>32</v>
      </c>
      <c r="EX125" s="20" t="s">
        <v>32</v>
      </c>
      <c r="EY125" s="20" t="s">
        <v>32</v>
      </c>
      <c r="EZ125" s="20" t="s">
        <v>32</v>
      </c>
      <c r="FA125" s="20" t="s">
        <v>32</v>
      </c>
      <c r="FB125" s="20" t="s">
        <v>32</v>
      </c>
      <c r="FC125" s="20" t="s">
        <v>32</v>
      </c>
      <c r="FD125" s="20" t="s">
        <v>32</v>
      </c>
      <c r="FE125" s="20" t="s">
        <v>32</v>
      </c>
      <c r="FF125" s="20" t="s">
        <v>32</v>
      </c>
      <c r="FG125" s="20" t="s">
        <v>32</v>
      </c>
      <c r="FH125" s="20" t="s">
        <v>32</v>
      </c>
      <c r="FI125" s="20" t="s">
        <v>32</v>
      </c>
      <c r="FJ125" s="20" t="s">
        <v>32</v>
      </c>
      <c r="FK125" s="20" t="s">
        <v>32</v>
      </c>
      <c r="FL125" s="20" t="s">
        <v>32</v>
      </c>
      <c r="FM125" s="20" t="s">
        <v>32</v>
      </c>
      <c r="FN125" s="20" t="s">
        <v>36</v>
      </c>
      <c r="FO125" s="20" t="s">
        <v>37</v>
      </c>
      <c r="FP125" s="20" t="s">
        <v>36</v>
      </c>
      <c r="FQ125" s="20" t="s">
        <v>36</v>
      </c>
      <c r="FR125" s="20" t="s">
        <v>37</v>
      </c>
      <c r="FS125" s="20" t="s">
        <v>36</v>
      </c>
      <c r="FT125" s="20" t="s">
        <v>32</v>
      </c>
      <c r="FU125" s="20" t="s">
        <v>32</v>
      </c>
      <c r="FV125" s="20" t="s">
        <v>32</v>
      </c>
      <c r="FW125" s="20" t="s">
        <v>32</v>
      </c>
      <c r="FX125" s="20" t="s">
        <v>32</v>
      </c>
      <c r="FY125" s="20" t="s">
        <v>32</v>
      </c>
      <c r="FZ125" s="20" t="s">
        <v>32</v>
      </c>
      <c r="GA125" s="20" t="s">
        <v>32</v>
      </c>
      <c r="GB125" s="20" t="s">
        <v>32</v>
      </c>
      <c r="GC125" s="20" t="s">
        <v>32</v>
      </c>
      <c r="GD125" s="20" t="s">
        <v>32</v>
      </c>
      <c r="GE125" s="20" t="s">
        <v>32</v>
      </c>
      <c r="GF125" s="20" t="s">
        <v>32</v>
      </c>
      <c r="GG125" s="20" t="s">
        <v>32</v>
      </c>
      <c r="GH125" s="20" t="s">
        <v>32</v>
      </c>
      <c r="GI125" s="20" t="s">
        <v>32</v>
      </c>
      <c r="GJ125" s="20" t="s">
        <v>32</v>
      </c>
      <c r="GK125" s="20" t="s">
        <v>32</v>
      </c>
      <c r="GL125" s="20" t="s">
        <v>32</v>
      </c>
      <c r="GM125" s="20" t="s">
        <v>32</v>
      </c>
      <c r="GN125" s="20" t="s">
        <v>32</v>
      </c>
      <c r="GO125" s="20" t="s">
        <v>37</v>
      </c>
      <c r="GP125" s="20" t="s">
        <v>32</v>
      </c>
      <c r="GQ125" s="20" t="s">
        <v>32</v>
      </c>
      <c r="GR125" s="20" t="s">
        <v>32</v>
      </c>
      <c r="GS125" s="20" t="s">
        <v>32</v>
      </c>
      <c r="GT125" s="20" t="s">
        <v>32</v>
      </c>
      <c r="GU125" s="20" t="s">
        <v>32</v>
      </c>
      <c r="GV125" s="20" t="s">
        <v>32</v>
      </c>
      <c r="GW125" s="20" t="s">
        <v>32</v>
      </c>
      <c r="GX125" s="20" t="s">
        <v>32</v>
      </c>
      <c r="GY125" s="20" t="s">
        <v>32</v>
      </c>
      <c r="GZ125" s="20" t="s">
        <v>32</v>
      </c>
      <c r="HA125" s="20" t="s">
        <v>32</v>
      </c>
      <c r="HB125" s="20" t="s">
        <v>32</v>
      </c>
      <c r="HC125" s="20" t="s">
        <v>32</v>
      </c>
      <c r="HD125" s="20" t="s">
        <v>32</v>
      </c>
      <c r="HE125" s="20" t="s">
        <v>32</v>
      </c>
      <c r="HF125" s="20" t="s">
        <v>37</v>
      </c>
      <c r="HG125" s="20" t="s">
        <v>37</v>
      </c>
      <c r="HH125" s="20" t="s">
        <v>37</v>
      </c>
      <c r="HI125" s="20" t="s">
        <v>36</v>
      </c>
      <c r="HJ125" s="20" t="s">
        <v>36</v>
      </c>
      <c r="HK125" s="20" t="s">
        <v>36</v>
      </c>
      <c r="HL125" s="20" t="s">
        <v>36</v>
      </c>
      <c r="HM125" s="20" t="s">
        <v>36</v>
      </c>
      <c r="HN125" s="20" t="s">
        <v>36</v>
      </c>
      <c r="HO125" s="20" t="s">
        <v>36</v>
      </c>
      <c r="HP125" s="178" t="s">
        <v>46</v>
      </c>
      <c r="HQ125" s="178" t="s">
        <v>32</v>
      </c>
      <c r="HR125" s="178" t="s">
        <v>61</v>
      </c>
      <c r="HS125" s="178" t="s">
        <v>48</v>
      </c>
      <c r="HT125" s="178" t="s">
        <v>84</v>
      </c>
    </row>
    <row r="126" spans="1:228">
      <c r="A126" s="20">
        <v>123</v>
      </c>
      <c r="B126" s="176">
        <v>43264</v>
      </c>
      <c r="C126" s="177">
        <v>0.81150462962962966</v>
      </c>
      <c r="D126" s="178" t="s">
        <v>85</v>
      </c>
      <c r="E126" s="178"/>
      <c r="F126" s="178" t="s">
        <v>131</v>
      </c>
      <c r="G126" s="178" t="s">
        <v>526</v>
      </c>
      <c r="H126" s="178" t="s">
        <v>35</v>
      </c>
      <c r="I126" s="20" t="s">
        <v>32</v>
      </c>
      <c r="J126" s="20" t="s">
        <v>32</v>
      </c>
      <c r="K126" s="20" t="s">
        <v>32</v>
      </c>
      <c r="L126" s="20" t="s">
        <v>32</v>
      </c>
      <c r="M126" s="20" t="s">
        <v>32</v>
      </c>
      <c r="N126" s="20" t="s">
        <v>32</v>
      </c>
      <c r="O126" s="20" t="s">
        <v>32</v>
      </c>
      <c r="P126" s="20" t="s">
        <v>32</v>
      </c>
      <c r="Q126" s="20" t="s">
        <v>32</v>
      </c>
      <c r="R126" s="20" t="s">
        <v>32</v>
      </c>
      <c r="S126" s="20" t="s">
        <v>32</v>
      </c>
      <c r="T126" s="20" t="s">
        <v>32</v>
      </c>
      <c r="U126" s="20" t="s">
        <v>37</v>
      </c>
      <c r="V126" s="20" t="s">
        <v>37</v>
      </c>
      <c r="W126" s="20" t="s">
        <v>36</v>
      </c>
      <c r="X126" s="20" t="s">
        <v>36</v>
      </c>
      <c r="Y126" s="20" t="s">
        <v>36</v>
      </c>
      <c r="Z126" s="20" t="s">
        <v>36</v>
      </c>
      <c r="AA126" s="20" t="s">
        <v>36</v>
      </c>
      <c r="AB126" s="20" t="s">
        <v>36</v>
      </c>
      <c r="AC126" s="20" t="s">
        <v>36</v>
      </c>
      <c r="AD126" s="20" t="s">
        <v>36</v>
      </c>
      <c r="AE126" s="20" t="s">
        <v>32</v>
      </c>
      <c r="AF126" s="20" t="s">
        <v>32</v>
      </c>
      <c r="AG126" s="20" t="s">
        <v>32</v>
      </c>
      <c r="AH126" s="20" t="s">
        <v>32</v>
      </c>
      <c r="AI126" s="20" t="s">
        <v>32</v>
      </c>
      <c r="AJ126" s="20" t="s">
        <v>32</v>
      </c>
      <c r="AK126" s="20" t="s">
        <v>32</v>
      </c>
      <c r="AL126" s="20" t="s">
        <v>32</v>
      </c>
      <c r="AM126" s="20" t="s">
        <v>32</v>
      </c>
      <c r="AN126" s="20" t="s">
        <v>32</v>
      </c>
      <c r="AO126" s="20" t="s">
        <v>32</v>
      </c>
      <c r="AP126" s="20" t="s">
        <v>32</v>
      </c>
      <c r="AQ126" s="20" t="s">
        <v>32</v>
      </c>
      <c r="AR126" s="20" t="s">
        <v>32</v>
      </c>
      <c r="AS126" s="20" t="s">
        <v>32</v>
      </c>
      <c r="AT126" s="20" t="s">
        <v>32</v>
      </c>
      <c r="AU126" s="20" t="s">
        <v>32</v>
      </c>
      <c r="AV126" s="20" t="s">
        <v>32</v>
      </c>
      <c r="AW126" s="20" t="s">
        <v>32</v>
      </c>
      <c r="AX126" s="20" t="s">
        <v>32</v>
      </c>
      <c r="AY126" s="20" t="s">
        <v>32</v>
      </c>
      <c r="AZ126" s="20" t="s">
        <v>32</v>
      </c>
      <c r="BA126" s="20" t="s">
        <v>32</v>
      </c>
      <c r="BB126" s="20" t="s">
        <v>32</v>
      </c>
      <c r="BC126" s="20" t="s">
        <v>32</v>
      </c>
      <c r="BD126" s="20" t="s">
        <v>32</v>
      </c>
      <c r="BE126" s="20" t="s">
        <v>32</v>
      </c>
      <c r="BF126" s="20" t="s">
        <v>32</v>
      </c>
      <c r="BG126" s="20" t="s">
        <v>32</v>
      </c>
      <c r="BH126" s="20" t="s">
        <v>32</v>
      </c>
      <c r="BI126" s="20" t="s">
        <v>32</v>
      </c>
      <c r="BJ126" s="20" t="s">
        <v>32</v>
      </c>
      <c r="BK126" s="20" t="s">
        <v>32</v>
      </c>
      <c r="BL126" s="20" t="s">
        <v>32</v>
      </c>
      <c r="BM126" s="20" t="s">
        <v>32</v>
      </c>
      <c r="BN126" s="20" t="s">
        <v>32</v>
      </c>
      <c r="BO126" s="20" t="s">
        <v>32</v>
      </c>
      <c r="BP126" s="20" t="s">
        <v>32</v>
      </c>
      <c r="BQ126" s="20" t="s">
        <v>32</v>
      </c>
      <c r="BR126" s="20" t="s">
        <v>32</v>
      </c>
      <c r="BS126" s="20" t="s">
        <v>32</v>
      </c>
      <c r="BT126" s="20" t="s">
        <v>32</v>
      </c>
      <c r="BU126" s="20" t="s">
        <v>32</v>
      </c>
      <c r="BV126" s="20" t="s">
        <v>32</v>
      </c>
      <c r="BW126" s="20" t="s">
        <v>32</v>
      </c>
      <c r="BX126" s="20" t="s">
        <v>32</v>
      </c>
      <c r="BY126" s="20" t="s">
        <v>32</v>
      </c>
      <c r="BZ126" s="20" t="s">
        <v>32</v>
      </c>
      <c r="CA126" s="20" t="s">
        <v>32</v>
      </c>
      <c r="CB126" s="20" t="s">
        <v>32</v>
      </c>
      <c r="CC126" s="20" t="s">
        <v>32</v>
      </c>
      <c r="CD126" s="20" t="s">
        <v>32</v>
      </c>
      <c r="CE126" s="20" t="s">
        <v>32</v>
      </c>
      <c r="CF126" s="20" t="s">
        <v>32</v>
      </c>
      <c r="CG126" s="20" t="s">
        <v>32</v>
      </c>
      <c r="CH126" s="20" t="s">
        <v>32</v>
      </c>
      <c r="CI126" s="20" t="s">
        <v>32</v>
      </c>
      <c r="CJ126" s="20" t="s">
        <v>32</v>
      </c>
      <c r="CK126" s="20" t="s">
        <v>32</v>
      </c>
      <c r="CL126" s="20" t="s">
        <v>32</v>
      </c>
      <c r="CM126" s="20" t="s">
        <v>32</v>
      </c>
      <c r="CN126" s="20" t="s">
        <v>32</v>
      </c>
      <c r="CO126" s="20" t="s">
        <v>32</v>
      </c>
      <c r="CP126" s="20" t="s">
        <v>32</v>
      </c>
      <c r="CQ126" s="20" t="s">
        <v>32</v>
      </c>
      <c r="CR126" s="20" t="s">
        <v>32</v>
      </c>
      <c r="CS126" s="20" t="s">
        <v>32</v>
      </c>
      <c r="CT126" s="20" t="s">
        <v>54</v>
      </c>
      <c r="CU126" s="20" t="s">
        <v>39</v>
      </c>
      <c r="CV126" s="20" t="s">
        <v>38</v>
      </c>
      <c r="CW126" s="20" t="s">
        <v>37</v>
      </c>
      <c r="CX126" s="20" t="s">
        <v>40</v>
      </c>
      <c r="CY126" s="20" t="s">
        <v>41</v>
      </c>
      <c r="CZ126" s="20" t="s">
        <v>32</v>
      </c>
      <c r="DA126" s="20" t="s">
        <v>32</v>
      </c>
      <c r="DB126" s="20" t="s">
        <v>32</v>
      </c>
      <c r="DC126" s="20" t="s">
        <v>32</v>
      </c>
      <c r="DD126" s="20" t="s">
        <v>32</v>
      </c>
      <c r="DE126" s="20" t="s">
        <v>32</v>
      </c>
      <c r="DF126" s="20" t="s">
        <v>32</v>
      </c>
      <c r="DG126" s="20" t="s">
        <v>32</v>
      </c>
      <c r="DH126" s="20" t="s">
        <v>32</v>
      </c>
      <c r="DI126" s="20" t="s">
        <v>32</v>
      </c>
      <c r="DJ126" s="20" t="s">
        <v>32</v>
      </c>
      <c r="DK126" s="20" t="s">
        <v>32</v>
      </c>
      <c r="DL126" s="20" t="s">
        <v>32</v>
      </c>
      <c r="DM126" s="20" t="s">
        <v>32</v>
      </c>
      <c r="DN126" s="20" t="s">
        <v>32</v>
      </c>
      <c r="DO126" s="20" t="s">
        <v>32</v>
      </c>
      <c r="DP126" s="20" t="s">
        <v>32</v>
      </c>
      <c r="DQ126" s="20" t="s">
        <v>32</v>
      </c>
      <c r="DR126" s="20" t="s">
        <v>32</v>
      </c>
      <c r="DS126" s="20" t="s">
        <v>32</v>
      </c>
      <c r="DT126" s="20" t="s">
        <v>32</v>
      </c>
      <c r="DU126" s="20" t="s">
        <v>32</v>
      </c>
      <c r="DV126" s="20" t="s">
        <v>32</v>
      </c>
      <c r="DW126" s="20" t="s">
        <v>32</v>
      </c>
      <c r="DX126" s="20" t="s">
        <v>32</v>
      </c>
      <c r="DY126" s="20" t="s">
        <v>32</v>
      </c>
      <c r="DZ126" s="20" t="s">
        <v>32</v>
      </c>
      <c r="EA126" s="20" t="s">
        <v>32</v>
      </c>
      <c r="EB126" s="20" t="s">
        <v>32</v>
      </c>
      <c r="EC126" s="20" t="s">
        <v>32</v>
      </c>
      <c r="ED126" s="20" t="s">
        <v>32</v>
      </c>
      <c r="EE126" s="20" t="s">
        <v>32</v>
      </c>
      <c r="EF126" s="20" t="s">
        <v>32</v>
      </c>
      <c r="EG126" s="20" t="s">
        <v>42</v>
      </c>
      <c r="EH126" s="20" t="s">
        <v>44</v>
      </c>
      <c r="EI126" s="20" t="s">
        <v>44</v>
      </c>
      <c r="EJ126" s="20" t="s">
        <v>45</v>
      </c>
      <c r="EK126" s="20" t="s">
        <v>44</v>
      </c>
      <c r="EL126" s="20" t="s">
        <v>44</v>
      </c>
      <c r="EM126" s="20" t="s">
        <v>44</v>
      </c>
      <c r="EN126" s="20" t="s">
        <v>44</v>
      </c>
      <c r="EO126" s="20" t="s">
        <v>44</v>
      </c>
      <c r="EP126" s="20" t="s">
        <v>45</v>
      </c>
      <c r="EQ126" s="20" t="s">
        <v>36</v>
      </c>
      <c r="ER126" s="20" t="s">
        <v>36</v>
      </c>
      <c r="ES126" s="20" t="s">
        <v>36</v>
      </c>
      <c r="ET126" s="20" t="s">
        <v>37</v>
      </c>
      <c r="EU126" s="20" t="s">
        <v>37</v>
      </c>
      <c r="EV126" s="20" t="s">
        <v>36</v>
      </c>
      <c r="EW126" s="20" t="s">
        <v>36</v>
      </c>
      <c r="EX126" s="20" t="s">
        <v>36</v>
      </c>
      <c r="EY126" s="20" t="s">
        <v>36</v>
      </c>
      <c r="EZ126" s="20" t="s">
        <v>36</v>
      </c>
      <c r="FA126" s="20" t="s">
        <v>37</v>
      </c>
      <c r="FB126" s="20" t="s">
        <v>36</v>
      </c>
      <c r="FC126" s="20" t="s">
        <v>36</v>
      </c>
      <c r="FD126" s="20" t="s">
        <v>36</v>
      </c>
      <c r="FE126" s="20" t="s">
        <v>36</v>
      </c>
      <c r="FF126" s="20" t="s">
        <v>36</v>
      </c>
      <c r="FG126" s="20" t="s">
        <v>36</v>
      </c>
      <c r="FH126" s="20" t="s">
        <v>36</v>
      </c>
      <c r="FI126" s="20" t="s">
        <v>37</v>
      </c>
      <c r="FJ126" s="20" t="s">
        <v>37</v>
      </c>
      <c r="FK126" s="20" t="s">
        <v>36</v>
      </c>
      <c r="FL126" s="20" t="s">
        <v>37</v>
      </c>
      <c r="FM126" s="20" t="s">
        <v>36</v>
      </c>
      <c r="FN126" s="20" t="s">
        <v>36</v>
      </c>
      <c r="FO126" s="20" t="s">
        <v>37</v>
      </c>
      <c r="FP126" s="20" t="s">
        <v>36</v>
      </c>
      <c r="FQ126" s="20" t="s">
        <v>36</v>
      </c>
      <c r="FR126" s="20" t="s">
        <v>37</v>
      </c>
      <c r="FS126" s="20" t="s">
        <v>36</v>
      </c>
      <c r="FT126" s="20" t="s">
        <v>32</v>
      </c>
      <c r="FU126" s="20" t="s">
        <v>32</v>
      </c>
      <c r="FV126" s="20" t="s">
        <v>32</v>
      </c>
      <c r="FW126" s="20" t="s">
        <v>32</v>
      </c>
      <c r="FX126" s="20" t="s">
        <v>32</v>
      </c>
      <c r="FY126" s="20" t="s">
        <v>32</v>
      </c>
      <c r="FZ126" s="20" t="s">
        <v>32</v>
      </c>
      <c r="GA126" s="20" t="s">
        <v>32</v>
      </c>
      <c r="GB126" s="20" t="s">
        <v>32</v>
      </c>
      <c r="GC126" s="20" t="s">
        <v>32</v>
      </c>
      <c r="GD126" s="20" t="s">
        <v>32</v>
      </c>
      <c r="GE126" s="20" t="s">
        <v>32</v>
      </c>
      <c r="GF126" s="20" t="s">
        <v>32</v>
      </c>
      <c r="GG126" s="20" t="s">
        <v>32</v>
      </c>
      <c r="GH126" s="20" t="s">
        <v>32</v>
      </c>
      <c r="GI126" s="20" t="s">
        <v>32</v>
      </c>
      <c r="GJ126" s="20" t="s">
        <v>32</v>
      </c>
      <c r="GK126" s="20" t="s">
        <v>32</v>
      </c>
      <c r="GL126" s="20" t="s">
        <v>32</v>
      </c>
      <c r="GM126" s="20" t="s">
        <v>32</v>
      </c>
      <c r="GN126" s="20" t="s">
        <v>32</v>
      </c>
      <c r="GO126" s="20" t="s">
        <v>32</v>
      </c>
      <c r="GP126" s="20" t="s">
        <v>32</v>
      </c>
      <c r="GQ126" s="20" t="s">
        <v>32</v>
      </c>
      <c r="GR126" s="20" t="s">
        <v>32</v>
      </c>
      <c r="GS126" s="20" t="s">
        <v>32</v>
      </c>
      <c r="GT126" s="20" t="s">
        <v>32</v>
      </c>
      <c r="GU126" s="20" t="s">
        <v>32</v>
      </c>
      <c r="GV126" s="20" t="s">
        <v>32</v>
      </c>
      <c r="GW126" s="20" t="s">
        <v>32</v>
      </c>
      <c r="GX126" s="20" t="s">
        <v>32</v>
      </c>
      <c r="GY126" s="20" t="s">
        <v>32</v>
      </c>
      <c r="GZ126" s="20" t="s">
        <v>32</v>
      </c>
      <c r="HA126" s="20" t="s">
        <v>32</v>
      </c>
      <c r="HB126" s="20" t="s">
        <v>32</v>
      </c>
      <c r="HC126" s="20" t="s">
        <v>32</v>
      </c>
      <c r="HD126" s="20" t="s">
        <v>32</v>
      </c>
      <c r="HE126" s="20" t="s">
        <v>32</v>
      </c>
      <c r="HF126" s="20" t="s">
        <v>36</v>
      </c>
      <c r="HG126" s="20" t="s">
        <v>37</v>
      </c>
      <c r="HH126" s="20" t="s">
        <v>36</v>
      </c>
      <c r="HI126" s="20" t="s">
        <v>36</v>
      </c>
      <c r="HJ126" s="20" t="s">
        <v>36</v>
      </c>
      <c r="HK126" s="20" t="s">
        <v>37</v>
      </c>
      <c r="HL126" s="20" t="s">
        <v>36</v>
      </c>
      <c r="HM126" s="20" t="s">
        <v>36</v>
      </c>
      <c r="HN126" s="20" t="s">
        <v>36</v>
      </c>
      <c r="HO126" s="20" t="s">
        <v>36</v>
      </c>
      <c r="HP126" s="178" t="s">
        <v>66</v>
      </c>
      <c r="HQ126" s="178" t="s">
        <v>74</v>
      </c>
      <c r="HR126" s="178" t="s">
        <v>32</v>
      </c>
      <c r="HS126" s="178" t="s">
        <v>48</v>
      </c>
      <c r="HT126" s="178" t="s">
        <v>49</v>
      </c>
    </row>
    <row r="127" spans="1:228">
      <c r="A127" s="20">
        <v>124</v>
      </c>
      <c r="B127" s="176">
        <v>43264</v>
      </c>
      <c r="C127" s="177">
        <v>0.81206018518518519</v>
      </c>
      <c r="D127" s="178" t="s">
        <v>85</v>
      </c>
      <c r="E127" s="178"/>
      <c r="F127" s="178" t="s">
        <v>131</v>
      </c>
      <c r="G127" s="178" t="s">
        <v>526</v>
      </c>
      <c r="H127" s="178" t="s">
        <v>35</v>
      </c>
      <c r="I127" s="20" t="s">
        <v>32</v>
      </c>
      <c r="J127" s="20" t="s">
        <v>32</v>
      </c>
      <c r="K127" s="20" t="s">
        <v>32</v>
      </c>
      <c r="L127" s="20" t="s">
        <v>32</v>
      </c>
      <c r="M127" s="20" t="s">
        <v>32</v>
      </c>
      <c r="N127" s="20" t="s">
        <v>32</v>
      </c>
      <c r="O127" s="20" t="s">
        <v>32</v>
      </c>
      <c r="P127" s="20" t="s">
        <v>32</v>
      </c>
      <c r="Q127" s="20" t="s">
        <v>32</v>
      </c>
      <c r="R127" s="20" t="s">
        <v>32</v>
      </c>
      <c r="S127" s="20" t="s">
        <v>32</v>
      </c>
      <c r="T127" s="20" t="s">
        <v>32</v>
      </c>
      <c r="U127" s="20" t="s">
        <v>36</v>
      </c>
      <c r="V127" s="20" t="s">
        <v>37</v>
      </c>
      <c r="W127" s="20" t="s">
        <v>36</v>
      </c>
      <c r="X127" s="20" t="s">
        <v>36</v>
      </c>
      <c r="Y127" s="20" t="s">
        <v>36</v>
      </c>
      <c r="Z127" s="20" t="s">
        <v>36</v>
      </c>
      <c r="AA127" s="20" t="s">
        <v>37</v>
      </c>
      <c r="AB127" s="20" t="s">
        <v>36</v>
      </c>
      <c r="AC127" s="20" t="s">
        <v>37</v>
      </c>
      <c r="AD127" s="20" t="s">
        <v>36</v>
      </c>
      <c r="AE127" s="20" t="s">
        <v>32</v>
      </c>
      <c r="AF127" s="20" t="s">
        <v>32</v>
      </c>
      <c r="AG127" s="20" t="s">
        <v>32</v>
      </c>
      <c r="AH127" s="20" t="s">
        <v>32</v>
      </c>
      <c r="AI127" s="20" t="s">
        <v>32</v>
      </c>
      <c r="AJ127" s="20" t="s">
        <v>32</v>
      </c>
      <c r="AK127" s="20" t="s">
        <v>32</v>
      </c>
      <c r="AL127" s="20" t="s">
        <v>32</v>
      </c>
      <c r="AM127" s="20" t="s">
        <v>32</v>
      </c>
      <c r="AN127" s="20" t="s">
        <v>32</v>
      </c>
      <c r="AO127" s="20" t="s">
        <v>32</v>
      </c>
      <c r="AP127" s="20" t="s">
        <v>32</v>
      </c>
      <c r="AQ127" s="20" t="s">
        <v>32</v>
      </c>
      <c r="AR127" s="20" t="s">
        <v>32</v>
      </c>
      <c r="AS127" s="20" t="s">
        <v>32</v>
      </c>
      <c r="AT127" s="20" t="s">
        <v>32</v>
      </c>
      <c r="AU127" s="20" t="s">
        <v>32</v>
      </c>
      <c r="AV127" s="20" t="s">
        <v>32</v>
      </c>
      <c r="AW127" s="20" t="s">
        <v>32</v>
      </c>
      <c r="AX127" s="20" t="s">
        <v>32</v>
      </c>
      <c r="AY127" s="20" t="s">
        <v>32</v>
      </c>
      <c r="AZ127" s="20" t="s">
        <v>32</v>
      </c>
      <c r="BA127" s="20" t="s">
        <v>32</v>
      </c>
      <c r="BB127" s="20" t="s">
        <v>32</v>
      </c>
      <c r="BC127" s="20" t="s">
        <v>32</v>
      </c>
      <c r="BD127" s="20" t="s">
        <v>32</v>
      </c>
      <c r="BE127" s="20" t="s">
        <v>32</v>
      </c>
      <c r="BF127" s="20" t="s">
        <v>32</v>
      </c>
      <c r="BG127" s="20" t="s">
        <v>32</v>
      </c>
      <c r="BH127" s="20" t="s">
        <v>32</v>
      </c>
      <c r="BI127" s="20" t="s">
        <v>32</v>
      </c>
      <c r="BJ127" s="20" t="s">
        <v>32</v>
      </c>
      <c r="BK127" s="20" t="s">
        <v>32</v>
      </c>
      <c r="BL127" s="20" t="s">
        <v>32</v>
      </c>
      <c r="BM127" s="20" t="s">
        <v>32</v>
      </c>
      <c r="BN127" s="20" t="s">
        <v>32</v>
      </c>
      <c r="BO127" s="20" t="s">
        <v>32</v>
      </c>
      <c r="BP127" s="20" t="s">
        <v>32</v>
      </c>
      <c r="BQ127" s="20" t="s">
        <v>32</v>
      </c>
      <c r="BR127" s="20" t="s">
        <v>32</v>
      </c>
      <c r="BS127" s="20" t="s">
        <v>32</v>
      </c>
      <c r="BT127" s="20" t="s">
        <v>32</v>
      </c>
      <c r="BU127" s="20" t="s">
        <v>32</v>
      </c>
      <c r="BV127" s="20" t="s">
        <v>32</v>
      </c>
      <c r="BW127" s="20" t="s">
        <v>32</v>
      </c>
      <c r="BX127" s="20" t="s">
        <v>32</v>
      </c>
      <c r="BY127" s="20" t="s">
        <v>32</v>
      </c>
      <c r="BZ127" s="20" t="s">
        <v>32</v>
      </c>
      <c r="CA127" s="20" t="s">
        <v>32</v>
      </c>
      <c r="CB127" s="20" t="s">
        <v>32</v>
      </c>
      <c r="CC127" s="20" t="s">
        <v>32</v>
      </c>
      <c r="CD127" s="20" t="s">
        <v>32</v>
      </c>
      <c r="CE127" s="20" t="s">
        <v>32</v>
      </c>
      <c r="CF127" s="20" t="s">
        <v>32</v>
      </c>
      <c r="CG127" s="20" t="s">
        <v>32</v>
      </c>
      <c r="CH127" s="20" t="s">
        <v>32</v>
      </c>
      <c r="CI127" s="20" t="s">
        <v>32</v>
      </c>
      <c r="CJ127" s="20" t="s">
        <v>32</v>
      </c>
      <c r="CK127" s="20" t="s">
        <v>32</v>
      </c>
      <c r="CL127" s="20" t="s">
        <v>32</v>
      </c>
      <c r="CM127" s="20" t="s">
        <v>32</v>
      </c>
      <c r="CN127" s="20" t="s">
        <v>32</v>
      </c>
      <c r="CO127" s="20" t="s">
        <v>32</v>
      </c>
      <c r="CP127" s="20" t="s">
        <v>32</v>
      </c>
      <c r="CQ127" s="20" t="s">
        <v>32</v>
      </c>
      <c r="CR127" s="20" t="s">
        <v>32</v>
      </c>
      <c r="CS127" s="20" t="s">
        <v>32</v>
      </c>
      <c r="CT127" s="20" t="s">
        <v>38</v>
      </c>
      <c r="CU127" s="20" t="s">
        <v>39</v>
      </c>
      <c r="CV127" s="20" t="s">
        <v>77</v>
      </c>
      <c r="CW127" s="20" t="s">
        <v>37</v>
      </c>
      <c r="CX127" s="20" t="s">
        <v>40</v>
      </c>
      <c r="CY127" s="20" t="s">
        <v>41</v>
      </c>
      <c r="CZ127" s="20" t="s">
        <v>32</v>
      </c>
      <c r="DA127" s="20" t="s">
        <v>32</v>
      </c>
      <c r="DB127" s="20" t="s">
        <v>32</v>
      </c>
      <c r="DC127" s="20" t="s">
        <v>32</v>
      </c>
      <c r="DD127" s="20" t="s">
        <v>32</v>
      </c>
      <c r="DE127" s="20" t="s">
        <v>32</v>
      </c>
      <c r="DF127" s="20" t="s">
        <v>32</v>
      </c>
      <c r="DG127" s="20" t="s">
        <v>32</v>
      </c>
      <c r="DH127" s="20" t="s">
        <v>32</v>
      </c>
      <c r="DI127" s="20" t="s">
        <v>32</v>
      </c>
      <c r="DJ127" s="20" t="s">
        <v>32</v>
      </c>
      <c r="DK127" s="20" t="s">
        <v>32</v>
      </c>
      <c r="DL127" s="20" t="s">
        <v>32</v>
      </c>
      <c r="DM127" s="20" t="s">
        <v>32</v>
      </c>
      <c r="DN127" s="20" t="s">
        <v>32</v>
      </c>
      <c r="DO127" s="20" t="s">
        <v>32</v>
      </c>
      <c r="DP127" s="20" t="s">
        <v>32</v>
      </c>
      <c r="DQ127" s="20" t="s">
        <v>32</v>
      </c>
      <c r="DR127" s="20" t="s">
        <v>32</v>
      </c>
      <c r="DS127" s="20" t="s">
        <v>32</v>
      </c>
      <c r="DT127" s="20" t="s">
        <v>32</v>
      </c>
      <c r="DU127" s="20" t="s">
        <v>32</v>
      </c>
      <c r="DV127" s="20" t="s">
        <v>32</v>
      </c>
      <c r="DW127" s="20" t="s">
        <v>32</v>
      </c>
      <c r="DX127" s="20" t="s">
        <v>32</v>
      </c>
      <c r="DY127" s="20" t="s">
        <v>32</v>
      </c>
      <c r="DZ127" s="20" t="s">
        <v>32</v>
      </c>
      <c r="EA127" s="20" t="s">
        <v>32</v>
      </c>
      <c r="EB127" s="20" t="s">
        <v>32</v>
      </c>
      <c r="EC127" s="20" t="s">
        <v>32</v>
      </c>
      <c r="ED127" s="20" t="s">
        <v>32</v>
      </c>
      <c r="EE127" s="20" t="s">
        <v>32</v>
      </c>
      <c r="EF127" s="20" t="s">
        <v>32</v>
      </c>
      <c r="EG127" s="20" t="s">
        <v>44</v>
      </c>
      <c r="EH127" s="20" t="s">
        <v>43</v>
      </c>
      <c r="EI127" s="20" t="s">
        <v>42</v>
      </c>
      <c r="EJ127" s="20" t="s">
        <v>44</v>
      </c>
      <c r="EK127" s="20" t="s">
        <v>44</v>
      </c>
      <c r="EL127" s="20" t="s">
        <v>43</v>
      </c>
      <c r="EM127" s="20" t="s">
        <v>43</v>
      </c>
      <c r="EN127" s="20" t="s">
        <v>43</v>
      </c>
      <c r="EO127" s="20" t="s">
        <v>44</v>
      </c>
      <c r="EP127" s="20" t="s">
        <v>44</v>
      </c>
      <c r="EQ127" s="20" t="s">
        <v>36</v>
      </c>
      <c r="ER127" s="20" t="s">
        <v>36</v>
      </c>
      <c r="ES127" s="20" t="s">
        <v>36</v>
      </c>
      <c r="ET127" s="20" t="s">
        <v>36</v>
      </c>
      <c r="EU127" s="20" t="s">
        <v>36</v>
      </c>
      <c r="EV127" s="20" t="s">
        <v>36</v>
      </c>
      <c r="EW127" s="20" t="s">
        <v>37</v>
      </c>
      <c r="EX127" s="20" t="s">
        <v>37</v>
      </c>
      <c r="EY127" s="20" t="s">
        <v>36</v>
      </c>
      <c r="EZ127" s="20" t="s">
        <v>37</v>
      </c>
      <c r="FA127" s="20" t="s">
        <v>36</v>
      </c>
      <c r="FB127" s="20" t="s">
        <v>36</v>
      </c>
      <c r="FC127" s="20" t="s">
        <v>36</v>
      </c>
      <c r="FD127" s="20" t="s">
        <v>36</v>
      </c>
      <c r="FE127" s="20" t="s">
        <v>36</v>
      </c>
      <c r="FF127" s="20" t="s">
        <v>36</v>
      </c>
      <c r="FG127" s="20" t="s">
        <v>36</v>
      </c>
      <c r="FH127" s="20" t="s">
        <v>36</v>
      </c>
      <c r="FI127" s="20" t="s">
        <v>37</v>
      </c>
      <c r="FJ127" s="20" t="s">
        <v>37</v>
      </c>
      <c r="FK127" s="20" t="s">
        <v>37</v>
      </c>
      <c r="FL127" s="20" t="s">
        <v>36</v>
      </c>
      <c r="FM127" s="20" t="s">
        <v>36</v>
      </c>
      <c r="FN127" s="20" t="s">
        <v>36</v>
      </c>
      <c r="FO127" s="20" t="s">
        <v>37</v>
      </c>
      <c r="FP127" s="20" t="s">
        <v>37</v>
      </c>
      <c r="FQ127" s="20" t="s">
        <v>36</v>
      </c>
      <c r="FR127" s="20" t="s">
        <v>37</v>
      </c>
      <c r="FS127" s="20" t="s">
        <v>36</v>
      </c>
      <c r="FT127" s="20" t="s">
        <v>32</v>
      </c>
      <c r="FU127" s="20" t="s">
        <v>32</v>
      </c>
      <c r="FV127" s="20" t="s">
        <v>32</v>
      </c>
      <c r="FW127" s="20" t="s">
        <v>32</v>
      </c>
      <c r="FX127" s="20" t="s">
        <v>32</v>
      </c>
      <c r="FY127" s="20" t="s">
        <v>32</v>
      </c>
      <c r="FZ127" s="20" t="s">
        <v>32</v>
      </c>
      <c r="GA127" s="20" t="s">
        <v>32</v>
      </c>
      <c r="GB127" s="20" t="s">
        <v>32</v>
      </c>
      <c r="GC127" s="20" t="s">
        <v>32</v>
      </c>
      <c r="GD127" s="20" t="s">
        <v>32</v>
      </c>
      <c r="GE127" s="20" t="s">
        <v>32</v>
      </c>
      <c r="GF127" s="20" t="s">
        <v>32</v>
      </c>
      <c r="GG127" s="20" t="s">
        <v>32</v>
      </c>
      <c r="GH127" s="20" t="s">
        <v>32</v>
      </c>
      <c r="GI127" s="20" t="s">
        <v>32</v>
      </c>
      <c r="GJ127" s="20" t="s">
        <v>32</v>
      </c>
      <c r="GK127" s="20" t="s">
        <v>32</v>
      </c>
      <c r="GL127" s="20" t="s">
        <v>32</v>
      </c>
      <c r="GM127" s="20" t="s">
        <v>32</v>
      </c>
      <c r="GN127" s="20" t="s">
        <v>32</v>
      </c>
      <c r="GO127" s="20" t="s">
        <v>32</v>
      </c>
      <c r="GP127" s="20" t="s">
        <v>32</v>
      </c>
      <c r="GQ127" s="20" t="s">
        <v>32</v>
      </c>
      <c r="GR127" s="20" t="s">
        <v>32</v>
      </c>
      <c r="GS127" s="20" t="s">
        <v>32</v>
      </c>
      <c r="GT127" s="20" t="s">
        <v>32</v>
      </c>
      <c r="GU127" s="20" t="s">
        <v>32</v>
      </c>
      <c r="GV127" s="20" t="s">
        <v>32</v>
      </c>
      <c r="GW127" s="20" t="s">
        <v>32</v>
      </c>
      <c r="GX127" s="20" t="s">
        <v>32</v>
      </c>
      <c r="GY127" s="20" t="s">
        <v>32</v>
      </c>
      <c r="GZ127" s="20" t="s">
        <v>32</v>
      </c>
      <c r="HA127" s="20" t="s">
        <v>32</v>
      </c>
      <c r="HB127" s="20" t="s">
        <v>32</v>
      </c>
      <c r="HC127" s="20" t="s">
        <v>32</v>
      </c>
      <c r="HD127" s="20" t="s">
        <v>32</v>
      </c>
      <c r="HE127" s="20" t="s">
        <v>32</v>
      </c>
      <c r="HF127" s="20" t="s">
        <v>37</v>
      </c>
      <c r="HG127" s="20" t="s">
        <v>37</v>
      </c>
      <c r="HH127" s="20" t="s">
        <v>37</v>
      </c>
      <c r="HI127" s="20" t="s">
        <v>36</v>
      </c>
      <c r="HJ127" s="20" t="s">
        <v>36</v>
      </c>
      <c r="HK127" s="20" t="s">
        <v>36</v>
      </c>
      <c r="HL127" s="20" t="s">
        <v>36</v>
      </c>
      <c r="HM127" s="20" t="s">
        <v>36</v>
      </c>
      <c r="HN127" s="20" t="s">
        <v>36</v>
      </c>
      <c r="HO127" s="20" t="s">
        <v>36</v>
      </c>
      <c r="HP127" s="178" t="s">
        <v>46</v>
      </c>
      <c r="HQ127" s="178" t="s">
        <v>32</v>
      </c>
      <c r="HR127" s="178" t="s">
        <v>61</v>
      </c>
      <c r="HS127" s="178" t="s">
        <v>196</v>
      </c>
      <c r="HT127" s="178" t="s">
        <v>79</v>
      </c>
    </row>
    <row r="128" spans="1:228">
      <c r="A128" s="20">
        <v>125</v>
      </c>
      <c r="B128" s="176">
        <v>43264</v>
      </c>
      <c r="C128" s="177">
        <v>0.83130787037037035</v>
      </c>
      <c r="D128" s="178" t="s">
        <v>85</v>
      </c>
      <c r="E128" s="178"/>
      <c r="F128" s="178" t="s">
        <v>230</v>
      </c>
      <c r="G128" s="178" t="s">
        <v>526</v>
      </c>
      <c r="H128" s="178" t="s">
        <v>35</v>
      </c>
      <c r="I128" s="20" t="s">
        <v>32</v>
      </c>
      <c r="J128" s="20" t="s">
        <v>32</v>
      </c>
      <c r="K128" s="20" t="s">
        <v>32</v>
      </c>
      <c r="L128" s="20" t="s">
        <v>32</v>
      </c>
      <c r="M128" s="20" t="s">
        <v>32</v>
      </c>
      <c r="N128" s="20" t="s">
        <v>32</v>
      </c>
      <c r="O128" s="20" t="s">
        <v>32</v>
      </c>
      <c r="P128" s="20" t="s">
        <v>32</v>
      </c>
      <c r="Q128" s="20" t="s">
        <v>32</v>
      </c>
      <c r="R128" s="20" t="s">
        <v>32</v>
      </c>
      <c r="S128" s="20" t="s">
        <v>32</v>
      </c>
      <c r="T128" s="20" t="s">
        <v>32</v>
      </c>
      <c r="U128" s="20" t="s">
        <v>36</v>
      </c>
      <c r="V128" s="20" t="s">
        <v>36</v>
      </c>
      <c r="W128" s="20" t="s">
        <v>36</v>
      </c>
      <c r="X128" s="20" t="s">
        <v>37</v>
      </c>
      <c r="Y128" s="20" t="s">
        <v>36</v>
      </c>
      <c r="Z128" s="20" t="s">
        <v>36</v>
      </c>
      <c r="AA128" s="20" t="s">
        <v>37</v>
      </c>
      <c r="AB128" s="20" t="s">
        <v>36</v>
      </c>
      <c r="AC128" s="20" t="s">
        <v>37</v>
      </c>
      <c r="AD128" s="20" t="s">
        <v>36</v>
      </c>
      <c r="AE128" s="20" t="s">
        <v>32</v>
      </c>
      <c r="AF128" s="20" t="s">
        <v>32</v>
      </c>
      <c r="AG128" s="20" t="s">
        <v>32</v>
      </c>
      <c r="AH128" s="20" t="s">
        <v>32</v>
      </c>
      <c r="AI128" s="20" t="s">
        <v>32</v>
      </c>
      <c r="AJ128" s="20" t="s">
        <v>32</v>
      </c>
      <c r="AK128" s="20" t="s">
        <v>32</v>
      </c>
      <c r="AL128" s="20" t="s">
        <v>32</v>
      </c>
      <c r="AM128" s="20" t="s">
        <v>32</v>
      </c>
      <c r="AN128" s="20" t="s">
        <v>32</v>
      </c>
      <c r="AO128" s="20" t="s">
        <v>32</v>
      </c>
      <c r="AP128" s="20" t="s">
        <v>32</v>
      </c>
      <c r="AQ128" s="20" t="s">
        <v>32</v>
      </c>
      <c r="AR128" s="20" t="s">
        <v>32</v>
      </c>
      <c r="AS128" s="20" t="s">
        <v>32</v>
      </c>
      <c r="AT128" s="20" t="s">
        <v>32</v>
      </c>
      <c r="AU128" s="20" t="s">
        <v>32</v>
      </c>
      <c r="AV128" s="20" t="s">
        <v>32</v>
      </c>
      <c r="AW128" s="20" t="s">
        <v>32</v>
      </c>
      <c r="AX128" s="20" t="s">
        <v>32</v>
      </c>
      <c r="AY128" s="20" t="s">
        <v>32</v>
      </c>
      <c r="AZ128" s="20" t="s">
        <v>32</v>
      </c>
      <c r="BA128" s="20" t="s">
        <v>32</v>
      </c>
      <c r="BB128" s="20" t="s">
        <v>32</v>
      </c>
      <c r="BC128" s="20" t="s">
        <v>32</v>
      </c>
      <c r="BD128" s="20" t="s">
        <v>32</v>
      </c>
      <c r="BE128" s="20" t="s">
        <v>32</v>
      </c>
      <c r="BF128" s="20" t="s">
        <v>32</v>
      </c>
      <c r="BG128" s="20" t="s">
        <v>32</v>
      </c>
      <c r="BH128" s="20" t="s">
        <v>32</v>
      </c>
      <c r="BI128" s="20" t="s">
        <v>32</v>
      </c>
      <c r="BJ128" s="20" t="s">
        <v>32</v>
      </c>
      <c r="BK128" s="20" t="s">
        <v>32</v>
      </c>
      <c r="BL128" s="20" t="s">
        <v>32</v>
      </c>
      <c r="BM128" s="20" t="s">
        <v>32</v>
      </c>
      <c r="BN128" s="20" t="s">
        <v>32</v>
      </c>
      <c r="BO128" s="20" t="s">
        <v>32</v>
      </c>
      <c r="BP128" s="20" t="s">
        <v>32</v>
      </c>
      <c r="BQ128" s="20" t="s">
        <v>32</v>
      </c>
      <c r="BR128" s="20" t="s">
        <v>32</v>
      </c>
      <c r="BS128" s="20" t="s">
        <v>32</v>
      </c>
      <c r="BT128" s="20" t="s">
        <v>32</v>
      </c>
      <c r="BU128" s="20" t="s">
        <v>32</v>
      </c>
      <c r="BV128" s="20" t="s">
        <v>32</v>
      </c>
      <c r="BW128" s="20" t="s">
        <v>32</v>
      </c>
      <c r="BX128" s="20" t="s">
        <v>32</v>
      </c>
      <c r="BY128" s="20" t="s">
        <v>32</v>
      </c>
      <c r="BZ128" s="20" t="s">
        <v>32</v>
      </c>
      <c r="CA128" s="20" t="s">
        <v>32</v>
      </c>
      <c r="CB128" s="20" t="s">
        <v>32</v>
      </c>
      <c r="CC128" s="20" t="s">
        <v>32</v>
      </c>
      <c r="CD128" s="20" t="s">
        <v>32</v>
      </c>
      <c r="CE128" s="20" t="s">
        <v>32</v>
      </c>
      <c r="CF128" s="20" t="s">
        <v>32</v>
      </c>
      <c r="CG128" s="20" t="s">
        <v>32</v>
      </c>
      <c r="CH128" s="20" t="s">
        <v>32</v>
      </c>
      <c r="CI128" s="20" t="s">
        <v>32</v>
      </c>
      <c r="CJ128" s="20" t="s">
        <v>32</v>
      </c>
      <c r="CK128" s="20" t="s">
        <v>32</v>
      </c>
      <c r="CL128" s="20" t="s">
        <v>32</v>
      </c>
      <c r="CM128" s="20" t="s">
        <v>32</v>
      </c>
      <c r="CN128" s="20" t="s">
        <v>32</v>
      </c>
      <c r="CO128" s="20" t="s">
        <v>32</v>
      </c>
      <c r="CP128" s="20" t="s">
        <v>32</v>
      </c>
      <c r="CQ128" s="20" t="s">
        <v>32</v>
      </c>
      <c r="CR128" s="20" t="s">
        <v>32</v>
      </c>
      <c r="CS128" s="20" t="s">
        <v>32</v>
      </c>
      <c r="CT128" s="20" t="s">
        <v>77</v>
      </c>
      <c r="CU128" s="20" t="s">
        <v>77</v>
      </c>
      <c r="CV128" s="20" t="s">
        <v>39</v>
      </c>
      <c r="CW128" s="20" t="s">
        <v>37</v>
      </c>
      <c r="CX128" s="20" t="s">
        <v>65</v>
      </c>
      <c r="CY128" s="20" t="s">
        <v>41</v>
      </c>
      <c r="CZ128" s="20" t="s">
        <v>32</v>
      </c>
      <c r="DA128" s="20" t="s">
        <v>32</v>
      </c>
      <c r="DB128" s="20" t="s">
        <v>32</v>
      </c>
      <c r="DC128" s="20" t="s">
        <v>32</v>
      </c>
      <c r="DD128" s="20" t="s">
        <v>32</v>
      </c>
      <c r="DE128" s="20" t="s">
        <v>32</v>
      </c>
      <c r="DF128" s="20" t="s">
        <v>32</v>
      </c>
      <c r="DG128" s="20" t="s">
        <v>32</v>
      </c>
      <c r="DH128" s="20" t="s">
        <v>32</v>
      </c>
      <c r="DI128" s="20" t="s">
        <v>32</v>
      </c>
      <c r="DJ128" s="20" t="s">
        <v>32</v>
      </c>
      <c r="DK128" s="20" t="s">
        <v>32</v>
      </c>
      <c r="DL128" s="20" t="s">
        <v>32</v>
      </c>
      <c r="DM128" s="20" t="s">
        <v>32</v>
      </c>
      <c r="DN128" s="20" t="s">
        <v>32</v>
      </c>
      <c r="DO128" s="20" t="s">
        <v>32</v>
      </c>
      <c r="DP128" s="20" t="s">
        <v>32</v>
      </c>
      <c r="DQ128" s="20" t="s">
        <v>32</v>
      </c>
      <c r="DR128" s="20" t="s">
        <v>32</v>
      </c>
      <c r="DS128" s="20" t="s">
        <v>32</v>
      </c>
      <c r="DT128" s="20" t="s">
        <v>32</v>
      </c>
      <c r="DU128" s="20" t="s">
        <v>32</v>
      </c>
      <c r="DV128" s="20" t="s">
        <v>32</v>
      </c>
      <c r="DW128" s="20" t="s">
        <v>32</v>
      </c>
      <c r="DX128" s="20" t="s">
        <v>32</v>
      </c>
      <c r="DY128" s="20" t="s">
        <v>32</v>
      </c>
      <c r="DZ128" s="20" t="s">
        <v>32</v>
      </c>
      <c r="EA128" s="20" t="s">
        <v>32</v>
      </c>
      <c r="EB128" s="20" t="s">
        <v>32</v>
      </c>
      <c r="EC128" s="20" t="s">
        <v>32</v>
      </c>
      <c r="ED128" s="20" t="s">
        <v>32</v>
      </c>
      <c r="EE128" s="20" t="s">
        <v>32</v>
      </c>
      <c r="EF128" s="20" t="s">
        <v>32</v>
      </c>
      <c r="EG128" s="20" t="s">
        <v>42</v>
      </c>
      <c r="EH128" s="20" t="s">
        <v>42</v>
      </c>
      <c r="EI128" s="20" t="s">
        <v>44</v>
      </c>
      <c r="EJ128" s="20" t="s">
        <v>44</v>
      </c>
      <c r="EK128" s="20" t="s">
        <v>73</v>
      </c>
      <c r="EL128" s="20" t="s">
        <v>42</v>
      </c>
      <c r="EM128" s="20" t="s">
        <v>44</v>
      </c>
      <c r="EN128" s="20" t="s">
        <v>44</v>
      </c>
      <c r="EO128" s="20" t="s">
        <v>44</v>
      </c>
      <c r="EP128" s="20" t="s">
        <v>44</v>
      </c>
      <c r="EQ128" s="20" t="s">
        <v>36</v>
      </c>
      <c r="ER128" s="20" t="s">
        <v>36</v>
      </c>
      <c r="ES128" s="20" t="s">
        <v>36</v>
      </c>
      <c r="ET128" s="20" t="s">
        <v>37</v>
      </c>
      <c r="EU128" s="20" t="s">
        <v>37</v>
      </c>
      <c r="EV128" s="20" t="s">
        <v>36</v>
      </c>
      <c r="EW128" s="20" t="s">
        <v>36</v>
      </c>
      <c r="EX128" s="20" t="s">
        <v>37</v>
      </c>
      <c r="EY128" s="20" t="s">
        <v>36</v>
      </c>
      <c r="EZ128" s="20" t="s">
        <v>36</v>
      </c>
      <c r="FA128" s="20" t="s">
        <v>36</v>
      </c>
      <c r="FB128" s="20" t="s">
        <v>36</v>
      </c>
      <c r="FC128" s="20" t="s">
        <v>36</v>
      </c>
      <c r="FD128" s="20" t="s">
        <v>36</v>
      </c>
      <c r="FE128" s="20" t="s">
        <v>37</v>
      </c>
      <c r="FF128" s="20" t="s">
        <v>32</v>
      </c>
      <c r="FG128" s="20" t="s">
        <v>32</v>
      </c>
      <c r="FH128" s="20" t="s">
        <v>32</v>
      </c>
      <c r="FI128" s="20" t="s">
        <v>32</v>
      </c>
      <c r="FJ128" s="20" t="s">
        <v>32</v>
      </c>
      <c r="FK128" s="20" t="s">
        <v>32</v>
      </c>
      <c r="FL128" s="20" t="s">
        <v>32</v>
      </c>
      <c r="FM128" s="20" t="s">
        <v>32</v>
      </c>
      <c r="FN128" s="20" t="s">
        <v>37</v>
      </c>
      <c r="FO128" s="20" t="s">
        <v>37</v>
      </c>
      <c r="FP128" s="20" t="s">
        <v>37</v>
      </c>
      <c r="FQ128" s="20" t="s">
        <v>36</v>
      </c>
      <c r="FR128" s="20" t="s">
        <v>36</v>
      </c>
      <c r="FS128" s="20" t="s">
        <v>36</v>
      </c>
      <c r="FT128" s="20" t="s">
        <v>32</v>
      </c>
      <c r="FU128" s="20" t="s">
        <v>32</v>
      </c>
      <c r="FV128" s="20" t="s">
        <v>32</v>
      </c>
      <c r="FW128" s="20" t="s">
        <v>32</v>
      </c>
      <c r="FX128" s="20" t="s">
        <v>32</v>
      </c>
      <c r="FY128" s="20" t="s">
        <v>32</v>
      </c>
      <c r="FZ128" s="20" t="s">
        <v>32</v>
      </c>
      <c r="GA128" s="20" t="s">
        <v>32</v>
      </c>
      <c r="GB128" s="20" t="s">
        <v>32</v>
      </c>
      <c r="GC128" s="20" t="s">
        <v>32</v>
      </c>
      <c r="GD128" s="20" t="s">
        <v>32</v>
      </c>
      <c r="GE128" s="20" t="s">
        <v>32</v>
      </c>
      <c r="GF128" s="20" t="s">
        <v>32</v>
      </c>
      <c r="GG128" s="20" t="s">
        <v>32</v>
      </c>
      <c r="GH128" s="20" t="s">
        <v>32</v>
      </c>
      <c r="GI128" s="20" t="s">
        <v>32</v>
      </c>
      <c r="GJ128" s="20" t="s">
        <v>32</v>
      </c>
      <c r="GK128" s="20" t="s">
        <v>32</v>
      </c>
      <c r="GL128" s="20" t="s">
        <v>32</v>
      </c>
      <c r="GM128" s="20" t="s">
        <v>32</v>
      </c>
      <c r="GN128" s="20" t="s">
        <v>32</v>
      </c>
      <c r="GO128" s="20" t="s">
        <v>32</v>
      </c>
      <c r="GP128" s="20" t="s">
        <v>32</v>
      </c>
      <c r="GQ128" s="20" t="s">
        <v>32</v>
      </c>
      <c r="GR128" s="20" t="s">
        <v>32</v>
      </c>
      <c r="GS128" s="20" t="s">
        <v>32</v>
      </c>
      <c r="GT128" s="20" t="s">
        <v>32</v>
      </c>
      <c r="GU128" s="20" t="s">
        <v>32</v>
      </c>
      <c r="GV128" s="20" t="s">
        <v>32</v>
      </c>
      <c r="GW128" s="20" t="s">
        <v>32</v>
      </c>
      <c r="GX128" s="20" t="s">
        <v>32</v>
      </c>
      <c r="GY128" s="20" t="s">
        <v>32</v>
      </c>
      <c r="GZ128" s="20" t="s">
        <v>32</v>
      </c>
      <c r="HA128" s="20" t="s">
        <v>32</v>
      </c>
      <c r="HB128" s="20" t="s">
        <v>32</v>
      </c>
      <c r="HC128" s="20" t="s">
        <v>32</v>
      </c>
      <c r="HD128" s="20" t="s">
        <v>32</v>
      </c>
      <c r="HE128" s="20" t="s">
        <v>32</v>
      </c>
      <c r="HF128" s="20" t="s">
        <v>37</v>
      </c>
      <c r="HG128" s="20" t="s">
        <v>36</v>
      </c>
      <c r="HH128" s="20" t="s">
        <v>36</v>
      </c>
      <c r="HI128" s="20" t="s">
        <v>36</v>
      </c>
      <c r="HJ128" s="20" t="s">
        <v>37</v>
      </c>
      <c r="HK128" s="20" t="s">
        <v>36</v>
      </c>
      <c r="HL128" s="20" t="s">
        <v>36</v>
      </c>
      <c r="HM128" s="20" t="s">
        <v>37</v>
      </c>
      <c r="HN128" s="20" t="s">
        <v>36</v>
      </c>
      <c r="HO128" s="20" t="s">
        <v>36</v>
      </c>
      <c r="HP128" s="178" t="s">
        <v>46</v>
      </c>
      <c r="HQ128" s="178" t="s">
        <v>32</v>
      </c>
      <c r="HR128" s="178" t="s">
        <v>61</v>
      </c>
      <c r="HS128" s="178" t="s">
        <v>48</v>
      </c>
      <c r="HT128" s="178" t="s">
        <v>196</v>
      </c>
    </row>
    <row r="129" spans="1:228">
      <c r="A129" s="20">
        <v>126</v>
      </c>
      <c r="B129" s="176">
        <v>43264</v>
      </c>
      <c r="C129" s="177">
        <v>0.85009259259259251</v>
      </c>
      <c r="D129" s="178" t="s">
        <v>85</v>
      </c>
      <c r="E129" s="178"/>
      <c r="F129" s="178" t="s">
        <v>131</v>
      </c>
      <c r="G129" s="178" t="s">
        <v>526</v>
      </c>
      <c r="H129" s="178" t="s">
        <v>99</v>
      </c>
      <c r="I129" s="20" t="s">
        <v>32</v>
      </c>
      <c r="J129" s="20" t="s">
        <v>32</v>
      </c>
      <c r="K129" s="20" t="s">
        <v>32</v>
      </c>
      <c r="L129" s="20" t="s">
        <v>32</v>
      </c>
      <c r="M129" s="20" t="s">
        <v>32</v>
      </c>
      <c r="N129" s="20" t="s">
        <v>32</v>
      </c>
      <c r="O129" s="20" t="s">
        <v>32</v>
      </c>
      <c r="P129" s="20" t="s">
        <v>32</v>
      </c>
      <c r="Q129" s="20" t="s">
        <v>32</v>
      </c>
      <c r="R129" s="20" t="s">
        <v>32</v>
      </c>
      <c r="S129" s="20" t="s">
        <v>32</v>
      </c>
      <c r="T129" s="20" t="s">
        <v>32</v>
      </c>
      <c r="U129" s="20" t="s">
        <v>32</v>
      </c>
      <c r="V129" s="20" t="s">
        <v>32</v>
      </c>
      <c r="W129" s="20" t="s">
        <v>32</v>
      </c>
      <c r="X129" s="20" t="s">
        <v>32</v>
      </c>
      <c r="Y129" s="20" t="s">
        <v>32</v>
      </c>
      <c r="Z129" s="20" t="s">
        <v>32</v>
      </c>
      <c r="AA129" s="20" t="s">
        <v>32</v>
      </c>
      <c r="AB129" s="20" t="s">
        <v>32</v>
      </c>
      <c r="AC129" s="20" t="s">
        <v>32</v>
      </c>
      <c r="AD129" s="20" t="s">
        <v>32</v>
      </c>
      <c r="AE129" s="20" t="s">
        <v>32</v>
      </c>
      <c r="AF129" s="20" t="s">
        <v>32</v>
      </c>
      <c r="AG129" s="20" t="s">
        <v>32</v>
      </c>
      <c r="AH129" s="20" t="s">
        <v>32</v>
      </c>
      <c r="AI129" s="20" t="s">
        <v>32</v>
      </c>
      <c r="AJ129" s="20" t="s">
        <v>32</v>
      </c>
      <c r="AK129" s="20" t="s">
        <v>32</v>
      </c>
      <c r="AL129" s="20" t="s">
        <v>32</v>
      </c>
      <c r="AM129" s="20" t="s">
        <v>32</v>
      </c>
      <c r="AN129" s="20" t="s">
        <v>32</v>
      </c>
      <c r="AO129" s="20" t="s">
        <v>32</v>
      </c>
      <c r="AP129" s="20" t="s">
        <v>32</v>
      </c>
      <c r="AQ129" s="20" t="s">
        <v>32</v>
      </c>
      <c r="AR129" s="20" t="s">
        <v>32</v>
      </c>
      <c r="AS129" s="20" t="s">
        <v>32</v>
      </c>
      <c r="AT129" s="20" t="s">
        <v>32</v>
      </c>
      <c r="AU129" s="20" t="s">
        <v>32</v>
      </c>
      <c r="AV129" s="20" t="s">
        <v>32</v>
      </c>
      <c r="AW129" s="20" t="s">
        <v>32</v>
      </c>
      <c r="AX129" s="20" t="s">
        <v>32</v>
      </c>
      <c r="AY129" s="20" t="s">
        <v>32</v>
      </c>
      <c r="AZ129" s="20" t="s">
        <v>32</v>
      </c>
      <c r="BA129" s="20" t="s">
        <v>32</v>
      </c>
      <c r="BB129" s="20" t="s">
        <v>32</v>
      </c>
      <c r="BC129" s="20" t="s">
        <v>36</v>
      </c>
      <c r="BD129" s="20" t="s">
        <v>36</v>
      </c>
      <c r="BE129" s="20" t="s">
        <v>37</v>
      </c>
      <c r="BF129" s="20" t="s">
        <v>37</v>
      </c>
      <c r="BG129" s="20" t="s">
        <v>36</v>
      </c>
      <c r="BH129" s="20" t="s">
        <v>36</v>
      </c>
      <c r="BI129" s="20" t="s">
        <v>37</v>
      </c>
      <c r="BJ129" s="20" t="s">
        <v>36</v>
      </c>
      <c r="BK129" s="20" t="s">
        <v>36</v>
      </c>
      <c r="BL129" s="20" t="s">
        <v>32</v>
      </c>
      <c r="BM129" s="20" t="s">
        <v>32</v>
      </c>
      <c r="BN129" s="20" t="s">
        <v>32</v>
      </c>
      <c r="BO129" s="20" t="s">
        <v>32</v>
      </c>
      <c r="BP129" s="20" t="s">
        <v>32</v>
      </c>
      <c r="BQ129" s="20" t="s">
        <v>32</v>
      </c>
      <c r="BR129" s="20" t="s">
        <v>32</v>
      </c>
      <c r="BS129" s="20" t="s">
        <v>32</v>
      </c>
      <c r="BT129" s="20" t="s">
        <v>32</v>
      </c>
      <c r="BU129" s="20" t="s">
        <v>32</v>
      </c>
      <c r="BV129" s="20" t="s">
        <v>32</v>
      </c>
      <c r="BW129" s="20" t="s">
        <v>32</v>
      </c>
      <c r="BX129" s="20" t="s">
        <v>32</v>
      </c>
      <c r="BY129" s="20" t="s">
        <v>32</v>
      </c>
      <c r="BZ129" s="20" t="s">
        <v>32</v>
      </c>
      <c r="CA129" s="20" t="s">
        <v>32</v>
      </c>
      <c r="CB129" s="20" t="s">
        <v>32</v>
      </c>
      <c r="CC129" s="20" t="s">
        <v>32</v>
      </c>
      <c r="CD129" s="20" t="s">
        <v>32</v>
      </c>
      <c r="CE129" s="20" t="s">
        <v>32</v>
      </c>
      <c r="CF129" s="20" t="s">
        <v>32</v>
      </c>
      <c r="CG129" s="20" t="s">
        <v>32</v>
      </c>
      <c r="CH129" s="20" t="s">
        <v>32</v>
      </c>
      <c r="CI129" s="20" t="s">
        <v>32</v>
      </c>
      <c r="CJ129" s="20" t="s">
        <v>32</v>
      </c>
      <c r="CK129" s="20" t="s">
        <v>32</v>
      </c>
      <c r="CL129" s="20" t="s">
        <v>32</v>
      </c>
      <c r="CM129" s="20" t="s">
        <v>32</v>
      </c>
      <c r="CN129" s="20" t="s">
        <v>32</v>
      </c>
      <c r="CO129" s="20" t="s">
        <v>32</v>
      </c>
      <c r="CP129" s="20" t="s">
        <v>32</v>
      </c>
      <c r="CQ129" s="20" t="s">
        <v>32</v>
      </c>
      <c r="CR129" s="20" t="s">
        <v>32</v>
      </c>
      <c r="CS129" s="20" t="s">
        <v>32</v>
      </c>
      <c r="CT129" s="20" t="s">
        <v>32</v>
      </c>
      <c r="CU129" s="20" t="s">
        <v>32</v>
      </c>
      <c r="CV129" s="20" t="s">
        <v>77</v>
      </c>
      <c r="CW129" s="20" t="s">
        <v>32</v>
      </c>
      <c r="CX129" s="20" t="s">
        <v>32</v>
      </c>
      <c r="CY129" s="20" t="s">
        <v>32</v>
      </c>
      <c r="CZ129" s="20" t="s">
        <v>32</v>
      </c>
      <c r="DA129" s="20" t="s">
        <v>32</v>
      </c>
      <c r="DB129" s="20" t="s">
        <v>32</v>
      </c>
      <c r="DC129" s="20" t="s">
        <v>32</v>
      </c>
      <c r="DD129" s="20" t="s">
        <v>32</v>
      </c>
      <c r="DE129" s="20" t="s">
        <v>32</v>
      </c>
      <c r="DF129" s="20" t="s">
        <v>32</v>
      </c>
      <c r="DG129" s="20" t="s">
        <v>32</v>
      </c>
      <c r="DH129" s="20" t="s">
        <v>32</v>
      </c>
      <c r="DI129" s="20" t="s">
        <v>32</v>
      </c>
      <c r="DJ129" s="20" t="s">
        <v>32</v>
      </c>
      <c r="DK129" s="20" t="s">
        <v>32</v>
      </c>
      <c r="DL129" s="20" t="s">
        <v>32</v>
      </c>
      <c r="DM129" s="20" t="s">
        <v>32</v>
      </c>
      <c r="DN129" s="20" t="s">
        <v>32</v>
      </c>
      <c r="DO129" s="20" t="s">
        <v>32</v>
      </c>
      <c r="DP129" s="20" t="s">
        <v>32</v>
      </c>
      <c r="DQ129" s="20" t="s">
        <v>32</v>
      </c>
      <c r="DR129" s="20" t="s">
        <v>32</v>
      </c>
      <c r="DS129" s="20" t="s">
        <v>32</v>
      </c>
      <c r="DT129" s="20" t="s">
        <v>32</v>
      </c>
      <c r="DU129" s="20" t="s">
        <v>32</v>
      </c>
      <c r="DV129" s="20" t="s">
        <v>32</v>
      </c>
      <c r="DW129" s="20" t="s">
        <v>32</v>
      </c>
      <c r="DX129" s="20" t="s">
        <v>32</v>
      </c>
      <c r="DY129" s="20" t="s">
        <v>32</v>
      </c>
      <c r="DZ129" s="20" t="s">
        <v>32</v>
      </c>
      <c r="EA129" s="20" t="s">
        <v>32</v>
      </c>
      <c r="EB129" s="20" t="s">
        <v>104</v>
      </c>
      <c r="EC129" s="20" t="s">
        <v>36</v>
      </c>
      <c r="ED129" s="20">
        <v>5</v>
      </c>
      <c r="EE129" s="20">
        <v>1</v>
      </c>
      <c r="EF129" s="20">
        <v>30</v>
      </c>
      <c r="EG129" s="20" t="s">
        <v>44</v>
      </c>
      <c r="EH129" s="20" t="s">
        <v>42</v>
      </c>
      <c r="EI129" s="20" t="s">
        <v>42</v>
      </c>
      <c r="EJ129" s="20" t="s">
        <v>44</v>
      </c>
      <c r="EK129" s="20" t="s">
        <v>44</v>
      </c>
      <c r="EL129" s="20" t="s">
        <v>42</v>
      </c>
      <c r="EM129" s="20" t="s">
        <v>43</v>
      </c>
      <c r="EN129" s="20" t="s">
        <v>42</v>
      </c>
      <c r="EO129" s="20" t="s">
        <v>43</v>
      </c>
      <c r="EP129" s="20" t="s">
        <v>42</v>
      </c>
      <c r="EQ129" s="20" t="s">
        <v>32</v>
      </c>
      <c r="ER129" s="20" t="s">
        <v>32</v>
      </c>
      <c r="ES129" s="20" t="s">
        <v>32</v>
      </c>
      <c r="ET129" s="20" t="s">
        <v>32</v>
      </c>
      <c r="EU129" s="20" t="s">
        <v>32</v>
      </c>
      <c r="EV129" s="20" t="s">
        <v>32</v>
      </c>
      <c r="EW129" s="20" t="s">
        <v>32</v>
      </c>
      <c r="EX129" s="20" t="s">
        <v>32</v>
      </c>
      <c r="EY129" s="20" t="s">
        <v>32</v>
      </c>
      <c r="EZ129" s="20" t="s">
        <v>32</v>
      </c>
      <c r="FA129" s="20" t="s">
        <v>32</v>
      </c>
      <c r="FB129" s="20" t="s">
        <v>32</v>
      </c>
      <c r="FC129" s="20" t="s">
        <v>32</v>
      </c>
      <c r="FD129" s="20" t="s">
        <v>32</v>
      </c>
      <c r="FE129" s="20" t="s">
        <v>32</v>
      </c>
      <c r="FF129" s="20" t="s">
        <v>32</v>
      </c>
      <c r="FG129" s="20" t="s">
        <v>32</v>
      </c>
      <c r="FH129" s="20" t="s">
        <v>32</v>
      </c>
      <c r="FI129" s="20" t="s">
        <v>32</v>
      </c>
      <c r="FJ129" s="20" t="s">
        <v>32</v>
      </c>
      <c r="FK129" s="20" t="s">
        <v>32</v>
      </c>
      <c r="FL129" s="20" t="s">
        <v>32</v>
      </c>
      <c r="FM129" s="20" t="s">
        <v>32</v>
      </c>
      <c r="FN129" s="20" t="s">
        <v>36</v>
      </c>
      <c r="FO129" s="20" t="s">
        <v>37</v>
      </c>
      <c r="FP129" s="20" t="s">
        <v>36</v>
      </c>
      <c r="FQ129" s="20" t="s">
        <v>37</v>
      </c>
      <c r="FR129" s="20" t="s">
        <v>37</v>
      </c>
      <c r="FS129" s="20" t="s">
        <v>36</v>
      </c>
      <c r="FT129" s="20" t="s">
        <v>32</v>
      </c>
      <c r="FU129" s="20" t="s">
        <v>32</v>
      </c>
      <c r="FV129" s="20" t="s">
        <v>32</v>
      </c>
      <c r="FW129" s="20" t="s">
        <v>32</v>
      </c>
      <c r="FX129" s="20" t="s">
        <v>32</v>
      </c>
      <c r="FY129" s="20" t="s">
        <v>32</v>
      </c>
      <c r="FZ129" s="20" t="s">
        <v>32</v>
      </c>
      <c r="GA129" s="20" t="s">
        <v>32</v>
      </c>
      <c r="GB129" s="20" t="s">
        <v>32</v>
      </c>
      <c r="GC129" s="20" t="s">
        <v>32</v>
      </c>
      <c r="GD129" s="20" t="s">
        <v>32</v>
      </c>
      <c r="GE129" s="20" t="s">
        <v>32</v>
      </c>
      <c r="GF129" s="20" t="s">
        <v>32</v>
      </c>
      <c r="GG129" s="20" t="s">
        <v>32</v>
      </c>
      <c r="GH129" s="20" t="s">
        <v>32</v>
      </c>
      <c r="GI129" s="20" t="s">
        <v>32</v>
      </c>
      <c r="GJ129" s="20" t="s">
        <v>32</v>
      </c>
      <c r="GK129" s="20" t="s">
        <v>32</v>
      </c>
      <c r="GL129" s="20" t="s">
        <v>32</v>
      </c>
      <c r="GM129" s="20" t="s">
        <v>32</v>
      </c>
      <c r="GN129" s="20" t="s">
        <v>32</v>
      </c>
      <c r="GO129" s="20" t="s">
        <v>37</v>
      </c>
      <c r="GP129" s="20" t="s">
        <v>32</v>
      </c>
      <c r="GQ129" s="20" t="s">
        <v>32</v>
      </c>
      <c r="GR129" s="20" t="s">
        <v>32</v>
      </c>
      <c r="GS129" s="20" t="s">
        <v>32</v>
      </c>
      <c r="GT129" s="20" t="s">
        <v>32</v>
      </c>
      <c r="GU129" s="20" t="s">
        <v>32</v>
      </c>
      <c r="GV129" s="20" t="s">
        <v>32</v>
      </c>
      <c r="GW129" s="20" t="s">
        <v>32</v>
      </c>
      <c r="GX129" s="20" t="s">
        <v>32</v>
      </c>
      <c r="GY129" s="20" t="s">
        <v>32</v>
      </c>
      <c r="GZ129" s="20" t="s">
        <v>32</v>
      </c>
      <c r="HA129" s="20" t="s">
        <v>32</v>
      </c>
      <c r="HB129" s="20" t="s">
        <v>32</v>
      </c>
      <c r="HC129" s="20" t="s">
        <v>32</v>
      </c>
      <c r="HD129" s="20" t="s">
        <v>32</v>
      </c>
      <c r="HE129" s="20" t="s">
        <v>32</v>
      </c>
      <c r="HF129" s="20" t="s">
        <v>37</v>
      </c>
      <c r="HG129" s="20" t="s">
        <v>37</v>
      </c>
      <c r="HH129" s="20" t="s">
        <v>36</v>
      </c>
      <c r="HI129" s="20" t="s">
        <v>36</v>
      </c>
      <c r="HJ129" s="20" t="s">
        <v>36</v>
      </c>
      <c r="HK129" s="20" t="s">
        <v>36</v>
      </c>
      <c r="HL129" s="20" t="s">
        <v>37</v>
      </c>
      <c r="HM129" s="20" t="s">
        <v>36</v>
      </c>
      <c r="HN129" s="20" t="s">
        <v>36</v>
      </c>
      <c r="HO129" s="20" t="s">
        <v>36</v>
      </c>
      <c r="HP129" s="178" t="s">
        <v>46</v>
      </c>
      <c r="HQ129" s="178" t="s">
        <v>32</v>
      </c>
      <c r="HR129" s="178" t="s">
        <v>61</v>
      </c>
      <c r="HS129" s="178" t="s">
        <v>48</v>
      </c>
      <c r="HT129" s="178" t="s">
        <v>196</v>
      </c>
    </row>
    <row r="130" spans="1:228">
      <c r="A130" s="20">
        <v>127</v>
      </c>
      <c r="B130" s="176">
        <v>43264</v>
      </c>
      <c r="C130" s="177">
        <v>0.85093750000000001</v>
      </c>
      <c r="D130" s="178" t="s">
        <v>85</v>
      </c>
      <c r="E130" s="178"/>
      <c r="F130" s="178" t="s">
        <v>231</v>
      </c>
      <c r="G130" s="178" t="s">
        <v>526</v>
      </c>
      <c r="H130" s="178" t="s">
        <v>35</v>
      </c>
      <c r="I130" s="20" t="s">
        <v>32</v>
      </c>
      <c r="J130" s="20" t="s">
        <v>32</v>
      </c>
      <c r="K130" s="20" t="s">
        <v>32</v>
      </c>
      <c r="L130" s="20" t="s">
        <v>32</v>
      </c>
      <c r="M130" s="20" t="s">
        <v>32</v>
      </c>
      <c r="N130" s="20" t="s">
        <v>32</v>
      </c>
      <c r="O130" s="20" t="s">
        <v>32</v>
      </c>
      <c r="P130" s="20" t="s">
        <v>32</v>
      </c>
      <c r="Q130" s="20" t="s">
        <v>32</v>
      </c>
      <c r="R130" s="20" t="s">
        <v>32</v>
      </c>
      <c r="S130" s="20" t="s">
        <v>32</v>
      </c>
      <c r="T130" s="20" t="s">
        <v>32</v>
      </c>
      <c r="U130" s="20" t="s">
        <v>36</v>
      </c>
      <c r="V130" s="20" t="s">
        <v>36</v>
      </c>
      <c r="W130" s="20" t="s">
        <v>36</v>
      </c>
      <c r="X130" s="20" t="s">
        <v>36</v>
      </c>
      <c r="Y130" s="20" t="s">
        <v>36</v>
      </c>
      <c r="Z130" s="20" t="s">
        <v>36</v>
      </c>
      <c r="AA130" s="20" t="s">
        <v>37</v>
      </c>
      <c r="AB130" s="20" t="s">
        <v>36</v>
      </c>
      <c r="AC130" s="20" t="s">
        <v>36</v>
      </c>
      <c r="AD130" s="20" t="s">
        <v>36</v>
      </c>
      <c r="AE130" s="20" t="s">
        <v>32</v>
      </c>
      <c r="AF130" s="20" t="s">
        <v>32</v>
      </c>
      <c r="AG130" s="20" t="s">
        <v>32</v>
      </c>
      <c r="AH130" s="20" t="s">
        <v>32</v>
      </c>
      <c r="AI130" s="20" t="s">
        <v>32</v>
      </c>
      <c r="AJ130" s="20" t="s">
        <v>32</v>
      </c>
      <c r="AK130" s="20" t="s">
        <v>32</v>
      </c>
      <c r="AL130" s="20" t="s">
        <v>32</v>
      </c>
      <c r="AM130" s="20" t="s">
        <v>32</v>
      </c>
      <c r="AN130" s="20" t="s">
        <v>32</v>
      </c>
      <c r="AO130" s="20" t="s">
        <v>32</v>
      </c>
      <c r="AP130" s="20" t="s">
        <v>32</v>
      </c>
      <c r="AQ130" s="20" t="s">
        <v>32</v>
      </c>
      <c r="AR130" s="20" t="s">
        <v>32</v>
      </c>
      <c r="AS130" s="20" t="s">
        <v>32</v>
      </c>
      <c r="AT130" s="20" t="s">
        <v>32</v>
      </c>
      <c r="AU130" s="20" t="s">
        <v>32</v>
      </c>
      <c r="AV130" s="20" t="s">
        <v>32</v>
      </c>
      <c r="AW130" s="20" t="s">
        <v>32</v>
      </c>
      <c r="AX130" s="20" t="s">
        <v>32</v>
      </c>
      <c r="AY130" s="20" t="s">
        <v>32</v>
      </c>
      <c r="AZ130" s="20" t="s">
        <v>32</v>
      </c>
      <c r="BA130" s="20" t="s">
        <v>32</v>
      </c>
      <c r="BB130" s="20" t="s">
        <v>32</v>
      </c>
      <c r="BC130" s="20" t="s">
        <v>32</v>
      </c>
      <c r="BD130" s="20" t="s">
        <v>32</v>
      </c>
      <c r="BE130" s="20" t="s">
        <v>32</v>
      </c>
      <c r="BF130" s="20" t="s">
        <v>32</v>
      </c>
      <c r="BG130" s="20" t="s">
        <v>32</v>
      </c>
      <c r="BH130" s="20" t="s">
        <v>32</v>
      </c>
      <c r="BI130" s="20" t="s">
        <v>32</v>
      </c>
      <c r="BJ130" s="20" t="s">
        <v>32</v>
      </c>
      <c r="BK130" s="20" t="s">
        <v>32</v>
      </c>
      <c r="BL130" s="20" t="s">
        <v>32</v>
      </c>
      <c r="BM130" s="20" t="s">
        <v>32</v>
      </c>
      <c r="BN130" s="20" t="s">
        <v>32</v>
      </c>
      <c r="BO130" s="20" t="s">
        <v>32</v>
      </c>
      <c r="BP130" s="20" t="s">
        <v>32</v>
      </c>
      <c r="BQ130" s="20" t="s">
        <v>32</v>
      </c>
      <c r="BR130" s="20" t="s">
        <v>32</v>
      </c>
      <c r="BS130" s="20" t="s">
        <v>32</v>
      </c>
      <c r="BT130" s="20" t="s">
        <v>32</v>
      </c>
      <c r="BU130" s="20" t="s">
        <v>32</v>
      </c>
      <c r="BV130" s="20" t="s">
        <v>32</v>
      </c>
      <c r="BW130" s="20" t="s">
        <v>32</v>
      </c>
      <c r="BX130" s="20" t="s">
        <v>32</v>
      </c>
      <c r="BY130" s="20" t="s">
        <v>32</v>
      </c>
      <c r="BZ130" s="20" t="s">
        <v>32</v>
      </c>
      <c r="CA130" s="20" t="s">
        <v>32</v>
      </c>
      <c r="CB130" s="20" t="s">
        <v>32</v>
      </c>
      <c r="CC130" s="20" t="s">
        <v>32</v>
      </c>
      <c r="CD130" s="20" t="s">
        <v>32</v>
      </c>
      <c r="CE130" s="20" t="s">
        <v>32</v>
      </c>
      <c r="CF130" s="20" t="s">
        <v>32</v>
      </c>
      <c r="CG130" s="20" t="s">
        <v>32</v>
      </c>
      <c r="CH130" s="20" t="s">
        <v>32</v>
      </c>
      <c r="CI130" s="20" t="s">
        <v>32</v>
      </c>
      <c r="CJ130" s="20" t="s">
        <v>32</v>
      </c>
      <c r="CK130" s="20" t="s">
        <v>32</v>
      </c>
      <c r="CL130" s="20" t="s">
        <v>32</v>
      </c>
      <c r="CM130" s="20" t="s">
        <v>32</v>
      </c>
      <c r="CN130" s="20" t="s">
        <v>32</v>
      </c>
      <c r="CO130" s="20" t="s">
        <v>32</v>
      </c>
      <c r="CP130" s="20" t="s">
        <v>32</v>
      </c>
      <c r="CQ130" s="20" t="s">
        <v>32</v>
      </c>
      <c r="CR130" s="20" t="s">
        <v>32</v>
      </c>
      <c r="CS130" s="20" t="s">
        <v>32</v>
      </c>
      <c r="CT130" s="20" t="s">
        <v>38</v>
      </c>
      <c r="CU130" s="20" t="s">
        <v>38</v>
      </c>
      <c r="CV130" s="20" t="s">
        <v>54</v>
      </c>
      <c r="CW130" s="20" t="s">
        <v>37</v>
      </c>
      <c r="CX130" s="20" t="s">
        <v>65</v>
      </c>
      <c r="CY130" s="20" t="s">
        <v>41</v>
      </c>
      <c r="CZ130" s="20" t="s">
        <v>32</v>
      </c>
      <c r="DA130" s="20" t="s">
        <v>32</v>
      </c>
      <c r="DB130" s="20" t="s">
        <v>32</v>
      </c>
      <c r="DC130" s="20" t="s">
        <v>32</v>
      </c>
      <c r="DD130" s="20" t="s">
        <v>32</v>
      </c>
      <c r="DE130" s="20" t="s">
        <v>32</v>
      </c>
      <c r="DF130" s="20" t="s">
        <v>32</v>
      </c>
      <c r="DG130" s="20" t="s">
        <v>32</v>
      </c>
      <c r="DH130" s="20" t="s">
        <v>32</v>
      </c>
      <c r="DI130" s="20" t="s">
        <v>32</v>
      </c>
      <c r="DJ130" s="20" t="s">
        <v>32</v>
      </c>
      <c r="DK130" s="20" t="s">
        <v>32</v>
      </c>
      <c r="DL130" s="20" t="s">
        <v>32</v>
      </c>
      <c r="DM130" s="20" t="s">
        <v>32</v>
      </c>
      <c r="DN130" s="20" t="s">
        <v>32</v>
      </c>
      <c r="DO130" s="20" t="s">
        <v>32</v>
      </c>
      <c r="DP130" s="20" t="s">
        <v>32</v>
      </c>
      <c r="DQ130" s="20" t="s">
        <v>32</v>
      </c>
      <c r="DR130" s="20" t="s">
        <v>32</v>
      </c>
      <c r="DS130" s="20" t="s">
        <v>32</v>
      </c>
      <c r="DT130" s="20" t="s">
        <v>32</v>
      </c>
      <c r="DU130" s="20" t="s">
        <v>32</v>
      </c>
      <c r="DV130" s="20" t="s">
        <v>32</v>
      </c>
      <c r="DW130" s="20" t="s">
        <v>32</v>
      </c>
      <c r="DX130" s="20" t="s">
        <v>32</v>
      </c>
      <c r="DY130" s="20" t="s">
        <v>32</v>
      </c>
      <c r="DZ130" s="20" t="s">
        <v>32</v>
      </c>
      <c r="EA130" s="20" t="s">
        <v>32</v>
      </c>
      <c r="EB130" s="20" t="s">
        <v>32</v>
      </c>
      <c r="EC130" s="20" t="s">
        <v>32</v>
      </c>
      <c r="ED130" s="20" t="s">
        <v>32</v>
      </c>
      <c r="EE130" s="20" t="s">
        <v>32</v>
      </c>
      <c r="EF130" s="20" t="s">
        <v>32</v>
      </c>
      <c r="EG130" s="20" t="s">
        <v>44</v>
      </c>
      <c r="EH130" s="20" t="s">
        <v>44</v>
      </c>
      <c r="EI130" s="20" t="s">
        <v>73</v>
      </c>
      <c r="EJ130" s="20" t="s">
        <v>44</v>
      </c>
      <c r="EK130" s="20" t="s">
        <v>44</v>
      </c>
      <c r="EL130" s="20" t="s">
        <v>44</v>
      </c>
      <c r="EM130" s="20" t="s">
        <v>44</v>
      </c>
      <c r="EN130" s="20" t="s">
        <v>44</v>
      </c>
      <c r="EO130" s="20" t="s">
        <v>44</v>
      </c>
      <c r="EP130" s="20" t="s">
        <v>44</v>
      </c>
      <c r="EQ130" s="20" t="s">
        <v>36</v>
      </c>
      <c r="ER130" s="20" t="s">
        <v>36</v>
      </c>
      <c r="ES130" s="20" t="s">
        <v>36</v>
      </c>
      <c r="ET130" s="20" t="s">
        <v>36</v>
      </c>
      <c r="EU130" s="20" t="s">
        <v>36</v>
      </c>
      <c r="EV130" s="20" t="s">
        <v>37</v>
      </c>
      <c r="EW130" s="20" t="s">
        <v>36</v>
      </c>
      <c r="EX130" s="20" t="s">
        <v>37</v>
      </c>
      <c r="EY130" s="20" t="s">
        <v>36</v>
      </c>
      <c r="EZ130" s="20" t="s">
        <v>36</v>
      </c>
      <c r="FA130" s="20" t="s">
        <v>37</v>
      </c>
      <c r="FB130" s="20" t="s">
        <v>36</v>
      </c>
      <c r="FC130" s="20" t="s">
        <v>36</v>
      </c>
      <c r="FD130" s="20" t="s">
        <v>36</v>
      </c>
      <c r="FE130" s="20" t="s">
        <v>36</v>
      </c>
      <c r="FF130" s="20" t="s">
        <v>36</v>
      </c>
      <c r="FG130" s="20" t="s">
        <v>36</v>
      </c>
      <c r="FH130" s="20" t="s">
        <v>36</v>
      </c>
      <c r="FI130" s="20" t="s">
        <v>37</v>
      </c>
      <c r="FJ130" s="20" t="s">
        <v>37</v>
      </c>
      <c r="FK130" s="20" t="s">
        <v>36</v>
      </c>
      <c r="FL130" s="20" t="s">
        <v>37</v>
      </c>
      <c r="FM130" s="20" t="s">
        <v>36</v>
      </c>
      <c r="FN130" s="20" t="s">
        <v>36</v>
      </c>
      <c r="FO130" s="20" t="s">
        <v>37</v>
      </c>
      <c r="FP130" s="20" t="s">
        <v>37</v>
      </c>
      <c r="FQ130" s="20" t="s">
        <v>36</v>
      </c>
      <c r="FR130" s="20" t="s">
        <v>37</v>
      </c>
      <c r="FS130" s="20" t="s">
        <v>36</v>
      </c>
      <c r="FT130" s="20" t="s">
        <v>32</v>
      </c>
      <c r="FU130" s="20" t="s">
        <v>32</v>
      </c>
      <c r="FV130" s="20" t="s">
        <v>32</v>
      </c>
      <c r="FW130" s="20" t="s">
        <v>32</v>
      </c>
      <c r="FX130" s="20" t="s">
        <v>32</v>
      </c>
      <c r="FY130" s="20" t="s">
        <v>32</v>
      </c>
      <c r="FZ130" s="20" t="s">
        <v>32</v>
      </c>
      <c r="GA130" s="20" t="s">
        <v>32</v>
      </c>
      <c r="GB130" s="20" t="s">
        <v>32</v>
      </c>
      <c r="GC130" s="20" t="s">
        <v>32</v>
      </c>
      <c r="GD130" s="20" t="s">
        <v>32</v>
      </c>
      <c r="GE130" s="20" t="s">
        <v>32</v>
      </c>
      <c r="GF130" s="20" t="s">
        <v>32</v>
      </c>
      <c r="GG130" s="20" t="s">
        <v>32</v>
      </c>
      <c r="GH130" s="20" t="s">
        <v>32</v>
      </c>
      <c r="GI130" s="20" t="s">
        <v>32</v>
      </c>
      <c r="GJ130" s="20" t="s">
        <v>32</v>
      </c>
      <c r="GK130" s="20" t="s">
        <v>32</v>
      </c>
      <c r="GL130" s="20" t="s">
        <v>32</v>
      </c>
      <c r="GM130" s="20" t="s">
        <v>32</v>
      </c>
      <c r="GN130" s="20" t="s">
        <v>32</v>
      </c>
      <c r="GO130" s="20" t="s">
        <v>32</v>
      </c>
      <c r="GP130" s="20" t="s">
        <v>32</v>
      </c>
      <c r="GQ130" s="20" t="s">
        <v>32</v>
      </c>
      <c r="GR130" s="20" t="s">
        <v>32</v>
      </c>
      <c r="GS130" s="20" t="s">
        <v>32</v>
      </c>
      <c r="GT130" s="20" t="s">
        <v>32</v>
      </c>
      <c r="GU130" s="20" t="s">
        <v>32</v>
      </c>
      <c r="GV130" s="20" t="s">
        <v>32</v>
      </c>
      <c r="GW130" s="20" t="s">
        <v>32</v>
      </c>
      <c r="GX130" s="20" t="s">
        <v>32</v>
      </c>
      <c r="GY130" s="20" t="s">
        <v>32</v>
      </c>
      <c r="GZ130" s="20" t="s">
        <v>32</v>
      </c>
      <c r="HA130" s="20" t="s">
        <v>32</v>
      </c>
      <c r="HB130" s="20" t="s">
        <v>32</v>
      </c>
      <c r="HC130" s="20" t="s">
        <v>32</v>
      </c>
      <c r="HD130" s="20" t="s">
        <v>32</v>
      </c>
      <c r="HE130" s="20" t="s">
        <v>32</v>
      </c>
      <c r="HF130" s="20" t="s">
        <v>36</v>
      </c>
      <c r="HG130" s="20" t="s">
        <v>36</v>
      </c>
      <c r="HH130" s="20" t="s">
        <v>37</v>
      </c>
      <c r="HI130" s="20" t="s">
        <v>36</v>
      </c>
      <c r="HJ130" s="20" t="s">
        <v>37</v>
      </c>
      <c r="HK130" s="20" t="s">
        <v>36</v>
      </c>
      <c r="HL130" s="20" t="s">
        <v>37</v>
      </c>
      <c r="HM130" s="20" t="s">
        <v>36</v>
      </c>
      <c r="HN130" s="20" t="s">
        <v>36</v>
      </c>
      <c r="HO130" s="20" t="s">
        <v>36</v>
      </c>
      <c r="HP130" s="178" t="s">
        <v>46</v>
      </c>
      <c r="HQ130" s="178" t="s">
        <v>32</v>
      </c>
      <c r="HR130" s="178" t="s">
        <v>61</v>
      </c>
      <c r="HS130" s="178" t="s">
        <v>542</v>
      </c>
      <c r="HT130" s="178" t="s">
        <v>48</v>
      </c>
    </row>
    <row r="131" spans="1:228">
      <c r="A131" s="20">
        <v>128</v>
      </c>
      <c r="B131" s="176">
        <v>43264</v>
      </c>
      <c r="C131" s="177">
        <v>0.85709490740740746</v>
      </c>
      <c r="D131" s="178" t="s">
        <v>85</v>
      </c>
      <c r="E131" s="178"/>
      <c r="F131" s="178" t="s">
        <v>98</v>
      </c>
      <c r="G131" s="178" t="s">
        <v>526</v>
      </c>
      <c r="H131" s="178" t="s">
        <v>35</v>
      </c>
      <c r="I131" s="20" t="s">
        <v>32</v>
      </c>
      <c r="J131" s="20" t="s">
        <v>32</v>
      </c>
      <c r="K131" s="20" t="s">
        <v>32</v>
      </c>
      <c r="L131" s="20" t="s">
        <v>32</v>
      </c>
      <c r="M131" s="20" t="s">
        <v>32</v>
      </c>
      <c r="N131" s="20" t="s">
        <v>32</v>
      </c>
      <c r="O131" s="20" t="s">
        <v>32</v>
      </c>
      <c r="P131" s="20" t="s">
        <v>32</v>
      </c>
      <c r="Q131" s="20" t="s">
        <v>32</v>
      </c>
      <c r="R131" s="20" t="s">
        <v>32</v>
      </c>
      <c r="S131" s="20" t="s">
        <v>32</v>
      </c>
      <c r="T131" s="20" t="s">
        <v>32</v>
      </c>
      <c r="U131" s="20" t="s">
        <v>37</v>
      </c>
      <c r="V131" s="20" t="s">
        <v>37</v>
      </c>
      <c r="W131" s="20" t="s">
        <v>36</v>
      </c>
      <c r="X131" s="20" t="s">
        <v>36</v>
      </c>
      <c r="Y131" s="20" t="s">
        <v>36</v>
      </c>
      <c r="Z131" s="20" t="s">
        <v>36</v>
      </c>
      <c r="AA131" s="20" t="s">
        <v>36</v>
      </c>
      <c r="AB131" s="20" t="s">
        <v>36</v>
      </c>
      <c r="AC131" s="20" t="s">
        <v>36</v>
      </c>
      <c r="AD131" s="20" t="s">
        <v>36</v>
      </c>
      <c r="AE131" s="20" t="s">
        <v>32</v>
      </c>
      <c r="AF131" s="20" t="s">
        <v>32</v>
      </c>
      <c r="AG131" s="20" t="s">
        <v>32</v>
      </c>
      <c r="AH131" s="20" t="s">
        <v>32</v>
      </c>
      <c r="AI131" s="20" t="s">
        <v>32</v>
      </c>
      <c r="AJ131" s="20" t="s">
        <v>32</v>
      </c>
      <c r="AK131" s="20" t="s">
        <v>32</v>
      </c>
      <c r="AL131" s="20" t="s">
        <v>32</v>
      </c>
      <c r="AM131" s="20" t="s">
        <v>32</v>
      </c>
      <c r="AN131" s="20" t="s">
        <v>32</v>
      </c>
      <c r="AO131" s="20" t="s">
        <v>32</v>
      </c>
      <c r="AP131" s="20" t="s">
        <v>32</v>
      </c>
      <c r="AQ131" s="20" t="s">
        <v>32</v>
      </c>
      <c r="AR131" s="20" t="s">
        <v>32</v>
      </c>
      <c r="AS131" s="20" t="s">
        <v>32</v>
      </c>
      <c r="AT131" s="20" t="s">
        <v>32</v>
      </c>
      <c r="AU131" s="20" t="s">
        <v>32</v>
      </c>
      <c r="AV131" s="20" t="s">
        <v>32</v>
      </c>
      <c r="AW131" s="20" t="s">
        <v>32</v>
      </c>
      <c r="AX131" s="20" t="s">
        <v>32</v>
      </c>
      <c r="AY131" s="20" t="s">
        <v>32</v>
      </c>
      <c r="AZ131" s="20" t="s">
        <v>32</v>
      </c>
      <c r="BA131" s="20" t="s">
        <v>32</v>
      </c>
      <c r="BB131" s="20" t="s">
        <v>32</v>
      </c>
      <c r="BC131" s="20" t="s">
        <v>32</v>
      </c>
      <c r="BD131" s="20" t="s">
        <v>32</v>
      </c>
      <c r="BE131" s="20" t="s">
        <v>32</v>
      </c>
      <c r="BF131" s="20" t="s">
        <v>32</v>
      </c>
      <c r="BG131" s="20" t="s">
        <v>32</v>
      </c>
      <c r="BH131" s="20" t="s">
        <v>32</v>
      </c>
      <c r="BI131" s="20" t="s">
        <v>32</v>
      </c>
      <c r="BJ131" s="20" t="s">
        <v>32</v>
      </c>
      <c r="BK131" s="20" t="s">
        <v>32</v>
      </c>
      <c r="BL131" s="20" t="s">
        <v>32</v>
      </c>
      <c r="BM131" s="20" t="s">
        <v>32</v>
      </c>
      <c r="BN131" s="20" t="s">
        <v>32</v>
      </c>
      <c r="BO131" s="20" t="s">
        <v>32</v>
      </c>
      <c r="BP131" s="20" t="s">
        <v>32</v>
      </c>
      <c r="BQ131" s="20" t="s">
        <v>32</v>
      </c>
      <c r="BR131" s="20" t="s">
        <v>32</v>
      </c>
      <c r="BS131" s="20" t="s">
        <v>32</v>
      </c>
      <c r="BT131" s="20" t="s">
        <v>32</v>
      </c>
      <c r="BU131" s="20" t="s">
        <v>32</v>
      </c>
      <c r="BV131" s="20" t="s">
        <v>32</v>
      </c>
      <c r="BW131" s="20" t="s">
        <v>32</v>
      </c>
      <c r="BX131" s="20" t="s">
        <v>32</v>
      </c>
      <c r="BY131" s="20" t="s">
        <v>32</v>
      </c>
      <c r="BZ131" s="20" t="s">
        <v>32</v>
      </c>
      <c r="CA131" s="20" t="s">
        <v>32</v>
      </c>
      <c r="CB131" s="20" t="s">
        <v>32</v>
      </c>
      <c r="CC131" s="20" t="s">
        <v>32</v>
      </c>
      <c r="CD131" s="20" t="s">
        <v>32</v>
      </c>
      <c r="CE131" s="20" t="s">
        <v>32</v>
      </c>
      <c r="CF131" s="20" t="s">
        <v>32</v>
      </c>
      <c r="CG131" s="20" t="s">
        <v>32</v>
      </c>
      <c r="CH131" s="20" t="s">
        <v>32</v>
      </c>
      <c r="CI131" s="20" t="s">
        <v>32</v>
      </c>
      <c r="CJ131" s="20" t="s">
        <v>32</v>
      </c>
      <c r="CK131" s="20" t="s">
        <v>32</v>
      </c>
      <c r="CL131" s="20" t="s">
        <v>32</v>
      </c>
      <c r="CM131" s="20" t="s">
        <v>32</v>
      </c>
      <c r="CN131" s="20" t="s">
        <v>32</v>
      </c>
      <c r="CO131" s="20" t="s">
        <v>32</v>
      </c>
      <c r="CP131" s="20" t="s">
        <v>32</v>
      </c>
      <c r="CQ131" s="20" t="s">
        <v>32</v>
      </c>
      <c r="CR131" s="20" t="s">
        <v>32</v>
      </c>
      <c r="CS131" s="20" t="s">
        <v>32</v>
      </c>
      <c r="CT131" s="20" t="s">
        <v>77</v>
      </c>
      <c r="CU131" s="20" t="s">
        <v>38</v>
      </c>
      <c r="CV131" s="20" t="s">
        <v>39</v>
      </c>
      <c r="CW131" s="20" t="s">
        <v>37</v>
      </c>
      <c r="CX131" s="20" t="s">
        <v>40</v>
      </c>
      <c r="CY131" s="20" t="s">
        <v>41</v>
      </c>
      <c r="CZ131" s="20" t="s">
        <v>32</v>
      </c>
      <c r="DA131" s="20" t="s">
        <v>32</v>
      </c>
      <c r="DB131" s="20" t="s">
        <v>32</v>
      </c>
      <c r="DC131" s="20" t="s">
        <v>32</v>
      </c>
      <c r="DD131" s="20" t="s">
        <v>32</v>
      </c>
      <c r="DE131" s="20" t="s">
        <v>32</v>
      </c>
      <c r="DF131" s="20" t="s">
        <v>32</v>
      </c>
      <c r="DG131" s="20" t="s">
        <v>32</v>
      </c>
      <c r="DH131" s="20" t="s">
        <v>32</v>
      </c>
      <c r="DI131" s="20" t="s">
        <v>32</v>
      </c>
      <c r="DJ131" s="20" t="s">
        <v>32</v>
      </c>
      <c r="DK131" s="20" t="s">
        <v>32</v>
      </c>
      <c r="DL131" s="20" t="s">
        <v>32</v>
      </c>
      <c r="DM131" s="20" t="s">
        <v>32</v>
      </c>
      <c r="DN131" s="20" t="s">
        <v>32</v>
      </c>
      <c r="DO131" s="20" t="s">
        <v>32</v>
      </c>
      <c r="DP131" s="20" t="s">
        <v>32</v>
      </c>
      <c r="DQ131" s="20" t="s">
        <v>32</v>
      </c>
      <c r="DR131" s="20" t="s">
        <v>32</v>
      </c>
      <c r="DS131" s="20" t="s">
        <v>32</v>
      </c>
      <c r="DT131" s="20" t="s">
        <v>32</v>
      </c>
      <c r="DU131" s="20" t="s">
        <v>32</v>
      </c>
      <c r="DV131" s="20" t="s">
        <v>32</v>
      </c>
      <c r="DW131" s="20" t="s">
        <v>32</v>
      </c>
      <c r="DX131" s="20" t="s">
        <v>32</v>
      </c>
      <c r="DY131" s="20" t="s">
        <v>32</v>
      </c>
      <c r="DZ131" s="20" t="s">
        <v>32</v>
      </c>
      <c r="EA131" s="20" t="s">
        <v>32</v>
      </c>
      <c r="EB131" s="20" t="s">
        <v>32</v>
      </c>
      <c r="EC131" s="20" t="s">
        <v>32</v>
      </c>
      <c r="ED131" s="20" t="s">
        <v>32</v>
      </c>
      <c r="EE131" s="20" t="s">
        <v>32</v>
      </c>
      <c r="EF131" s="20" t="s">
        <v>32</v>
      </c>
      <c r="EG131" s="20" t="s">
        <v>42</v>
      </c>
      <c r="EH131" s="20" t="s">
        <v>42</v>
      </c>
      <c r="EI131" s="20" t="s">
        <v>42</v>
      </c>
      <c r="EJ131" s="20" t="s">
        <v>44</v>
      </c>
      <c r="EK131" s="20" t="s">
        <v>44</v>
      </c>
      <c r="EL131" s="20" t="s">
        <v>42</v>
      </c>
      <c r="EM131" s="20" t="s">
        <v>42</v>
      </c>
      <c r="EN131" s="20" t="s">
        <v>42</v>
      </c>
      <c r="EO131" s="20" t="s">
        <v>44</v>
      </c>
      <c r="EP131" s="20" t="s">
        <v>44</v>
      </c>
      <c r="EQ131" s="20" t="s">
        <v>36</v>
      </c>
      <c r="ER131" s="20" t="s">
        <v>37</v>
      </c>
      <c r="ES131" s="20" t="s">
        <v>36</v>
      </c>
      <c r="ET131" s="20" t="s">
        <v>36</v>
      </c>
      <c r="EU131" s="20" t="s">
        <v>37</v>
      </c>
      <c r="EV131" s="20" t="s">
        <v>37</v>
      </c>
      <c r="EW131" s="20" t="s">
        <v>36</v>
      </c>
      <c r="EX131" s="20" t="s">
        <v>36</v>
      </c>
      <c r="EY131" s="20" t="s">
        <v>36</v>
      </c>
      <c r="EZ131" s="20" t="s">
        <v>36</v>
      </c>
      <c r="FA131" s="20" t="s">
        <v>36</v>
      </c>
      <c r="FB131" s="20" t="s">
        <v>36</v>
      </c>
      <c r="FC131" s="20" t="s">
        <v>36</v>
      </c>
      <c r="FD131" s="20" t="s">
        <v>36</v>
      </c>
      <c r="FE131" s="20" t="s">
        <v>36</v>
      </c>
      <c r="FF131" s="20" t="s">
        <v>36</v>
      </c>
      <c r="FG131" s="20" t="s">
        <v>36</v>
      </c>
      <c r="FH131" s="20" t="s">
        <v>36</v>
      </c>
      <c r="FI131" s="20" t="s">
        <v>36</v>
      </c>
      <c r="FJ131" s="20" t="s">
        <v>37</v>
      </c>
      <c r="FK131" s="20" t="s">
        <v>36</v>
      </c>
      <c r="FL131" s="20" t="s">
        <v>37</v>
      </c>
      <c r="FM131" s="20" t="s">
        <v>36</v>
      </c>
      <c r="FN131" s="20" t="s">
        <v>36</v>
      </c>
      <c r="FO131" s="20" t="s">
        <v>36</v>
      </c>
      <c r="FP131" s="20" t="s">
        <v>36</v>
      </c>
      <c r="FQ131" s="20" t="s">
        <v>36</v>
      </c>
      <c r="FR131" s="20" t="s">
        <v>37</v>
      </c>
      <c r="FS131" s="20" t="s">
        <v>36</v>
      </c>
      <c r="FT131" s="20" t="s">
        <v>32</v>
      </c>
      <c r="FU131" s="20" t="s">
        <v>32</v>
      </c>
      <c r="FV131" s="20" t="s">
        <v>32</v>
      </c>
      <c r="FW131" s="20" t="s">
        <v>32</v>
      </c>
      <c r="FX131" s="20" t="s">
        <v>32</v>
      </c>
      <c r="FY131" s="20" t="s">
        <v>32</v>
      </c>
      <c r="FZ131" s="20" t="s">
        <v>32</v>
      </c>
      <c r="GA131" s="20" t="s">
        <v>32</v>
      </c>
      <c r="GB131" s="20" t="s">
        <v>32</v>
      </c>
      <c r="GC131" s="20" t="s">
        <v>32</v>
      </c>
      <c r="GD131" s="20" t="s">
        <v>32</v>
      </c>
      <c r="GE131" s="20" t="s">
        <v>32</v>
      </c>
      <c r="GF131" s="20" t="s">
        <v>32</v>
      </c>
      <c r="GG131" s="20" t="s">
        <v>32</v>
      </c>
      <c r="GH131" s="20" t="s">
        <v>32</v>
      </c>
      <c r="GI131" s="20" t="s">
        <v>32</v>
      </c>
      <c r="GJ131" s="20" t="s">
        <v>32</v>
      </c>
      <c r="GK131" s="20" t="s">
        <v>32</v>
      </c>
      <c r="GL131" s="20" t="s">
        <v>32</v>
      </c>
      <c r="GM131" s="20" t="s">
        <v>32</v>
      </c>
      <c r="GN131" s="20" t="s">
        <v>32</v>
      </c>
      <c r="GO131" s="20" t="s">
        <v>32</v>
      </c>
      <c r="GP131" s="20" t="s">
        <v>32</v>
      </c>
      <c r="GQ131" s="20" t="s">
        <v>32</v>
      </c>
      <c r="GR131" s="20" t="s">
        <v>32</v>
      </c>
      <c r="GS131" s="20" t="s">
        <v>32</v>
      </c>
      <c r="GT131" s="20" t="s">
        <v>32</v>
      </c>
      <c r="GU131" s="20" t="s">
        <v>32</v>
      </c>
      <c r="GV131" s="20" t="s">
        <v>32</v>
      </c>
      <c r="GW131" s="20" t="s">
        <v>32</v>
      </c>
      <c r="GX131" s="20" t="s">
        <v>32</v>
      </c>
      <c r="GY131" s="20" t="s">
        <v>32</v>
      </c>
      <c r="GZ131" s="20" t="s">
        <v>32</v>
      </c>
      <c r="HA131" s="20" t="s">
        <v>32</v>
      </c>
      <c r="HB131" s="20" t="s">
        <v>32</v>
      </c>
      <c r="HC131" s="20" t="s">
        <v>32</v>
      </c>
      <c r="HD131" s="20" t="s">
        <v>32</v>
      </c>
      <c r="HE131" s="20" t="s">
        <v>32</v>
      </c>
      <c r="HF131" s="20" t="s">
        <v>36</v>
      </c>
      <c r="HG131" s="20" t="s">
        <v>36</v>
      </c>
      <c r="HH131" s="20" t="s">
        <v>36</v>
      </c>
      <c r="HI131" s="20" t="s">
        <v>36</v>
      </c>
      <c r="HJ131" s="20" t="s">
        <v>36</v>
      </c>
      <c r="HK131" s="20" t="s">
        <v>36</v>
      </c>
      <c r="HL131" s="20" t="s">
        <v>36</v>
      </c>
      <c r="HM131" s="20" t="s">
        <v>36</v>
      </c>
      <c r="HN131" s="20" t="s">
        <v>36</v>
      </c>
      <c r="HO131" s="20" t="s">
        <v>232</v>
      </c>
      <c r="HP131" s="178" t="s">
        <v>46</v>
      </c>
      <c r="HQ131" s="178" t="s">
        <v>32</v>
      </c>
      <c r="HR131" s="178" t="s">
        <v>61</v>
      </c>
      <c r="HS131" s="178" t="s">
        <v>48</v>
      </c>
      <c r="HT131" s="178" t="s">
        <v>196</v>
      </c>
    </row>
    <row r="132" spans="1:228">
      <c r="A132" s="20">
        <v>129</v>
      </c>
      <c r="B132" s="176">
        <v>43264</v>
      </c>
      <c r="C132" s="177">
        <v>0.85961805555555559</v>
      </c>
      <c r="D132" s="178" t="s">
        <v>85</v>
      </c>
      <c r="E132" s="178"/>
      <c r="F132" s="178" t="s">
        <v>107</v>
      </c>
      <c r="G132" s="178" t="s">
        <v>526</v>
      </c>
      <c r="H132" s="178" t="s">
        <v>233</v>
      </c>
      <c r="I132" s="20" t="s">
        <v>32</v>
      </c>
      <c r="J132" s="20" t="s">
        <v>32</v>
      </c>
      <c r="K132" s="20" t="s">
        <v>32</v>
      </c>
      <c r="L132" s="20" t="s">
        <v>32</v>
      </c>
      <c r="M132" s="20" t="s">
        <v>32</v>
      </c>
      <c r="N132" s="20" t="s">
        <v>32</v>
      </c>
      <c r="O132" s="20" t="s">
        <v>32</v>
      </c>
      <c r="P132" s="20" t="s">
        <v>32</v>
      </c>
      <c r="Q132" s="20" t="s">
        <v>32</v>
      </c>
      <c r="R132" s="20" t="s">
        <v>32</v>
      </c>
      <c r="S132" s="20" t="s">
        <v>32</v>
      </c>
      <c r="T132" s="20" t="s">
        <v>32</v>
      </c>
      <c r="U132" s="20" t="s">
        <v>32</v>
      </c>
      <c r="V132" s="20" t="s">
        <v>32</v>
      </c>
      <c r="W132" s="20" t="s">
        <v>32</v>
      </c>
      <c r="X132" s="20" t="s">
        <v>32</v>
      </c>
      <c r="Y132" s="20" t="s">
        <v>32</v>
      </c>
      <c r="Z132" s="20" t="s">
        <v>32</v>
      </c>
      <c r="AA132" s="20" t="s">
        <v>32</v>
      </c>
      <c r="AB132" s="20" t="s">
        <v>32</v>
      </c>
      <c r="AC132" s="20" t="s">
        <v>32</v>
      </c>
      <c r="AD132" s="20" t="s">
        <v>32</v>
      </c>
      <c r="AE132" s="20" t="s">
        <v>32</v>
      </c>
      <c r="AF132" s="20" t="s">
        <v>32</v>
      </c>
      <c r="AG132" s="20" t="s">
        <v>32</v>
      </c>
      <c r="AH132" s="20" t="s">
        <v>32</v>
      </c>
      <c r="AI132" s="20" t="s">
        <v>32</v>
      </c>
      <c r="AJ132" s="20" t="s">
        <v>32</v>
      </c>
      <c r="AK132" s="20" t="s">
        <v>32</v>
      </c>
      <c r="AL132" s="20" t="s">
        <v>32</v>
      </c>
      <c r="AM132" s="20" t="s">
        <v>32</v>
      </c>
      <c r="AN132" s="20" t="s">
        <v>32</v>
      </c>
      <c r="AO132" s="20" t="s">
        <v>32</v>
      </c>
      <c r="AP132" s="20" t="s">
        <v>32</v>
      </c>
      <c r="AQ132" s="20" t="s">
        <v>32</v>
      </c>
      <c r="AR132" s="20" t="s">
        <v>32</v>
      </c>
      <c r="AS132" s="20" t="s">
        <v>32</v>
      </c>
      <c r="AT132" s="20" t="s">
        <v>32</v>
      </c>
      <c r="AU132" s="20" t="s">
        <v>32</v>
      </c>
      <c r="AV132" s="20" t="s">
        <v>32</v>
      </c>
      <c r="AW132" s="20" t="s">
        <v>32</v>
      </c>
      <c r="AX132" s="20" t="s">
        <v>32</v>
      </c>
      <c r="AY132" s="20" t="s">
        <v>32</v>
      </c>
      <c r="AZ132" s="20" t="s">
        <v>32</v>
      </c>
      <c r="BA132" s="20" t="s">
        <v>32</v>
      </c>
      <c r="BB132" s="20" t="s">
        <v>32</v>
      </c>
      <c r="BC132" s="20" t="s">
        <v>32</v>
      </c>
      <c r="BD132" s="20" t="s">
        <v>32</v>
      </c>
      <c r="BE132" s="20" t="s">
        <v>32</v>
      </c>
      <c r="BF132" s="20" t="s">
        <v>32</v>
      </c>
      <c r="BG132" s="20" t="s">
        <v>32</v>
      </c>
      <c r="BH132" s="20" t="s">
        <v>32</v>
      </c>
      <c r="BI132" s="20" t="s">
        <v>32</v>
      </c>
      <c r="BJ132" s="20" t="s">
        <v>32</v>
      </c>
      <c r="BK132" s="20" t="s">
        <v>32</v>
      </c>
      <c r="BL132" s="20" t="s">
        <v>32</v>
      </c>
      <c r="BM132" s="20" t="s">
        <v>32</v>
      </c>
      <c r="BN132" s="20" t="s">
        <v>32</v>
      </c>
      <c r="BO132" s="20" t="s">
        <v>32</v>
      </c>
      <c r="BP132" s="20" t="s">
        <v>32</v>
      </c>
      <c r="BQ132" s="20" t="s">
        <v>32</v>
      </c>
      <c r="BR132" s="20" t="s">
        <v>32</v>
      </c>
      <c r="BS132" s="20" t="s">
        <v>32</v>
      </c>
      <c r="BT132" s="20" t="s">
        <v>32</v>
      </c>
      <c r="BU132" s="20" t="s">
        <v>32</v>
      </c>
      <c r="BV132" s="20" t="s">
        <v>32</v>
      </c>
      <c r="BW132" s="20" t="s">
        <v>32</v>
      </c>
      <c r="BX132" s="20" t="s">
        <v>32</v>
      </c>
      <c r="BY132" s="20" t="s">
        <v>36</v>
      </c>
      <c r="BZ132" s="20" t="s">
        <v>36</v>
      </c>
      <c r="CA132" s="20" t="s">
        <v>36</v>
      </c>
      <c r="CB132" s="20" t="s">
        <v>36</v>
      </c>
      <c r="CC132" s="20" t="s">
        <v>36</v>
      </c>
      <c r="CD132" s="20" t="s">
        <v>36</v>
      </c>
      <c r="CE132" s="20" t="s">
        <v>36</v>
      </c>
      <c r="CF132" s="20" t="s">
        <v>36</v>
      </c>
      <c r="CG132" s="20" t="s">
        <v>36</v>
      </c>
      <c r="CH132" s="20" t="s">
        <v>502</v>
      </c>
      <c r="CI132" s="20" t="s">
        <v>32</v>
      </c>
      <c r="CJ132" s="20" t="s">
        <v>32</v>
      </c>
      <c r="CK132" s="20" t="s">
        <v>32</v>
      </c>
      <c r="CL132" s="20" t="s">
        <v>32</v>
      </c>
      <c r="CM132" s="20" t="s">
        <v>32</v>
      </c>
      <c r="CN132" s="20" t="s">
        <v>32</v>
      </c>
      <c r="CO132" s="20" t="s">
        <v>32</v>
      </c>
      <c r="CP132" s="20" t="s">
        <v>32</v>
      </c>
      <c r="CQ132" s="20" t="s">
        <v>32</v>
      </c>
      <c r="CR132" s="20" t="s">
        <v>32</v>
      </c>
      <c r="CS132" s="20" t="s">
        <v>32</v>
      </c>
      <c r="CT132" s="20" t="s">
        <v>32</v>
      </c>
      <c r="CU132" s="20" t="s">
        <v>32</v>
      </c>
      <c r="CV132" s="20" t="s">
        <v>54</v>
      </c>
      <c r="CW132" s="20" t="s">
        <v>32</v>
      </c>
      <c r="CX132" s="20" t="s">
        <v>32</v>
      </c>
      <c r="CY132" s="20" t="s">
        <v>32</v>
      </c>
      <c r="CZ132" s="20" t="s">
        <v>32</v>
      </c>
      <c r="DA132" s="20" t="s">
        <v>32</v>
      </c>
      <c r="DB132" s="20" t="s">
        <v>32</v>
      </c>
      <c r="DC132" s="20" t="s">
        <v>32</v>
      </c>
      <c r="DD132" s="20" t="s">
        <v>32</v>
      </c>
      <c r="DE132" s="20" t="s">
        <v>32</v>
      </c>
      <c r="DF132" s="20" t="s">
        <v>32</v>
      </c>
      <c r="DG132" s="20" t="s">
        <v>32</v>
      </c>
      <c r="DH132" s="20" t="s">
        <v>32</v>
      </c>
      <c r="DI132" s="20"/>
      <c r="DJ132" s="20" t="s">
        <v>32</v>
      </c>
      <c r="DK132" s="20" t="s">
        <v>32</v>
      </c>
      <c r="DL132" s="20" t="s">
        <v>32</v>
      </c>
      <c r="DM132" s="20" t="s">
        <v>32</v>
      </c>
      <c r="DN132" s="20" t="s">
        <v>36</v>
      </c>
      <c r="DO132" s="20" t="s">
        <v>36</v>
      </c>
      <c r="DP132" s="20" t="s">
        <v>36</v>
      </c>
      <c r="DQ132" s="20" t="s">
        <v>36</v>
      </c>
      <c r="DR132" s="20" t="s">
        <v>36</v>
      </c>
      <c r="DS132" s="20" t="s">
        <v>36</v>
      </c>
      <c r="DT132" s="20" t="s">
        <v>37</v>
      </c>
      <c r="DU132" s="20" t="s">
        <v>36</v>
      </c>
      <c r="DV132" s="20" t="s">
        <v>36</v>
      </c>
      <c r="DW132" s="20" t="s">
        <v>36</v>
      </c>
      <c r="DX132" s="20" t="s">
        <v>36</v>
      </c>
      <c r="DY132" s="20" t="s">
        <v>36</v>
      </c>
      <c r="DZ132" s="20" t="s">
        <v>36</v>
      </c>
      <c r="EA132" s="20" t="s">
        <v>36</v>
      </c>
      <c r="EB132" s="20" t="s">
        <v>32</v>
      </c>
      <c r="EC132" s="20" t="s">
        <v>32</v>
      </c>
      <c r="ED132" s="20" t="s">
        <v>32</v>
      </c>
      <c r="EE132" s="20" t="s">
        <v>32</v>
      </c>
      <c r="EF132" s="20" t="s">
        <v>32</v>
      </c>
      <c r="EG132" s="20" t="s">
        <v>32</v>
      </c>
      <c r="EH132" s="20" t="s">
        <v>32</v>
      </c>
      <c r="EI132" s="20" t="s">
        <v>32</v>
      </c>
      <c r="EJ132" s="20" t="s">
        <v>32</v>
      </c>
      <c r="EK132" s="20" t="s">
        <v>32</v>
      </c>
      <c r="EL132" s="20" t="s">
        <v>32</v>
      </c>
      <c r="EM132" s="20" t="s">
        <v>32</v>
      </c>
      <c r="EN132" s="20" t="s">
        <v>32</v>
      </c>
      <c r="EO132" s="20" t="s">
        <v>32</v>
      </c>
      <c r="EP132" s="20" t="s">
        <v>32</v>
      </c>
      <c r="EQ132" s="20" t="s">
        <v>32</v>
      </c>
      <c r="ER132" s="20" t="s">
        <v>32</v>
      </c>
      <c r="ES132" s="20" t="s">
        <v>32</v>
      </c>
      <c r="ET132" s="20" t="s">
        <v>32</v>
      </c>
      <c r="EU132" s="20" t="s">
        <v>32</v>
      </c>
      <c r="EV132" s="20" t="s">
        <v>32</v>
      </c>
      <c r="EW132" s="20" t="s">
        <v>32</v>
      </c>
      <c r="EX132" s="20" t="s">
        <v>32</v>
      </c>
      <c r="EY132" s="20" t="s">
        <v>32</v>
      </c>
      <c r="EZ132" s="20" t="s">
        <v>32</v>
      </c>
      <c r="FA132" s="20" t="s">
        <v>32</v>
      </c>
      <c r="FB132" s="20" t="s">
        <v>32</v>
      </c>
      <c r="FC132" s="20" t="s">
        <v>32</v>
      </c>
      <c r="FD132" s="20" t="s">
        <v>32</v>
      </c>
      <c r="FE132" s="20" t="s">
        <v>32</v>
      </c>
      <c r="FF132" s="20" t="s">
        <v>32</v>
      </c>
      <c r="FG132" s="20" t="s">
        <v>32</v>
      </c>
      <c r="FH132" s="20" t="s">
        <v>32</v>
      </c>
      <c r="FI132" s="20" t="s">
        <v>32</v>
      </c>
      <c r="FJ132" s="20" t="s">
        <v>32</v>
      </c>
      <c r="FK132" s="20" t="s">
        <v>32</v>
      </c>
      <c r="FL132" s="20" t="s">
        <v>32</v>
      </c>
      <c r="FM132" s="20" t="s">
        <v>32</v>
      </c>
      <c r="FN132" s="20" t="s">
        <v>36</v>
      </c>
      <c r="FO132" s="20" t="s">
        <v>36</v>
      </c>
      <c r="FP132" s="20" t="s">
        <v>36</v>
      </c>
      <c r="FQ132" s="20" t="s">
        <v>36</v>
      </c>
      <c r="FR132" s="20" t="s">
        <v>36</v>
      </c>
      <c r="FS132" s="20" t="s">
        <v>608</v>
      </c>
      <c r="FT132" s="20" t="s">
        <v>32</v>
      </c>
      <c r="FU132" s="20" t="s">
        <v>32</v>
      </c>
      <c r="FV132" s="20" t="s">
        <v>32</v>
      </c>
      <c r="FW132" s="20" t="s">
        <v>32</v>
      </c>
      <c r="FX132" s="20" t="s">
        <v>32</v>
      </c>
      <c r="FY132" s="20" t="s">
        <v>32</v>
      </c>
      <c r="FZ132" s="20" t="s">
        <v>32</v>
      </c>
      <c r="GA132" s="20" t="s">
        <v>32</v>
      </c>
      <c r="GB132" s="20" t="s">
        <v>32</v>
      </c>
      <c r="GC132" s="20" t="s">
        <v>32</v>
      </c>
      <c r="GD132" s="20" t="s">
        <v>32</v>
      </c>
      <c r="GE132" s="20" t="s">
        <v>32</v>
      </c>
      <c r="GF132" s="20" t="s">
        <v>32</v>
      </c>
      <c r="GG132" s="20" t="s">
        <v>32</v>
      </c>
      <c r="GH132" s="20" t="s">
        <v>32</v>
      </c>
      <c r="GI132" s="20" t="s">
        <v>32</v>
      </c>
      <c r="GJ132" s="20" t="s">
        <v>32</v>
      </c>
      <c r="GK132" s="20" t="s">
        <v>32</v>
      </c>
      <c r="GL132" s="20" t="s">
        <v>32</v>
      </c>
      <c r="GM132" s="20" t="s">
        <v>32</v>
      </c>
      <c r="GN132" s="20" t="s">
        <v>32</v>
      </c>
      <c r="GO132" s="20" t="s">
        <v>32</v>
      </c>
      <c r="GP132" s="20" t="s">
        <v>32</v>
      </c>
      <c r="GQ132" s="20" t="s">
        <v>32</v>
      </c>
      <c r="GR132" s="20" t="s">
        <v>32</v>
      </c>
      <c r="GS132" s="20" t="s">
        <v>32</v>
      </c>
      <c r="GT132" s="20" t="s">
        <v>32</v>
      </c>
      <c r="GU132" s="20" t="s">
        <v>32</v>
      </c>
      <c r="GV132" s="20" t="s">
        <v>32</v>
      </c>
      <c r="GW132" s="20" t="s">
        <v>32</v>
      </c>
      <c r="GX132" s="20" t="s">
        <v>32</v>
      </c>
      <c r="GY132" s="20" t="s">
        <v>32</v>
      </c>
      <c r="GZ132" s="20" t="s">
        <v>32</v>
      </c>
      <c r="HA132" s="20" t="s">
        <v>32</v>
      </c>
      <c r="HB132" s="20" t="s">
        <v>32</v>
      </c>
      <c r="HC132" s="20" t="s">
        <v>32</v>
      </c>
      <c r="HD132" s="20" t="s">
        <v>32</v>
      </c>
      <c r="HE132" s="20" t="s">
        <v>32</v>
      </c>
      <c r="HF132" s="20" t="s">
        <v>36</v>
      </c>
      <c r="HG132" s="20" t="s">
        <v>36</v>
      </c>
      <c r="HH132" s="20" t="s">
        <v>36</v>
      </c>
      <c r="HI132" s="20" t="s">
        <v>36</v>
      </c>
      <c r="HJ132" s="20" t="s">
        <v>36</v>
      </c>
      <c r="HK132" s="20" t="s">
        <v>36</v>
      </c>
      <c r="HL132" s="20" t="s">
        <v>36</v>
      </c>
      <c r="HM132" s="20" t="s">
        <v>36</v>
      </c>
      <c r="HN132" s="20" t="s">
        <v>36</v>
      </c>
      <c r="HO132" s="20" t="s">
        <v>610</v>
      </c>
      <c r="HP132" s="178" t="s">
        <v>46</v>
      </c>
      <c r="HQ132" s="178" t="s">
        <v>32</v>
      </c>
      <c r="HR132" s="178" t="s">
        <v>61</v>
      </c>
      <c r="HS132" s="178" t="s">
        <v>196</v>
      </c>
      <c r="HT132" s="178" t="s">
        <v>79</v>
      </c>
    </row>
    <row r="133" spans="1:228">
      <c r="A133" s="20">
        <v>130</v>
      </c>
      <c r="B133" s="176">
        <v>43264</v>
      </c>
      <c r="C133" s="177">
        <v>0.88104166666666661</v>
      </c>
      <c r="D133" s="178" t="s">
        <v>85</v>
      </c>
      <c r="E133" s="178"/>
      <c r="F133" s="178" t="s">
        <v>131</v>
      </c>
      <c r="G133" s="178" t="s">
        <v>526</v>
      </c>
      <c r="H133" s="178" t="s">
        <v>35</v>
      </c>
      <c r="I133" s="20" t="s">
        <v>32</v>
      </c>
      <c r="J133" s="20" t="s">
        <v>32</v>
      </c>
      <c r="K133" s="20" t="s">
        <v>32</v>
      </c>
      <c r="L133" s="20" t="s">
        <v>32</v>
      </c>
      <c r="M133" s="20" t="s">
        <v>32</v>
      </c>
      <c r="N133" s="20" t="s">
        <v>32</v>
      </c>
      <c r="O133" s="20" t="s">
        <v>32</v>
      </c>
      <c r="P133" s="20" t="s">
        <v>32</v>
      </c>
      <c r="Q133" s="20" t="s">
        <v>32</v>
      </c>
      <c r="R133" s="20" t="s">
        <v>32</v>
      </c>
      <c r="S133" s="20" t="s">
        <v>32</v>
      </c>
      <c r="T133" s="20" t="s">
        <v>32</v>
      </c>
      <c r="U133" s="20" t="s">
        <v>37</v>
      </c>
      <c r="V133" s="20" t="s">
        <v>36</v>
      </c>
      <c r="W133" s="20" t="s">
        <v>36</v>
      </c>
      <c r="X133" s="20" t="s">
        <v>36</v>
      </c>
      <c r="Y133" s="20" t="s">
        <v>36</v>
      </c>
      <c r="Z133" s="20" t="s">
        <v>36</v>
      </c>
      <c r="AA133" s="20" t="s">
        <v>36</v>
      </c>
      <c r="AB133" s="20" t="s">
        <v>37</v>
      </c>
      <c r="AC133" s="20" t="s">
        <v>37</v>
      </c>
      <c r="AD133" s="20" t="s">
        <v>36</v>
      </c>
      <c r="AE133" s="20" t="s">
        <v>32</v>
      </c>
      <c r="AF133" s="20" t="s">
        <v>32</v>
      </c>
      <c r="AG133" s="20" t="s">
        <v>32</v>
      </c>
      <c r="AH133" s="20" t="s">
        <v>32</v>
      </c>
      <c r="AI133" s="20" t="s">
        <v>32</v>
      </c>
      <c r="AJ133" s="20" t="s">
        <v>32</v>
      </c>
      <c r="AK133" s="20" t="s">
        <v>32</v>
      </c>
      <c r="AL133" s="20" t="s">
        <v>32</v>
      </c>
      <c r="AM133" s="20" t="s">
        <v>32</v>
      </c>
      <c r="AN133" s="20" t="s">
        <v>32</v>
      </c>
      <c r="AO133" s="20" t="s">
        <v>32</v>
      </c>
      <c r="AP133" s="20" t="s">
        <v>32</v>
      </c>
      <c r="AQ133" s="20" t="s">
        <v>32</v>
      </c>
      <c r="AR133" s="20" t="s">
        <v>32</v>
      </c>
      <c r="AS133" s="20" t="s">
        <v>32</v>
      </c>
      <c r="AT133" s="20" t="s">
        <v>32</v>
      </c>
      <c r="AU133" s="20" t="s">
        <v>32</v>
      </c>
      <c r="AV133" s="20" t="s">
        <v>32</v>
      </c>
      <c r="AW133" s="20" t="s">
        <v>32</v>
      </c>
      <c r="AX133" s="20" t="s">
        <v>32</v>
      </c>
      <c r="AY133" s="20" t="s">
        <v>32</v>
      </c>
      <c r="AZ133" s="20" t="s">
        <v>32</v>
      </c>
      <c r="BA133" s="20" t="s">
        <v>32</v>
      </c>
      <c r="BB133" s="20" t="s">
        <v>32</v>
      </c>
      <c r="BC133" s="20" t="s">
        <v>32</v>
      </c>
      <c r="BD133" s="20" t="s">
        <v>32</v>
      </c>
      <c r="BE133" s="20" t="s">
        <v>32</v>
      </c>
      <c r="BF133" s="20" t="s">
        <v>32</v>
      </c>
      <c r="BG133" s="20" t="s">
        <v>32</v>
      </c>
      <c r="BH133" s="20" t="s">
        <v>32</v>
      </c>
      <c r="BI133" s="20" t="s">
        <v>32</v>
      </c>
      <c r="BJ133" s="20" t="s">
        <v>32</v>
      </c>
      <c r="BK133" s="20" t="s">
        <v>32</v>
      </c>
      <c r="BL133" s="20" t="s">
        <v>32</v>
      </c>
      <c r="BM133" s="20" t="s">
        <v>32</v>
      </c>
      <c r="BN133" s="20" t="s">
        <v>32</v>
      </c>
      <c r="BO133" s="20" t="s">
        <v>32</v>
      </c>
      <c r="BP133" s="20" t="s">
        <v>32</v>
      </c>
      <c r="BQ133" s="20" t="s">
        <v>32</v>
      </c>
      <c r="BR133" s="20" t="s">
        <v>32</v>
      </c>
      <c r="BS133" s="20" t="s">
        <v>32</v>
      </c>
      <c r="BT133" s="20" t="s">
        <v>32</v>
      </c>
      <c r="BU133" s="20" t="s">
        <v>32</v>
      </c>
      <c r="BV133" s="20" t="s">
        <v>32</v>
      </c>
      <c r="BW133" s="20" t="s">
        <v>32</v>
      </c>
      <c r="BX133" s="20" t="s">
        <v>32</v>
      </c>
      <c r="BY133" s="20" t="s">
        <v>32</v>
      </c>
      <c r="BZ133" s="20" t="s">
        <v>32</v>
      </c>
      <c r="CA133" s="20" t="s">
        <v>32</v>
      </c>
      <c r="CB133" s="20" t="s">
        <v>32</v>
      </c>
      <c r="CC133" s="20" t="s">
        <v>32</v>
      </c>
      <c r="CD133" s="20" t="s">
        <v>32</v>
      </c>
      <c r="CE133" s="20" t="s">
        <v>32</v>
      </c>
      <c r="CF133" s="20" t="s">
        <v>32</v>
      </c>
      <c r="CG133" s="20" t="s">
        <v>32</v>
      </c>
      <c r="CH133" s="20" t="s">
        <v>32</v>
      </c>
      <c r="CI133" s="20" t="s">
        <v>32</v>
      </c>
      <c r="CJ133" s="20" t="s">
        <v>32</v>
      </c>
      <c r="CK133" s="20" t="s">
        <v>32</v>
      </c>
      <c r="CL133" s="20" t="s">
        <v>32</v>
      </c>
      <c r="CM133" s="20" t="s">
        <v>32</v>
      </c>
      <c r="CN133" s="20" t="s">
        <v>32</v>
      </c>
      <c r="CO133" s="20" t="s">
        <v>32</v>
      </c>
      <c r="CP133" s="20" t="s">
        <v>32</v>
      </c>
      <c r="CQ133" s="20" t="s">
        <v>32</v>
      </c>
      <c r="CR133" s="20" t="s">
        <v>32</v>
      </c>
      <c r="CS133" s="20" t="s">
        <v>32</v>
      </c>
      <c r="CT133" s="20" t="s">
        <v>38</v>
      </c>
      <c r="CU133" s="20" t="s">
        <v>38</v>
      </c>
      <c r="CV133" s="20" t="s">
        <v>54</v>
      </c>
      <c r="CW133" s="20" t="s">
        <v>37</v>
      </c>
      <c r="CX133" s="20" t="s">
        <v>65</v>
      </c>
      <c r="CY133" s="20" t="s">
        <v>41</v>
      </c>
      <c r="CZ133" s="20" t="s">
        <v>32</v>
      </c>
      <c r="DA133" s="20" t="s">
        <v>32</v>
      </c>
      <c r="DB133" s="20" t="s">
        <v>32</v>
      </c>
      <c r="DC133" s="20" t="s">
        <v>32</v>
      </c>
      <c r="DD133" s="20" t="s">
        <v>32</v>
      </c>
      <c r="DE133" s="20" t="s">
        <v>32</v>
      </c>
      <c r="DF133" s="20" t="s">
        <v>32</v>
      </c>
      <c r="DG133" s="20" t="s">
        <v>32</v>
      </c>
      <c r="DH133" s="20" t="s">
        <v>32</v>
      </c>
      <c r="DI133" s="20" t="s">
        <v>32</v>
      </c>
      <c r="DJ133" s="20" t="s">
        <v>32</v>
      </c>
      <c r="DK133" s="20" t="s">
        <v>32</v>
      </c>
      <c r="DL133" s="20" t="s">
        <v>32</v>
      </c>
      <c r="DM133" s="20" t="s">
        <v>32</v>
      </c>
      <c r="DN133" s="20" t="s">
        <v>32</v>
      </c>
      <c r="DO133" s="20" t="s">
        <v>32</v>
      </c>
      <c r="DP133" s="20" t="s">
        <v>32</v>
      </c>
      <c r="DQ133" s="20" t="s">
        <v>32</v>
      </c>
      <c r="DR133" s="20" t="s">
        <v>32</v>
      </c>
      <c r="DS133" s="20" t="s">
        <v>32</v>
      </c>
      <c r="DT133" s="20" t="s">
        <v>32</v>
      </c>
      <c r="DU133" s="20" t="s">
        <v>32</v>
      </c>
      <c r="DV133" s="20" t="s">
        <v>32</v>
      </c>
      <c r="DW133" s="20" t="s">
        <v>32</v>
      </c>
      <c r="DX133" s="20" t="s">
        <v>32</v>
      </c>
      <c r="DY133" s="20" t="s">
        <v>32</v>
      </c>
      <c r="DZ133" s="20" t="s">
        <v>32</v>
      </c>
      <c r="EA133" s="20" t="s">
        <v>32</v>
      </c>
      <c r="EB133" s="20" t="s">
        <v>32</v>
      </c>
      <c r="EC133" s="20" t="s">
        <v>32</v>
      </c>
      <c r="ED133" s="20" t="s">
        <v>32</v>
      </c>
      <c r="EE133" s="20" t="s">
        <v>32</v>
      </c>
      <c r="EF133" s="20" t="s">
        <v>32</v>
      </c>
      <c r="EG133" s="20" t="s">
        <v>42</v>
      </c>
      <c r="EH133" s="20" t="s">
        <v>42</v>
      </c>
      <c r="EI133" s="20" t="s">
        <v>44</v>
      </c>
      <c r="EJ133" s="20" t="s">
        <v>44</v>
      </c>
      <c r="EK133" s="20" t="s">
        <v>44</v>
      </c>
      <c r="EL133" s="20" t="s">
        <v>44</v>
      </c>
      <c r="EM133" s="20" t="s">
        <v>42</v>
      </c>
      <c r="EN133" s="20" t="s">
        <v>44</v>
      </c>
      <c r="EO133" s="20" t="s">
        <v>42</v>
      </c>
      <c r="EP133" s="20" t="s">
        <v>44</v>
      </c>
      <c r="EQ133" s="20" t="s">
        <v>36</v>
      </c>
      <c r="ER133" s="20" t="s">
        <v>36</v>
      </c>
      <c r="ES133" s="20" t="s">
        <v>36</v>
      </c>
      <c r="ET133" s="20" t="s">
        <v>36</v>
      </c>
      <c r="EU133" s="20" t="s">
        <v>36</v>
      </c>
      <c r="EV133" s="20" t="s">
        <v>37</v>
      </c>
      <c r="EW133" s="20" t="s">
        <v>36</v>
      </c>
      <c r="EX133" s="20" t="s">
        <v>36</v>
      </c>
      <c r="EY133" s="20" t="s">
        <v>36</v>
      </c>
      <c r="EZ133" s="20" t="s">
        <v>37</v>
      </c>
      <c r="FA133" s="20" t="s">
        <v>36</v>
      </c>
      <c r="FB133" s="20" t="s">
        <v>37</v>
      </c>
      <c r="FC133" s="20" t="s">
        <v>36</v>
      </c>
      <c r="FD133" s="20" t="s">
        <v>36</v>
      </c>
      <c r="FE133" s="20" t="s">
        <v>36</v>
      </c>
      <c r="FF133" s="20" t="s">
        <v>36</v>
      </c>
      <c r="FG133" s="20" t="s">
        <v>36</v>
      </c>
      <c r="FH133" s="20" t="s">
        <v>36</v>
      </c>
      <c r="FI133" s="20" t="s">
        <v>37</v>
      </c>
      <c r="FJ133" s="20" t="s">
        <v>37</v>
      </c>
      <c r="FK133" s="20" t="s">
        <v>36</v>
      </c>
      <c r="FL133" s="20" t="s">
        <v>37</v>
      </c>
      <c r="FM133" s="20" t="s">
        <v>36</v>
      </c>
      <c r="FN133" s="20" t="s">
        <v>37</v>
      </c>
      <c r="FO133" s="20" t="s">
        <v>36</v>
      </c>
      <c r="FP133" s="20" t="s">
        <v>37</v>
      </c>
      <c r="FQ133" s="20" t="s">
        <v>36</v>
      </c>
      <c r="FR133" s="20" t="s">
        <v>36</v>
      </c>
      <c r="FS133" s="20" t="s">
        <v>36</v>
      </c>
      <c r="FT133" s="20" t="s">
        <v>32</v>
      </c>
      <c r="FU133" s="20" t="s">
        <v>32</v>
      </c>
      <c r="FV133" s="20" t="s">
        <v>32</v>
      </c>
      <c r="FW133" s="20" t="s">
        <v>32</v>
      </c>
      <c r="FX133" s="20" t="s">
        <v>32</v>
      </c>
      <c r="FY133" s="20" t="s">
        <v>32</v>
      </c>
      <c r="FZ133" s="20" t="s">
        <v>32</v>
      </c>
      <c r="GA133" s="20" t="s">
        <v>32</v>
      </c>
      <c r="GB133" s="20" t="s">
        <v>32</v>
      </c>
      <c r="GC133" s="20" t="s">
        <v>32</v>
      </c>
      <c r="GD133" s="20" t="s">
        <v>32</v>
      </c>
      <c r="GE133" s="20" t="s">
        <v>32</v>
      </c>
      <c r="GF133" s="20" t="s">
        <v>32</v>
      </c>
      <c r="GG133" s="20" t="s">
        <v>32</v>
      </c>
      <c r="GH133" s="20" t="s">
        <v>32</v>
      </c>
      <c r="GI133" s="20" t="s">
        <v>32</v>
      </c>
      <c r="GJ133" s="20" t="s">
        <v>32</v>
      </c>
      <c r="GK133" s="20" t="s">
        <v>32</v>
      </c>
      <c r="GL133" s="20" t="s">
        <v>32</v>
      </c>
      <c r="GM133" s="20" t="s">
        <v>32</v>
      </c>
      <c r="GN133" s="20" t="s">
        <v>32</v>
      </c>
      <c r="GO133" s="20" t="s">
        <v>32</v>
      </c>
      <c r="GP133" s="20" t="s">
        <v>32</v>
      </c>
      <c r="GQ133" s="20" t="s">
        <v>32</v>
      </c>
      <c r="GR133" s="20" t="s">
        <v>32</v>
      </c>
      <c r="GS133" s="20" t="s">
        <v>32</v>
      </c>
      <c r="GT133" s="20" t="s">
        <v>32</v>
      </c>
      <c r="GU133" s="20" t="s">
        <v>32</v>
      </c>
      <c r="GV133" s="20" t="s">
        <v>32</v>
      </c>
      <c r="GW133" s="20" t="s">
        <v>32</v>
      </c>
      <c r="GX133" s="20" t="s">
        <v>32</v>
      </c>
      <c r="GY133" s="20" t="s">
        <v>32</v>
      </c>
      <c r="GZ133" s="20" t="s">
        <v>32</v>
      </c>
      <c r="HA133" s="20" t="s">
        <v>32</v>
      </c>
      <c r="HB133" s="20" t="s">
        <v>32</v>
      </c>
      <c r="HC133" s="20" t="s">
        <v>32</v>
      </c>
      <c r="HD133" s="20" t="s">
        <v>32</v>
      </c>
      <c r="HE133" s="20" t="s">
        <v>32</v>
      </c>
      <c r="HF133" s="20" t="s">
        <v>36</v>
      </c>
      <c r="HG133" s="20" t="s">
        <v>37</v>
      </c>
      <c r="HH133" s="20" t="s">
        <v>37</v>
      </c>
      <c r="HI133" s="20" t="s">
        <v>36</v>
      </c>
      <c r="HJ133" s="20" t="s">
        <v>36</v>
      </c>
      <c r="HK133" s="20" t="s">
        <v>37</v>
      </c>
      <c r="HL133" s="20" t="s">
        <v>36</v>
      </c>
      <c r="HM133" s="20" t="s">
        <v>36</v>
      </c>
      <c r="HN133" s="20" t="s">
        <v>36</v>
      </c>
      <c r="HO133" s="20" t="s">
        <v>36</v>
      </c>
      <c r="HP133" s="178" t="s">
        <v>46</v>
      </c>
      <c r="HQ133" s="178" t="s">
        <v>32</v>
      </c>
      <c r="HR133" s="178" t="s">
        <v>61</v>
      </c>
      <c r="HS133" s="178" t="s">
        <v>48</v>
      </c>
      <c r="HT133" s="178" t="s">
        <v>49</v>
      </c>
    </row>
    <row r="134" spans="1:228">
      <c r="A134" s="20">
        <v>131</v>
      </c>
      <c r="B134" s="176">
        <v>43264</v>
      </c>
      <c r="C134" s="177">
        <v>0.87269675925925927</v>
      </c>
      <c r="D134" s="178" t="s">
        <v>85</v>
      </c>
      <c r="E134" s="178"/>
      <c r="F134" s="178" t="s">
        <v>231</v>
      </c>
      <c r="G134" s="178" t="s">
        <v>526</v>
      </c>
      <c r="H134" s="178" t="s">
        <v>35</v>
      </c>
      <c r="I134" s="20" t="s">
        <v>32</v>
      </c>
      <c r="J134" s="20" t="s">
        <v>32</v>
      </c>
      <c r="K134" s="20" t="s">
        <v>32</v>
      </c>
      <c r="L134" s="20" t="s">
        <v>32</v>
      </c>
      <c r="M134" s="20" t="s">
        <v>32</v>
      </c>
      <c r="N134" s="20" t="s">
        <v>32</v>
      </c>
      <c r="O134" s="20" t="s">
        <v>32</v>
      </c>
      <c r="P134" s="20" t="s">
        <v>32</v>
      </c>
      <c r="Q134" s="20" t="s">
        <v>32</v>
      </c>
      <c r="R134" s="20" t="s">
        <v>32</v>
      </c>
      <c r="S134" s="20" t="s">
        <v>32</v>
      </c>
      <c r="T134" s="20" t="s">
        <v>32</v>
      </c>
      <c r="U134" s="20" t="s">
        <v>37</v>
      </c>
      <c r="V134" s="20" t="s">
        <v>36</v>
      </c>
      <c r="W134" s="20" t="s">
        <v>36</v>
      </c>
      <c r="X134" s="20" t="s">
        <v>37</v>
      </c>
      <c r="Y134" s="20" t="s">
        <v>36</v>
      </c>
      <c r="Z134" s="20" t="s">
        <v>36</v>
      </c>
      <c r="AA134" s="20" t="s">
        <v>36</v>
      </c>
      <c r="AB134" s="20" t="s">
        <v>37</v>
      </c>
      <c r="AC134" s="20" t="s">
        <v>36</v>
      </c>
      <c r="AD134" s="20" t="s">
        <v>36</v>
      </c>
      <c r="AE134" s="20" t="s">
        <v>32</v>
      </c>
      <c r="AF134" s="20" t="s">
        <v>32</v>
      </c>
      <c r="AG134" s="20" t="s">
        <v>32</v>
      </c>
      <c r="AH134" s="20" t="s">
        <v>32</v>
      </c>
      <c r="AI134" s="20" t="s">
        <v>32</v>
      </c>
      <c r="AJ134" s="20" t="s">
        <v>32</v>
      </c>
      <c r="AK134" s="20" t="s">
        <v>32</v>
      </c>
      <c r="AL134" s="20" t="s">
        <v>32</v>
      </c>
      <c r="AM134" s="20" t="s">
        <v>32</v>
      </c>
      <c r="AN134" s="20" t="s">
        <v>32</v>
      </c>
      <c r="AO134" s="20" t="s">
        <v>32</v>
      </c>
      <c r="AP134" s="20" t="s">
        <v>32</v>
      </c>
      <c r="AQ134" s="20" t="s">
        <v>32</v>
      </c>
      <c r="AR134" s="20" t="s">
        <v>32</v>
      </c>
      <c r="AS134" s="20" t="s">
        <v>32</v>
      </c>
      <c r="AT134" s="20" t="s">
        <v>32</v>
      </c>
      <c r="AU134" s="20" t="s">
        <v>32</v>
      </c>
      <c r="AV134" s="20" t="s">
        <v>32</v>
      </c>
      <c r="AW134" s="20" t="s">
        <v>32</v>
      </c>
      <c r="AX134" s="20" t="s">
        <v>32</v>
      </c>
      <c r="AY134" s="20" t="s">
        <v>32</v>
      </c>
      <c r="AZ134" s="20" t="s">
        <v>32</v>
      </c>
      <c r="BA134" s="20" t="s">
        <v>32</v>
      </c>
      <c r="BB134" s="20" t="s">
        <v>32</v>
      </c>
      <c r="BC134" s="20" t="s">
        <v>32</v>
      </c>
      <c r="BD134" s="20" t="s">
        <v>32</v>
      </c>
      <c r="BE134" s="20" t="s">
        <v>32</v>
      </c>
      <c r="BF134" s="20" t="s">
        <v>32</v>
      </c>
      <c r="BG134" s="20" t="s">
        <v>32</v>
      </c>
      <c r="BH134" s="20" t="s">
        <v>32</v>
      </c>
      <c r="BI134" s="20" t="s">
        <v>32</v>
      </c>
      <c r="BJ134" s="20" t="s">
        <v>32</v>
      </c>
      <c r="BK134" s="20" t="s">
        <v>32</v>
      </c>
      <c r="BL134" s="20" t="s">
        <v>32</v>
      </c>
      <c r="BM134" s="20" t="s">
        <v>32</v>
      </c>
      <c r="BN134" s="20" t="s">
        <v>32</v>
      </c>
      <c r="BO134" s="20" t="s">
        <v>32</v>
      </c>
      <c r="BP134" s="20" t="s">
        <v>32</v>
      </c>
      <c r="BQ134" s="20" t="s">
        <v>32</v>
      </c>
      <c r="BR134" s="20" t="s">
        <v>32</v>
      </c>
      <c r="BS134" s="20" t="s">
        <v>32</v>
      </c>
      <c r="BT134" s="20" t="s">
        <v>32</v>
      </c>
      <c r="BU134" s="20" t="s">
        <v>32</v>
      </c>
      <c r="BV134" s="20" t="s">
        <v>32</v>
      </c>
      <c r="BW134" s="20" t="s">
        <v>32</v>
      </c>
      <c r="BX134" s="20" t="s">
        <v>32</v>
      </c>
      <c r="BY134" s="20" t="s">
        <v>32</v>
      </c>
      <c r="BZ134" s="20" t="s">
        <v>32</v>
      </c>
      <c r="CA134" s="20" t="s">
        <v>32</v>
      </c>
      <c r="CB134" s="20" t="s">
        <v>32</v>
      </c>
      <c r="CC134" s="20" t="s">
        <v>32</v>
      </c>
      <c r="CD134" s="20" t="s">
        <v>32</v>
      </c>
      <c r="CE134" s="20" t="s">
        <v>32</v>
      </c>
      <c r="CF134" s="20" t="s">
        <v>32</v>
      </c>
      <c r="CG134" s="20" t="s">
        <v>32</v>
      </c>
      <c r="CH134" s="20" t="s">
        <v>32</v>
      </c>
      <c r="CI134" s="20" t="s">
        <v>32</v>
      </c>
      <c r="CJ134" s="20" t="s">
        <v>32</v>
      </c>
      <c r="CK134" s="20" t="s">
        <v>32</v>
      </c>
      <c r="CL134" s="20" t="s">
        <v>32</v>
      </c>
      <c r="CM134" s="20" t="s">
        <v>32</v>
      </c>
      <c r="CN134" s="20" t="s">
        <v>32</v>
      </c>
      <c r="CO134" s="20" t="s">
        <v>32</v>
      </c>
      <c r="CP134" s="20" t="s">
        <v>32</v>
      </c>
      <c r="CQ134" s="20" t="s">
        <v>32</v>
      </c>
      <c r="CR134" s="20" t="s">
        <v>32</v>
      </c>
      <c r="CS134" s="20" t="s">
        <v>32</v>
      </c>
      <c r="CT134" s="20" t="s">
        <v>54</v>
      </c>
      <c r="CU134" s="20" t="s">
        <v>54</v>
      </c>
      <c r="CV134" s="20" t="s">
        <v>54</v>
      </c>
      <c r="CW134" s="20" t="s">
        <v>37</v>
      </c>
      <c r="CX134" s="20" t="s">
        <v>40</v>
      </c>
      <c r="CY134" s="20" t="s">
        <v>41</v>
      </c>
      <c r="CZ134" s="20" t="s">
        <v>32</v>
      </c>
      <c r="DA134" s="20" t="s">
        <v>32</v>
      </c>
      <c r="DB134" s="20" t="s">
        <v>32</v>
      </c>
      <c r="DC134" s="20" t="s">
        <v>32</v>
      </c>
      <c r="DD134" s="20" t="s">
        <v>32</v>
      </c>
      <c r="DE134" s="20" t="s">
        <v>32</v>
      </c>
      <c r="DF134" s="20" t="s">
        <v>32</v>
      </c>
      <c r="DG134" s="20" t="s">
        <v>32</v>
      </c>
      <c r="DH134" s="20" t="s">
        <v>32</v>
      </c>
      <c r="DI134" s="20" t="s">
        <v>32</v>
      </c>
      <c r="DJ134" s="20" t="s">
        <v>32</v>
      </c>
      <c r="DK134" s="20" t="s">
        <v>32</v>
      </c>
      <c r="DL134" s="20" t="s">
        <v>32</v>
      </c>
      <c r="DM134" s="20" t="s">
        <v>32</v>
      </c>
      <c r="DN134" s="20" t="s">
        <v>32</v>
      </c>
      <c r="DO134" s="20" t="s">
        <v>32</v>
      </c>
      <c r="DP134" s="20" t="s">
        <v>32</v>
      </c>
      <c r="DQ134" s="20" t="s">
        <v>32</v>
      </c>
      <c r="DR134" s="20" t="s">
        <v>32</v>
      </c>
      <c r="DS134" s="20" t="s">
        <v>32</v>
      </c>
      <c r="DT134" s="20" t="s">
        <v>32</v>
      </c>
      <c r="DU134" s="20" t="s">
        <v>32</v>
      </c>
      <c r="DV134" s="20" t="s">
        <v>32</v>
      </c>
      <c r="DW134" s="20" t="s">
        <v>32</v>
      </c>
      <c r="DX134" s="20" t="s">
        <v>32</v>
      </c>
      <c r="DY134" s="20" t="s">
        <v>32</v>
      </c>
      <c r="DZ134" s="20" t="s">
        <v>32</v>
      </c>
      <c r="EA134" s="20" t="s">
        <v>32</v>
      </c>
      <c r="EB134" s="20" t="s">
        <v>32</v>
      </c>
      <c r="EC134" s="20" t="s">
        <v>32</v>
      </c>
      <c r="ED134" s="20" t="s">
        <v>32</v>
      </c>
      <c r="EE134" s="20" t="s">
        <v>32</v>
      </c>
      <c r="EF134" s="20" t="s">
        <v>32</v>
      </c>
      <c r="EG134" s="20" t="s">
        <v>42</v>
      </c>
      <c r="EH134" s="20" t="s">
        <v>42</v>
      </c>
      <c r="EI134" s="20" t="s">
        <v>42</v>
      </c>
      <c r="EJ134" s="20" t="s">
        <v>42</v>
      </c>
      <c r="EK134" s="20" t="s">
        <v>42</v>
      </c>
      <c r="EL134" s="20" t="s">
        <v>42</v>
      </c>
      <c r="EM134" s="20" t="s">
        <v>42</v>
      </c>
      <c r="EN134" s="20" t="s">
        <v>42</v>
      </c>
      <c r="EO134" s="20" t="s">
        <v>42</v>
      </c>
      <c r="EP134" s="20" t="s">
        <v>42</v>
      </c>
      <c r="EQ134" s="20" t="s">
        <v>36</v>
      </c>
      <c r="ER134" s="20" t="s">
        <v>36</v>
      </c>
      <c r="ES134" s="20" t="s">
        <v>36</v>
      </c>
      <c r="ET134" s="20" t="s">
        <v>36</v>
      </c>
      <c r="EU134" s="20" t="s">
        <v>36</v>
      </c>
      <c r="EV134" s="20" t="s">
        <v>37</v>
      </c>
      <c r="EW134" s="20" t="s">
        <v>36</v>
      </c>
      <c r="EX134" s="20" t="s">
        <v>37</v>
      </c>
      <c r="EY134" s="20" t="s">
        <v>36</v>
      </c>
      <c r="EZ134" s="20" t="s">
        <v>37</v>
      </c>
      <c r="FA134" s="20" t="s">
        <v>36</v>
      </c>
      <c r="FB134" s="20" t="s">
        <v>36</v>
      </c>
      <c r="FC134" s="20" t="s">
        <v>36</v>
      </c>
      <c r="FD134" s="20" t="s">
        <v>36</v>
      </c>
      <c r="FE134" s="20" t="s">
        <v>36</v>
      </c>
      <c r="FF134" s="20" t="s">
        <v>36</v>
      </c>
      <c r="FG134" s="20" t="s">
        <v>36</v>
      </c>
      <c r="FH134" s="20" t="s">
        <v>36</v>
      </c>
      <c r="FI134" s="20" t="s">
        <v>36</v>
      </c>
      <c r="FJ134" s="20" t="s">
        <v>36</v>
      </c>
      <c r="FK134" s="20" t="s">
        <v>36</v>
      </c>
      <c r="FL134" s="20" t="s">
        <v>37</v>
      </c>
      <c r="FM134" s="20" t="s">
        <v>36</v>
      </c>
      <c r="FN134" s="20" t="s">
        <v>37</v>
      </c>
      <c r="FO134" s="20" t="s">
        <v>37</v>
      </c>
      <c r="FP134" s="20" t="s">
        <v>36</v>
      </c>
      <c r="FQ134" s="20" t="s">
        <v>36</v>
      </c>
      <c r="FR134" s="20" t="s">
        <v>36</v>
      </c>
      <c r="FS134" s="20" t="s">
        <v>36</v>
      </c>
      <c r="FT134" s="20" t="s">
        <v>32</v>
      </c>
      <c r="FU134" s="20" t="s">
        <v>32</v>
      </c>
      <c r="FV134" s="20" t="s">
        <v>32</v>
      </c>
      <c r="FW134" s="20" t="s">
        <v>32</v>
      </c>
      <c r="FX134" s="20" t="s">
        <v>32</v>
      </c>
      <c r="FY134" s="20" t="s">
        <v>32</v>
      </c>
      <c r="FZ134" s="20" t="s">
        <v>32</v>
      </c>
      <c r="GA134" s="20" t="s">
        <v>32</v>
      </c>
      <c r="GB134" s="20" t="s">
        <v>32</v>
      </c>
      <c r="GC134" s="20" t="s">
        <v>32</v>
      </c>
      <c r="GD134" s="20" t="s">
        <v>32</v>
      </c>
      <c r="GE134" s="20" t="s">
        <v>32</v>
      </c>
      <c r="GF134" s="20" t="s">
        <v>32</v>
      </c>
      <c r="GG134" s="20" t="s">
        <v>32</v>
      </c>
      <c r="GH134" s="20" t="s">
        <v>32</v>
      </c>
      <c r="GI134" s="20" t="s">
        <v>32</v>
      </c>
      <c r="GJ134" s="20" t="s">
        <v>32</v>
      </c>
      <c r="GK134" s="20" t="s">
        <v>32</v>
      </c>
      <c r="GL134" s="20" t="s">
        <v>32</v>
      </c>
      <c r="GM134" s="20" t="s">
        <v>32</v>
      </c>
      <c r="GN134" s="20" t="s">
        <v>32</v>
      </c>
      <c r="GO134" s="20" t="s">
        <v>32</v>
      </c>
      <c r="GP134" s="20" t="s">
        <v>32</v>
      </c>
      <c r="GQ134" s="20" t="s">
        <v>32</v>
      </c>
      <c r="GR134" s="20" t="s">
        <v>32</v>
      </c>
      <c r="GS134" s="20" t="s">
        <v>32</v>
      </c>
      <c r="GT134" s="20" t="s">
        <v>32</v>
      </c>
      <c r="GU134" s="20" t="s">
        <v>32</v>
      </c>
      <c r="GV134" s="20" t="s">
        <v>32</v>
      </c>
      <c r="GW134" s="20" t="s">
        <v>32</v>
      </c>
      <c r="GX134" s="20" t="s">
        <v>32</v>
      </c>
      <c r="GY134" s="20" t="s">
        <v>32</v>
      </c>
      <c r="GZ134" s="20" t="s">
        <v>32</v>
      </c>
      <c r="HA134" s="20" t="s">
        <v>32</v>
      </c>
      <c r="HB134" s="20" t="s">
        <v>32</v>
      </c>
      <c r="HC134" s="20" t="s">
        <v>32</v>
      </c>
      <c r="HD134" s="20" t="s">
        <v>32</v>
      </c>
      <c r="HE134" s="20" t="s">
        <v>32</v>
      </c>
      <c r="HF134" s="20" t="s">
        <v>37</v>
      </c>
      <c r="HG134" s="20" t="s">
        <v>37</v>
      </c>
      <c r="HH134" s="20" t="s">
        <v>36</v>
      </c>
      <c r="HI134" s="20" t="s">
        <v>36</v>
      </c>
      <c r="HJ134" s="20" t="s">
        <v>36</v>
      </c>
      <c r="HK134" s="20" t="s">
        <v>36</v>
      </c>
      <c r="HL134" s="20" t="s">
        <v>36</v>
      </c>
      <c r="HM134" s="20" t="s">
        <v>36</v>
      </c>
      <c r="HN134" s="20" t="s">
        <v>36</v>
      </c>
      <c r="HO134" s="20" t="s">
        <v>36</v>
      </c>
      <c r="HP134" s="178" t="s">
        <v>46</v>
      </c>
      <c r="HQ134" s="178" t="s">
        <v>32</v>
      </c>
      <c r="HR134" s="178" t="s">
        <v>61</v>
      </c>
      <c r="HS134" s="178" t="s">
        <v>48</v>
      </c>
      <c r="HT134" s="178" t="s">
        <v>79</v>
      </c>
    </row>
    <row r="135" spans="1:228">
      <c r="A135" s="20">
        <v>132</v>
      </c>
      <c r="B135" s="176">
        <v>43264</v>
      </c>
      <c r="C135" s="177">
        <v>0.8865277777777778</v>
      </c>
      <c r="D135" s="178" t="s">
        <v>82</v>
      </c>
      <c r="E135" s="178"/>
      <c r="F135" s="178" t="s">
        <v>83</v>
      </c>
      <c r="G135" s="178" t="s">
        <v>526</v>
      </c>
      <c r="H135" s="178" t="s">
        <v>99</v>
      </c>
      <c r="I135" s="20" t="s">
        <v>32</v>
      </c>
      <c r="J135" s="20" t="s">
        <v>32</v>
      </c>
      <c r="K135" s="20" t="s">
        <v>32</v>
      </c>
      <c r="L135" s="20" t="s">
        <v>32</v>
      </c>
      <c r="M135" s="20" t="s">
        <v>32</v>
      </c>
      <c r="N135" s="20" t="s">
        <v>32</v>
      </c>
      <c r="O135" s="20" t="s">
        <v>32</v>
      </c>
      <c r="P135" s="20" t="s">
        <v>32</v>
      </c>
      <c r="Q135" s="20" t="s">
        <v>32</v>
      </c>
      <c r="R135" s="20" t="s">
        <v>32</v>
      </c>
      <c r="S135" s="20" t="s">
        <v>32</v>
      </c>
      <c r="T135" s="20" t="s">
        <v>32</v>
      </c>
      <c r="U135" s="20" t="s">
        <v>32</v>
      </c>
      <c r="V135" s="20" t="s">
        <v>32</v>
      </c>
      <c r="W135" s="20" t="s">
        <v>32</v>
      </c>
      <c r="X135" s="20" t="s">
        <v>32</v>
      </c>
      <c r="Y135" s="20" t="s">
        <v>32</v>
      </c>
      <c r="Z135" s="20" t="s">
        <v>32</v>
      </c>
      <c r="AA135" s="20" t="s">
        <v>32</v>
      </c>
      <c r="AB135" s="20" t="s">
        <v>32</v>
      </c>
      <c r="AC135" s="20" t="s">
        <v>32</v>
      </c>
      <c r="AD135" s="20" t="s">
        <v>32</v>
      </c>
      <c r="AE135" s="20" t="s">
        <v>32</v>
      </c>
      <c r="AF135" s="20" t="s">
        <v>32</v>
      </c>
      <c r="AG135" s="20" t="s">
        <v>32</v>
      </c>
      <c r="AH135" s="20" t="s">
        <v>32</v>
      </c>
      <c r="AI135" s="20" t="s">
        <v>32</v>
      </c>
      <c r="AJ135" s="20" t="s">
        <v>32</v>
      </c>
      <c r="AK135" s="20" t="s">
        <v>32</v>
      </c>
      <c r="AL135" s="20" t="s">
        <v>32</v>
      </c>
      <c r="AM135" s="20" t="s">
        <v>32</v>
      </c>
      <c r="AN135" s="20" t="s">
        <v>32</v>
      </c>
      <c r="AO135" s="20" t="s">
        <v>32</v>
      </c>
      <c r="AP135" s="20" t="s">
        <v>32</v>
      </c>
      <c r="AQ135" s="20" t="s">
        <v>32</v>
      </c>
      <c r="AR135" s="20" t="s">
        <v>32</v>
      </c>
      <c r="AS135" s="20" t="s">
        <v>32</v>
      </c>
      <c r="AT135" s="20" t="s">
        <v>32</v>
      </c>
      <c r="AU135" s="20" t="s">
        <v>32</v>
      </c>
      <c r="AV135" s="20" t="s">
        <v>32</v>
      </c>
      <c r="AW135" s="20" t="s">
        <v>32</v>
      </c>
      <c r="AX135" s="20" t="s">
        <v>32</v>
      </c>
      <c r="AY135" s="20" t="s">
        <v>32</v>
      </c>
      <c r="AZ135" s="20" t="s">
        <v>32</v>
      </c>
      <c r="BA135" s="20" t="s">
        <v>32</v>
      </c>
      <c r="BB135" s="20" t="s">
        <v>32</v>
      </c>
      <c r="BC135" s="20" t="s">
        <v>36</v>
      </c>
      <c r="BD135" s="20" t="s">
        <v>36</v>
      </c>
      <c r="BE135" s="20" t="s">
        <v>37</v>
      </c>
      <c r="BF135" s="20" t="s">
        <v>37</v>
      </c>
      <c r="BG135" s="20" t="s">
        <v>37</v>
      </c>
      <c r="BH135" s="20" t="s">
        <v>36</v>
      </c>
      <c r="BI135" s="20" t="s">
        <v>36</v>
      </c>
      <c r="BJ135" s="20" t="s">
        <v>36</v>
      </c>
      <c r="BK135" s="20" t="s">
        <v>36</v>
      </c>
      <c r="BL135" s="20" t="s">
        <v>32</v>
      </c>
      <c r="BM135" s="20" t="s">
        <v>32</v>
      </c>
      <c r="BN135" s="20" t="s">
        <v>32</v>
      </c>
      <c r="BO135" s="20" t="s">
        <v>32</v>
      </c>
      <c r="BP135" s="20" t="s">
        <v>32</v>
      </c>
      <c r="BQ135" s="20" t="s">
        <v>32</v>
      </c>
      <c r="BR135" s="20" t="s">
        <v>32</v>
      </c>
      <c r="BS135" s="20" t="s">
        <v>32</v>
      </c>
      <c r="BT135" s="20" t="s">
        <v>32</v>
      </c>
      <c r="BU135" s="20" t="s">
        <v>32</v>
      </c>
      <c r="BV135" s="20" t="s">
        <v>32</v>
      </c>
      <c r="BW135" s="20" t="s">
        <v>32</v>
      </c>
      <c r="BX135" s="20" t="s">
        <v>32</v>
      </c>
      <c r="BY135" s="20" t="s">
        <v>32</v>
      </c>
      <c r="BZ135" s="20" t="s">
        <v>32</v>
      </c>
      <c r="CA135" s="20" t="s">
        <v>32</v>
      </c>
      <c r="CB135" s="20" t="s">
        <v>32</v>
      </c>
      <c r="CC135" s="20" t="s">
        <v>32</v>
      </c>
      <c r="CD135" s="20" t="s">
        <v>32</v>
      </c>
      <c r="CE135" s="20" t="s">
        <v>32</v>
      </c>
      <c r="CF135" s="20" t="s">
        <v>32</v>
      </c>
      <c r="CG135" s="20" t="s">
        <v>32</v>
      </c>
      <c r="CH135" s="20" t="s">
        <v>32</v>
      </c>
      <c r="CI135" s="20" t="s">
        <v>32</v>
      </c>
      <c r="CJ135" s="20" t="s">
        <v>32</v>
      </c>
      <c r="CK135" s="20" t="s">
        <v>32</v>
      </c>
      <c r="CL135" s="20" t="s">
        <v>32</v>
      </c>
      <c r="CM135" s="20" t="s">
        <v>32</v>
      </c>
      <c r="CN135" s="20" t="s">
        <v>32</v>
      </c>
      <c r="CO135" s="20" t="s">
        <v>32</v>
      </c>
      <c r="CP135" s="20" t="s">
        <v>32</v>
      </c>
      <c r="CQ135" s="20" t="s">
        <v>32</v>
      </c>
      <c r="CR135" s="20" t="s">
        <v>32</v>
      </c>
      <c r="CS135" s="20" t="s">
        <v>32</v>
      </c>
      <c r="CT135" s="20" t="s">
        <v>32</v>
      </c>
      <c r="CU135" s="20" t="s">
        <v>32</v>
      </c>
      <c r="CV135" s="20" t="s">
        <v>39</v>
      </c>
      <c r="CW135" s="20" t="s">
        <v>32</v>
      </c>
      <c r="CX135" s="20" t="s">
        <v>32</v>
      </c>
      <c r="CY135" s="20" t="s">
        <v>32</v>
      </c>
      <c r="CZ135" s="20" t="s">
        <v>32</v>
      </c>
      <c r="DA135" s="20" t="s">
        <v>32</v>
      </c>
      <c r="DB135" s="20" t="s">
        <v>32</v>
      </c>
      <c r="DC135" s="20" t="s">
        <v>32</v>
      </c>
      <c r="DD135" s="20" t="s">
        <v>32</v>
      </c>
      <c r="DE135" s="20" t="s">
        <v>32</v>
      </c>
      <c r="DF135" s="20" t="s">
        <v>32</v>
      </c>
      <c r="DG135" s="20" t="s">
        <v>32</v>
      </c>
      <c r="DH135" s="20" t="s">
        <v>32</v>
      </c>
      <c r="DI135" s="20" t="s">
        <v>32</v>
      </c>
      <c r="DJ135" s="20" t="s">
        <v>32</v>
      </c>
      <c r="DK135" s="20" t="s">
        <v>32</v>
      </c>
      <c r="DL135" s="20" t="s">
        <v>32</v>
      </c>
      <c r="DM135" s="20" t="s">
        <v>32</v>
      </c>
      <c r="DN135" s="20" t="s">
        <v>32</v>
      </c>
      <c r="DO135" s="20" t="s">
        <v>32</v>
      </c>
      <c r="DP135" s="20" t="s">
        <v>32</v>
      </c>
      <c r="DQ135" s="20" t="s">
        <v>32</v>
      </c>
      <c r="DR135" s="20" t="s">
        <v>32</v>
      </c>
      <c r="DS135" s="20" t="s">
        <v>32</v>
      </c>
      <c r="DT135" s="20" t="s">
        <v>32</v>
      </c>
      <c r="DU135" s="20" t="s">
        <v>32</v>
      </c>
      <c r="DV135" s="20" t="s">
        <v>32</v>
      </c>
      <c r="DW135" s="20" t="s">
        <v>32</v>
      </c>
      <c r="DX135" s="20" t="s">
        <v>32</v>
      </c>
      <c r="DY135" s="20" t="s">
        <v>32</v>
      </c>
      <c r="DZ135" s="20" t="s">
        <v>32</v>
      </c>
      <c r="EA135" s="20" t="s">
        <v>32</v>
      </c>
      <c r="EB135" s="20" t="s">
        <v>55</v>
      </c>
      <c r="EC135" s="20" t="s">
        <v>36</v>
      </c>
      <c r="ED135" s="20">
        <v>0</v>
      </c>
      <c r="EE135" s="20">
        <v>0</v>
      </c>
      <c r="EF135" s="20">
        <v>60</v>
      </c>
      <c r="EG135" s="20" t="s">
        <v>42</v>
      </c>
      <c r="EH135" s="20" t="s">
        <v>43</v>
      </c>
      <c r="EI135" s="20" t="s">
        <v>42</v>
      </c>
      <c r="EJ135" s="20" t="s">
        <v>43</v>
      </c>
      <c r="EK135" s="20" t="s">
        <v>44</v>
      </c>
      <c r="EL135" s="20" t="s">
        <v>43</v>
      </c>
      <c r="EM135" s="20" t="s">
        <v>43</v>
      </c>
      <c r="EN135" s="20" t="s">
        <v>43</v>
      </c>
      <c r="EO135" s="20" t="s">
        <v>43</v>
      </c>
      <c r="EP135" s="20" t="s">
        <v>43</v>
      </c>
      <c r="EQ135" s="20" t="s">
        <v>32</v>
      </c>
      <c r="ER135" s="20" t="s">
        <v>32</v>
      </c>
      <c r="ES135" s="20" t="s">
        <v>32</v>
      </c>
      <c r="ET135" s="20" t="s">
        <v>32</v>
      </c>
      <c r="EU135" s="20" t="s">
        <v>32</v>
      </c>
      <c r="EV135" s="20" t="s">
        <v>32</v>
      </c>
      <c r="EW135" s="20" t="s">
        <v>32</v>
      </c>
      <c r="EX135" s="20" t="s">
        <v>32</v>
      </c>
      <c r="EY135" s="20" t="s">
        <v>32</v>
      </c>
      <c r="EZ135" s="20" t="s">
        <v>32</v>
      </c>
      <c r="FA135" s="20" t="s">
        <v>32</v>
      </c>
      <c r="FB135" s="20" t="s">
        <v>32</v>
      </c>
      <c r="FC135" s="20" t="s">
        <v>32</v>
      </c>
      <c r="FD135" s="20" t="s">
        <v>32</v>
      </c>
      <c r="FE135" s="20" t="s">
        <v>32</v>
      </c>
      <c r="FF135" s="20" t="s">
        <v>32</v>
      </c>
      <c r="FG135" s="20" t="s">
        <v>32</v>
      </c>
      <c r="FH135" s="20" t="s">
        <v>32</v>
      </c>
      <c r="FI135" s="20" t="s">
        <v>32</v>
      </c>
      <c r="FJ135" s="20" t="s">
        <v>32</v>
      </c>
      <c r="FK135" s="20" t="s">
        <v>32</v>
      </c>
      <c r="FL135" s="20" t="s">
        <v>32</v>
      </c>
      <c r="FM135" s="20" t="s">
        <v>32</v>
      </c>
      <c r="FN135" s="20" t="s">
        <v>37</v>
      </c>
      <c r="FO135" s="20" t="s">
        <v>36</v>
      </c>
      <c r="FP135" s="20" t="s">
        <v>36</v>
      </c>
      <c r="FQ135" s="20" t="s">
        <v>36</v>
      </c>
      <c r="FR135" s="20" t="s">
        <v>36</v>
      </c>
      <c r="FS135" s="20" t="s">
        <v>36</v>
      </c>
      <c r="FT135" s="20" t="s">
        <v>32</v>
      </c>
      <c r="FU135" s="20" t="s">
        <v>32</v>
      </c>
      <c r="FV135" s="20" t="s">
        <v>32</v>
      </c>
      <c r="FW135" s="20" t="s">
        <v>32</v>
      </c>
      <c r="FX135" s="20" t="s">
        <v>32</v>
      </c>
      <c r="FY135" s="20" t="s">
        <v>32</v>
      </c>
      <c r="FZ135" s="20" t="s">
        <v>32</v>
      </c>
      <c r="GA135" s="20" t="s">
        <v>32</v>
      </c>
      <c r="GB135" s="20" t="s">
        <v>32</v>
      </c>
      <c r="GC135" s="20" t="s">
        <v>32</v>
      </c>
      <c r="GD135" s="20" t="s">
        <v>32</v>
      </c>
      <c r="GE135" s="20" t="s">
        <v>32</v>
      </c>
      <c r="GF135" s="20" t="s">
        <v>32</v>
      </c>
      <c r="GG135" s="20" t="s">
        <v>32</v>
      </c>
      <c r="GH135" s="20" t="s">
        <v>32</v>
      </c>
      <c r="GI135" s="20" t="s">
        <v>32</v>
      </c>
      <c r="GJ135" s="20" t="s">
        <v>32</v>
      </c>
      <c r="GK135" s="20" t="s">
        <v>32</v>
      </c>
      <c r="GL135" s="20" t="s">
        <v>32</v>
      </c>
      <c r="GM135" s="20" t="s">
        <v>32</v>
      </c>
      <c r="GN135" s="20" t="s">
        <v>32</v>
      </c>
      <c r="GO135" s="20" t="s">
        <v>37</v>
      </c>
      <c r="GP135" s="20" t="s">
        <v>32</v>
      </c>
      <c r="GQ135" s="20" t="s">
        <v>32</v>
      </c>
      <c r="GR135" s="20" t="s">
        <v>32</v>
      </c>
      <c r="GS135" s="20" t="s">
        <v>32</v>
      </c>
      <c r="GT135" s="20" t="s">
        <v>32</v>
      </c>
      <c r="GU135" s="20" t="s">
        <v>32</v>
      </c>
      <c r="GV135" s="20" t="s">
        <v>32</v>
      </c>
      <c r="GW135" s="20" t="s">
        <v>32</v>
      </c>
      <c r="GX135" s="20" t="s">
        <v>32</v>
      </c>
      <c r="GY135" s="20" t="s">
        <v>32</v>
      </c>
      <c r="GZ135" s="20" t="s">
        <v>32</v>
      </c>
      <c r="HA135" s="20" t="s">
        <v>32</v>
      </c>
      <c r="HB135" s="20" t="s">
        <v>32</v>
      </c>
      <c r="HC135" s="20" t="s">
        <v>32</v>
      </c>
      <c r="HD135" s="20" t="s">
        <v>32</v>
      </c>
      <c r="HE135" s="20" t="s">
        <v>32</v>
      </c>
      <c r="HF135" s="20" t="s">
        <v>36</v>
      </c>
      <c r="HG135" s="20" t="s">
        <v>37</v>
      </c>
      <c r="HH135" s="20" t="s">
        <v>36</v>
      </c>
      <c r="HI135" s="20" t="s">
        <v>36</v>
      </c>
      <c r="HJ135" s="20" t="s">
        <v>36</v>
      </c>
      <c r="HK135" s="20" t="s">
        <v>37</v>
      </c>
      <c r="HL135" s="20" t="s">
        <v>37</v>
      </c>
      <c r="HM135" s="20" t="s">
        <v>36</v>
      </c>
      <c r="HN135" s="20" t="s">
        <v>36</v>
      </c>
      <c r="HO135" s="20" t="s">
        <v>36</v>
      </c>
      <c r="HP135" s="178" t="s">
        <v>66</v>
      </c>
      <c r="HQ135" s="178" t="s">
        <v>61</v>
      </c>
      <c r="HR135" s="178" t="s">
        <v>32</v>
      </c>
      <c r="HS135" s="178" t="s">
        <v>48</v>
      </c>
      <c r="HT135" s="178" t="s">
        <v>79</v>
      </c>
    </row>
    <row r="136" spans="1:228">
      <c r="A136" s="20">
        <v>133</v>
      </c>
      <c r="B136" s="176">
        <v>43264</v>
      </c>
      <c r="C136" s="177">
        <v>0.87839120370370372</v>
      </c>
      <c r="D136" s="178" t="s">
        <v>82</v>
      </c>
      <c r="E136" s="178"/>
      <c r="F136" s="178" t="s">
        <v>83</v>
      </c>
      <c r="G136" s="178" t="s">
        <v>69</v>
      </c>
      <c r="H136" s="178" t="s">
        <v>52</v>
      </c>
      <c r="I136" s="20" t="s">
        <v>32</v>
      </c>
      <c r="J136" s="20" t="s">
        <v>32</v>
      </c>
      <c r="K136" s="20" t="s">
        <v>32</v>
      </c>
      <c r="L136" s="20" t="s">
        <v>32</v>
      </c>
      <c r="M136" s="20" t="s">
        <v>32</v>
      </c>
      <c r="N136" s="20" t="s">
        <v>32</v>
      </c>
      <c r="O136" s="20" t="s">
        <v>32</v>
      </c>
      <c r="P136" s="20" t="s">
        <v>32</v>
      </c>
      <c r="Q136" s="20" t="s">
        <v>32</v>
      </c>
      <c r="R136" s="20" t="s">
        <v>32</v>
      </c>
      <c r="S136" s="20" t="s">
        <v>32</v>
      </c>
      <c r="T136" s="20" t="s">
        <v>32</v>
      </c>
      <c r="U136" s="20" t="s">
        <v>32</v>
      </c>
      <c r="V136" s="20" t="s">
        <v>32</v>
      </c>
      <c r="W136" s="20" t="s">
        <v>32</v>
      </c>
      <c r="X136" s="20" t="s">
        <v>32</v>
      </c>
      <c r="Y136" s="20" t="s">
        <v>32</v>
      </c>
      <c r="Z136" s="20" t="s">
        <v>32</v>
      </c>
      <c r="AA136" s="20" t="s">
        <v>32</v>
      </c>
      <c r="AB136" s="20" t="s">
        <v>32</v>
      </c>
      <c r="AC136" s="20" t="s">
        <v>32</v>
      </c>
      <c r="AD136" s="20" t="s">
        <v>32</v>
      </c>
      <c r="AE136" s="20" t="s">
        <v>32</v>
      </c>
      <c r="AF136" s="20" t="s">
        <v>32</v>
      </c>
      <c r="AG136" s="20" t="s">
        <v>32</v>
      </c>
      <c r="AH136" s="20" t="s">
        <v>32</v>
      </c>
      <c r="AI136" s="20" t="s">
        <v>32</v>
      </c>
      <c r="AJ136" s="20" t="s">
        <v>32</v>
      </c>
      <c r="AK136" s="20" t="s">
        <v>32</v>
      </c>
      <c r="AL136" s="20" t="s">
        <v>32</v>
      </c>
      <c r="AM136" s="20" t="s">
        <v>32</v>
      </c>
      <c r="AN136" s="20" t="s">
        <v>32</v>
      </c>
      <c r="AO136" s="20" t="s">
        <v>32</v>
      </c>
      <c r="AP136" s="20" t="s">
        <v>32</v>
      </c>
      <c r="AQ136" s="20" t="s">
        <v>37</v>
      </c>
      <c r="AR136" s="20" t="s">
        <v>37</v>
      </c>
      <c r="AS136" s="20" t="s">
        <v>36</v>
      </c>
      <c r="AT136" s="20" t="s">
        <v>37</v>
      </c>
      <c r="AU136" s="20" t="s">
        <v>36</v>
      </c>
      <c r="AV136" s="20" t="s">
        <v>36</v>
      </c>
      <c r="AW136" s="20" t="s">
        <v>36</v>
      </c>
      <c r="AX136" s="20" t="s">
        <v>36</v>
      </c>
      <c r="AY136" s="20" t="s">
        <v>36</v>
      </c>
      <c r="AZ136" s="20" t="s">
        <v>36</v>
      </c>
      <c r="BA136" s="20" t="s">
        <v>36</v>
      </c>
      <c r="BB136" s="20" t="s">
        <v>36</v>
      </c>
      <c r="BC136" s="20" t="s">
        <v>32</v>
      </c>
      <c r="BD136" s="20" t="s">
        <v>32</v>
      </c>
      <c r="BE136" s="20" t="s">
        <v>32</v>
      </c>
      <c r="BF136" s="20" t="s">
        <v>32</v>
      </c>
      <c r="BG136" s="20" t="s">
        <v>32</v>
      </c>
      <c r="BH136" s="20" t="s">
        <v>32</v>
      </c>
      <c r="BI136" s="20" t="s">
        <v>32</v>
      </c>
      <c r="BJ136" s="20" t="s">
        <v>32</v>
      </c>
      <c r="BK136" s="20" t="s">
        <v>32</v>
      </c>
      <c r="BL136" s="20" t="s">
        <v>32</v>
      </c>
      <c r="BM136" s="20" t="s">
        <v>32</v>
      </c>
      <c r="BN136" s="20" t="s">
        <v>32</v>
      </c>
      <c r="BO136" s="20" t="s">
        <v>32</v>
      </c>
      <c r="BP136" s="20" t="s">
        <v>32</v>
      </c>
      <c r="BQ136" s="20" t="s">
        <v>32</v>
      </c>
      <c r="BR136" s="20" t="s">
        <v>32</v>
      </c>
      <c r="BS136" s="20" t="s">
        <v>32</v>
      </c>
      <c r="BT136" s="20" t="s">
        <v>32</v>
      </c>
      <c r="BU136" s="20" t="s">
        <v>32</v>
      </c>
      <c r="BV136" s="20" t="s">
        <v>32</v>
      </c>
      <c r="BW136" s="20" t="s">
        <v>32</v>
      </c>
      <c r="BX136" s="20" t="s">
        <v>32</v>
      </c>
      <c r="BY136" s="20" t="s">
        <v>32</v>
      </c>
      <c r="BZ136" s="20" t="s">
        <v>32</v>
      </c>
      <c r="CA136" s="20" t="s">
        <v>32</v>
      </c>
      <c r="CB136" s="20" t="s">
        <v>32</v>
      </c>
      <c r="CC136" s="20" t="s">
        <v>32</v>
      </c>
      <c r="CD136" s="20" t="s">
        <v>32</v>
      </c>
      <c r="CE136" s="20" t="s">
        <v>32</v>
      </c>
      <c r="CF136" s="20" t="s">
        <v>32</v>
      </c>
      <c r="CG136" s="20" t="s">
        <v>32</v>
      </c>
      <c r="CH136" s="20" t="s">
        <v>32</v>
      </c>
      <c r="CI136" s="20" t="s">
        <v>32</v>
      </c>
      <c r="CJ136" s="20" t="s">
        <v>32</v>
      </c>
      <c r="CK136" s="20" t="s">
        <v>32</v>
      </c>
      <c r="CL136" s="20" t="s">
        <v>32</v>
      </c>
      <c r="CM136" s="20" t="s">
        <v>32</v>
      </c>
      <c r="CN136" s="20" t="s">
        <v>32</v>
      </c>
      <c r="CO136" s="20" t="s">
        <v>32</v>
      </c>
      <c r="CP136" s="20" t="s">
        <v>32</v>
      </c>
      <c r="CQ136" s="20" t="s">
        <v>32</v>
      </c>
      <c r="CR136" s="20" t="s">
        <v>32</v>
      </c>
      <c r="CS136" s="20" t="s">
        <v>32</v>
      </c>
      <c r="CT136" s="20" t="s">
        <v>54</v>
      </c>
      <c r="CU136" s="20" t="s">
        <v>54</v>
      </c>
      <c r="CV136" s="20" t="s">
        <v>39</v>
      </c>
      <c r="CW136" s="20" t="s">
        <v>32</v>
      </c>
      <c r="CX136" s="20" t="s">
        <v>32</v>
      </c>
      <c r="CY136" s="20" t="s">
        <v>32</v>
      </c>
      <c r="CZ136" s="20" t="s">
        <v>32</v>
      </c>
      <c r="DA136" s="20" t="s">
        <v>32</v>
      </c>
      <c r="DB136" s="20" t="s">
        <v>32</v>
      </c>
      <c r="DC136" s="20" t="s">
        <v>32</v>
      </c>
      <c r="DD136" s="20" t="s">
        <v>32</v>
      </c>
      <c r="DE136" s="20" t="s">
        <v>32</v>
      </c>
      <c r="DF136" s="20" t="s">
        <v>32</v>
      </c>
      <c r="DG136" s="20" t="s">
        <v>32</v>
      </c>
      <c r="DH136" s="20" t="s">
        <v>32</v>
      </c>
      <c r="DI136" s="20" t="s">
        <v>32</v>
      </c>
      <c r="DJ136" s="20" t="s">
        <v>32</v>
      </c>
      <c r="DK136" s="20" t="s">
        <v>32</v>
      </c>
      <c r="DL136" s="20" t="s">
        <v>32</v>
      </c>
      <c r="DM136" s="20" t="s">
        <v>32</v>
      </c>
      <c r="DN136" s="20" t="s">
        <v>32</v>
      </c>
      <c r="DO136" s="20" t="s">
        <v>32</v>
      </c>
      <c r="DP136" s="20" t="s">
        <v>32</v>
      </c>
      <c r="DQ136" s="20" t="s">
        <v>32</v>
      </c>
      <c r="DR136" s="20" t="s">
        <v>32</v>
      </c>
      <c r="DS136" s="20" t="s">
        <v>32</v>
      </c>
      <c r="DT136" s="20" t="s">
        <v>32</v>
      </c>
      <c r="DU136" s="20" t="s">
        <v>32</v>
      </c>
      <c r="DV136" s="20" t="s">
        <v>32</v>
      </c>
      <c r="DW136" s="20" t="s">
        <v>32</v>
      </c>
      <c r="DX136" s="20" t="s">
        <v>32</v>
      </c>
      <c r="DY136" s="20" t="s">
        <v>32</v>
      </c>
      <c r="DZ136" s="20" t="s">
        <v>32</v>
      </c>
      <c r="EA136" s="20" t="s">
        <v>32</v>
      </c>
      <c r="EB136" s="20" t="s">
        <v>55</v>
      </c>
      <c r="EC136" s="20" t="s">
        <v>36</v>
      </c>
      <c r="ED136" s="20">
        <v>0</v>
      </c>
      <c r="EE136" s="20">
        <v>0</v>
      </c>
      <c r="EF136" s="20" t="s">
        <v>32</v>
      </c>
      <c r="EG136" s="20" t="s">
        <v>42</v>
      </c>
      <c r="EH136" s="20" t="s">
        <v>42</v>
      </c>
      <c r="EI136" s="20" t="s">
        <v>42</v>
      </c>
      <c r="EJ136" s="20" t="s">
        <v>42</v>
      </c>
      <c r="EK136" s="20" t="s">
        <v>42</v>
      </c>
      <c r="EL136" s="20" t="s">
        <v>44</v>
      </c>
      <c r="EM136" s="20" t="s">
        <v>44</v>
      </c>
      <c r="EN136" s="20" t="s">
        <v>44</v>
      </c>
      <c r="EO136" s="20" t="s">
        <v>44</v>
      </c>
      <c r="EP136" s="20" t="s">
        <v>44</v>
      </c>
      <c r="EQ136" s="20" t="s">
        <v>32</v>
      </c>
      <c r="ER136" s="20" t="s">
        <v>32</v>
      </c>
      <c r="ES136" s="20" t="s">
        <v>32</v>
      </c>
      <c r="ET136" s="20" t="s">
        <v>32</v>
      </c>
      <c r="EU136" s="20" t="s">
        <v>32</v>
      </c>
      <c r="EV136" s="20" t="s">
        <v>32</v>
      </c>
      <c r="EW136" s="20" t="s">
        <v>32</v>
      </c>
      <c r="EX136" s="20" t="s">
        <v>32</v>
      </c>
      <c r="EY136" s="20" t="s">
        <v>32</v>
      </c>
      <c r="EZ136" s="20" t="s">
        <v>32</v>
      </c>
      <c r="FA136" s="20" t="s">
        <v>32</v>
      </c>
      <c r="FB136" s="20" t="s">
        <v>32</v>
      </c>
      <c r="FC136" s="20" t="s">
        <v>32</v>
      </c>
      <c r="FD136" s="20" t="s">
        <v>32</v>
      </c>
      <c r="FE136" s="20" t="s">
        <v>32</v>
      </c>
      <c r="FF136" s="20" t="s">
        <v>32</v>
      </c>
      <c r="FG136" s="20" t="s">
        <v>32</v>
      </c>
      <c r="FH136" s="20" t="s">
        <v>32</v>
      </c>
      <c r="FI136" s="20" t="s">
        <v>32</v>
      </c>
      <c r="FJ136" s="20" t="s">
        <v>32</v>
      </c>
      <c r="FK136" s="20" t="s">
        <v>32</v>
      </c>
      <c r="FL136" s="20" t="s">
        <v>32</v>
      </c>
      <c r="FM136" s="20" t="s">
        <v>32</v>
      </c>
      <c r="FN136" s="20" t="s">
        <v>36</v>
      </c>
      <c r="FO136" s="20" t="s">
        <v>36</v>
      </c>
      <c r="FP136" s="20" t="s">
        <v>36</v>
      </c>
      <c r="FQ136" s="20" t="s">
        <v>36</v>
      </c>
      <c r="FR136" s="20" t="s">
        <v>37</v>
      </c>
      <c r="FS136" s="20" t="s">
        <v>36</v>
      </c>
      <c r="FT136" s="20">
        <v>35</v>
      </c>
      <c r="FU136" s="20" t="s">
        <v>36</v>
      </c>
      <c r="FV136" s="20" t="s">
        <v>36</v>
      </c>
      <c r="FW136" s="20" t="s">
        <v>37</v>
      </c>
      <c r="FX136" s="20" t="s">
        <v>37</v>
      </c>
      <c r="FY136" s="20" t="s">
        <v>36</v>
      </c>
      <c r="FZ136" s="20" t="s">
        <v>36</v>
      </c>
      <c r="GA136" s="20" t="s">
        <v>37</v>
      </c>
      <c r="GB136" s="20" t="s">
        <v>37</v>
      </c>
      <c r="GC136" s="20" t="s">
        <v>36</v>
      </c>
      <c r="GD136" s="20" t="s">
        <v>37</v>
      </c>
      <c r="GE136" s="20" t="s">
        <v>234</v>
      </c>
      <c r="GF136" s="20" t="s">
        <v>235</v>
      </c>
      <c r="GG136" s="20" t="s">
        <v>236</v>
      </c>
      <c r="GH136" s="20">
        <v>25</v>
      </c>
      <c r="GI136" s="20" t="s">
        <v>237</v>
      </c>
      <c r="GJ136" s="20"/>
      <c r="GK136" s="20" t="s">
        <v>32</v>
      </c>
      <c r="GL136" s="20" t="s">
        <v>32</v>
      </c>
      <c r="GM136" s="20" t="s">
        <v>32</v>
      </c>
      <c r="GN136" s="20" t="s">
        <v>32</v>
      </c>
      <c r="GO136" s="20" t="s">
        <v>37</v>
      </c>
      <c r="GP136" s="20" t="s">
        <v>36</v>
      </c>
      <c r="GQ136" s="20" t="s">
        <v>32</v>
      </c>
      <c r="GR136" s="20" t="s">
        <v>32</v>
      </c>
      <c r="GS136" s="20" t="s">
        <v>32</v>
      </c>
      <c r="GT136" s="20" t="s">
        <v>32</v>
      </c>
      <c r="GU136" s="20" t="s">
        <v>32</v>
      </c>
      <c r="GV136" s="20" t="s">
        <v>32</v>
      </c>
      <c r="GW136" s="20" t="s">
        <v>32</v>
      </c>
      <c r="GX136" s="20" t="s">
        <v>32</v>
      </c>
      <c r="GY136" s="20" t="s">
        <v>32</v>
      </c>
      <c r="GZ136" s="20" t="s">
        <v>32</v>
      </c>
      <c r="HA136" s="20" t="s">
        <v>32</v>
      </c>
      <c r="HB136" s="20" t="s">
        <v>32</v>
      </c>
      <c r="HC136" s="20" t="s">
        <v>32</v>
      </c>
      <c r="HD136" s="20" t="s">
        <v>32</v>
      </c>
      <c r="HE136" s="20" t="s">
        <v>32</v>
      </c>
      <c r="HF136" s="20" t="s">
        <v>32</v>
      </c>
      <c r="HG136" s="20" t="s">
        <v>32</v>
      </c>
      <c r="HH136" s="20" t="s">
        <v>32</v>
      </c>
      <c r="HI136" s="20" t="s">
        <v>32</v>
      </c>
      <c r="HJ136" s="20" t="s">
        <v>32</v>
      </c>
      <c r="HK136" s="20" t="s">
        <v>32</v>
      </c>
      <c r="HL136" s="20" t="s">
        <v>32</v>
      </c>
      <c r="HM136" s="20" t="s">
        <v>32</v>
      </c>
      <c r="HN136" s="20" t="s">
        <v>37</v>
      </c>
      <c r="HO136" s="20" t="s">
        <v>37</v>
      </c>
      <c r="HP136" s="178" t="s">
        <v>66</v>
      </c>
      <c r="HQ136" s="178" t="s">
        <v>61</v>
      </c>
      <c r="HR136" s="178" t="s">
        <v>32</v>
      </c>
      <c r="HS136" s="178" t="s">
        <v>48</v>
      </c>
      <c r="HT136" s="178" t="s">
        <v>49</v>
      </c>
    </row>
    <row r="137" spans="1:228">
      <c r="A137" s="20">
        <v>134</v>
      </c>
      <c r="B137" s="176">
        <v>43264</v>
      </c>
      <c r="C137" s="177">
        <v>0.88891203703703703</v>
      </c>
      <c r="D137" s="178" t="s">
        <v>85</v>
      </c>
      <c r="E137" s="178"/>
      <c r="F137" s="178" t="s">
        <v>131</v>
      </c>
      <c r="G137" s="178" t="s">
        <v>69</v>
      </c>
      <c r="H137" s="178" t="s">
        <v>35</v>
      </c>
      <c r="I137" s="20" t="s">
        <v>32</v>
      </c>
      <c r="J137" s="20" t="s">
        <v>32</v>
      </c>
      <c r="K137" s="20" t="s">
        <v>32</v>
      </c>
      <c r="L137" s="20" t="s">
        <v>32</v>
      </c>
      <c r="M137" s="20" t="s">
        <v>32</v>
      </c>
      <c r="N137" s="20" t="s">
        <v>32</v>
      </c>
      <c r="O137" s="20" t="s">
        <v>32</v>
      </c>
      <c r="P137" s="20" t="s">
        <v>32</v>
      </c>
      <c r="Q137" s="20" t="s">
        <v>32</v>
      </c>
      <c r="R137" s="20" t="s">
        <v>32</v>
      </c>
      <c r="S137" s="20" t="s">
        <v>32</v>
      </c>
      <c r="T137" s="20" t="s">
        <v>32</v>
      </c>
      <c r="U137" s="20" t="s">
        <v>37</v>
      </c>
      <c r="V137" s="20" t="s">
        <v>36</v>
      </c>
      <c r="W137" s="20" t="s">
        <v>36</v>
      </c>
      <c r="X137" s="20" t="s">
        <v>36</v>
      </c>
      <c r="Y137" s="20" t="s">
        <v>36</v>
      </c>
      <c r="Z137" s="20" t="s">
        <v>36</v>
      </c>
      <c r="AA137" s="20" t="s">
        <v>36</v>
      </c>
      <c r="AB137" s="20" t="s">
        <v>36</v>
      </c>
      <c r="AC137" s="20" t="s">
        <v>36</v>
      </c>
      <c r="AD137" s="20" t="s">
        <v>36</v>
      </c>
      <c r="AE137" s="20" t="s">
        <v>32</v>
      </c>
      <c r="AF137" s="20" t="s">
        <v>32</v>
      </c>
      <c r="AG137" s="20" t="s">
        <v>32</v>
      </c>
      <c r="AH137" s="20" t="s">
        <v>32</v>
      </c>
      <c r="AI137" s="20" t="s">
        <v>32</v>
      </c>
      <c r="AJ137" s="20" t="s">
        <v>32</v>
      </c>
      <c r="AK137" s="20" t="s">
        <v>32</v>
      </c>
      <c r="AL137" s="20" t="s">
        <v>32</v>
      </c>
      <c r="AM137" s="20" t="s">
        <v>32</v>
      </c>
      <c r="AN137" s="20" t="s">
        <v>32</v>
      </c>
      <c r="AO137" s="20" t="s">
        <v>32</v>
      </c>
      <c r="AP137" s="20" t="s">
        <v>32</v>
      </c>
      <c r="AQ137" s="20" t="s">
        <v>32</v>
      </c>
      <c r="AR137" s="20" t="s">
        <v>32</v>
      </c>
      <c r="AS137" s="20" t="s">
        <v>32</v>
      </c>
      <c r="AT137" s="20" t="s">
        <v>32</v>
      </c>
      <c r="AU137" s="20" t="s">
        <v>32</v>
      </c>
      <c r="AV137" s="20" t="s">
        <v>32</v>
      </c>
      <c r="AW137" s="20" t="s">
        <v>32</v>
      </c>
      <c r="AX137" s="20" t="s">
        <v>32</v>
      </c>
      <c r="AY137" s="20" t="s">
        <v>32</v>
      </c>
      <c r="AZ137" s="20" t="s">
        <v>32</v>
      </c>
      <c r="BA137" s="20" t="s">
        <v>32</v>
      </c>
      <c r="BB137" s="20" t="s">
        <v>32</v>
      </c>
      <c r="BC137" s="20" t="s">
        <v>32</v>
      </c>
      <c r="BD137" s="20" t="s">
        <v>32</v>
      </c>
      <c r="BE137" s="20" t="s">
        <v>32</v>
      </c>
      <c r="BF137" s="20" t="s">
        <v>32</v>
      </c>
      <c r="BG137" s="20" t="s">
        <v>32</v>
      </c>
      <c r="BH137" s="20" t="s">
        <v>32</v>
      </c>
      <c r="BI137" s="20" t="s">
        <v>32</v>
      </c>
      <c r="BJ137" s="20" t="s">
        <v>32</v>
      </c>
      <c r="BK137" s="20" t="s">
        <v>32</v>
      </c>
      <c r="BL137" s="20" t="s">
        <v>32</v>
      </c>
      <c r="BM137" s="20" t="s">
        <v>32</v>
      </c>
      <c r="BN137" s="20" t="s">
        <v>32</v>
      </c>
      <c r="BO137" s="20" t="s">
        <v>32</v>
      </c>
      <c r="BP137" s="20" t="s">
        <v>32</v>
      </c>
      <c r="BQ137" s="20" t="s">
        <v>32</v>
      </c>
      <c r="BR137" s="20" t="s">
        <v>32</v>
      </c>
      <c r="BS137" s="20" t="s">
        <v>32</v>
      </c>
      <c r="BT137" s="20" t="s">
        <v>32</v>
      </c>
      <c r="BU137" s="20" t="s">
        <v>32</v>
      </c>
      <c r="BV137" s="20" t="s">
        <v>32</v>
      </c>
      <c r="BW137" s="20" t="s">
        <v>32</v>
      </c>
      <c r="BX137" s="20" t="s">
        <v>32</v>
      </c>
      <c r="BY137" s="20" t="s">
        <v>32</v>
      </c>
      <c r="BZ137" s="20" t="s">
        <v>32</v>
      </c>
      <c r="CA137" s="20" t="s">
        <v>32</v>
      </c>
      <c r="CB137" s="20" t="s">
        <v>32</v>
      </c>
      <c r="CC137" s="20" t="s">
        <v>32</v>
      </c>
      <c r="CD137" s="20" t="s">
        <v>32</v>
      </c>
      <c r="CE137" s="20" t="s">
        <v>32</v>
      </c>
      <c r="CF137" s="20" t="s">
        <v>32</v>
      </c>
      <c r="CG137" s="20" t="s">
        <v>32</v>
      </c>
      <c r="CH137" s="20" t="s">
        <v>32</v>
      </c>
      <c r="CI137" s="20" t="s">
        <v>32</v>
      </c>
      <c r="CJ137" s="20" t="s">
        <v>32</v>
      </c>
      <c r="CK137" s="20" t="s">
        <v>32</v>
      </c>
      <c r="CL137" s="20" t="s">
        <v>32</v>
      </c>
      <c r="CM137" s="20" t="s">
        <v>32</v>
      </c>
      <c r="CN137" s="20" t="s">
        <v>32</v>
      </c>
      <c r="CO137" s="20" t="s">
        <v>32</v>
      </c>
      <c r="CP137" s="20" t="s">
        <v>32</v>
      </c>
      <c r="CQ137" s="20" t="s">
        <v>32</v>
      </c>
      <c r="CR137" s="20" t="s">
        <v>32</v>
      </c>
      <c r="CS137" s="20" t="s">
        <v>32</v>
      </c>
      <c r="CT137" s="20" t="s">
        <v>38</v>
      </c>
      <c r="CU137" s="20" t="s">
        <v>38</v>
      </c>
      <c r="CV137" s="20" t="s">
        <v>54</v>
      </c>
      <c r="CW137" s="20" t="s">
        <v>37</v>
      </c>
      <c r="CX137" s="20" t="s">
        <v>40</v>
      </c>
      <c r="CY137" s="20" t="s">
        <v>41</v>
      </c>
      <c r="CZ137" s="20" t="s">
        <v>32</v>
      </c>
      <c r="DA137" s="20" t="s">
        <v>32</v>
      </c>
      <c r="DB137" s="20" t="s">
        <v>32</v>
      </c>
      <c r="DC137" s="20" t="s">
        <v>32</v>
      </c>
      <c r="DD137" s="20" t="s">
        <v>32</v>
      </c>
      <c r="DE137" s="20" t="s">
        <v>32</v>
      </c>
      <c r="DF137" s="20" t="s">
        <v>32</v>
      </c>
      <c r="DG137" s="20" t="s">
        <v>32</v>
      </c>
      <c r="DH137" s="20" t="s">
        <v>32</v>
      </c>
      <c r="DI137" s="20" t="s">
        <v>32</v>
      </c>
      <c r="DJ137" s="20" t="s">
        <v>32</v>
      </c>
      <c r="DK137" s="20" t="s">
        <v>32</v>
      </c>
      <c r="DL137" s="20" t="s">
        <v>32</v>
      </c>
      <c r="DM137" s="20" t="s">
        <v>32</v>
      </c>
      <c r="DN137" s="20" t="s">
        <v>32</v>
      </c>
      <c r="DO137" s="20" t="s">
        <v>32</v>
      </c>
      <c r="DP137" s="20" t="s">
        <v>32</v>
      </c>
      <c r="DQ137" s="20" t="s">
        <v>32</v>
      </c>
      <c r="DR137" s="20" t="s">
        <v>32</v>
      </c>
      <c r="DS137" s="20" t="s">
        <v>32</v>
      </c>
      <c r="DT137" s="20" t="s">
        <v>32</v>
      </c>
      <c r="DU137" s="20" t="s">
        <v>32</v>
      </c>
      <c r="DV137" s="20" t="s">
        <v>32</v>
      </c>
      <c r="DW137" s="20" t="s">
        <v>32</v>
      </c>
      <c r="DX137" s="20" t="s">
        <v>32</v>
      </c>
      <c r="DY137" s="20" t="s">
        <v>32</v>
      </c>
      <c r="DZ137" s="20" t="s">
        <v>32</v>
      </c>
      <c r="EA137" s="20" t="s">
        <v>32</v>
      </c>
      <c r="EB137" s="20" t="s">
        <v>32</v>
      </c>
      <c r="EC137" s="20" t="s">
        <v>32</v>
      </c>
      <c r="ED137" s="20" t="s">
        <v>32</v>
      </c>
      <c r="EE137" s="20" t="s">
        <v>32</v>
      </c>
      <c r="EF137" s="20" t="s">
        <v>32</v>
      </c>
      <c r="EG137" s="20" t="s">
        <v>44</v>
      </c>
      <c r="EH137" s="20" t="s">
        <v>43</v>
      </c>
      <c r="EI137" s="20" t="s">
        <v>43</v>
      </c>
      <c r="EJ137" s="20" t="s">
        <v>42</v>
      </c>
      <c r="EK137" s="20" t="s">
        <v>44</v>
      </c>
      <c r="EL137" s="20" t="s">
        <v>43</v>
      </c>
      <c r="EM137" s="20" t="s">
        <v>42</v>
      </c>
      <c r="EN137" s="20" t="s">
        <v>43</v>
      </c>
      <c r="EO137" s="20" t="s">
        <v>44</v>
      </c>
      <c r="EP137" s="20" t="s">
        <v>73</v>
      </c>
      <c r="EQ137" s="20" t="s">
        <v>36</v>
      </c>
      <c r="ER137" s="20" t="s">
        <v>36</v>
      </c>
      <c r="ES137" s="20" t="s">
        <v>36</v>
      </c>
      <c r="ET137" s="20" t="s">
        <v>37</v>
      </c>
      <c r="EU137" s="20" t="s">
        <v>36</v>
      </c>
      <c r="EV137" s="20" t="s">
        <v>37</v>
      </c>
      <c r="EW137" s="20" t="s">
        <v>36</v>
      </c>
      <c r="EX137" s="20" t="s">
        <v>37</v>
      </c>
      <c r="EY137" s="20" t="s">
        <v>36</v>
      </c>
      <c r="EZ137" s="20" t="s">
        <v>36</v>
      </c>
      <c r="FA137" s="20" t="s">
        <v>36</v>
      </c>
      <c r="FB137" s="20" t="s">
        <v>36</v>
      </c>
      <c r="FC137" s="20" t="s">
        <v>36</v>
      </c>
      <c r="FD137" s="20" t="s">
        <v>36</v>
      </c>
      <c r="FE137" s="20" t="s">
        <v>36</v>
      </c>
      <c r="FF137" s="20" t="s">
        <v>36</v>
      </c>
      <c r="FG137" s="20" t="s">
        <v>36</v>
      </c>
      <c r="FH137" s="20" t="s">
        <v>36</v>
      </c>
      <c r="FI137" s="20" t="s">
        <v>36</v>
      </c>
      <c r="FJ137" s="20" t="s">
        <v>36</v>
      </c>
      <c r="FK137" s="20" t="s">
        <v>36</v>
      </c>
      <c r="FL137" s="20" t="s">
        <v>37</v>
      </c>
      <c r="FM137" s="20" t="s">
        <v>36</v>
      </c>
      <c r="FN137" s="20" t="s">
        <v>37</v>
      </c>
      <c r="FO137" s="20" t="s">
        <v>36</v>
      </c>
      <c r="FP137" s="20" t="s">
        <v>37</v>
      </c>
      <c r="FQ137" s="20" t="s">
        <v>37</v>
      </c>
      <c r="FR137" s="20" t="s">
        <v>36</v>
      </c>
      <c r="FS137" s="20" t="s">
        <v>36</v>
      </c>
      <c r="FT137" s="20" t="s">
        <v>32</v>
      </c>
      <c r="FU137" s="20" t="s">
        <v>32</v>
      </c>
      <c r="FV137" s="20" t="s">
        <v>32</v>
      </c>
      <c r="FW137" s="20" t="s">
        <v>32</v>
      </c>
      <c r="FX137" s="20" t="s">
        <v>32</v>
      </c>
      <c r="FY137" s="20" t="s">
        <v>32</v>
      </c>
      <c r="FZ137" s="20" t="s">
        <v>32</v>
      </c>
      <c r="GA137" s="20" t="s">
        <v>32</v>
      </c>
      <c r="GB137" s="20" t="s">
        <v>32</v>
      </c>
      <c r="GC137" s="20" t="s">
        <v>32</v>
      </c>
      <c r="GD137" s="20" t="s">
        <v>32</v>
      </c>
      <c r="GE137" s="20" t="s">
        <v>32</v>
      </c>
      <c r="GF137" s="20" t="s">
        <v>32</v>
      </c>
      <c r="GG137" s="20" t="s">
        <v>32</v>
      </c>
      <c r="GH137" s="20" t="s">
        <v>32</v>
      </c>
      <c r="GI137" s="20" t="s">
        <v>32</v>
      </c>
      <c r="GJ137" s="20" t="s">
        <v>32</v>
      </c>
      <c r="GK137" s="20" t="s">
        <v>32</v>
      </c>
      <c r="GL137" s="20" t="s">
        <v>32</v>
      </c>
      <c r="GM137" s="20" t="s">
        <v>32</v>
      </c>
      <c r="GN137" s="20" t="s">
        <v>32</v>
      </c>
      <c r="GO137" s="20" t="s">
        <v>32</v>
      </c>
      <c r="GP137" s="20" t="s">
        <v>32</v>
      </c>
      <c r="GQ137" s="20" t="s">
        <v>32</v>
      </c>
      <c r="GR137" s="20" t="s">
        <v>32</v>
      </c>
      <c r="GS137" s="20" t="s">
        <v>32</v>
      </c>
      <c r="GT137" s="20" t="s">
        <v>32</v>
      </c>
      <c r="GU137" s="20" t="s">
        <v>32</v>
      </c>
      <c r="GV137" s="20" t="s">
        <v>32</v>
      </c>
      <c r="GW137" s="20" t="s">
        <v>32</v>
      </c>
      <c r="GX137" s="20" t="s">
        <v>32</v>
      </c>
      <c r="GY137" s="20" t="s">
        <v>32</v>
      </c>
      <c r="GZ137" s="20" t="s">
        <v>32</v>
      </c>
      <c r="HA137" s="20" t="s">
        <v>32</v>
      </c>
      <c r="HB137" s="20" t="s">
        <v>32</v>
      </c>
      <c r="HC137" s="20" t="s">
        <v>32</v>
      </c>
      <c r="HD137" s="20" t="s">
        <v>32</v>
      </c>
      <c r="HE137" s="20" t="s">
        <v>32</v>
      </c>
      <c r="HF137" s="20" t="s">
        <v>36</v>
      </c>
      <c r="HG137" s="20" t="s">
        <v>37</v>
      </c>
      <c r="HH137" s="20" t="s">
        <v>37</v>
      </c>
      <c r="HI137" s="20" t="s">
        <v>36</v>
      </c>
      <c r="HJ137" s="20" t="s">
        <v>36</v>
      </c>
      <c r="HK137" s="20" t="s">
        <v>36</v>
      </c>
      <c r="HL137" s="20" t="s">
        <v>36</v>
      </c>
      <c r="HM137" s="20" t="s">
        <v>36</v>
      </c>
      <c r="HN137" s="20" t="s">
        <v>36</v>
      </c>
      <c r="HO137" s="20" t="s">
        <v>36</v>
      </c>
      <c r="HP137" s="178" t="s">
        <v>66</v>
      </c>
      <c r="HQ137" s="178" t="s">
        <v>61</v>
      </c>
      <c r="HR137" s="178" t="s">
        <v>32</v>
      </c>
      <c r="HS137" s="178" t="s">
        <v>48</v>
      </c>
      <c r="HT137" s="178" t="s">
        <v>49</v>
      </c>
    </row>
    <row r="138" spans="1:228">
      <c r="A138" s="20">
        <v>135</v>
      </c>
      <c r="B138" s="176">
        <v>43264</v>
      </c>
      <c r="C138" s="177">
        <v>0.8903240740740741</v>
      </c>
      <c r="D138" s="178" t="s">
        <v>85</v>
      </c>
      <c r="E138" s="178"/>
      <c r="F138" s="178" t="s">
        <v>136</v>
      </c>
      <c r="G138" s="178" t="s">
        <v>526</v>
      </c>
      <c r="H138" s="178" t="s">
        <v>35</v>
      </c>
      <c r="I138" s="20" t="s">
        <v>32</v>
      </c>
      <c r="J138" s="20" t="s">
        <v>32</v>
      </c>
      <c r="K138" s="20" t="s">
        <v>32</v>
      </c>
      <c r="L138" s="20" t="s">
        <v>32</v>
      </c>
      <c r="M138" s="20" t="s">
        <v>32</v>
      </c>
      <c r="N138" s="20" t="s">
        <v>32</v>
      </c>
      <c r="O138" s="20" t="s">
        <v>32</v>
      </c>
      <c r="P138" s="20" t="s">
        <v>32</v>
      </c>
      <c r="Q138" s="20" t="s">
        <v>32</v>
      </c>
      <c r="R138" s="20" t="s">
        <v>32</v>
      </c>
      <c r="S138" s="20" t="s">
        <v>32</v>
      </c>
      <c r="T138" s="20" t="s">
        <v>32</v>
      </c>
      <c r="U138" s="20" t="s">
        <v>37</v>
      </c>
      <c r="V138" s="20" t="s">
        <v>36</v>
      </c>
      <c r="W138" s="20" t="s">
        <v>36</v>
      </c>
      <c r="X138" s="20" t="s">
        <v>36</v>
      </c>
      <c r="Y138" s="20" t="s">
        <v>37</v>
      </c>
      <c r="Z138" s="20" t="s">
        <v>36</v>
      </c>
      <c r="AA138" s="20" t="s">
        <v>37</v>
      </c>
      <c r="AB138" s="20" t="s">
        <v>36</v>
      </c>
      <c r="AC138" s="20" t="s">
        <v>36</v>
      </c>
      <c r="AD138" s="20" t="s">
        <v>36</v>
      </c>
      <c r="AE138" s="20" t="s">
        <v>32</v>
      </c>
      <c r="AF138" s="20" t="s">
        <v>32</v>
      </c>
      <c r="AG138" s="20" t="s">
        <v>32</v>
      </c>
      <c r="AH138" s="20" t="s">
        <v>32</v>
      </c>
      <c r="AI138" s="20" t="s">
        <v>32</v>
      </c>
      <c r="AJ138" s="20" t="s">
        <v>32</v>
      </c>
      <c r="AK138" s="20" t="s">
        <v>32</v>
      </c>
      <c r="AL138" s="20" t="s">
        <v>32</v>
      </c>
      <c r="AM138" s="20" t="s">
        <v>32</v>
      </c>
      <c r="AN138" s="20" t="s">
        <v>32</v>
      </c>
      <c r="AO138" s="20" t="s">
        <v>32</v>
      </c>
      <c r="AP138" s="20" t="s">
        <v>32</v>
      </c>
      <c r="AQ138" s="20" t="s">
        <v>32</v>
      </c>
      <c r="AR138" s="20" t="s">
        <v>32</v>
      </c>
      <c r="AS138" s="20" t="s">
        <v>32</v>
      </c>
      <c r="AT138" s="20" t="s">
        <v>32</v>
      </c>
      <c r="AU138" s="20" t="s">
        <v>32</v>
      </c>
      <c r="AV138" s="20" t="s">
        <v>32</v>
      </c>
      <c r="AW138" s="20" t="s">
        <v>32</v>
      </c>
      <c r="AX138" s="20" t="s">
        <v>32</v>
      </c>
      <c r="AY138" s="20" t="s">
        <v>32</v>
      </c>
      <c r="AZ138" s="20" t="s">
        <v>32</v>
      </c>
      <c r="BA138" s="20" t="s">
        <v>32</v>
      </c>
      <c r="BB138" s="20" t="s">
        <v>32</v>
      </c>
      <c r="BC138" s="20" t="s">
        <v>32</v>
      </c>
      <c r="BD138" s="20" t="s">
        <v>32</v>
      </c>
      <c r="BE138" s="20" t="s">
        <v>32</v>
      </c>
      <c r="BF138" s="20" t="s">
        <v>32</v>
      </c>
      <c r="BG138" s="20" t="s">
        <v>32</v>
      </c>
      <c r="BH138" s="20" t="s">
        <v>32</v>
      </c>
      <c r="BI138" s="20" t="s">
        <v>32</v>
      </c>
      <c r="BJ138" s="20" t="s">
        <v>32</v>
      </c>
      <c r="BK138" s="20" t="s">
        <v>32</v>
      </c>
      <c r="BL138" s="20" t="s">
        <v>32</v>
      </c>
      <c r="BM138" s="20" t="s">
        <v>32</v>
      </c>
      <c r="BN138" s="20" t="s">
        <v>32</v>
      </c>
      <c r="BO138" s="20" t="s">
        <v>32</v>
      </c>
      <c r="BP138" s="20" t="s">
        <v>32</v>
      </c>
      <c r="BQ138" s="20" t="s">
        <v>32</v>
      </c>
      <c r="BR138" s="20" t="s">
        <v>32</v>
      </c>
      <c r="BS138" s="20" t="s">
        <v>32</v>
      </c>
      <c r="BT138" s="20" t="s">
        <v>32</v>
      </c>
      <c r="BU138" s="20" t="s">
        <v>32</v>
      </c>
      <c r="BV138" s="20" t="s">
        <v>32</v>
      </c>
      <c r="BW138" s="20" t="s">
        <v>32</v>
      </c>
      <c r="BX138" s="20" t="s">
        <v>32</v>
      </c>
      <c r="BY138" s="20" t="s">
        <v>32</v>
      </c>
      <c r="BZ138" s="20" t="s">
        <v>32</v>
      </c>
      <c r="CA138" s="20" t="s">
        <v>32</v>
      </c>
      <c r="CB138" s="20" t="s">
        <v>32</v>
      </c>
      <c r="CC138" s="20" t="s">
        <v>32</v>
      </c>
      <c r="CD138" s="20" t="s">
        <v>32</v>
      </c>
      <c r="CE138" s="20" t="s">
        <v>32</v>
      </c>
      <c r="CF138" s="20" t="s">
        <v>32</v>
      </c>
      <c r="CG138" s="20" t="s">
        <v>32</v>
      </c>
      <c r="CH138" s="20" t="s">
        <v>32</v>
      </c>
      <c r="CI138" s="20" t="s">
        <v>32</v>
      </c>
      <c r="CJ138" s="20" t="s">
        <v>32</v>
      </c>
      <c r="CK138" s="20" t="s">
        <v>32</v>
      </c>
      <c r="CL138" s="20" t="s">
        <v>32</v>
      </c>
      <c r="CM138" s="20" t="s">
        <v>32</v>
      </c>
      <c r="CN138" s="20" t="s">
        <v>32</v>
      </c>
      <c r="CO138" s="20" t="s">
        <v>32</v>
      </c>
      <c r="CP138" s="20" t="s">
        <v>32</v>
      </c>
      <c r="CQ138" s="20" t="s">
        <v>32</v>
      </c>
      <c r="CR138" s="20" t="s">
        <v>32</v>
      </c>
      <c r="CS138" s="20" t="s">
        <v>32</v>
      </c>
      <c r="CT138" s="20" t="s">
        <v>77</v>
      </c>
      <c r="CU138" s="20" t="s">
        <v>54</v>
      </c>
      <c r="CV138" s="20" t="s">
        <v>54</v>
      </c>
      <c r="CW138" s="20" t="s">
        <v>37</v>
      </c>
      <c r="CX138" s="20" t="s">
        <v>40</v>
      </c>
      <c r="CY138" s="20" t="s">
        <v>41</v>
      </c>
      <c r="CZ138" s="20" t="s">
        <v>32</v>
      </c>
      <c r="DA138" s="20" t="s">
        <v>32</v>
      </c>
      <c r="DB138" s="20" t="s">
        <v>32</v>
      </c>
      <c r="DC138" s="20" t="s">
        <v>32</v>
      </c>
      <c r="DD138" s="20" t="s">
        <v>32</v>
      </c>
      <c r="DE138" s="20" t="s">
        <v>32</v>
      </c>
      <c r="DF138" s="20" t="s">
        <v>32</v>
      </c>
      <c r="DG138" s="20" t="s">
        <v>32</v>
      </c>
      <c r="DH138" s="20" t="s">
        <v>32</v>
      </c>
      <c r="DI138" s="20" t="s">
        <v>32</v>
      </c>
      <c r="DJ138" s="20" t="s">
        <v>32</v>
      </c>
      <c r="DK138" s="20" t="s">
        <v>32</v>
      </c>
      <c r="DL138" s="20" t="s">
        <v>32</v>
      </c>
      <c r="DM138" s="20" t="s">
        <v>32</v>
      </c>
      <c r="DN138" s="20" t="s">
        <v>32</v>
      </c>
      <c r="DO138" s="20" t="s">
        <v>32</v>
      </c>
      <c r="DP138" s="20" t="s">
        <v>32</v>
      </c>
      <c r="DQ138" s="20" t="s">
        <v>32</v>
      </c>
      <c r="DR138" s="20" t="s">
        <v>32</v>
      </c>
      <c r="DS138" s="20" t="s">
        <v>32</v>
      </c>
      <c r="DT138" s="20" t="s">
        <v>32</v>
      </c>
      <c r="DU138" s="20" t="s">
        <v>32</v>
      </c>
      <c r="DV138" s="20" t="s">
        <v>32</v>
      </c>
      <c r="DW138" s="20" t="s">
        <v>32</v>
      </c>
      <c r="DX138" s="20" t="s">
        <v>32</v>
      </c>
      <c r="DY138" s="20" t="s">
        <v>32</v>
      </c>
      <c r="DZ138" s="20" t="s">
        <v>32</v>
      </c>
      <c r="EA138" s="20" t="s">
        <v>32</v>
      </c>
      <c r="EB138" s="20" t="s">
        <v>32</v>
      </c>
      <c r="EC138" s="20" t="s">
        <v>32</v>
      </c>
      <c r="ED138" s="20" t="s">
        <v>32</v>
      </c>
      <c r="EE138" s="20" t="s">
        <v>32</v>
      </c>
      <c r="EF138" s="20" t="s">
        <v>32</v>
      </c>
      <c r="EG138" s="20" t="s">
        <v>42</v>
      </c>
      <c r="EH138" s="20" t="s">
        <v>44</v>
      </c>
      <c r="EI138" s="20" t="s">
        <v>44</v>
      </c>
      <c r="EJ138" s="20" t="s">
        <v>42</v>
      </c>
      <c r="EK138" s="20" t="s">
        <v>45</v>
      </c>
      <c r="EL138" s="20" t="s">
        <v>44</v>
      </c>
      <c r="EM138" s="20" t="s">
        <v>44</v>
      </c>
      <c r="EN138" s="20" t="s">
        <v>44</v>
      </c>
      <c r="EO138" s="20" t="s">
        <v>44</v>
      </c>
      <c r="EP138" s="20" t="s">
        <v>44</v>
      </c>
      <c r="EQ138" s="20" t="s">
        <v>36</v>
      </c>
      <c r="ER138" s="20" t="s">
        <v>36</v>
      </c>
      <c r="ES138" s="20" t="s">
        <v>36</v>
      </c>
      <c r="ET138" s="20" t="s">
        <v>36</v>
      </c>
      <c r="EU138" s="20" t="s">
        <v>37</v>
      </c>
      <c r="EV138" s="20" t="s">
        <v>37</v>
      </c>
      <c r="EW138" s="20" t="s">
        <v>36</v>
      </c>
      <c r="EX138" s="20" t="s">
        <v>36</v>
      </c>
      <c r="EY138" s="20" t="s">
        <v>37</v>
      </c>
      <c r="EZ138" s="20" t="s">
        <v>36</v>
      </c>
      <c r="FA138" s="20" t="s">
        <v>36</v>
      </c>
      <c r="FB138" s="20" t="s">
        <v>36</v>
      </c>
      <c r="FC138" s="20" t="s">
        <v>36</v>
      </c>
      <c r="FD138" s="20" t="s">
        <v>36</v>
      </c>
      <c r="FE138" s="20" t="s">
        <v>36</v>
      </c>
      <c r="FF138" s="20" t="s">
        <v>36</v>
      </c>
      <c r="FG138" s="20" t="s">
        <v>36</v>
      </c>
      <c r="FH138" s="20" t="s">
        <v>36</v>
      </c>
      <c r="FI138" s="20" t="s">
        <v>37</v>
      </c>
      <c r="FJ138" s="20" t="s">
        <v>36</v>
      </c>
      <c r="FK138" s="20" t="s">
        <v>36</v>
      </c>
      <c r="FL138" s="20" t="s">
        <v>36</v>
      </c>
      <c r="FM138" s="20" t="s">
        <v>36</v>
      </c>
      <c r="FN138" s="20" t="s">
        <v>36</v>
      </c>
      <c r="FO138" s="20" t="s">
        <v>36</v>
      </c>
      <c r="FP138" s="20" t="s">
        <v>36</v>
      </c>
      <c r="FQ138" s="20" t="s">
        <v>36</v>
      </c>
      <c r="FR138" s="20" t="s">
        <v>37</v>
      </c>
      <c r="FS138" s="20" t="s">
        <v>36</v>
      </c>
      <c r="FT138" s="20" t="s">
        <v>32</v>
      </c>
      <c r="FU138" s="20" t="s">
        <v>32</v>
      </c>
      <c r="FV138" s="20" t="s">
        <v>32</v>
      </c>
      <c r="FW138" s="20" t="s">
        <v>32</v>
      </c>
      <c r="FX138" s="20" t="s">
        <v>32</v>
      </c>
      <c r="FY138" s="20" t="s">
        <v>32</v>
      </c>
      <c r="FZ138" s="20" t="s">
        <v>32</v>
      </c>
      <c r="GA138" s="20" t="s">
        <v>32</v>
      </c>
      <c r="GB138" s="20" t="s">
        <v>32</v>
      </c>
      <c r="GC138" s="20" t="s">
        <v>32</v>
      </c>
      <c r="GD138" s="20" t="s">
        <v>32</v>
      </c>
      <c r="GE138" s="20" t="s">
        <v>32</v>
      </c>
      <c r="GF138" s="20" t="s">
        <v>32</v>
      </c>
      <c r="GG138" s="20" t="s">
        <v>32</v>
      </c>
      <c r="GH138" s="20" t="s">
        <v>32</v>
      </c>
      <c r="GI138" s="20" t="s">
        <v>32</v>
      </c>
      <c r="GJ138" s="20" t="s">
        <v>32</v>
      </c>
      <c r="GK138" s="20" t="s">
        <v>32</v>
      </c>
      <c r="GL138" s="20" t="s">
        <v>32</v>
      </c>
      <c r="GM138" s="20" t="s">
        <v>32</v>
      </c>
      <c r="GN138" s="20" t="s">
        <v>32</v>
      </c>
      <c r="GO138" s="20" t="s">
        <v>32</v>
      </c>
      <c r="GP138" s="20" t="s">
        <v>32</v>
      </c>
      <c r="GQ138" s="20" t="s">
        <v>32</v>
      </c>
      <c r="GR138" s="20" t="s">
        <v>32</v>
      </c>
      <c r="GS138" s="20" t="s">
        <v>32</v>
      </c>
      <c r="GT138" s="20" t="s">
        <v>32</v>
      </c>
      <c r="GU138" s="20" t="s">
        <v>32</v>
      </c>
      <c r="GV138" s="20" t="s">
        <v>32</v>
      </c>
      <c r="GW138" s="20" t="s">
        <v>32</v>
      </c>
      <c r="GX138" s="20" t="s">
        <v>32</v>
      </c>
      <c r="GY138" s="20" t="s">
        <v>32</v>
      </c>
      <c r="GZ138" s="20" t="s">
        <v>32</v>
      </c>
      <c r="HA138" s="20" t="s">
        <v>32</v>
      </c>
      <c r="HB138" s="20" t="s">
        <v>32</v>
      </c>
      <c r="HC138" s="20" t="s">
        <v>32</v>
      </c>
      <c r="HD138" s="20" t="s">
        <v>32</v>
      </c>
      <c r="HE138" s="20" t="s">
        <v>32</v>
      </c>
      <c r="HF138" s="20" t="s">
        <v>36</v>
      </c>
      <c r="HG138" s="20" t="s">
        <v>37</v>
      </c>
      <c r="HH138" s="20" t="s">
        <v>37</v>
      </c>
      <c r="HI138" s="20" t="s">
        <v>36</v>
      </c>
      <c r="HJ138" s="20" t="s">
        <v>36</v>
      </c>
      <c r="HK138" s="20" t="s">
        <v>36</v>
      </c>
      <c r="HL138" s="20" t="s">
        <v>37</v>
      </c>
      <c r="HM138" s="20" t="s">
        <v>36</v>
      </c>
      <c r="HN138" s="20" t="s">
        <v>36</v>
      </c>
      <c r="HO138" s="20" t="s">
        <v>36</v>
      </c>
      <c r="HP138" s="178" t="s">
        <v>46</v>
      </c>
      <c r="HQ138" s="178" t="s">
        <v>32</v>
      </c>
      <c r="HR138" s="178" t="s">
        <v>61</v>
      </c>
      <c r="HS138" s="178" t="s">
        <v>48</v>
      </c>
      <c r="HT138" s="178" t="s">
        <v>49</v>
      </c>
    </row>
    <row r="139" spans="1:228">
      <c r="A139" s="20">
        <v>136</v>
      </c>
      <c r="B139" s="176">
        <v>43264</v>
      </c>
      <c r="C139" s="177">
        <v>0.90621527777777777</v>
      </c>
      <c r="D139" s="178" t="s">
        <v>85</v>
      </c>
      <c r="E139" s="178"/>
      <c r="F139" s="178" t="s">
        <v>131</v>
      </c>
      <c r="G139" s="178" t="s">
        <v>526</v>
      </c>
      <c r="H139" s="178" t="s">
        <v>99</v>
      </c>
      <c r="I139" s="20" t="s">
        <v>32</v>
      </c>
      <c r="J139" s="20" t="s">
        <v>32</v>
      </c>
      <c r="K139" s="20" t="s">
        <v>32</v>
      </c>
      <c r="L139" s="20" t="s">
        <v>32</v>
      </c>
      <c r="M139" s="20" t="s">
        <v>32</v>
      </c>
      <c r="N139" s="20" t="s">
        <v>32</v>
      </c>
      <c r="O139" s="20" t="s">
        <v>32</v>
      </c>
      <c r="P139" s="20" t="s">
        <v>32</v>
      </c>
      <c r="Q139" s="20" t="s">
        <v>32</v>
      </c>
      <c r="R139" s="20" t="s">
        <v>32</v>
      </c>
      <c r="S139" s="20" t="s">
        <v>32</v>
      </c>
      <c r="T139" s="20" t="s">
        <v>32</v>
      </c>
      <c r="U139" s="20" t="s">
        <v>32</v>
      </c>
      <c r="V139" s="20" t="s">
        <v>32</v>
      </c>
      <c r="W139" s="20" t="s">
        <v>32</v>
      </c>
      <c r="X139" s="20" t="s">
        <v>32</v>
      </c>
      <c r="Y139" s="20" t="s">
        <v>32</v>
      </c>
      <c r="Z139" s="20" t="s">
        <v>32</v>
      </c>
      <c r="AA139" s="20" t="s">
        <v>32</v>
      </c>
      <c r="AB139" s="20" t="s">
        <v>32</v>
      </c>
      <c r="AC139" s="20" t="s">
        <v>32</v>
      </c>
      <c r="AD139" s="20" t="s">
        <v>32</v>
      </c>
      <c r="AE139" s="20" t="s">
        <v>32</v>
      </c>
      <c r="AF139" s="20" t="s">
        <v>32</v>
      </c>
      <c r="AG139" s="20" t="s">
        <v>32</v>
      </c>
      <c r="AH139" s="20" t="s">
        <v>32</v>
      </c>
      <c r="AI139" s="20" t="s">
        <v>32</v>
      </c>
      <c r="AJ139" s="20" t="s">
        <v>32</v>
      </c>
      <c r="AK139" s="20" t="s">
        <v>32</v>
      </c>
      <c r="AL139" s="20" t="s">
        <v>32</v>
      </c>
      <c r="AM139" s="20" t="s">
        <v>32</v>
      </c>
      <c r="AN139" s="20" t="s">
        <v>32</v>
      </c>
      <c r="AO139" s="20" t="s">
        <v>32</v>
      </c>
      <c r="AP139" s="20" t="s">
        <v>32</v>
      </c>
      <c r="AQ139" s="20" t="s">
        <v>32</v>
      </c>
      <c r="AR139" s="20" t="s">
        <v>32</v>
      </c>
      <c r="AS139" s="20" t="s">
        <v>32</v>
      </c>
      <c r="AT139" s="20" t="s">
        <v>32</v>
      </c>
      <c r="AU139" s="20" t="s">
        <v>32</v>
      </c>
      <c r="AV139" s="20" t="s">
        <v>32</v>
      </c>
      <c r="AW139" s="20" t="s">
        <v>32</v>
      </c>
      <c r="AX139" s="20" t="s">
        <v>32</v>
      </c>
      <c r="AY139" s="20" t="s">
        <v>32</v>
      </c>
      <c r="AZ139" s="20" t="s">
        <v>32</v>
      </c>
      <c r="BA139" s="20" t="s">
        <v>32</v>
      </c>
      <c r="BB139" s="20" t="s">
        <v>32</v>
      </c>
      <c r="BC139" s="20" t="s">
        <v>36</v>
      </c>
      <c r="BD139" s="20" t="s">
        <v>36</v>
      </c>
      <c r="BE139" s="20" t="s">
        <v>36</v>
      </c>
      <c r="BF139" s="20" t="s">
        <v>37</v>
      </c>
      <c r="BG139" s="20" t="s">
        <v>36</v>
      </c>
      <c r="BH139" s="20" t="s">
        <v>37</v>
      </c>
      <c r="BI139" s="20" t="s">
        <v>36</v>
      </c>
      <c r="BJ139" s="20" t="s">
        <v>36</v>
      </c>
      <c r="BK139" s="20" t="s">
        <v>36</v>
      </c>
      <c r="BL139" s="20" t="s">
        <v>32</v>
      </c>
      <c r="BM139" s="20" t="s">
        <v>32</v>
      </c>
      <c r="BN139" s="20" t="s">
        <v>32</v>
      </c>
      <c r="BO139" s="20" t="s">
        <v>32</v>
      </c>
      <c r="BP139" s="20" t="s">
        <v>32</v>
      </c>
      <c r="BQ139" s="20" t="s">
        <v>32</v>
      </c>
      <c r="BR139" s="20" t="s">
        <v>32</v>
      </c>
      <c r="BS139" s="20" t="s">
        <v>32</v>
      </c>
      <c r="BT139" s="20" t="s">
        <v>32</v>
      </c>
      <c r="BU139" s="20" t="s">
        <v>32</v>
      </c>
      <c r="BV139" s="20" t="s">
        <v>32</v>
      </c>
      <c r="BW139" s="20" t="s">
        <v>32</v>
      </c>
      <c r="BX139" s="20" t="s">
        <v>32</v>
      </c>
      <c r="BY139" s="20" t="s">
        <v>32</v>
      </c>
      <c r="BZ139" s="20" t="s">
        <v>32</v>
      </c>
      <c r="CA139" s="20" t="s">
        <v>32</v>
      </c>
      <c r="CB139" s="20" t="s">
        <v>32</v>
      </c>
      <c r="CC139" s="20" t="s">
        <v>32</v>
      </c>
      <c r="CD139" s="20" t="s">
        <v>32</v>
      </c>
      <c r="CE139" s="20" t="s">
        <v>32</v>
      </c>
      <c r="CF139" s="20" t="s">
        <v>32</v>
      </c>
      <c r="CG139" s="20" t="s">
        <v>32</v>
      </c>
      <c r="CH139" s="20" t="s">
        <v>32</v>
      </c>
      <c r="CI139" s="20" t="s">
        <v>32</v>
      </c>
      <c r="CJ139" s="20" t="s">
        <v>32</v>
      </c>
      <c r="CK139" s="20" t="s">
        <v>32</v>
      </c>
      <c r="CL139" s="20" t="s">
        <v>32</v>
      </c>
      <c r="CM139" s="20" t="s">
        <v>32</v>
      </c>
      <c r="CN139" s="20" t="s">
        <v>32</v>
      </c>
      <c r="CO139" s="20" t="s">
        <v>32</v>
      </c>
      <c r="CP139" s="20" t="s">
        <v>32</v>
      </c>
      <c r="CQ139" s="20" t="s">
        <v>32</v>
      </c>
      <c r="CR139" s="20" t="s">
        <v>32</v>
      </c>
      <c r="CS139" s="20" t="s">
        <v>32</v>
      </c>
      <c r="CT139" s="20" t="s">
        <v>32</v>
      </c>
      <c r="CU139" s="20" t="s">
        <v>32</v>
      </c>
      <c r="CV139" s="20" t="s">
        <v>54</v>
      </c>
      <c r="CW139" s="20" t="s">
        <v>32</v>
      </c>
      <c r="CX139" s="20" t="s">
        <v>32</v>
      </c>
      <c r="CY139" s="20" t="s">
        <v>32</v>
      </c>
      <c r="CZ139" s="20" t="s">
        <v>32</v>
      </c>
      <c r="DA139" s="20" t="s">
        <v>32</v>
      </c>
      <c r="DB139" s="20" t="s">
        <v>32</v>
      </c>
      <c r="DC139" s="20" t="s">
        <v>32</v>
      </c>
      <c r="DD139" s="20" t="s">
        <v>32</v>
      </c>
      <c r="DE139" s="20" t="s">
        <v>32</v>
      </c>
      <c r="DF139" s="20" t="s">
        <v>32</v>
      </c>
      <c r="DG139" s="20" t="s">
        <v>32</v>
      </c>
      <c r="DH139" s="20" t="s">
        <v>32</v>
      </c>
      <c r="DI139" s="20" t="s">
        <v>32</v>
      </c>
      <c r="DJ139" s="20" t="s">
        <v>32</v>
      </c>
      <c r="DK139" s="20" t="s">
        <v>32</v>
      </c>
      <c r="DL139" s="20" t="s">
        <v>32</v>
      </c>
      <c r="DM139" s="20" t="s">
        <v>32</v>
      </c>
      <c r="DN139" s="20" t="s">
        <v>32</v>
      </c>
      <c r="DO139" s="20" t="s">
        <v>32</v>
      </c>
      <c r="DP139" s="20" t="s">
        <v>32</v>
      </c>
      <c r="DQ139" s="20" t="s">
        <v>32</v>
      </c>
      <c r="DR139" s="20" t="s">
        <v>32</v>
      </c>
      <c r="DS139" s="20" t="s">
        <v>32</v>
      </c>
      <c r="DT139" s="20" t="s">
        <v>32</v>
      </c>
      <c r="DU139" s="20" t="s">
        <v>32</v>
      </c>
      <c r="DV139" s="20" t="s">
        <v>32</v>
      </c>
      <c r="DW139" s="20" t="s">
        <v>32</v>
      </c>
      <c r="DX139" s="20" t="s">
        <v>32</v>
      </c>
      <c r="DY139" s="20" t="s">
        <v>32</v>
      </c>
      <c r="DZ139" s="20" t="s">
        <v>32</v>
      </c>
      <c r="EA139" s="20" t="s">
        <v>32</v>
      </c>
      <c r="EB139" s="20" t="s">
        <v>55</v>
      </c>
      <c r="EC139" s="20" t="s">
        <v>37</v>
      </c>
      <c r="ED139" s="20">
        <v>5</v>
      </c>
      <c r="EE139" s="20">
        <v>2</v>
      </c>
      <c r="EF139" s="20">
        <v>60</v>
      </c>
      <c r="EG139" s="20" t="s">
        <v>42</v>
      </c>
      <c r="EH139" s="20" t="s">
        <v>44</v>
      </c>
      <c r="EI139" s="20" t="s">
        <v>42</v>
      </c>
      <c r="EJ139" s="20" t="s">
        <v>44</v>
      </c>
      <c r="EK139" s="20" t="s">
        <v>44</v>
      </c>
      <c r="EL139" s="20" t="s">
        <v>44</v>
      </c>
      <c r="EM139" s="20" t="s">
        <v>44</v>
      </c>
      <c r="EN139" s="20" t="s">
        <v>44</v>
      </c>
      <c r="EO139" s="20" t="s">
        <v>44</v>
      </c>
      <c r="EP139" s="20" t="s">
        <v>44</v>
      </c>
      <c r="EQ139" s="20" t="s">
        <v>32</v>
      </c>
      <c r="ER139" s="20" t="s">
        <v>32</v>
      </c>
      <c r="ES139" s="20" t="s">
        <v>32</v>
      </c>
      <c r="ET139" s="20" t="s">
        <v>32</v>
      </c>
      <c r="EU139" s="20" t="s">
        <v>32</v>
      </c>
      <c r="EV139" s="20" t="s">
        <v>32</v>
      </c>
      <c r="EW139" s="20" t="s">
        <v>32</v>
      </c>
      <c r="EX139" s="20" t="s">
        <v>32</v>
      </c>
      <c r="EY139" s="20" t="s">
        <v>32</v>
      </c>
      <c r="EZ139" s="20" t="s">
        <v>32</v>
      </c>
      <c r="FA139" s="20" t="s">
        <v>32</v>
      </c>
      <c r="FB139" s="20" t="s">
        <v>32</v>
      </c>
      <c r="FC139" s="20" t="s">
        <v>32</v>
      </c>
      <c r="FD139" s="20" t="s">
        <v>32</v>
      </c>
      <c r="FE139" s="20" t="s">
        <v>32</v>
      </c>
      <c r="FF139" s="20" t="s">
        <v>32</v>
      </c>
      <c r="FG139" s="20" t="s">
        <v>32</v>
      </c>
      <c r="FH139" s="20" t="s">
        <v>32</v>
      </c>
      <c r="FI139" s="20" t="s">
        <v>32</v>
      </c>
      <c r="FJ139" s="20" t="s">
        <v>32</v>
      </c>
      <c r="FK139" s="20" t="s">
        <v>32</v>
      </c>
      <c r="FL139" s="20" t="s">
        <v>32</v>
      </c>
      <c r="FM139" s="20" t="s">
        <v>32</v>
      </c>
      <c r="FN139" s="20" t="s">
        <v>37</v>
      </c>
      <c r="FO139" s="20" t="s">
        <v>37</v>
      </c>
      <c r="FP139" s="20" t="s">
        <v>36</v>
      </c>
      <c r="FQ139" s="20" t="s">
        <v>36</v>
      </c>
      <c r="FR139" s="20" t="s">
        <v>37</v>
      </c>
      <c r="FS139" s="20" t="s">
        <v>36</v>
      </c>
      <c r="FT139" s="20" t="s">
        <v>32</v>
      </c>
      <c r="FU139" s="20" t="s">
        <v>32</v>
      </c>
      <c r="FV139" s="20" t="s">
        <v>32</v>
      </c>
      <c r="FW139" s="20" t="s">
        <v>32</v>
      </c>
      <c r="FX139" s="20" t="s">
        <v>32</v>
      </c>
      <c r="FY139" s="20" t="s">
        <v>32</v>
      </c>
      <c r="FZ139" s="20" t="s">
        <v>32</v>
      </c>
      <c r="GA139" s="20" t="s">
        <v>32</v>
      </c>
      <c r="GB139" s="20" t="s">
        <v>32</v>
      </c>
      <c r="GC139" s="20" t="s">
        <v>32</v>
      </c>
      <c r="GD139" s="20" t="s">
        <v>32</v>
      </c>
      <c r="GE139" s="20" t="s">
        <v>32</v>
      </c>
      <c r="GF139" s="20" t="s">
        <v>32</v>
      </c>
      <c r="GG139" s="20" t="s">
        <v>32</v>
      </c>
      <c r="GH139" s="20" t="s">
        <v>32</v>
      </c>
      <c r="GI139" s="20" t="s">
        <v>32</v>
      </c>
      <c r="GJ139" s="20" t="s">
        <v>32</v>
      </c>
      <c r="GK139" s="20" t="s">
        <v>32</v>
      </c>
      <c r="GL139" s="20" t="s">
        <v>32</v>
      </c>
      <c r="GM139" s="20" t="s">
        <v>32</v>
      </c>
      <c r="GN139" s="20" t="s">
        <v>32</v>
      </c>
      <c r="GO139" s="20" t="s">
        <v>37</v>
      </c>
      <c r="GP139" s="20" t="s">
        <v>32</v>
      </c>
      <c r="GQ139" s="20" t="s">
        <v>32</v>
      </c>
      <c r="GR139" s="20" t="s">
        <v>32</v>
      </c>
      <c r="GS139" s="20" t="s">
        <v>32</v>
      </c>
      <c r="GT139" s="20" t="s">
        <v>32</v>
      </c>
      <c r="GU139" s="20" t="s">
        <v>32</v>
      </c>
      <c r="GV139" s="20" t="s">
        <v>32</v>
      </c>
      <c r="GW139" s="20" t="s">
        <v>32</v>
      </c>
      <c r="GX139" s="20" t="s">
        <v>32</v>
      </c>
      <c r="GY139" s="20" t="s">
        <v>32</v>
      </c>
      <c r="GZ139" s="20" t="s">
        <v>32</v>
      </c>
      <c r="HA139" s="20" t="s">
        <v>32</v>
      </c>
      <c r="HB139" s="20" t="s">
        <v>32</v>
      </c>
      <c r="HC139" s="20" t="s">
        <v>32</v>
      </c>
      <c r="HD139" s="20" t="s">
        <v>32</v>
      </c>
      <c r="HE139" s="20" t="s">
        <v>32</v>
      </c>
      <c r="HF139" s="20" t="s">
        <v>36</v>
      </c>
      <c r="HG139" s="20" t="s">
        <v>37</v>
      </c>
      <c r="HH139" s="20" t="s">
        <v>37</v>
      </c>
      <c r="HI139" s="20" t="s">
        <v>36</v>
      </c>
      <c r="HJ139" s="20" t="s">
        <v>36</v>
      </c>
      <c r="HK139" s="20" t="s">
        <v>36</v>
      </c>
      <c r="HL139" s="20" t="s">
        <v>37</v>
      </c>
      <c r="HM139" s="20" t="s">
        <v>36</v>
      </c>
      <c r="HN139" s="20" t="s">
        <v>36</v>
      </c>
      <c r="HO139" s="20" t="s">
        <v>36</v>
      </c>
      <c r="HP139" s="178" t="s">
        <v>66</v>
      </c>
      <c r="HQ139" s="178" t="s">
        <v>61</v>
      </c>
      <c r="HR139" s="178" t="s">
        <v>32</v>
      </c>
      <c r="HS139" s="178" t="s">
        <v>48</v>
      </c>
      <c r="HT139" s="178" t="s">
        <v>49</v>
      </c>
    </row>
    <row r="140" spans="1:228">
      <c r="A140" s="20">
        <v>137</v>
      </c>
      <c r="B140" s="176">
        <v>43264</v>
      </c>
      <c r="C140" s="177">
        <v>0.91638888888888881</v>
      </c>
      <c r="D140" s="178" t="s">
        <v>85</v>
      </c>
      <c r="E140" s="178"/>
      <c r="F140" s="178" t="s">
        <v>131</v>
      </c>
      <c r="G140" s="178" t="s">
        <v>526</v>
      </c>
      <c r="H140" s="178" t="s">
        <v>99</v>
      </c>
      <c r="I140" s="20" t="s">
        <v>32</v>
      </c>
      <c r="J140" s="20" t="s">
        <v>32</v>
      </c>
      <c r="K140" s="20" t="s">
        <v>32</v>
      </c>
      <c r="L140" s="20" t="s">
        <v>32</v>
      </c>
      <c r="M140" s="20" t="s">
        <v>32</v>
      </c>
      <c r="N140" s="20" t="s">
        <v>32</v>
      </c>
      <c r="O140" s="20" t="s">
        <v>32</v>
      </c>
      <c r="P140" s="20" t="s">
        <v>32</v>
      </c>
      <c r="Q140" s="20" t="s">
        <v>32</v>
      </c>
      <c r="R140" s="20" t="s">
        <v>32</v>
      </c>
      <c r="S140" s="20" t="s">
        <v>32</v>
      </c>
      <c r="T140" s="20" t="s">
        <v>32</v>
      </c>
      <c r="U140" s="20" t="s">
        <v>32</v>
      </c>
      <c r="V140" s="20" t="s">
        <v>32</v>
      </c>
      <c r="W140" s="20" t="s">
        <v>32</v>
      </c>
      <c r="X140" s="20" t="s">
        <v>32</v>
      </c>
      <c r="Y140" s="20" t="s">
        <v>32</v>
      </c>
      <c r="Z140" s="20" t="s">
        <v>32</v>
      </c>
      <c r="AA140" s="20" t="s">
        <v>32</v>
      </c>
      <c r="AB140" s="20" t="s">
        <v>32</v>
      </c>
      <c r="AC140" s="20" t="s">
        <v>32</v>
      </c>
      <c r="AD140" s="20" t="s">
        <v>32</v>
      </c>
      <c r="AE140" s="20" t="s">
        <v>32</v>
      </c>
      <c r="AF140" s="20" t="s">
        <v>32</v>
      </c>
      <c r="AG140" s="20" t="s">
        <v>32</v>
      </c>
      <c r="AH140" s="20" t="s">
        <v>32</v>
      </c>
      <c r="AI140" s="20" t="s">
        <v>32</v>
      </c>
      <c r="AJ140" s="20" t="s">
        <v>32</v>
      </c>
      <c r="AK140" s="20" t="s">
        <v>32</v>
      </c>
      <c r="AL140" s="20" t="s">
        <v>32</v>
      </c>
      <c r="AM140" s="20" t="s">
        <v>32</v>
      </c>
      <c r="AN140" s="20" t="s">
        <v>32</v>
      </c>
      <c r="AO140" s="20" t="s">
        <v>32</v>
      </c>
      <c r="AP140" s="20" t="s">
        <v>32</v>
      </c>
      <c r="AQ140" s="20" t="s">
        <v>32</v>
      </c>
      <c r="AR140" s="20" t="s">
        <v>32</v>
      </c>
      <c r="AS140" s="20" t="s">
        <v>32</v>
      </c>
      <c r="AT140" s="20" t="s">
        <v>32</v>
      </c>
      <c r="AU140" s="20" t="s">
        <v>32</v>
      </c>
      <c r="AV140" s="20" t="s">
        <v>32</v>
      </c>
      <c r="AW140" s="20" t="s">
        <v>32</v>
      </c>
      <c r="AX140" s="20" t="s">
        <v>32</v>
      </c>
      <c r="AY140" s="20" t="s">
        <v>32</v>
      </c>
      <c r="AZ140" s="20" t="s">
        <v>32</v>
      </c>
      <c r="BA140" s="20" t="s">
        <v>32</v>
      </c>
      <c r="BB140" s="20" t="s">
        <v>32</v>
      </c>
      <c r="BC140" s="20" t="s">
        <v>37</v>
      </c>
      <c r="BD140" s="20" t="s">
        <v>36</v>
      </c>
      <c r="BE140" s="20" t="s">
        <v>36</v>
      </c>
      <c r="BF140" s="20" t="s">
        <v>36</v>
      </c>
      <c r="BG140" s="20" t="s">
        <v>37</v>
      </c>
      <c r="BH140" s="20" t="s">
        <v>37</v>
      </c>
      <c r="BI140" s="20" t="s">
        <v>36</v>
      </c>
      <c r="BJ140" s="20" t="s">
        <v>36</v>
      </c>
      <c r="BK140" s="20" t="s">
        <v>36</v>
      </c>
      <c r="BL140" s="20" t="s">
        <v>32</v>
      </c>
      <c r="BM140" s="20" t="s">
        <v>32</v>
      </c>
      <c r="BN140" s="20" t="s">
        <v>32</v>
      </c>
      <c r="BO140" s="20" t="s">
        <v>32</v>
      </c>
      <c r="BP140" s="20" t="s">
        <v>32</v>
      </c>
      <c r="BQ140" s="20" t="s">
        <v>32</v>
      </c>
      <c r="BR140" s="20" t="s">
        <v>32</v>
      </c>
      <c r="BS140" s="20" t="s">
        <v>32</v>
      </c>
      <c r="BT140" s="20" t="s">
        <v>32</v>
      </c>
      <c r="BU140" s="20" t="s">
        <v>32</v>
      </c>
      <c r="BV140" s="20" t="s">
        <v>32</v>
      </c>
      <c r="BW140" s="20" t="s">
        <v>32</v>
      </c>
      <c r="BX140" s="20" t="s">
        <v>32</v>
      </c>
      <c r="BY140" s="20" t="s">
        <v>32</v>
      </c>
      <c r="BZ140" s="20" t="s">
        <v>32</v>
      </c>
      <c r="CA140" s="20" t="s">
        <v>32</v>
      </c>
      <c r="CB140" s="20" t="s">
        <v>32</v>
      </c>
      <c r="CC140" s="20" t="s">
        <v>32</v>
      </c>
      <c r="CD140" s="20" t="s">
        <v>32</v>
      </c>
      <c r="CE140" s="20" t="s">
        <v>32</v>
      </c>
      <c r="CF140" s="20" t="s">
        <v>32</v>
      </c>
      <c r="CG140" s="20" t="s">
        <v>32</v>
      </c>
      <c r="CH140" s="20" t="s">
        <v>32</v>
      </c>
      <c r="CI140" s="20" t="s">
        <v>32</v>
      </c>
      <c r="CJ140" s="20" t="s">
        <v>32</v>
      </c>
      <c r="CK140" s="20" t="s">
        <v>32</v>
      </c>
      <c r="CL140" s="20" t="s">
        <v>32</v>
      </c>
      <c r="CM140" s="20" t="s">
        <v>32</v>
      </c>
      <c r="CN140" s="20" t="s">
        <v>32</v>
      </c>
      <c r="CO140" s="20" t="s">
        <v>32</v>
      </c>
      <c r="CP140" s="20" t="s">
        <v>32</v>
      </c>
      <c r="CQ140" s="20" t="s">
        <v>32</v>
      </c>
      <c r="CR140" s="20" t="s">
        <v>32</v>
      </c>
      <c r="CS140" s="20" t="s">
        <v>32</v>
      </c>
      <c r="CT140" s="20" t="s">
        <v>32</v>
      </c>
      <c r="CU140" s="20" t="s">
        <v>32</v>
      </c>
      <c r="CV140" s="20" t="s">
        <v>54</v>
      </c>
      <c r="CW140" s="20" t="s">
        <v>32</v>
      </c>
      <c r="CX140" s="20" t="s">
        <v>32</v>
      </c>
      <c r="CY140" s="20" t="s">
        <v>32</v>
      </c>
      <c r="CZ140" s="20" t="s">
        <v>32</v>
      </c>
      <c r="DA140" s="20" t="s">
        <v>32</v>
      </c>
      <c r="DB140" s="20" t="s">
        <v>32</v>
      </c>
      <c r="DC140" s="20" t="s">
        <v>32</v>
      </c>
      <c r="DD140" s="20" t="s">
        <v>32</v>
      </c>
      <c r="DE140" s="20" t="s">
        <v>32</v>
      </c>
      <c r="DF140" s="20" t="s">
        <v>32</v>
      </c>
      <c r="DG140" s="20" t="s">
        <v>32</v>
      </c>
      <c r="DH140" s="20" t="s">
        <v>32</v>
      </c>
      <c r="DI140" s="20" t="s">
        <v>32</v>
      </c>
      <c r="DJ140" s="20" t="s">
        <v>32</v>
      </c>
      <c r="DK140" s="20" t="s">
        <v>32</v>
      </c>
      <c r="DL140" s="20" t="s">
        <v>32</v>
      </c>
      <c r="DM140" s="20" t="s">
        <v>32</v>
      </c>
      <c r="DN140" s="20" t="s">
        <v>32</v>
      </c>
      <c r="DO140" s="20" t="s">
        <v>32</v>
      </c>
      <c r="DP140" s="20" t="s">
        <v>32</v>
      </c>
      <c r="DQ140" s="20" t="s">
        <v>32</v>
      </c>
      <c r="DR140" s="20" t="s">
        <v>32</v>
      </c>
      <c r="DS140" s="20" t="s">
        <v>32</v>
      </c>
      <c r="DT140" s="20" t="s">
        <v>32</v>
      </c>
      <c r="DU140" s="20" t="s">
        <v>32</v>
      </c>
      <c r="DV140" s="20" t="s">
        <v>32</v>
      </c>
      <c r="DW140" s="20" t="s">
        <v>32</v>
      </c>
      <c r="DX140" s="20" t="s">
        <v>32</v>
      </c>
      <c r="DY140" s="20" t="s">
        <v>32</v>
      </c>
      <c r="DZ140" s="20" t="s">
        <v>32</v>
      </c>
      <c r="EA140" s="20" t="s">
        <v>32</v>
      </c>
      <c r="EB140" s="20" t="s">
        <v>56</v>
      </c>
      <c r="EC140" s="20" t="s">
        <v>37</v>
      </c>
      <c r="ED140" s="20">
        <v>10</v>
      </c>
      <c r="EE140" s="20">
        <v>3</v>
      </c>
      <c r="EF140" s="20">
        <v>60</v>
      </c>
      <c r="EG140" s="20" t="s">
        <v>42</v>
      </c>
      <c r="EH140" s="20" t="s">
        <v>42</v>
      </c>
      <c r="EI140" s="20" t="s">
        <v>44</v>
      </c>
      <c r="EJ140" s="20" t="s">
        <v>44</v>
      </c>
      <c r="EK140" s="20" t="s">
        <v>44</v>
      </c>
      <c r="EL140" s="20" t="s">
        <v>42</v>
      </c>
      <c r="EM140" s="20" t="s">
        <v>42</v>
      </c>
      <c r="EN140" s="20" t="s">
        <v>44</v>
      </c>
      <c r="EO140" s="20" t="s">
        <v>44</v>
      </c>
      <c r="EP140" s="20" t="s">
        <v>44</v>
      </c>
      <c r="EQ140" s="20" t="s">
        <v>32</v>
      </c>
      <c r="ER140" s="20" t="s">
        <v>32</v>
      </c>
      <c r="ES140" s="20" t="s">
        <v>32</v>
      </c>
      <c r="ET140" s="20" t="s">
        <v>32</v>
      </c>
      <c r="EU140" s="20" t="s">
        <v>32</v>
      </c>
      <c r="EV140" s="20" t="s">
        <v>32</v>
      </c>
      <c r="EW140" s="20" t="s">
        <v>32</v>
      </c>
      <c r="EX140" s="20" t="s">
        <v>32</v>
      </c>
      <c r="EY140" s="20" t="s">
        <v>32</v>
      </c>
      <c r="EZ140" s="20" t="s">
        <v>32</v>
      </c>
      <c r="FA140" s="20" t="s">
        <v>32</v>
      </c>
      <c r="FB140" s="20" t="s">
        <v>32</v>
      </c>
      <c r="FC140" s="20" t="s">
        <v>32</v>
      </c>
      <c r="FD140" s="20" t="s">
        <v>32</v>
      </c>
      <c r="FE140" s="20" t="s">
        <v>32</v>
      </c>
      <c r="FF140" s="20" t="s">
        <v>32</v>
      </c>
      <c r="FG140" s="20" t="s">
        <v>32</v>
      </c>
      <c r="FH140" s="20" t="s">
        <v>32</v>
      </c>
      <c r="FI140" s="20" t="s">
        <v>32</v>
      </c>
      <c r="FJ140" s="20" t="s">
        <v>32</v>
      </c>
      <c r="FK140" s="20" t="s">
        <v>32</v>
      </c>
      <c r="FL140" s="20" t="s">
        <v>32</v>
      </c>
      <c r="FM140" s="20" t="s">
        <v>32</v>
      </c>
      <c r="FN140" s="20" t="s">
        <v>37</v>
      </c>
      <c r="FO140" s="20" t="s">
        <v>36</v>
      </c>
      <c r="FP140" s="20" t="s">
        <v>36</v>
      </c>
      <c r="FQ140" s="20" t="s">
        <v>36</v>
      </c>
      <c r="FR140" s="20" t="s">
        <v>37</v>
      </c>
      <c r="FS140" s="20" t="s">
        <v>36</v>
      </c>
      <c r="FT140" s="20" t="s">
        <v>32</v>
      </c>
      <c r="FU140" s="20" t="s">
        <v>32</v>
      </c>
      <c r="FV140" s="20" t="s">
        <v>32</v>
      </c>
      <c r="FW140" s="20" t="s">
        <v>32</v>
      </c>
      <c r="FX140" s="20" t="s">
        <v>32</v>
      </c>
      <c r="FY140" s="20" t="s">
        <v>32</v>
      </c>
      <c r="FZ140" s="20" t="s">
        <v>32</v>
      </c>
      <c r="GA140" s="20" t="s">
        <v>32</v>
      </c>
      <c r="GB140" s="20" t="s">
        <v>32</v>
      </c>
      <c r="GC140" s="20" t="s">
        <v>32</v>
      </c>
      <c r="GD140" s="20" t="s">
        <v>32</v>
      </c>
      <c r="GE140" s="20" t="s">
        <v>32</v>
      </c>
      <c r="GF140" s="20" t="s">
        <v>32</v>
      </c>
      <c r="GG140" s="20" t="s">
        <v>32</v>
      </c>
      <c r="GH140" s="20" t="s">
        <v>32</v>
      </c>
      <c r="GI140" s="20" t="s">
        <v>32</v>
      </c>
      <c r="GJ140" s="20" t="s">
        <v>32</v>
      </c>
      <c r="GK140" s="20" t="s">
        <v>32</v>
      </c>
      <c r="GL140" s="20" t="s">
        <v>32</v>
      </c>
      <c r="GM140" s="20" t="s">
        <v>32</v>
      </c>
      <c r="GN140" s="20" t="s">
        <v>32</v>
      </c>
      <c r="GO140" s="20" t="s">
        <v>36</v>
      </c>
      <c r="GP140" s="20" t="s">
        <v>154</v>
      </c>
      <c r="GQ140" s="20" t="s">
        <v>32</v>
      </c>
      <c r="GR140" s="20" t="s">
        <v>32</v>
      </c>
      <c r="GS140" s="20" t="s">
        <v>32</v>
      </c>
      <c r="GT140" s="20" t="s">
        <v>32</v>
      </c>
      <c r="GU140" s="20" t="s">
        <v>32</v>
      </c>
      <c r="GV140" s="20" t="s">
        <v>32</v>
      </c>
      <c r="GW140" s="20" t="s">
        <v>32</v>
      </c>
      <c r="GX140" s="20" t="s">
        <v>32</v>
      </c>
      <c r="GY140" s="20" t="s">
        <v>32</v>
      </c>
      <c r="GZ140" s="20" t="s">
        <v>32</v>
      </c>
      <c r="HA140" s="20" t="s">
        <v>32</v>
      </c>
      <c r="HB140" s="20" t="s">
        <v>32</v>
      </c>
      <c r="HC140" s="20" t="s">
        <v>32</v>
      </c>
      <c r="HD140" s="20" t="s">
        <v>32</v>
      </c>
      <c r="HE140" s="20" t="s">
        <v>32</v>
      </c>
      <c r="HF140" s="20" t="s">
        <v>36</v>
      </c>
      <c r="HG140" s="20" t="s">
        <v>37</v>
      </c>
      <c r="HH140" s="20" t="s">
        <v>37</v>
      </c>
      <c r="HI140" s="20" t="s">
        <v>36</v>
      </c>
      <c r="HJ140" s="20" t="s">
        <v>36</v>
      </c>
      <c r="HK140" s="20" t="s">
        <v>36</v>
      </c>
      <c r="HL140" s="20" t="s">
        <v>36</v>
      </c>
      <c r="HM140" s="20" t="s">
        <v>36</v>
      </c>
      <c r="HN140" s="20" t="s">
        <v>36</v>
      </c>
      <c r="HO140" s="20" t="s">
        <v>36</v>
      </c>
      <c r="HP140" s="178" t="s">
        <v>66</v>
      </c>
      <c r="HQ140" s="178" t="s">
        <v>61</v>
      </c>
      <c r="HR140" s="178" t="s">
        <v>32</v>
      </c>
      <c r="HS140" s="178" t="s">
        <v>84</v>
      </c>
      <c r="HT140" s="178" t="s">
        <v>84</v>
      </c>
    </row>
    <row r="141" spans="1:228">
      <c r="A141" s="20">
        <v>138</v>
      </c>
      <c r="B141" s="176">
        <v>43264</v>
      </c>
      <c r="C141" s="177">
        <v>0.93387731481481484</v>
      </c>
      <c r="D141" s="178" t="s">
        <v>85</v>
      </c>
      <c r="E141" s="178"/>
      <c r="F141" s="178" t="s">
        <v>131</v>
      </c>
      <c r="G141" s="178" t="s">
        <v>526</v>
      </c>
      <c r="H141" s="178" t="s">
        <v>35</v>
      </c>
      <c r="I141" s="20" t="s">
        <v>32</v>
      </c>
      <c r="J141" s="20" t="s">
        <v>32</v>
      </c>
      <c r="K141" s="20" t="s">
        <v>32</v>
      </c>
      <c r="L141" s="20" t="s">
        <v>32</v>
      </c>
      <c r="M141" s="20" t="s">
        <v>32</v>
      </c>
      <c r="N141" s="20" t="s">
        <v>32</v>
      </c>
      <c r="O141" s="20" t="s">
        <v>32</v>
      </c>
      <c r="P141" s="20" t="s">
        <v>32</v>
      </c>
      <c r="Q141" s="20" t="s">
        <v>32</v>
      </c>
      <c r="R141" s="20" t="s">
        <v>32</v>
      </c>
      <c r="S141" s="20" t="s">
        <v>32</v>
      </c>
      <c r="T141" s="20" t="s">
        <v>32</v>
      </c>
      <c r="U141" s="20" t="s">
        <v>37</v>
      </c>
      <c r="V141" s="20" t="s">
        <v>36</v>
      </c>
      <c r="W141" s="20" t="s">
        <v>36</v>
      </c>
      <c r="X141" s="20" t="s">
        <v>36</v>
      </c>
      <c r="Y141" s="20" t="s">
        <v>36</v>
      </c>
      <c r="Z141" s="20" t="s">
        <v>36</v>
      </c>
      <c r="AA141" s="20" t="s">
        <v>37</v>
      </c>
      <c r="AB141" s="20" t="s">
        <v>36</v>
      </c>
      <c r="AC141" s="20" t="s">
        <v>36</v>
      </c>
      <c r="AD141" s="20" t="s">
        <v>238</v>
      </c>
      <c r="AE141" s="20" t="s">
        <v>32</v>
      </c>
      <c r="AF141" s="20" t="s">
        <v>32</v>
      </c>
      <c r="AG141" s="20" t="s">
        <v>32</v>
      </c>
      <c r="AH141" s="20" t="s">
        <v>32</v>
      </c>
      <c r="AI141" s="20" t="s">
        <v>32</v>
      </c>
      <c r="AJ141" s="20" t="s">
        <v>32</v>
      </c>
      <c r="AK141" s="20" t="s">
        <v>32</v>
      </c>
      <c r="AL141" s="20" t="s">
        <v>32</v>
      </c>
      <c r="AM141" s="20" t="s">
        <v>32</v>
      </c>
      <c r="AN141" s="20" t="s">
        <v>32</v>
      </c>
      <c r="AO141" s="20" t="s">
        <v>32</v>
      </c>
      <c r="AP141" s="20" t="s">
        <v>32</v>
      </c>
      <c r="AQ141" s="20" t="s">
        <v>32</v>
      </c>
      <c r="AR141" s="20" t="s">
        <v>32</v>
      </c>
      <c r="AS141" s="20" t="s">
        <v>32</v>
      </c>
      <c r="AT141" s="20" t="s">
        <v>32</v>
      </c>
      <c r="AU141" s="20" t="s">
        <v>32</v>
      </c>
      <c r="AV141" s="20" t="s">
        <v>32</v>
      </c>
      <c r="AW141" s="20" t="s">
        <v>32</v>
      </c>
      <c r="AX141" s="20" t="s">
        <v>32</v>
      </c>
      <c r="AY141" s="20" t="s">
        <v>32</v>
      </c>
      <c r="AZ141" s="20" t="s">
        <v>32</v>
      </c>
      <c r="BA141" s="20" t="s">
        <v>32</v>
      </c>
      <c r="BB141" s="20" t="s">
        <v>32</v>
      </c>
      <c r="BC141" s="20" t="s">
        <v>32</v>
      </c>
      <c r="BD141" s="20" t="s">
        <v>32</v>
      </c>
      <c r="BE141" s="20" t="s">
        <v>32</v>
      </c>
      <c r="BF141" s="20" t="s">
        <v>32</v>
      </c>
      <c r="BG141" s="20" t="s">
        <v>32</v>
      </c>
      <c r="BH141" s="20" t="s">
        <v>32</v>
      </c>
      <c r="BI141" s="20" t="s">
        <v>32</v>
      </c>
      <c r="BJ141" s="20" t="s">
        <v>32</v>
      </c>
      <c r="BK141" s="20" t="s">
        <v>32</v>
      </c>
      <c r="BL141" s="20" t="s">
        <v>32</v>
      </c>
      <c r="BM141" s="20" t="s">
        <v>32</v>
      </c>
      <c r="BN141" s="20" t="s">
        <v>32</v>
      </c>
      <c r="BO141" s="20" t="s">
        <v>32</v>
      </c>
      <c r="BP141" s="20" t="s">
        <v>32</v>
      </c>
      <c r="BQ141" s="20" t="s">
        <v>32</v>
      </c>
      <c r="BR141" s="20" t="s">
        <v>32</v>
      </c>
      <c r="BS141" s="20" t="s">
        <v>32</v>
      </c>
      <c r="BT141" s="20" t="s">
        <v>32</v>
      </c>
      <c r="BU141" s="20" t="s">
        <v>32</v>
      </c>
      <c r="BV141" s="20" t="s">
        <v>32</v>
      </c>
      <c r="BW141" s="20" t="s">
        <v>32</v>
      </c>
      <c r="BX141" s="20" t="s">
        <v>32</v>
      </c>
      <c r="BY141" s="20" t="s">
        <v>32</v>
      </c>
      <c r="BZ141" s="20" t="s">
        <v>32</v>
      </c>
      <c r="CA141" s="20" t="s">
        <v>32</v>
      </c>
      <c r="CB141" s="20" t="s">
        <v>32</v>
      </c>
      <c r="CC141" s="20" t="s">
        <v>32</v>
      </c>
      <c r="CD141" s="20" t="s">
        <v>32</v>
      </c>
      <c r="CE141" s="20" t="s">
        <v>32</v>
      </c>
      <c r="CF141" s="20" t="s">
        <v>32</v>
      </c>
      <c r="CG141" s="20" t="s">
        <v>32</v>
      </c>
      <c r="CH141" s="20" t="s">
        <v>32</v>
      </c>
      <c r="CI141" s="20" t="s">
        <v>32</v>
      </c>
      <c r="CJ141" s="20" t="s">
        <v>32</v>
      </c>
      <c r="CK141" s="20" t="s">
        <v>32</v>
      </c>
      <c r="CL141" s="20" t="s">
        <v>32</v>
      </c>
      <c r="CM141" s="20" t="s">
        <v>32</v>
      </c>
      <c r="CN141" s="20" t="s">
        <v>32</v>
      </c>
      <c r="CO141" s="20" t="s">
        <v>32</v>
      </c>
      <c r="CP141" s="20" t="s">
        <v>32</v>
      </c>
      <c r="CQ141" s="20" t="s">
        <v>32</v>
      </c>
      <c r="CR141" s="20" t="s">
        <v>32</v>
      </c>
      <c r="CS141" s="20" t="s">
        <v>32</v>
      </c>
      <c r="CT141" s="20" t="s">
        <v>38</v>
      </c>
      <c r="CU141" s="20" t="s">
        <v>38</v>
      </c>
      <c r="CV141" s="20" t="s">
        <v>77</v>
      </c>
      <c r="CW141" s="20" t="s">
        <v>37</v>
      </c>
      <c r="CX141" s="20" t="s">
        <v>40</v>
      </c>
      <c r="CY141" s="20" t="s">
        <v>41</v>
      </c>
      <c r="CZ141" s="20" t="s">
        <v>32</v>
      </c>
      <c r="DA141" s="20" t="s">
        <v>32</v>
      </c>
      <c r="DB141" s="20" t="s">
        <v>32</v>
      </c>
      <c r="DC141" s="20" t="s">
        <v>32</v>
      </c>
      <c r="DD141" s="20" t="s">
        <v>32</v>
      </c>
      <c r="DE141" s="20" t="s">
        <v>32</v>
      </c>
      <c r="DF141" s="20" t="s">
        <v>32</v>
      </c>
      <c r="DG141" s="20" t="s">
        <v>32</v>
      </c>
      <c r="DH141" s="20" t="s">
        <v>32</v>
      </c>
      <c r="DI141" s="20" t="s">
        <v>32</v>
      </c>
      <c r="DJ141" s="20" t="s">
        <v>32</v>
      </c>
      <c r="DK141" s="20" t="s">
        <v>32</v>
      </c>
      <c r="DL141" s="20" t="s">
        <v>32</v>
      </c>
      <c r="DM141" s="20" t="s">
        <v>32</v>
      </c>
      <c r="DN141" s="20" t="s">
        <v>32</v>
      </c>
      <c r="DO141" s="20" t="s">
        <v>32</v>
      </c>
      <c r="DP141" s="20" t="s">
        <v>32</v>
      </c>
      <c r="DQ141" s="20" t="s">
        <v>32</v>
      </c>
      <c r="DR141" s="20" t="s">
        <v>32</v>
      </c>
      <c r="DS141" s="20" t="s">
        <v>32</v>
      </c>
      <c r="DT141" s="20" t="s">
        <v>32</v>
      </c>
      <c r="DU141" s="20" t="s">
        <v>32</v>
      </c>
      <c r="DV141" s="20" t="s">
        <v>32</v>
      </c>
      <c r="DW141" s="20" t="s">
        <v>32</v>
      </c>
      <c r="DX141" s="20" t="s">
        <v>32</v>
      </c>
      <c r="DY141" s="20" t="s">
        <v>32</v>
      </c>
      <c r="DZ141" s="20" t="s">
        <v>32</v>
      </c>
      <c r="EA141" s="20" t="s">
        <v>32</v>
      </c>
      <c r="EB141" s="20" t="s">
        <v>32</v>
      </c>
      <c r="EC141" s="20" t="s">
        <v>32</v>
      </c>
      <c r="ED141" s="20" t="s">
        <v>32</v>
      </c>
      <c r="EE141" s="20" t="s">
        <v>32</v>
      </c>
      <c r="EF141" s="20" t="s">
        <v>32</v>
      </c>
      <c r="EG141" s="20" t="s">
        <v>42</v>
      </c>
      <c r="EH141" s="20" t="s">
        <v>43</v>
      </c>
      <c r="EI141" s="20" t="s">
        <v>44</v>
      </c>
      <c r="EJ141" s="20" t="s">
        <v>44</v>
      </c>
      <c r="EK141" s="20" t="s">
        <v>44</v>
      </c>
      <c r="EL141" s="20" t="s">
        <v>42</v>
      </c>
      <c r="EM141" s="20" t="s">
        <v>42</v>
      </c>
      <c r="EN141" s="20" t="s">
        <v>44</v>
      </c>
      <c r="EO141" s="20" t="s">
        <v>44</v>
      </c>
      <c r="EP141" s="20" t="s">
        <v>45</v>
      </c>
      <c r="EQ141" s="20" t="s">
        <v>36</v>
      </c>
      <c r="ER141" s="20" t="s">
        <v>36</v>
      </c>
      <c r="ES141" s="20" t="s">
        <v>36</v>
      </c>
      <c r="ET141" s="20" t="s">
        <v>37</v>
      </c>
      <c r="EU141" s="20" t="s">
        <v>36</v>
      </c>
      <c r="EV141" s="20" t="s">
        <v>36</v>
      </c>
      <c r="EW141" s="20" t="s">
        <v>36</v>
      </c>
      <c r="EX141" s="20" t="s">
        <v>36</v>
      </c>
      <c r="EY141" s="20" t="s">
        <v>36</v>
      </c>
      <c r="EZ141" s="20" t="s">
        <v>36</v>
      </c>
      <c r="FA141" s="20" t="s">
        <v>37</v>
      </c>
      <c r="FB141" s="20" t="s">
        <v>37</v>
      </c>
      <c r="FC141" s="20" t="s">
        <v>36</v>
      </c>
      <c r="FD141" s="20" t="s">
        <v>36</v>
      </c>
      <c r="FE141" s="20" t="s">
        <v>36</v>
      </c>
      <c r="FF141" s="20" t="s">
        <v>36</v>
      </c>
      <c r="FG141" s="20" t="s">
        <v>36</v>
      </c>
      <c r="FH141" s="20" t="s">
        <v>36</v>
      </c>
      <c r="FI141" s="20" t="s">
        <v>36</v>
      </c>
      <c r="FJ141" s="20" t="s">
        <v>36</v>
      </c>
      <c r="FK141" s="20" t="s">
        <v>36</v>
      </c>
      <c r="FL141" s="20" t="s">
        <v>37</v>
      </c>
      <c r="FM141" s="20" t="s">
        <v>36</v>
      </c>
      <c r="FN141" s="20" t="s">
        <v>36</v>
      </c>
      <c r="FO141" s="20" t="s">
        <v>36</v>
      </c>
      <c r="FP141" s="20" t="s">
        <v>36</v>
      </c>
      <c r="FQ141" s="20" t="s">
        <v>36</v>
      </c>
      <c r="FR141" s="20" t="s">
        <v>36</v>
      </c>
      <c r="FS141" s="20" t="s">
        <v>240</v>
      </c>
      <c r="FT141" s="20" t="s">
        <v>32</v>
      </c>
      <c r="FU141" s="20" t="s">
        <v>32</v>
      </c>
      <c r="FV141" s="20" t="s">
        <v>32</v>
      </c>
      <c r="FW141" s="20" t="s">
        <v>32</v>
      </c>
      <c r="FX141" s="20" t="s">
        <v>32</v>
      </c>
      <c r="FY141" s="20" t="s">
        <v>32</v>
      </c>
      <c r="FZ141" s="20" t="s">
        <v>32</v>
      </c>
      <c r="GA141" s="20" t="s">
        <v>32</v>
      </c>
      <c r="GB141" s="20" t="s">
        <v>32</v>
      </c>
      <c r="GC141" s="20" t="s">
        <v>32</v>
      </c>
      <c r="GD141" s="20" t="s">
        <v>32</v>
      </c>
      <c r="GE141" s="20" t="s">
        <v>32</v>
      </c>
      <c r="GF141" s="20" t="s">
        <v>32</v>
      </c>
      <c r="GG141" s="20" t="s">
        <v>32</v>
      </c>
      <c r="GH141" s="20" t="s">
        <v>32</v>
      </c>
      <c r="GI141" s="20" t="s">
        <v>32</v>
      </c>
      <c r="GJ141" s="20" t="s">
        <v>32</v>
      </c>
      <c r="GK141" s="20" t="s">
        <v>32</v>
      </c>
      <c r="GL141" s="20" t="s">
        <v>32</v>
      </c>
      <c r="GM141" s="20" t="s">
        <v>32</v>
      </c>
      <c r="GN141" s="20" t="s">
        <v>32</v>
      </c>
      <c r="GO141" s="20" t="s">
        <v>32</v>
      </c>
      <c r="GP141" s="20" t="s">
        <v>32</v>
      </c>
      <c r="GQ141" s="20" t="s">
        <v>32</v>
      </c>
      <c r="GR141" s="20" t="s">
        <v>32</v>
      </c>
      <c r="GS141" s="20" t="s">
        <v>32</v>
      </c>
      <c r="GT141" s="20" t="s">
        <v>32</v>
      </c>
      <c r="GU141" s="20" t="s">
        <v>32</v>
      </c>
      <c r="GV141" s="20" t="s">
        <v>32</v>
      </c>
      <c r="GW141" s="20" t="s">
        <v>32</v>
      </c>
      <c r="GX141" s="20" t="s">
        <v>32</v>
      </c>
      <c r="GY141" s="20" t="s">
        <v>32</v>
      </c>
      <c r="GZ141" s="20" t="s">
        <v>32</v>
      </c>
      <c r="HA141" s="20" t="s">
        <v>32</v>
      </c>
      <c r="HB141" s="20" t="s">
        <v>32</v>
      </c>
      <c r="HC141" s="20" t="s">
        <v>32</v>
      </c>
      <c r="HD141" s="20" t="s">
        <v>32</v>
      </c>
      <c r="HE141" s="20" t="s">
        <v>32</v>
      </c>
      <c r="HF141" s="20" t="s">
        <v>36</v>
      </c>
      <c r="HG141" s="20" t="s">
        <v>37</v>
      </c>
      <c r="HH141" s="20" t="s">
        <v>37</v>
      </c>
      <c r="HI141" s="20" t="s">
        <v>36</v>
      </c>
      <c r="HJ141" s="20" t="s">
        <v>36</v>
      </c>
      <c r="HK141" s="20" t="s">
        <v>36</v>
      </c>
      <c r="HL141" s="20" t="s">
        <v>36</v>
      </c>
      <c r="HM141" s="20" t="s">
        <v>36</v>
      </c>
      <c r="HN141" s="20" t="s">
        <v>36</v>
      </c>
      <c r="HO141" s="20" t="s">
        <v>239</v>
      </c>
      <c r="HP141" s="178" t="s">
        <v>46</v>
      </c>
      <c r="HQ141" s="178" t="s">
        <v>32</v>
      </c>
      <c r="HR141" s="178" t="s">
        <v>61</v>
      </c>
      <c r="HS141" s="178" t="s">
        <v>84</v>
      </c>
      <c r="HT141" s="178" t="s">
        <v>84</v>
      </c>
    </row>
    <row r="142" spans="1:228">
      <c r="A142" s="20">
        <v>139</v>
      </c>
      <c r="B142" s="176">
        <v>43264</v>
      </c>
      <c r="C142" s="177">
        <v>0.93199074074074073</v>
      </c>
      <c r="D142" s="178" t="s">
        <v>85</v>
      </c>
      <c r="E142" s="178"/>
      <c r="F142" s="178" t="s">
        <v>131</v>
      </c>
      <c r="G142" s="178" t="s">
        <v>526</v>
      </c>
      <c r="H142" s="178" t="s">
        <v>35</v>
      </c>
      <c r="I142" s="20" t="s">
        <v>32</v>
      </c>
      <c r="J142" s="20" t="s">
        <v>32</v>
      </c>
      <c r="K142" s="20" t="s">
        <v>32</v>
      </c>
      <c r="L142" s="20" t="s">
        <v>32</v>
      </c>
      <c r="M142" s="20" t="s">
        <v>32</v>
      </c>
      <c r="N142" s="20" t="s">
        <v>32</v>
      </c>
      <c r="O142" s="20" t="s">
        <v>32</v>
      </c>
      <c r="P142" s="20" t="s">
        <v>32</v>
      </c>
      <c r="Q142" s="20" t="s">
        <v>32</v>
      </c>
      <c r="R142" s="20" t="s">
        <v>32</v>
      </c>
      <c r="S142" s="20" t="s">
        <v>32</v>
      </c>
      <c r="T142" s="20" t="s">
        <v>32</v>
      </c>
      <c r="U142" s="20" t="s">
        <v>37</v>
      </c>
      <c r="V142" s="20" t="s">
        <v>36</v>
      </c>
      <c r="W142" s="20" t="s">
        <v>36</v>
      </c>
      <c r="X142" s="20" t="s">
        <v>36</v>
      </c>
      <c r="Y142" s="20" t="s">
        <v>36</v>
      </c>
      <c r="Z142" s="20" t="s">
        <v>36</v>
      </c>
      <c r="AA142" s="20" t="s">
        <v>37</v>
      </c>
      <c r="AB142" s="20" t="s">
        <v>36</v>
      </c>
      <c r="AC142" s="20" t="s">
        <v>37</v>
      </c>
      <c r="AD142" s="20" t="s">
        <v>36</v>
      </c>
      <c r="AE142" s="20" t="s">
        <v>32</v>
      </c>
      <c r="AF142" s="20" t="s">
        <v>32</v>
      </c>
      <c r="AG142" s="20" t="s">
        <v>32</v>
      </c>
      <c r="AH142" s="20" t="s">
        <v>32</v>
      </c>
      <c r="AI142" s="20" t="s">
        <v>32</v>
      </c>
      <c r="AJ142" s="20" t="s">
        <v>32</v>
      </c>
      <c r="AK142" s="20" t="s">
        <v>32</v>
      </c>
      <c r="AL142" s="20" t="s">
        <v>32</v>
      </c>
      <c r="AM142" s="20" t="s">
        <v>32</v>
      </c>
      <c r="AN142" s="20" t="s">
        <v>32</v>
      </c>
      <c r="AO142" s="20" t="s">
        <v>32</v>
      </c>
      <c r="AP142" s="20" t="s">
        <v>32</v>
      </c>
      <c r="AQ142" s="20" t="s">
        <v>32</v>
      </c>
      <c r="AR142" s="20" t="s">
        <v>32</v>
      </c>
      <c r="AS142" s="20" t="s">
        <v>32</v>
      </c>
      <c r="AT142" s="20" t="s">
        <v>32</v>
      </c>
      <c r="AU142" s="20" t="s">
        <v>32</v>
      </c>
      <c r="AV142" s="20" t="s">
        <v>32</v>
      </c>
      <c r="AW142" s="20" t="s">
        <v>32</v>
      </c>
      <c r="AX142" s="20" t="s">
        <v>32</v>
      </c>
      <c r="AY142" s="20" t="s">
        <v>32</v>
      </c>
      <c r="AZ142" s="20" t="s">
        <v>32</v>
      </c>
      <c r="BA142" s="20" t="s">
        <v>32</v>
      </c>
      <c r="BB142" s="20" t="s">
        <v>32</v>
      </c>
      <c r="BC142" s="20" t="s">
        <v>32</v>
      </c>
      <c r="BD142" s="20" t="s">
        <v>32</v>
      </c>
      <c r="BE142" s="20" t="s">
        <v>32</v>
      </c>
      <c r="BF142" s="20" t="s">
        <v>32</v>
      </c>
      <c r="BG142" s="20" t="s">
        <v>32</v>
      </c>
      <c r="BH142" s="20" t="s">
        <v>32</v>
      </c>
      <c r="BI142" s="20" t="s">
        <v>32</v>
      </c>
      <c r="BJ142" s="20" t="s">
        <v>32</v>
      </c>
      <c r="BK142" s="20" t="s">
        <v>32</v>
      </c>
      <c r="BL142" s="20" t="s">
        <v>32</v>
      </c>
      <c r="BM142" s="20" t="s">
        <v>32</v>
      </c>
      <c r="BN142" s="20" t="s">
        <v>32</v>
      </c>
      <c r="BO142" s="20" t="s">
        <v>32</v>
      </c>
      <c r="BP142" s="20" t="s">
        <v>32</v>
      </c>
      <c r="BQ142" s="20" t="s">
        <v>32</v>
      </c>
      <c r="BR142" s="20" t="s">
        <v>32</v>
      </c>
      <c r="BS142" s="20" t="s">
        <v>32</v>
      </c>
      <c r="BT142" s="20" t="s">
        <v>32</v>
      </c>
      <c r="BU142" s="20" t="s">
        <v>32</v>
      </c>
      <c r="BV142" s="20" t="s">
        <v>32</v>
      </c>
      <c r="BW142" s="20" t="s">
        <v>32</v>
      </c>
      <c r="BX142" s="20" t="s">
        <v>32</v>
      </c>
      <c r="BY142" s="20" t="s">
        <v>32</v>
      </c>
      <c r="BZ142" s="20" t="s">
        <v>32</v>
      </c>
      <c r="CA142" s="20" t="s">
        <v>32</v>
      </c>
      <c r="CB142" s="20" t="s">
        <v>32</v>
      </c>
      <c r="CC142" s="20" t="s">
        <v>32</v>
      </c>
      <c r="CD142" s="20" t="s">
        <v>32</v>
      </c>
      <c r="CE142" s="20" t="s">
        <v>32</v>
      </c>
      <c r="CF142" s="20" t="s">
        <v>32</v>
      </c>
      <c r="CG142" s="20" t="s">
        <v>32</v>
      </c>
      <c r="CH142" s="20" t="s">
        <v>32</v>
      </c>
      <c r="CI142" s="20" t="s">
        <v>32</v>
      </c>
      <c r="CJ142" s="20" t="s">
        <v>32</v>
      </c>
      <c r="CK142" s="20" t="s">
        <v>32</v>
      </c>
      <c r="CL142" s="20" t="s">
        <v>32</v>
      </c>
      <c r="CM142" s="20" t="s">
        <v>32</v>
      </c>
      <c r="CN142" s="20" t="s">
        <v>32</v>
      </c>
      <c r="CO142" s="20" t="s">
        <v>32</v>
      </c>
      <c r="CP142" s="20" t="s">
        <v>32</v>
      </c>
      <c r="CQ142" s="20" t="s">
        <v>32</v>
      </c>
      <c r="CR142" s="20" t="s">
        <v>32</v>
      </c>
      <c r="CS142" s="20" t="s">
        <v>32</v>
      </c>
      <c r="CT142" s="20" t="s">
        <v>38</v>
      </c>
      <c r="CU142" s="20" t="s">
        <v>38</v>
      </c>
      <c r="CV142" s="20" t="s">
        <v>54</v>
      </c>
      <c r="CW142" s="20" t="s">
        <v>37</v>
      </c>
      <c r="CX142" s="20" t="s">
        <v>81</v>
      </c>
      <c r="CY142" s="20" t="s">
        <v>41</v>
      </c>
      <c r="CZ142" s="20" t="s">
        <v>32</v>
      </c>
      <c r="DA142" s="20" t="s">
        <v>32</v>
      </c>
      <c r="DB142" s="20" t="s">
        <v>32</v>
      </c>
      <c r="DC142" s="20" t="s">
        <v>32</v>
      </c>
      <c r="DD142" s="20" t="s">
        <v>32</v>
      </c>
      <c r="DE142" s="20" t="s">
        <v>32</v>
      </c>
      <c r="DF142" s="20" t="s">
        <v>32</v>
      </c>
      <c r="DG142" s="20" t="s">
        <v>32</v>
      </c>
      <c r="DH142" s="20" t="s">
        <v>32</v>
      </c>
      <c r="DI142" s="20" t="s">
        <v>32</v>
      </c>
      <c r="DJ142" s="20" t="s">
        <v>32</v>
      </c>
      <c r="DK142" s="20" t="s">
        <v>32</v>
      </c>
      <c r="DL142" s="20" t="s">
        <v>32</v>
      </c>
      <c r="DM142" s="20" t="s">
        <v>32</v>
      </c>
      <c r="DN142" s="20" t="s">
        <v>32</v>
      </c>
      <c r="DO142" s="20" t="s">
        <v>32</v>
      </c>
      <c r="DP142" s="20" t="s">
        <v>32</v>
      </c>
      <c r="DQ142" s="20" t="s">
        <v>32</v>
      </c>
      <c r="DR142" s="20" t="s">
        <v>32</v>
      </c>
      <c r="DS142" s="20" t="s">
        <v>32</v>
      </c>
      <c r="DT142" s="20" t="s">
        <v>32</v>
      </c>
      <c r="DU142" s="20" t="s">
        <v>32</v>
      </c>
      <c r="DV142" s="20" t="s">
        <v>32</v>
      </c>
      <c r="DW142" s="20" t="s">
        <v>32</v>
      </c>
      <c r="DX142" s="20" t="s">
        <v>32</v>
      </c>
      <c r="DY142" s="20" t="s">
        <v>32</v>
      </c>
      <c r="DZ142" s="20" t="s">
        <v>32</v>
      </c>
      <c r="EA142" s="20" t="s">
        <v>32</v>
      </c>
      <c r="EB142" s="20" t="s">
        <v>32</v>
      </c>
      <c r="EC142" s="20" t="s">
        <v>32</v>
      </c>
      <c r="ED142" s="20" t="s">
        <v>32</v>
      </c>
      <c r="EE142" s="20" t="s">
        <v>32</v>
      </c>
      <c r="EF142" s="20" t="s">
        <v>32</v>
      </c>
      <c r="EG142" s="20" t="s">
        <v>42</v>
      </c>
      <c r="EH142" s="20" t="s">
        <v>43</v>
      </c>
      <c r="EI142" s="20" t="s">
        <v>43</v>
      </c>
      <c r="EJ142" s="20" t="s">
        <v>42</v>
      </c>
      <c r="EK142" s="20" t="s">
        <v>42</v>
      </c>
      <c r="EL142" s="20" t="s">
        <v>43</v>
      </c>
      <c r="EM142" s="20" t="s">
        <v>43</v>
      </c>
      <c r="EN142" s="20" t="s">
        <v>44</v>
      </c>
      <c r="EO142" s="20" t="s">
        <v>44</v>
      </c>
      <c r="EP142" s="20" t="s">
        <v>44</v>
      </c>
      <c r="EQ142" s="20" t="s">
        <v>36</v>
      </c>
      <c r="ER142" s="20" t="s">
        <v>36</v>
      </c>
      <c r="ES142" s="20" t="s">
        <v>36</v>
      </c>
      <c r="ET142" s="20" t="s">
        <v>37</v>
      </c>
      <c r="EU142" s="20" t="s">
        <v>36</v>
      </c>
      <c r="EV142" s="20" t="s">
        <v>37</v>
      </c>
      <c r="EW142" s="20" t="s">
        <v>36</v>
      </c>
      <c r="EX142" s="20" t="s">
        <v>36</v>
      </c>
      <c r="EY142" s="20" t="s">
        <v>36</v>
      </c>
      <c r="EZ142" s="20" t="s">
        <v>36</v>
      </c>
      <c r="FA142" s="20" t="s">
        <v>37</v>
      </c>
      <c r="FB142" s="20" t="s">
        <v>36</v>
      </c>
      <c r="FC142" s="20" t="s">
        <v>36</v>
      </c>
      <c r="FD142" s="20" t="s">
        <v>36</v>
      </c>
      <c r="FE142" s="20" t="s">
        <v>36</v>
      </c>
      <c r="FF142" s="20" t="s">
        <v>36</v>
      </c>
      <c r="FG142" s="20" t="s">
        <v>36</v>
      </c>
      <c r="FH142" s="20" t="s">
        <v>36</v>
      </c>
      <c r="FI142" s="20" t="s">
        <v>37</v>
      </c>
      <c r="FJ142" s="20" t="s">
        <v>36</v>
      </c>
      <c r="FK142" s="20" t="s">
        <v>36</v>
      </c>
      <c r="FL142" s="20" t="s">
        <v>37</v>
      </c>
      <c r="FM142" s="20" t="s">
        <v>36</v>
      </c>
      <c r="FN142" s="20" t="s">
        <v>36</v>
      </c>
      <c r="FO142" s="20" t="s">
        <v>37</v>
      </c>
      <c r="FP142" s="20" t="s">
        <v>37</v>
      </c>
      <c r="FQ142" s="20" t="s">
        <v>37</v>
      </c>
      <c r="FR142" s="20" t="s">
        <v>36</v>
      </c>
      <c r="FS142" s="20" t="s">
        <v>36</v>
      </c>
      <c r="FT142" s="20" t="s">
        <v>32</v>
      </c>
      <c r="FU142" s="20" t="s">
        <v>32</v>
      </c>
      <c r="FV142" s="20" t="s">
        <v>32</v>
      </c>
      <c r="FW142" s="20" t="s">
        <v>32</v>
      </c>
      <c r="FX142" s="20" t="s">
        <v>32</v>
      </c>
      <c r="FY142" s="20" t="s">
        <v>32</v>
      </c>
      <c r="FZ142" s="20" t="s">
        <v>32</v>
      </c>
      <c r="GA142" s="20" t="s">
        <v>32</v>
      </c>
      <c r="GB142" s="20" t="s">
        <v>32</v>
      </c>
      <c r="GC142" s="20" t="s">
        <v>32</v>
      </c>
      <c r="GD142" s="20" t="s">
        <v>32</v>
      </c>
      <c r="GE142" s="20" t="s">
        <v>32</v>
      </c>
      <c r="GF142" s="20" t="s">
        <v>32</v>
      </c>
      <c r="GG142" s="20" t="s">
        <v>32</v>
      </c>
      <c r="GH142" s="20" t="s">
        <v>32</v>
      </c>
      <c r="GI142" s="20" t="s">
        <v>32</v>
      </c>
      <c r="GJ142" s="20" t="s">
        <v>32</v>
      </c>
      <c r="GK142" s="20" t="s">
        <v>32</v>
      </c>
      <c r="GL142" s="20" t="s">
        <v>32</v>
      </c>
      <c r="GM142" s="20" t="s">
        <v>32</v>
      </c>
      <c r="GN142" s="20" t="s">
        <v>32</v>
      </c>
      <c r="GO142" s="20" t="s">
        <v>32</v>
      </c>
      <c r="GP142" s="20" t="s">
        <v>32</v>
      </c>
      <c r="GQ142" s="20" t="s">
        <v>32</v>
      </c>
      <c r="GR142" s="20" t="s">
        <v>32</v>
      </c>
      <c r="GS142" s="20" t="s">
        <v>32</v>
      </c>
      <c r="GT142" s="20" t="s">
        <v>32</v>
      </c>
      <c r="GU142" s="20" t="s">
        <v>32</v>
      </c>
      <c r="GV142" s="20" t="s">
        <v>32</v>
      </c>
      <c r="GW142" s="20" t="s">
        <v>32</v>
      </c>
      <c r="GX142" s="20" t="s">
        <v>32</v>
      </c>
      <c r="GY142" s="20" t="s">
        <v>32</v>
      </c>
      <c r="GZ142" s="20" t="s">
        <v>32</v>
      </c>
      <c r="HA142" s="20" t="s">
        <v>32</v>
      </c>
      <c r="HB142" s="20" t="s">
        <v>32</v>
      </c>
      <c r="HC142" s="20" t="s">
        <v>32</v>
      </c>
      <c r="HD142" s="20" t="s">
        <v>32</v>
      </c>
      <c r="HE142" s="20" t="s">
        <v>32</v>
      </c>
      <c r="HF142" s="20" t="s">
        <v>36</v>
      </c>
      <c r="HG142" s="20" t="s">
        <v>36</v>
      </c>
      <c r="HH142" s="20" t="s">
        <v>37</v>
      </c>
      <c r="HI142" s="20" t="s">
        <v>36</v>
      </c>
      <c r="HJ142" s="20" t="s">
        <v>36</v>
      </c>
      <c r="HK142" s="20" t="s">
        <v>36</v>
      </c>
      <c r="HL142" s="20" t="s">
        <v>36</v>
      </c>
      <c r="HM142" s="20" t="s">
        <v>36</v>
      </c>
      <c r="HN142" s="20" t="s">
        <v>36</v>
      </c>
      <c r="HO142" s="20" t="s">
        <v>36</v>
      </c>
      <c r="HP142" s="178" t="s">
        <v>66</v>
      </c>
      <c r="HQ142" s="178" t="s">
        <v>61</v>
      </c>
      <c r="HR142" s="178" t="s">
        <v>32</v>
      </c>
      <c r="HS142" s="178" t="s">
        <v>48</v>
      </c>
      <c r="HT142" s="178" t="s">
        <v>49</v>
      </c>
    </row>
    <row r="143" spans="1:228">
      <c r="A143" s="20">
        <v>140</v>
      </c>
      <c r="B143" s="176">
        <v>43264</v>
      </c>
      <c r="C143" s="177">
        <v>0.98984953703703704</v>
      </c>
      <c r="D143" s="178" t="s">
        <v>108</v>
      </c>
      <c r="E143" s="178"/>
      <c r="F143" s="178" t="s">
        <v>241</v>
      </c>
      <c r="G143" s="178" t="s">
        <v>69</v>
      </c>
      <c r="H143" s="178" t="s">
        <v>99</v>
      </c>
      <c r="I143" s="20" t="s">
        <v>32</v>
      </c>
      <c r="J143" s="20" t="s">
        <v>32</v>
      </c>
      <c r="K143" s="20" t="s">
        <v>32</v>
      </c>
      <c r="L143" s="20" t="s">
        <v>32</v>
      </c>
      <c r="M143" s="20" t="s">
        <v>32</v>
      </c>
      <c r="N143" s="20" t="s">
        <v>32</v>
      </c>
      <c r="O143" s="20" t="s">
        <v>32</v>
      </c>
      <c r="P143" s="20" t="s">
        <v>32</v>
      </c>
      <c r="Q143" s="20" t="s">
        <v>32</v>
      </c>
      <c r="R143" s="20" t="s">
        <v>32</v>
      </c>
      <c r="S143" s="20" t="s">
        <v>32</v>
      </c>
      <c r="T143" s="20" t="s">
        <v>32</v>
      </c>
      <c r="U143" s="20" t="s">
        <v>32</v>
      </c>
      <c r="V143" s="20" t="s">
        <v>32</v>
      </c>
      <c r="W143" s="20" t="s">
        <v>32</v>
      </c>
      <c r="X143" s="20" t="s">
        <v>32</v>
      </c>
      <c r="Y143" s="20" t="s">
        <v>32</v>
      </c>
      <c r="Z143" s="20" t="s">
        <v>32</v>
      </c>
      <c r="AA143" s="20" t="s">
        <v>32</v>
      </c>
      <c r="AB143" s="20" t="s">
        <v>32</v>
      </c>
      <c r="AC143" s="20" t="s">
        <v>32</v>
      </c>
      <c r="AD143" s="20" t="s">
        <v>32</v>
      </c>
      <c r="AE143" s="20" t="s">
        <v>32</v>
      </c>
      <c r="AF143" s="20" t="s">
        <v>32</v>
      </c>
      <c r="AG143" s="20" t="s">
        <v>32</v>
      </c>
      <c r="AH143" s="20" t="s">
        <v>32</v>
      </c>
      <c r="AI143" s="20" t="s">
        <v>32</v>
      </c>
      <c r="AJ143" s="20" t="s">
        <v>32</v>
      </c>
      <c r="AK143" s="20" t="s">
        <v>32</v>
      </c>
      <c r="AL143" s="20" t="s">
        <v>32</v>
      </c>
      <c r="AM143" s="20" t="s">
        <v>32</v>
      </c>
      <c r="AN143" s="20" t="s">
        <v>32</v>
      </c>
      <c r="AO143" s="20" t="s">
        <v>32</v>
      </c>
      <c r="AP143" s="20" t="s">
        <v>32</v>
      </c>
      <c r="AQ143" s="20" t="s">
        <v>32</v>
      </c>
      <c r="AR143" s="20" t="s">
        <v>32</v>
      </c>
      <c r="AS143" s="20" t="s">
        <v>32</v>
      </c>
      <c r="AT143" s="20" t="s">
        <v>32</v>
      </c>
      <c r="AU143" s="20" t="s">
        <v>32</v>
      </c>
      <c r="AV143" s="20" t="s">
        <v>32</v>
      </c>
      <c r="AW143" s="20" t="s">
        <v>32</v>
      </c>
      <c r="AX143" s="20" t="s">
        <v>32</v>
      </c>
      <c r="AY143" s="20" t="s">
        <v>32</v>
      </c>
      <c r="AZ143" s="20" t="s">
        <v>32</v>
      </c>
      <c r="BA143" s="20" t="s">
        <v>32</v>
      </c>
      <c r="BB143" s="20" t="s">
        <v>32</v>
      </c>
      <c r="BC143" s="20" t="s">
        <v>37</v>
      </c>
      <c r="BD143" s="20" t="s">
        <v>37</v>
      </c>
      <c r="BE143" s="20" t="s">
        <v>37</v>
      </c>
      <c r="BF143" s="20" t="s">
        <v>36</v>
      </c>
      <c r="BG143" s="20" t="s">
        <v>36</v>
      </c>
      <c r="BH143" s="20" t="s">
        <v>36</v>
      </c>
      <c r="BI143" s="20" t="s">
        <v>36</v>
      </c>
      <c r="BJ143" s="20" t="s">
        <v>36</v>
      </c>
      <c r="BK143" s="20" t="s">
        <v>36</v>
      </c>
      <c r="BL143" s="20" t="s">
        <v>32</v>
      </c>
      <c r="BM143" s="20" t="s">
        <v>32</v>
      </c>
      <c r="BN143" s="20" t="s">
        <v>32</v>
      </c>
      <c r="BO143" s="20" t="s">
        <v>32</v>
      </c>
      <c r="BP143" s="20" t="s">
        <v>32</v>
      </c>
      <c r="BQ143" s="20" t="s">
        <v>32</v>
      </c>
      <c r="BR143" s="20" t="s">
        <v>32</v>
      </c>
      <c r="BS143" s="20" t="s">
        <v>32</v>
      </c>
      <c r="BT143" s="20" t="s">
        <v>32</v>
      </c>
      <c r="BU143" s="20" t="s">
        <v>32</v>
      </c>
      <c r="BV143" s="20" t="s">
        <v>32</v>
      </c>
      <c r="BW143" s="20" t="s">
        <v>32</v>
      </c>
      <c r="BX143" s="20" t="s">
        <v>32</v>
      </c>
      <c r="BY143" s="20" t="s">
        <v>32</v>
      </c>
      <c r="BZ143" s="20" t="s">
        <v>32</v>
      </c>
      <c r="CA143" s="20" t="s">
        <v>32</v>
      </c>
      <c r="CB143" s="20" t="s">
        <v>32</v>
      </c>
      <c r="CC143" s="20" t="s">
        <v>32</v>
      </c>
      <c r="CD143" s="20" t="s">
        <v>32</v>
      </c>
      <c r="CE143" s="20" t="s">
        <v>32</v>
      </c>
      <c r="CF143" s="20" t="s">
        <v>32</v>
      </c>
      <c r="CG143" s="20" t="s">
        <v>32</v>
      </c>
      <c r="CH143" s="20" t="s">
        <v>32</v>
      </c>
      <c r="CI143" s="20" t="s">
        <v>32</v>
      </c>
      <c r="CJ143" s="20" t="s">
        <v>32</v>
      </c>
      <c r="CK143" s="20" t="s">
        <v>32</v>
      </c>
      <c r="CL143" s="20" t="s">
        <v>32</v>
      </c>
      <c r="CM143" s="20" t="s">
        <v>32</v>
      </c>
      <c r="CN143" s="20" t="s">
        <v>32</v>
      </c>
      <c r="CO143" s="20" t="s">
        <v>32</v>
      </c>
      <c r="CP143" s="20" t="s">
        <v>32</v>
      </c>
      <c r="CQ143" s="20" t="s">
        <v>32</v>
      </c>
      <c r="CR143" s="20" t="s">
        <v>32</v>
      </c>
      <c r="CS143" s="20" t="s">
        <v>32</v>
      </c>
      <c r="CT143" s="20" t="s">
        <v>32</v>
      </c>
      <c r="CU143" s="20" t="s">
        <v>32</v>
      </c>
      <c r="CV143" s="20" t="s">
        <v>39</v>
      </c>
      <c r="CW143" s="20" t="s">
        <v>32</v>
      </c>
      <c r="CX143" s="20" t="s">
        <v>32</v>
      </c>
      <c r="CY143" s="20" t="s">
        <v>32</v>
      </c>
      <c r="CZ143" s="20" t="s">
        <v>32</v>
      </c>
      <c r="DA143" s="20" t="s">
        <v>32</v>
      </c>
      <c r="DB143" s="20" t="s">
        <v>32</v>
      </c>
      <c r="DC143" s="20" t="s">
        <v>32</v>
      </c>
      <c r="DD143" s="20" t="s">
        <v>32</v>
      </c>
      <c r="DE143" s="20" t="s">
        <v>32</v>
      </c>
      <c r="DF143" s="20" t="s">
        <v>32</v>
      </c>
      <c r="DG143" s="20" t="s">
        <v>32</v>
      </c>
      <c r="DH143" s="20" t="s">
        <v>32</v>
      </c>
      <c r="DI143" s="20" t="s">
        <v>32</v>
      </c>
      <c r="DJ143" s="20" t="s">
        <v>32</v>
      </c>
      <c r="DK143" s="20" t="s">
        <v>32</v>
      </c>
      <c r="DL143" s="20" t="s">
        <v>32</v>
      </c>
      <c r="DM143" s="20" t="s">
        <v>32</v>
      </c>
      <c r="DN143" s="20" t="s">
        <v>32</v>
      </c>
      <c r="DO143" s="20" t="s">
        <v>32</v>
      </c>
      <c r="DP143" s="20" t="s">
        <v>32</v>
      </c>
      <c r="DQ143" s="20" t="s">
        <v>32</v>
      </c>
      <c r="DR143" s="20" t="s">
        <v>32</v>
      </c>
      <c r="DS143" s="20" t="s">
        <v>32</v>
      </c>
      <c r="DT143" s="20" t="s">
        <v>32</v>
      </c>
      <c r="DU143" s="20" t="s">
        <v>32</v>
      </c>
      <c r="DV143" s="20" t="s">
        <v>32</v>
      </c>
      <c r="DW143" s="20" t="s">
        <v>32</v>
      </c>
      <c r="DX143" s="20" t="s">
        <v>32</v>
      </c>
      <c r="DY143" s="20" t="s">
        <v>32</v>
      </c>
      <c r="DZ143" s="20" t="s">
        <v>32</v>
      </c>
      <c r="EA143" s="20" t="s">
        <v>32</v>
      </c>
      <c r="EB143" s="20" t="s">
        <v>117</v>
      </c>
      <c r="EC143" s="20" t="s">
        <v>36</v>
      </c>
      <c r="ED143" s="20">
        <v>10</v>
      </c>
      <c r="EE143" s="20">
        <v>1</v>
      </c>
      <c r="EF143" s="20">
        <v>60</v>
      </c>
      <c r="EG143" s="20" t="s">
        <v>44</v>
      </c>
      <c r="EH143" s="20" t="s">
        <v>42</v>
      </c>
      <c r="EI143" s="20" t="s">
        <v>42</v>
      </c>
      <c r="EJ143" s="20" t="s">
        <v>45</v>
      </c>
      <c r="EK143" s="20" t="s">
        <v>73</v>
      </c>
      <c r="EL143" s="20" t="s">
        <v>42</v>
      </c>
      <c r="EM143" s="20" t="s">
        <v>43</v>
      </c>
      <c r="EN143" s="20" t="s">
        <v>43</v>
      </c>
      <c r="EO143" s="20" t="s">
        <v>45</v>
      </c>
      <c r="EP143" s="20" t="s">
        <v>42</v>
      </c>
      <c r="EQ143" s="20" t="s">
        <v>32</v>
      </c>
      <c r="ER143" s="20" t="s">
        <v>32</v>
      </c>
      <c r="ES143" s="20" t="s">
        <v>32</v>
      </c>
      <c r="ET143" s="20" t="s">
        <v>32</v>
      </c>
      <c r="EU143" s="20" t="s">
        <v>32</v>
      </c>
      <c r="EV143" s="20" t="s">
        <v>32</v>
      </c>
      <c r="EW143" s="20" t="s">
        <v>32</v>
      </c>
      <c r="EX143" s="20" t="s">
        <v>32</v>
      </c>
      <c r="EY143" s="20" t="s">
        <v>32</v>
      </c>
      <c r="EZ143" s="20" t="s">
        <v>32</v>
      </c>
      <c r="FA143" s="20" t="s">
        <v>32</v>
      </c>
      <c r="FB143" s="20" t="s">
        <v>32</v>
      </c>
      <c r="FC143" s="20" t="s">
        <v>32</v>
      </c>
      <c r="FD143" s="20" t="s">
        <v>32</v>
      </c>
      <c r="FE143" s="20" t="s">
        <v>32</v>
      </c>
      <c r="FF143" s="20" t="s">
        <v>32</v>
      </c>
      <c r="FG143" s="20" t="s">
        <v>32</v>
      </c>
      <c r="FH143" s="20" t="s">
        <v>32</v>
      </c>
      <c r="FI143" s="20" t="s">
        <v>32</v>
      </c>
      <c r="FJ143" s="20" t="s">
        <v>32</v>
      </c>
      <c r="FK143" s="20" t="s">
        <v>32</v>
      </c>
      <c r="FL143" s="20" t="s">
        <v>32</v>
      </c>
      <c r="FM143" s="20" t="s">
        <v>32</v>
      </c>
      <c r="FN143" s="20" t="s">
        <v>37</v>
      </c>
      <c r="FO143" s="20" t="s">
        <v>37</v>
      </c>
      <c r="FP143" s="20" t="s">
        <v>36</v>
      </c>
      <c r="FQ143" s="20" t="s">
        <v>36</v>
      </c>
      <c r="FR143" s="20" t="s">
        <v>36</v>
      </c>
      <c r="FS143" s="20" t="s">
        <v>36</v>
      </c>
      <c r="FT143" s="20" t="s">
        <v>32</v>
      </c>
      <c r="FU143" s="20" t="s">
        <v>32</v>
      </c>
      <c r="FV143" s="20" t="s">
        <v>32</v>
      </c>
      <c r="FW143" s="20" t="s">
        <v>32</v>
      </c>
      <c r="FX143" s="20" t="s">
        <v>32</v>
      </c>
      <c r="FY143" s="20" t="s">
        <v>32</v>
      </c>
      <c r="FZ143" s="20" t="s">
        <v>32</v>
      </c>
      <c r="GA143" s="20" t="s">
        <v>32</v>
      </c>
      <c r="GB143" s="20" t="s">
        <v>32</v>
      </c>
      <c r="GC143" s="20" t="s">
        <v>32</v>
      </c>
      <c r="GD143" s="20" t="s">
        <v>32</v>
      </c>
      <c r="GE143" s="20" t="s">
        <v>32</v>
      </c>
      <c r="GF143" s="20" t="s">
        <v>32</v>
      </c>
      <c r="GG143" s="20" t="s">
        <v>32</v>
      </c>
      <c r="GH143" s="20" t="s">
        <v>32</v>
      </c>
      <c r="GI143" s="20" t="s">
        <v>32</v>
      </c>
      <c r="GJ143" s="20" t="s">
        <v>32</v>
      </c>
      <c r="GK143" s="20" t="s">
        <v>32</v>
      </c>
      <c r="GL143" s="20" t="s">
        <v>32</v>
      </c>
      <c r="GM143" s="20" t="s">
        <v>32</v>
      </c>
      <c r="GN143" s="20" t="s">
        <v>32</v>
      </c>
      <c r="GO143" s="20" t="s">
        <v>36</v>
      </c>
      <c r="GP143" s="20" t="s">
        <v>154</v>
      </c>
      <c r="GQ143" s="20" t="s">
        <v>32</v>
      </c>
      <c r="GR143" s="20" t="s">
        <v>32</v>
      </c>
      <c r="GS143" s="20" t="s">
        <v>32</v>
      </c>
      <c r="GT143" s="20" t="s">
        <v>32</v>
      </c>
      <c r="GU143" s="20" t="s">
        <v>32</v>
      </c>
      <c r="GV143" s="20" t="s">
        <v>32</v>
      </c>
      <c r="GW143" s="20" t="s">
        <v>32</v>
      </c>
      <c r="GX143" s="20" t="s">
        <v>32</v>
      </c>
      <c r="GY143" s="20" t="s">
        <v>32</v>
      </c>
      <c r="GZ143" s="20" t="s">
        <v>32</v>
      </c>
      <c r="HA143" s="20" t="s">
        <v>32</v>
      </c>
      <c r="HB143" s="20" t="s">
        <v>32</v>
      </c>
      <c r="HC143" s="20" t="s">
        <v>32</v>
      </c>
      <c r="HD143" s="20" t="s">
        <v>32</v>
      </c>
      <c r="HE143" s="20" t="s">
        <v>32</v>
      </c>
      <c r="HF143" s="20" t="s">
        <v>37</v>
      </c>
      <c r="HG143" s="20" t="s">
        <v>37</v>
      </c>
      <c r="HH143" s="20" t="s">
        <v>37</v>
      </c>
      <c r="HI143" s="20" t="s">
        <v>36</v>
      </c>
      <c r="HJ143" s="20" t="s">
        <v>36</v>
      </c>
      <c r="HK143" s="20" t="s">
        <v>36</v>
      </c>
      <c r="HL143" s="20" t="s">
        <v>36</v>
      </c>
      <c r="HM143" s="20" t="s">
        <v>36</v>
      </c>
      <c r="HN143" s="20" t="s">
        <v>36</v>
      </c>
      <c r="HO143" s="20" t="s">
        <v>36</v>
      </c>
      <c r="HP143" s="178" t="s">
        <v>66</v>
      </c>
      <c r="HQ143" s="178" t="s">
        <v>61</v>
      </c>
      <c r="HR143" s="178" t="s">
        <v>32</v>
      </c>
      <c r="HS143" s="178" t="s">
        <v>48</v>
      </c>
      <c r="HT143" s="178" t="s">
        <v>49</v>
      </c>
    </row>
    <row r="144" spans="1:228">
      <c r="A144" s="20">
        <v>141</v>
      </c>
      <c r="B144" s="176">
        <v>43265</v>
      </c>
      <c r="C144" s="177">
        <v>2.1377314814814818E-2</v>
      </c>
      <c r="D144" s="178" t="s">
        <v>85</v>
      </c>
      <c r="E144" s="178"/>
      <c r="F144" s="178" t="s">
        <v>131</v>
      </c>
      <c r="G144" s="178" t="s">
        <v>69</v>
      </c>
      <c r="H144" s="178" t="s">
        <v>99</v>
      </c>
      <c r="I144" s="20" t="s">
        <v>32</v>
      </c>
      <c r="J144" s="20" t="s">
        <v>32</v>
      </c>
      <c r="K144" s="20" t="s">
        <v>32</v>
      </c>
      <c r="L144" s="20" t="s">
        <v>32</v>
      </c>
      <c r="M144" s="20" t="s">
        <v>32</v>
      </c>
      <c r="N144" s="20" t="s">
        <v>32</v>
      </c>
      <c r="O144" s="20" t="s">
        <v>32</v>
      </c>
      <c r="P144" s="20" t="s">
        <v>32</v>
      </c>
      <c r="Q144" s="20" t="s">
        <v>32</v>
      </c>
      <c r="R144" s="20" t="s">
        <v>32</v>
      </c>
      <c r="S144" s="20" t="s">
        <v>32</v>
      </c>
      <c r="T144" s="20" t="s">
        <v>32</v>
      </c>
      <c r="U144" s="20" t="s">
        <v>32</v>
      </c>
      <c r="V144" s="20" t="s">
        <v>32</v>
      </c>
      <c r="W144" s="20" t="s">
        <v>32</v>
      </c>
      <c r="X144" s="20" t="s">
        <v>32</v>
      </c>
      <c r="Y144" s="20" t="s">
        <v>32</v>
      </c>
      <c r="Z144" s="20" t="s">
        <v>32</v>
      </c>
      <c r="AA144" s="20" t="s">
        <v>32</v>
      </c>
      <c r="AB144" s="20" t="s">
        <v>32</v>
      </c>
      <c r="AC144" s="20" t="s">
        <v>32</v>
      </c>
      <c r="AD144" s="20" t="s">
        <v>32</v>
      </c>
      <c r="AE144" s="20" t="s">
        <v>32</v>
      </c>
      <c r="AF144" s="20" t="s">
        <v>32</v>
      </c>
      <c r="AG144" s="20" t="s">
        <v>32</v>
      </c>
      <c r="AH144" s="20" t="s">
        <v>32</v>
      </c>
      <c r="AI144" s="20" t="s">
        <v>32</v>
      </c>
      <c r="AJ144" s="20" t="s">
        <v>32</v>
      </c>
      <c r="AK144" s="20" t="s">
        <v>32</v>
      </c>
      <c r="AL144" s="20" t="s">
        <v>32</v>
      </c>
      <c r="AM144" s="20" t="s">
        <v>32</v>
      </c>
      <c r="AN144" s="20" t="s">
        <v>32</v>
      </c>
      <c r="AO144" s="20" t="s">
        <v>32</v>
      </c>
      <c r="AP144" s="20" t="s">
        <v>32</v>
      </c>
      <c r="AQ144" s="20" t="s">
        <v>32</v>
      </c>
      <c r="AR144" s="20" t="s">
        <v>32</v>
      </c>
      <c r="AS144" s="20" t="s">
        <v>32</v>
      </c>
      <c r="AT144" s="20" t="s">
        <v>32</v>
      </c>
      <c r="AU144" s="20" t="s">
        <v>32</v>
      </c>
      <c r="AV144" s="20" t="s">
        <v>32</v>
      </c>
      <c r="AW144" s="20" t="s">
        <v>32</v>
      </c>
      <c r="AX144" s="20" t="s">
        <v>32</v>
      </c>
      <c r="AY144" s="20" t="s">
        <v>32</v>
      </c>
      <c r="AZ144" s="20" t="s">
        <v>32</v>
      </c>
      <c r="BA144" s="20" t="s">
        <v>32</v>
      </c>
      <c r="BB144" s="20" t="s">
        <v>32</v>
      </c>
      <c r="BC144" s="20" t="s">
        <v>36</v>
      </c>
      <c r="BD144" s="20" t="s">
        <v>36</v>
      </c>
      <c r="BE144" s="20" t="s">
        <v>37</v>
      </c>
      <c r="BF144" s="20" t="s">
        <v>36</v>
      </c>
      <c r="BG144" s="20" t="s">
        <v>36</v>
      </c>
      <c r="BH144" s="20" t="s">
        <v>37</v>
      </c>
      <c r="BI144" s="20" t="s">
        <v>36</v>
      </c>
      <c r="BJ144" s="20" t="s">
        <v>37</v>
      </c>
      <c r="BK144" s="20" t="s">
        <v>36</v>
      </c>
      <c r="BL144" s="20" t="s">
        <v>32</v>
      </c>
      <c r="BM144" s="20" t="s">
        <v>32</v>
      </c>
      <c r="BN144" s="20" t="s">
        <v>32</v>
      </c>
      <c r="BO144" s="20" t="s">
        <v>32</v>
      </c>
      <c r="BP144" s="20" t="s">
        <v>32</v>
      </c>
      <c r="BQ144" s="20" t="s">
        <v>32</v>
      </c>
      <c r="BR144" s="20" t="s">
        <v>32</v>
      </c>
      <c r="BS144" s="20" t="s">
        <v>32</v>
      </c>
      <c r="BT144" s="20" t="s">
        <v>32</v>
      </c>
      <c r="BU144" s="20" t="s">
        <v>32</v>
      </c>
      <c r="BV144" s="20" t="s">
        <v>32</v>
      </c>
      <c r="BW144" s="20" t="s">
        <v>32</v>
      </c>
      <c r="BX144" s="20" t="s">
        <v>32</v>
      </c>
      <c r="BY144" s="20" t="s">
        <v>32</v>
      </c>
      <c r="BZ144" s="20" t="s">
        <v>32</v>
      </c>
      <c r="CA144" s="20" t="s">
        <v>32</v>
      </c>
      <c r="CB144" s="20" t="s">
        <v>32</v>
      </c>
      <c r="CC144" s="20" t="s">
        <v>32</v>
      </c>
      <c r="CD144" s="20" t="s">
        <v>32</v>
      </c>
      <c r="CE144" s="20" t="s">
        <v>32</v>
      </c>
      <c r="CF144" s="20" t="s">
        <v>32</v>
      </c>
      <c r="CG144" s="20" t="s">
        <v>32</v>
      </c>
      <c r="CH144" s="20" t="s">
        <v>32</v>
      </c>
      <c r="CI144" s="20" t="s">
        <v>32</v>
      </c>
      <c r="CJ144" s="20" t="s">
        <v>32</v>
      </c>
      <c r="CK144" s="20" t="s">
        <v>32</v>
      </c>
      <c r="CL144" s="20" t="s">
        <v>32</v>
      </c>
      <c r="CM144" s="20" t="s">
        <v>32</v>
      </c>
      <c r="CN144" s="20" t="s">
        <v>32</v>
      </c>
      <c r="CO144" s="20" t="s">
        <v>32</v>
      </c>
      <c r="CP144" s="20" t="s">
        <v>32</v>
      </c>
      <c r="CQ144" s="20" t="s">
        <v>32</v>
      </c>
      <c r="CR144" s="20" t="s">
        <v>32</v>
      </c>
      <c r="CS144" s="20" t="s">
        <v>32</v>
      </c>
      <c r="CT144" s="20" t="s">
        <v>32</v>
      </c>
      <c r="CU144" s="20" t="s">
        <v>32</v>
      </c>
      <c r="CV144" s="20" t="s">
        <v>39</v>
      </c>
      <c r="CW144" s="20" t="s">
        <v>32</v>
      </c>
      <c r="CX144" s="20" t="s">
        <v>32</v>
      </c>
      <c r="CY144" s="20" t="s">
        <v>32</v>
      </c>
      <c r="CZ144" s="20" t="s">
        <v>32</v>
      </c>
      <c r="DA144" s="20" t="s">
        <v>32</v>
      </c>
      <c r="DB144" s="20" t="s">
        <v>32</v>
      </c>
      <c r="DC144" s="20" t="s">
        <v>32</v>
      </c>
      <c r="DD144" s="20" t="s">
        <v>32</v>
      </c>
      <c r="DE144" s="20" t="s">
        <v>32</v>
      </c>
      <c r="DF144" s="20" t="s">
        <v>32</v>
      </c>
      <c r="DG144" s="20" t="s">
        <v>32</v>
      </c>
      <c r="DH144" s="20" t="s">
        <v>32</v>
      </c>
      <c r="DI144" s="20" t="s">
        <v>32</v>
      </c>
      <c r="DJ144" s="20" t="s">
        <v>32</v>
      </c>
      <c r="DK144" s="20" t="s">
        <v>32</v>
      </c>
      <c r="DL144" s="20" t="s">
        <v>32</v>
      </c>
      <c r="DM144" s="20" t="s">
        <v>32</v>
      </c>
      <c r="DN144" s="20" t="s">
        <v>32</v>
      </c>
      <c r="DO144" s="20" t="s">
        <v>32</v>
      </c>
      <c r="DP144" s="20" t="s">
        <v>32</v>
      </c>
      <c r="DQ144" s="20" t="s">
        <v>32</v>
      </c>
      <c r="DR144" s="20" t="s">
        <v>32</v>
      </c>
      <c r="DS144" s="20" t="s">
        <v>32</v>
      </c>
      <c r="DT144" s="20" t="s">
        <v>32</v>
      </c>
      <c r="DU144" s="20" t="s">
        <v>32</v>
      </c>
      <c r="DV144" s="20" t="s">
        <v>32</v>
      </c>
      <c r="DW144" s="20" t="s">
        <v>32</v>
      </c>
      <c r="DX144" s="20" t="s">
        <v>32</v>
      </c>
      <c r="DY144" s="20" t="s">
        <v>32</v>
      </c>
      <c r="DZ144" s="20" t="s">
        <v>32</v>
      </c>
      <c r="EA144" s="20" t="s">
        <v>32</v>
      </c>
      <c r="EB144" s="20" t="s">
        <v>104</v>
      </c>
      <c r="EC144" s="20" t="s">
        <v>36</v>
      </c>
      <c r="ED144" s="20">
        <v>0</v>
      </c>
      <c r="EE144" s="20">
        <v>0</v>
      </c>
      <c r="EF144" s="20">
        <v>45</v>
      </c>
      <c r="EG144" s="20" t="s">
        <v>43</v>
      </c>
      <c r="EH144" s="20" t="s">
        <v>43</v>
      </c>
      <c r="EI144" s="20" t="s">
        <v>44</v>
      </c>
      <c r="EJ144" s="20" t="s">
        <v>44</v>
      </c>
      <c r="EK144" s="20" t="s">
        <v>73</v>
      </c>
      <c r="EL144" s="20" t="s">
        <v>42</v>
      </c>
      <c r="EM144" s="20" t="s">
        <v>44</v>
      </c>
      <c r="EN144" s="20" t="s">
        <v>45</v>
      </c>
      <c r="EO144" s="20" t="s">
        <v>42</v>
      </c>
      <c r="EP144" s="20" t="s">
        <v>73</v>
      </c>
      <c r="EQ144" s="20" t="s">
        <v>32</v>
      </c>
      <c r="ER144" s="20" t="s">
        <v>32</v>
      </c>
      <c r="ES144" s="20" t="s">
        <v>32</v>
      </c>
      <c r="ET144" s="20" t="s">
        <v>32</v>
      </c>
      <c r="EU144" s="20" t="s">
        <v>32</v>
      </c>
      <c r="EV144" s="20" t="s">
        <v>32</v>
      </c>
      <c r="EW144" s="20" t="s">
        <v>32</v>
      </c>
      <c r="EX144" s="20" t="s">
        <v>32</v>
      </c>
      <c r="EY144" s="20" t="s">
        <v>32</v>
      </c>
      <c r="EZ144" s="20" t="s">
        <v>32</v>
      </c>
      <c r="FA144" s="20" t="s">
        <v>32</v>
      </c>
      <c r="FB144" s="20" t="s">
        <v>32</v>
      </c>
      <c r="FC144" s="20" t="s">
        <v>32</v>
      </c>
      <c r="FD144" s="20" t="s">
        <v>32</v>
      </c>
      <c r="FE144" s="20" t="s">
        <v>32</v>
      </c>
      <c r="FF144" s="20" t="s">
        <v>32</v>
      </c>
      <c r="FG144" s="20" t="s">
        <v>32</v>
      </c>
      <c r="FH144" s="20" t="s">
        <v>32</v>
      </c>
      <c r="FI144" s="20" t="s">
        <v>32</v>
      </c>
      <c r="FJ144" s="20" t="s">
        <v>32</v>
      </c>
      <c r="FK144" s="20" t="s">
        <v>32</v>
      </c>
      <c r="FL144" s="20" t="s">
        <v>32</v>
      </c>
      <c r="FM144" s="20" t="s">
        <v>32</v>
      </c>
      <c r="FN144" s="20" t="s">
        <v>37</v>
      </c>
      <c r="FO144" s="20" t="s">
        <v>36</v>
      </c>
      <c r="FP144" s="20" t="s">
        <v>36</v>
      </c>
      <c r="FQ144" s="20" t="s">
        <v>36</v>
      </c>
      <c r="FR144" s="20" t="s">
        <v>36</v>
      </c>
      <c r="FS144" s="20" t="s">
        <v>36</v>
      </c>
      <c r="FT144" s="20" t="s">
        <v>32</v>
      </c>
      <c r="FU144" s="20" t="s">
        <v>32</v>
      </c>
      <c r="FV144" s="20" t="s">
        <v>32</v>
      </c>
      <c r="FW144" s="20" t="s">
        <v>32</v>
      </c>
      <c r="FX144" s="20" t="s">
        <v>32</v>
      </c>
      <c r="FY144" s="20" t="s">
        <v>32</v>
      </c>
      <c r="FZ144" s="20" t="s">
        <v>32</v>
      </c>
      <c r="GA144" s="20" t="s">
        <v>32</v>
      </c>
      <c r="GB144" s="20" t="s">
        <v>32</v>
      </c>
      <c r="GC144" s="20" t="s">
        <v>32</v>
      </c>
      <c r="GD144" s="20" t="s">
        <v>32</v>
      </c>
      <c r="GE144" s="20" t="s">
        <v>32</v>
      </c>
      <c r="GF144" s="20" t="s">
        <v>32</v>
      </c>
      <c r="GG144" s="20" t="s">
        <v>32</v>
      </c>
      <c r="GH144" s="20" t="s">
        <v>32</v>
      </c>
      <c r="GI144" s="20" t="s">
        <v>32</v>
      </c>
      <c r="GJ144" s="20" t="s">
        <v>32</v>
      </c>
      <c r="GK144" s="20" t="s">
        <v>32</v>
      </c>
      <c r="GL144" s="20" t="s">
        <v>32</v>
      </c>
      <c r="GM144" s="20" t="s">
        <v>32</v>
      </c>
      <c r="GN144" s="20" t="s">
        <v>32</v>
      </c>
      <c r="GO144" s="20" t="s">
        <v>37</v>
      </c>
      <c r="GP144" s="20" t="s">
        <v>32</v>
      </c>
      <c r="GQ144" s="20" t="s">
        <v>32</v>
      </c>
      <c r="GR144" s="20" t="s">
        <v>32</v>
      </c>
      <c r="GS144" s="20" t="s">
        <v>32</v>
      </c>
      <c r="GT144" s="20" t="s">
        <v>32</v>
      </c>
      <c r="GU144" s="20" t="s">
        <v>32</v>
      </c>
      <c r="GV144" s="20" t="s">
        <v>32</v>
      </c>
      <c r="GW144" s="20" t="s">
        <v>32</v>
      </c>
      <c r="GX144" s="20" t="s">
        <v>32</v>
      </c>
      <c r="GY144" s="20" t="s">
        <v>32</v>
      </c>
      <c r="GZ144" s="20" t="s">
        <v>32</v>
      </c>
      <c r="HA144" s="20" t="s">
        <v>32</v>
      </c>
      <c r="HB144" s="20" t="s">
        <v>32</v>
      </c>
      <c r="HC144" s="20" t="s">
        <v>32</v>
      </c>
      <c r="HD144" s="20" t="s">
        <v>32</v>
      </c>
      <c r="HE144" s="20" t="s">
        <v>32</v>
      </c>
      <c r="HF144" s="20" t="s">
        <v>37</v>
      </c>
      <c r="HG144" s="20" t="s">
        <v>37</v>
      </c>
      <c r="HH144" s="20" t="s">
        <v>37</v>
      </c>
      <c r="HI144" s="20" t="s">
        <v>36</v>
      </c>
      <c r="HJ144" s="20" t="s">
        <v>36</v>
      </c>
      <c r="HK144" s="20" t="s">
        <v>36</v>
      </c>
      <c r="HL144" s="20" t="s">
        <v>36</v>
      </c>
      <c r="HM144" s="20" t="s">
        <v>36</v>
      </c>
      <c r="HN144" s="20" t="s">
        <v>36</v>
      </c>
      <c r="HO144" s="20" t="s">
        <v>36</v>
      </c>
      <c r="HP144" s="178" t="s">
        <v>46</v>
      </c>
      <c r="HQ144" s="178" t="s">
        <v>32</v>
      </c>
      <c r="HR144" s="178" t="s">
        <v>61</v>
      </c>
      <c r="HS144" s="178" t="s">
        <v>97</v>
      </c>
      <c r="HT144" s="178" t="s">
        <v>48</v>
      </c>
    </row>
    <row r="145" spans="1:228">
      <c r="A145" s="20">
        <v>142</v>
      </c>
      <c r="B145" s="176">
        <v>43265</v>
      </c>
      <c r="C145" s="177">
        <v>0.28356481481481483</v>
      </c>
      <c r="D145" s="178" t="s">
        <v>82</v>
      </c>
      <c r="E145" s="178"/>
      <c r="F145" s="178" t="s">
        <v>317</v>
      </c>
      <c r="G145" s="178" t="s">
        <v>526</v>
      </c>
      <c r="H145" s="178" t="s">
        <v>35</v>
      </c>
      <c r="I145" s="20" t="s">
        <v>32</v>
      </c>
      <c r="J145" s="20" t="s">
        <v>32</v>
      </c>
      <c r="K145" s="20" t="s">
        <v>32</v>
      </c>
      <c r="L145" s="20" t="s">
        <v>32</v>
      </c>
      <c r="M145" s="20" t="s">
        <v>32</v>
      </c>
      <c r="N145" s="20" t="s">
        <v>32</v>
      </c>
      <c r="O145" s="20" t="s">
        <v>32</v>
      </c>
      <c r="P145" s="20" t="s">
        <v>32</v>
      </c>
      <c r="Q145" s="20" t="s">
        <v>32</v>
      </c>
      <c r="R145" s="20" t="s">
        <v>32</v>
      </c>
      <c r="S145" s="20" t="s">
        <v>32</v>
      </c>
      <c r="T145" s="20" t="s">
        <v>32</v>
      </c>
      <c r="U145" s="20" t="s">
        <v>36</v>
      </c>
      <c r="V145" s="20" t="s">
        <v>36</v>
      </c>
      <c r="W145" s="20" t="s">
        <v>36</v>
      </c>
      <c r="X145" s="20" t="s">
        <v>36</v>
      </c>
      <c r="Y145" s="20" t="s">
        <v>36</v>
      </c>
      <c r="Z145" s="20" t="s">
        <v>36</v>
      </c>
      <c r="AA145" s="20" t="s">
        <v>37</v>
      </c>
      <c r="AB145" s="20" t="s">
        <v>36</v>
      </c>
      <c r="AC145" s="20" t="s">
        <v>36</v>
      </c>
      <c r="AD145" s="20" t="s">
        <v>36</v>
      </c>
      <c r="AE145" s="20" t="s">
        <v>32</v>
      </c>
      <c r="AF145" s="20" t="s">
        <v>32</v>
      </c>
      <c r="AG145" s="20" t="s">
        <v>32</v>
      </c>
      <c r="AH145" s="20" t="s">
        <v>32</v>
      </c>
      <c r="AI145" s="20" t="s">
        <v>32</v>
      </c>
      <c r="AJ145" s="20" t="s">
        <v>32</v>
      </c>
      <c r="AK145" s="20" t="s">
        <v>32</v>
      </c>
      <c r="AL145" s="20" t="s">
        <v>32</v>
      </c>
      <c r="AM145" s="20" t="s">
        <v>32</v>
      </c>
      <c r="AN145" s="20" t="s">
        <v>32</v>
      </c>
      <c r="AO145" s="20" t="s">
        <v>32</v>
      </c>
      <c r="AP145" s="20" t="s">
        <v>32</v>
      </c>
      <c r="AQ145" s="20" t="s">
        <v>32</v>
      </c>
      <c r="AR145" s="20" t="s">
        <v>32</v>
      </c>
      <c r="AS145" s="20" t="s">
        <v>32</v>
      </c>
      <c r="AT145" s="20" t="s">
        <v>32</v>
      </c>
      <c r="AU145" s="20" t="s">
        <v>32</v>
      </c>
      <c r="AV145" s="20" t="s">
        <v>32</v>
      </c>
      <c r="AW145" s="20" t="s">
        <v>32</v>
      </c>
      <c r="AX145" s="20" t="s">
        <v>32</v>
      </c>
      <c r="AY145" s="20" t="s">
        <v>32</v>
      </c>
      <c r="AZ145" s="20" t="s">
        <v>32</v>
      </c>
      <c r="BA145" s="20" t="s">
        <v>32</v>
      </c>
      <c r="BB145" s="20" t="s">
        <v>32</v>
      </c>
      <c r="BC145" s="20" t="s">
        <v>32</v>
      </c>
      <c r="BD145" s="20" t="s">
        <v>32</v>
      </c>
      <c r="BE145" s="20" t="s">
        <v>32</v>
      </c>
      <c r="BF145" s="20" t="s">
        <v>32</v>
      </c>
      <c r="BG145" s="20" t="s">
        <v>32</v>
      </c>
      <c r="BH145" s="20" t="s">
        <v>32</v>
      </c>
      <c r="BI145" s="20" t="s">
        <v>32</v>
      </c>
      <c r="BJ145" s="20" t="s">
        <v>32</v>
      </c>
      <c r="BK145" s="20" t="s">
        <v>32</v>
      </c>
      <c r="BL145" s="20" t="s">
        <v>32</v>
      </c>
      <c r="BM145" s="20" t="s">
        <v>32</v>
      </c>
      <c r="BN145" s="20" t="s">
        <v>32</v>
      </c>
      <c r="BO145" s="20" t="s">
        <v>32</v>
      </c>
      <c r="BP145" s="20" t="s">
        <v>32</v>
      </c>
      <c r="BQ145" s="20" t="s">
        <v>32</v>
      </c>
      <c r="BR145" s="20" t="s">
        <v>32</v>
      </c>
      <c r="BS145" s="20" t="s">
        <v>32</v>
      </c>
      <c r="BT145" s="20" t="s">
        <v>32</v>
      </c>
      <c r="BU145" s="20" t="s">
        <v>32</v>
      </c>
      <c r="BV145" s="20" t="s">
        <v>32</v>
      </c>
      <c r="BW145" s="20" t="s">
        <v>32</v>
      </c>
      <c r="BX145" s="20" t="s">
        <v>32</v>
      </c>
      <c r="BY145" s="20" t="s">
        <v>32</v>
      </c>
      <c r="BZ145" s="20" t="s">
        <v>32</v>
      </c>
      <c r="CA145" s="20" t="s">
        <v>32</v>
      </c>
      <c r="CB145" s="20" t="s">
        <v>32</v>
      </c>
      <c r="CC145" s="20" t="s">
        <v>32</v>
      </c>
      <c r="CD145" s="20" t="s">
        <v>32</v>
      </c>
      <c r="CE145" s="20" t="s">
        <v>32</v>
      </c>
      <c r="CF145" s="20" t="s">
        <v>32</v>
      </c>
      <c r="CG145" s="20" t="s">
        <v>32</v>
      </c>
      <c r="CH145" s="20" t="s">
        <v>32</v>
      </c>
      <c r="CI145" s="20" t="s">
        <v>32</v>
      </c>
      <c r="CJ145" s="20" t="s">
        <v>32</v>
      </c>
      <c r="CK145" s="20" t="s">
        <v>32</v>
      </c>
      <c r="CL145" s="20" t="s">
        <v>32</v>
      </c>
      <c r="CM145" s="20" t="s">
        <v>32</v>
      </c>
      <c r="CN145" s="20" t="s">
        <v>32</v>
      </c>
      <c r="CO145" s="20" t="s">
        <v>32</v>
      </c>
      <c r="CP145" s="20" t="s">
        <v>32</v>
      </c>
      <c r="CQ145" s="20" t="s">
        <v>32</v>
      </c>
      <c r="CR145" s="20" t="s">
        <v>32</v>
      </c>
      <c r="CS145" s="20" t="s">
        <v>32</v>
      </c>
      <c r="CT145" s="20" t="s">
        <v>38</v>
      </c>
      <c r="CU145" s="20" t="s">
        <v>38</v>
      </c>
      <c r="CV145" s="20" t="s">
        <v>54</v>
      </c>
      <c r="CW145" s="20" t="s">
        <v>37</v>
      </c>
      <c r="CX145" s="20" t="s">
        <v>81</v>
      </c>
      <c r="CY145" s="20" t="s">
        <v>41</v>
      </c>
      <c r="CZ145" s="20" t="s">
        <v>32</v>
      </c>
      <c r="DA145" s="20" t="s">
        <v>32</v>
      </c>
      <c r="DB145" s="20" t="s">
        <v>32</v>
      </c>
      <c r="DC145" s="20" t="s">
        <v>32</v>
      </c>
      <c r="DD145" s="20" t="s">
        <v>32</v>
      </c>
      <c r="DE145" s="20" t="s">
        <v>32</v>
      </c>
      <c r="DF145" s="20" t="s">
        <v>32</v>
      </c>
      <c r="DG145" s="20" t="s">
        <v>32</v>
      </c>
      <c r="DH145" s="20" t="s">
        <v>32</v>
      </c>
      <c r="DI145" s="20" t="s">
        <v>32</v>
      </c>
      <c r="DJ145" s="20" t="s">
        <v>32</v>
      </c>
      <c r="DK145" s="20" t="s">
        <v>32</v>
      </c>
      <c r="DL145" s="20" t="s">
        <v>32</v>
      </c>
      <c r="DM145" s="20" t="s">
        <v>32</v>
      </c>
      <c r="DN145" s="20" t="s">
        <v>32</v>
      </c>
      <c r="DO145" s="20" t="s">
        <v>32</v>
      </c>
      <c r="DP145" s="20" t="s">
        <v>32</v>
      </c>
      <c r="DQ145" s="20" t="s">
        <v>32</v>
      </c>
      <c r="DR145" s="20" t="s">
        <v>32</v>
      </c>
      <c r="DS145" s="20" t="s">
        <v>32</v>
      </c>
      <c r="DT145" s="20" t="s">
        <v>32</v>
      </c>
      <c r="DU145" s="20" t="s">
        <v>32</v>
      </c>
      <c r="DV145" s="20" t="s">
        <v>32</v>
      </c>
      <c r="DW145" s="20" t="s">
        <v>32</v>
      </c>
      <c r="DX145" s="20" t="s">
        <v>32</v>
      </c>
      <c r="DY145" s="20" t="s">
        <v>32</v>
      </c>
      <c r="DZ145" s="20" t="s">
        <v>32</v>
      </c>
      <c r="EA145" s="20" t="s">
        <v>32</v>
      </c>
      <c r="EB145" s="20" t="s">
        <v>32</v>
      </c>
      <c r="EC145" s="20" t="s">
        <v>32</v>
      </c>
      <c r="ED145" s="20" t="s">
        <v>32</v>
      </c>
      <c r="EE145" s="20" t="s">
        <v>32</v>
      </c>
      <c r="EF145" s="20" t="s">
        <v>32</v>
      </c>
      <c r="EG145" s="20" t="s">
        <v>43</v>
      </c>
      <c r="EH145" s="20" t="s">
        <v>43</v>
      </c>
      <c r="EI145" s="20" t="s">
        <v>43</v>
      </c>
      <c r="EJ145" s="20" t="s">
        <v>42</v>
      </c>
      <c r="EK145" s="20" t="s">
        <v>42</v>
      </c>
      <c r="EL145" s="20" t="s">
        <v>44</v>
      </c>
      <c r="EM145" s="20" t="s">
        <v>45</v>
      </c>
      <c r="EN145" s="20" t="s">
        <v>44</v>
      </c>
      <c r="EO145" s="20" t="s">
        <v>44</v>
      </c>
      <c r="EP145" s="20" t="s">
        <v>44</v>
      </c>
      <c r="EQ145" s="20" t="s">
        <v>36</v>
      </c>
      <c r="ER145" s="20" t="s">
        <v>36</v>
      </c>
      <c r="ES145" s="20" t="s">
        <v>36</v>
      </c>
      <c r="ET145" s="20" t="s">
        <v>36</v>
      </c>
      <c r="EU145" s="20" t="s">
        <v>37</v>
      </c>
      <c r="EV145" s="20" t="s">
        <v>36</v>
      </c>
      <c r="EW145" s="20" t="s">
        <v>37</v>
      </c>
      <c r="EX145" s="20" t="s">
        <v>36</v>
      </c>
      <c r="EY145" s="20" t="s">
        <v>36</v>
      </c>
      <c r="EZ145" s="20" t="s">
        <v>37</v>
      </c>
      <c r="FA145" s="20" t="s">
        <v>36</v>
      </c>
      <c r="FB145" s="20" t="s">
        <v>36</v>
      </c>
      <c r="FC145" s="20" t="s">
        <v>36</v>
      </c>
      <c r="FD145" s="20" t="s">
        <v>36</v>
      </c>
      <c r="FE145" s="20" t="s">
        <v>36</v>
      </c>
      <c r="FF145" s="20" t="s">
        <v>36</v>
      </c>
      <c r="FG145" s="20" t="s">
        <v>37</v>
      </c>
      <c r="FH145" s="20" t="s">
        <v>36</v>
      </c>
      <c r="FI145" s="20" t="s">
        <v>37</v>
      </c>
      <c r="FJ145" s="20" t="s">
        <v>37</v>
      </c>
      <c r="FK145" s="20" t="s">
        <v>36</v>
      </c>
      <c r="FL145" s="20" t="s">
        <v>36</v>
      </c>
      <c r="FM145" s="20" t="s">
        <v>36</v>
      </c>
      <c r="FN145" s="20" t="s">
        <v>36</v>
      </c>
      <c r="FO145" s="20" t="s">
        <v>37</v>
      </c>
      <c r="FP145" s="20" t="s">
        <v>37</v>
      </c>
      <c r="FQ145" s="20" t="s">
        <v>36</v>
      </c>
      <c r="FR145" s="20" t="s">
        <v>36</v>
      </c>
      <c r="FS145" s="20" t="s">
        <v>36</v>
      </c>
      <c r="FT145" s="20" t="s">
        <v>32</v>
      </c>
      <c r="FU145" s="20" t="s">
        <v>32</v>
      </c>
      <c r="FV145" s="20" t="s">
        <v>32</v>
      </c>
      <c r="FW145" s="20" t="s">
        <v>32</v>
      </c>
      <c r="FX145" s="20" t="s">
        <v>32</v>
      </c>
      <c r="FY145" s="20" t="s">
        <v>32</v>
      </c>
      <c r="FZ145" s="20" t="s">
        <v>32</v>
      </c>
      <c r="GA145" s="20" t="s">
        <v>32</v>
      </c>
      <c r="GB145" s="20" t="s">
        <v>32</v>
      </c>
      <c r="GC145" s="20" t="s">
        <v>32</v>
      </c>
      <c r="GD145" s="20" t="s">
        <v>32</v>
      </c>
      <c r="GE145" s="20" t="s">
        <v>32</v>
      </c>
      <c r="GF145" s="20" t="s">
        <v>32</v>
      </c>
      <c r="GG145" s="20" t="s">
        <v>32</v>
      </c>
      <c r="GH145" s="20" t="s">
        <v>32</v>
      </c>
      <c r="GI145" s="20" t="s">
        <v>32</v>
      </c>
      <c r="GJ145" s="20" t="s">
        <v>32</v>
      </c>
      <c r="GK145" s="20" t="s">
        <v>32</v>
      </c>
      <c r="GL145" s="20" t="s">
        <v>32</v>
      </c>
      <c r="GM145" s="20" t="s">
        <v>32</v>
      </c>
      <c r="GN145" s="20" t="s">
        <v>32</v>
      </c>
      <c r="GO145" s="20" t="s">
        <v>32</v>
      </c>
      <c r="GP145" s="20" t="s">
        <v>32</v>
      </c>
      <c r="GQ145" s="20" t="s">
        <v>32</v>
      </c>
      <c r="GR145" s="20" t="s">
        <v>32</v>
      </c>
      <c r="GS145" s="20" t="s">
        <v>32</v>
      </c>
      <c r="GT145" s="20" t="s">
        <v>32</v>
      </c>
      <c r="GU145" s="20" t="s">
        <v>32</v>
      </c>
      <c r="GV145" s="20" t="s">
        <v>32</v>
      </c>
      <c r="GW145" s="20" t="s">
        <v>32</v>
      </c>
      <c r="GX145" s="20" t="s">
        <v>32</v>
      </c>
      <c r="GY145" s="20" t="s">
        <v>32</v>
      </c>
      <c r="GZ145" s="20" t="s">
        <v>32</v>
      </c>
      <c r="HA145" s="20" t="s">
        <v>32</v>
      </c>
      <c r="HB145" s="20" t="s">
        <v>32</v>
      </c>
      <c r="HC145" s="20" t="s">
        <v>32</v>
      </c>
      <c r="HD145" s="20" t="s">
        <v>32</v>
      </c>
      <c r="HE145" s="20" t="s">
        <v>32</v>
      </c>
      <c r="HF145" s="20" t="s">
        <v>37</v>
      </c>
      <c r="HG145" s="20" t="s">
        <v>36</v>
      </c>
      <c r="HH145" s="20" t="s">
        <v>36</v>
      </c>
      <c r="HI145" s="20" t="s">
        <v>36</v>
      </c>
      <c r="HJ145" s="20" t="s">
        <v>36</v>
      </c>
      <c r="HK145" s="20" t="s">
        <v>36</v>
      </c>
      <c r="HL145" s="20" t="s">
        <v>36</v>
      </c>
      <c r="HM145" s="20" t="s">
        <v>37</v>
      </c>
      <c r="HN145" s="20" t="s">
        <v>36</v>
      </c>
      <c r="HO145" s="20" t="s">
        <v>36</v>
      </c>
      <c r="HP145" s="178" t="s">
        <v>46</v>
      </c>
      <c r="HQ145" s="178" t="s">
        <v>32</v>
      </c>
      <c r="HR145" s="178" t="s">
        <v>61</v>
      </c>
      <c r="HS145" s="178" t="s">
        <v>48</v>
      </c>
      <c r="HT145" s="178" t="s">
        <v>79</v>
      </c>
    </row>
    <row r="146" spans="1:228">
      <c r="A146" s="20">
        <v>143</v>
      </c>
      <c r="B146" s="176">
        <v>43265</v>
      </c>
      <c r="C146" s="177">
        <v>0.29650462962962965</v>
      </c>
      <c r="D146" s="178" t="s">
        <v>82</v>
      </c>
      <c r="E146" s="178"/>
      <c r="F146" s="178" t="s">
        <v>83</v>
      </c>
      <c r="G146" s="178" t="s">
        <v>526</v>
      </c>
      <c r="H146" s="178" t="s">
        <v>99</v>
      </c>
      <c r="I146" s="20" t="s">
        <v>32</v>
      </c>
      <c r="J146" s="20" t="s">
        <v>32</v>
      </c>
      <c r="K146" s="20" t="s">
        <v>32</v>
      </c>
      <c r="L146" s="20" t="s">
        <v>32</v>
      </c>
      <c r="M146" s="20" t="s">
        <v>32</v>
      </c>
      <c r="N146" s="20" t="s">
        <v>32</v>
      </c>
      <c r="O146" s="20" t="s">
        <v>32</v>
      </c>
      <c r="P146" s="20" t="s">
        <v>32</v>
      </c>
      <c r="Q146" s="20" t="s">
        <v>32</v>
      </c>
      <c r="R146" s="20" t="s">
        <v>32</v>
      </c>
      <c r="S146" s="20" t="s">
        <v>32</v>
      </c>
      <c r="T146" s="20" t="s">
        <v>32</v>
      </c>
      <c r="U146" s="20" t="s">
        <v>32</v>
      </c>
      <c r="V146" s="20" t="s">
        <v>32</v>
      </c>
      <c r="W146" s="20" t="s">
        <v>32</v>
      </c>
      <c r="X146" s="20" t="s">
        <v>32</v>
      </c>
      <c r="Y146" s="20" t="s">
        <v>32</v>
      </c>
      <c r="Z146" s="20" t="s">
        <v>32</v>
      </c>
      <c r="AA146" s="20" t="s">
        <v>32</v>
      </c>
      <c r="AB146" s="20" t="s">
        <v>32</v>
      </c>
      <c r="AC146" s="20" t="s">
        <v>32</v>
      </c>
      <c r="AD146" s="20" t="s">
        <v>32</v>
      </c>
      <c r="AE146" s="20" t="s">
        <v>32</v>
      </c>
      <c r="AF146" s="20" t="s">
        <v>32</v>
      </c>
      <c r="AG146" s="20" t="s">
        <v>32</v>
      </c>
      <c r="AH146" s="20" t="s">
        <v>32</v>
      </c>
      <c r="AI146" s="20" t="s">
        <v>32</v>
      </c>
      <c r="AJ146" s="20" t="s">
        <v>32</v>
      </c>
      <c r="AK146" s="20" t="s">
        <v>32</v>
      </c>
      <c r="AL146" s="20" t="s">
        <v>32</v>
      </c>
      <c r="AM146" s="20" t="s">
        <v>32</v>
      </c>
      <c r="AN146" s="20" t="s">
        <v>32</v>
      </c>
      <c r="AO146" s="20" t="s">
        <v>32</v>
      </c>
      <c r="AP146" s="20" t="s">
        <v>32</v>
      </c>
      <c r="AQ146" s="20" t="s">
        <v>32</v>
      </c>
      <c r="AR146" s="20" t="s">
        <v>32</v>
      </c>
      <c r="AS146" s="20" t="s">
        <v>32</v>
      </c>
      <c r="AT146" s="20" t="s">
        <v>32</v>
      </c>
      <c r="AU146" s="20" t="s">
        <v>32</v>
      </c>
      <c r="AV146" s="20" t="s">
        <v>32</v>
      </c>
      <c r="AW146" s="20" t="s">
        <v>32</v>
      </c>
      <c r="AX146" s="20" t="s">
        <v>32</v>
      </c>
      <c r="AY146" s="20" t="s">
        <v>32</v>
      </c>
      <c r="AZ146" s="20" t="s">
        <v>32</v>
      </c>
      <c r="BA146" s="20" t="s">
        <v>32</v>
      </c>
      <c r="BB146" s="20" t="s">
        <v>32</v>
      </c>
      <c r="BC146" s="20" t="s">
        <v>36</v>
      </c>
      <c r="BD146" s="20" t="s">
        <v>36</v>
      </c>
      <c r="BE146" s="20" t="s">
        <v>37</v>
      </c>
      <c r="BF146" s="20" t="s">
        <v>37</v>
      </c>
      <c r="BG146" s="20" t="s">
        <v>37</v>
      </c>
      <c r="BH146" s="20" t="s">
        <v>36</v>
      </c>
      <c r="BI146" s="20" t="s">
        <v>36</v>
      </c>
      <c r="BJ146" s="20" t="s">
        <v>36</v>
      </c>
      <c r="BK146" s="20" t="s">
        <v>36</v>
      </c>
      <c r="BL146" s="20" t="s">
        <v>32</v>
      </c>
      <c r="BM146" s="20" t="s">
        <v>32</v>
      </c>
      <c r="BN146" s="20" t="s">
        <v>32</v>
      </c>
      <c r="BO146" s="20" t="s">
        <v>32</v>
      </c>
      <c r="BP146" s="20" t="s">
        <v>32</v>
      </c>
      <c r="BQ146" s="20" t="s">
        <v>32</v>
      </c>
      <c r="BR146" s="20" t="s">
        <v>32</v>
      </c>
      <c r="BS146" s="20" t="s">
        <v>32</v>
      </c>
      <c r="BT146" s="20" t="s">
        <v>32</v>
      </c>
      <c r="BU146" s="20" t="s">
        <v>32</v>
      </c>
      <c r="BV146" s="20" t="s">
        <v>32</v>
      </c>
      <c r="BW146" s="20" t="s">
        <v>32</v>
      </c>
      <c r="BX146" s="20" t="s">
        <v>32</v>
      </c>
      <c r="BY146" s="20" t="s">
        <v>32</v>
      </c>
      <c r="BZ146" s="20" t="s">
        <v>32</v>
      </c>
      <c r="CA146" s="20" t="s">
        <v>32</v>
      </c>
      <c r="CB146" s="20" t="s">
        <v>32</v>
      </c>
      <c r="CC146" s="20" t="s">
        <v>32</v>
      </c>
      <c r="CD146" s="20" t="s">
        <v>32</v>
      </c>
      <c r="CE146" s="20" t="s">
        <v>32</v>
      </c>
      <c r="CF146" s="20" t="s">
        <v>32</v>
      </c>
      <c r="CG146" s="20" t="s">
        <v>32</v>
      </c>
      <c r="CH146" s="20" t="s">
        <v>32</v>
      </c>
      <c r="CI146" s="20" t="s">
        <v>32</v>
      </c>
      <c r="CJ146" s="20" t="s">
        <v>32</v>
      </c>
      <c r="CK146" s="20" t="s">
        <v>32</v>
      </c>
      <c r="CL146" s="20" t="s">
        <v>32</v>
      </c>
      <c r="CM146" s="20" t="s">
        <v>32</v>
      </c>
      <c r="CN146" s="20" t="s">
        <v>32</v>
      </c>
      <c r="CO146" s="20" t="s">
        <v>32</v>
      </c>
      <c r="CP146" s="20" t="s">
        <v>32</v>
      </c>
      <c r="CQ146" s="20" t="s">
        <v>32</v>
      </c>
      <c r="CR146" s="20" t="s">
        <v>32</v>
      </c>
      <c r="CS146" s="20" t="s">
        <v>32</v>
      </c>
      <c r="CT146" s="20" t="s">
        <v>32</v>
      </c>
      <c r="CU146" s="20" t="s">
        <v>32</v>
      </c>
      <c r="CV146" s="20" t="s">
        <v>54</v>
      </c>
      <c r="CW146" s="20" t="s">
        <v>32</v>
      </c>
      <c r="CX146" s="20" t="s">
        <v>32</v>
      </c>
      <c r="CY146" s="20" t="s">
        <v>32</v>
      </c>
      <c r="CZ146" s="20" t="s">
        <v>32</v>
      </c>
      <c r="DA146" s="20" t="s">
        <v>32</v>
      </c>
      <c r="DB146" s="20" t="s">
        <v>32</v>
      </c>
      <c r="DC146" s="20" t="s">
        <v>32</v>
      </c>
      <c r="DD146" s="20" t="s">
        <v>32</v>
      </c>
      <c r="DE146" s="20" t="s">
        <v>32</v>
      </c>
      <c r="DF146" s="20" t="s">
        <v>32</v>
      </c>
      <c r="DG146" s="20" t="s">
        <v>32</v>
      </c>
      <c r="DH146" s="20" t="s">
        <v>32</v>
      </c>
      <c r="DI146" s="20" t="s">
        <v>32</v>
      </c>
      <c r="DJ146" s="20" t="s">
        <v>32</v>
      </c>
      <c r="DK146" s="20" t="s">
        <v>32</v>
      </c>
      <c r="DL146" s="20" t="s">
        <v>32</v>
      </c>
      <c r="DM146" s="20" t="s">
        <v>32</v>
      </c>
      <c r="DN146" s="20" t="s">
        <v>32</v>
      </c>
      <c r="DO146" s="20" t="s">
        <v>32</v>
      </c>
      <c r="DP146" s="20" t="s">
        <v>32</v>
      </c>
      <c r="DQ146" s="20" t="s">
        <v>32</v>
      </c>
      <c r="DR146" s="20" t="s">
        <v>32</v>
      </c>
      <c r="DS146" s="20" t="s">
        <v>32</v>
      </c>
      <c r="DT146" s="20" t="s">
        <v>32</v>
      </c>
      <c r="DU146" s="20" t="s">
        <v>32</v>
      </c>
      <c r="DV146" s="20" t="s">
        <v>32</v>
      </c>
      <c r="DW146" s="20" t="s">
        <v>32</v>
      </c>
      <c r="DX146" s="20" t="s">
        <v>32</v>
      </c>
      <c r="DY146" s="20" t="s">
        <v>32</v>
      </c>
      <c r="DZ146" s="20" t="s">
        <v>32</v>
      </c>
      <c r="EA146" s="20" t="s">
        <v>32</v>
      </c>
      <c r="EB146" s="20" t="s">
        <v>55</v>
      </c>
      <c r="EC146" s="20" t="s">
        <v>37</v>
      </c>
      <c r="ED146" s="20">
        <v>3</v>
      </c>
      <c r="EE146" s="20">
        <v>1</v>
      </c>
      <c r="EF146" s="20">
        <v>60</v>
      </c>
      <c r="EG146" s="20" t="s">
        <v>42</v>
      </c>
      <c r="EH146" s="20" t="s">
        <v>43</v>
      </c>
      <c r="EI146" s="20" t="s">
        <v>43</v>
      </c>
      <c r="EJ146" s="20" t="s">
        <v>44</v>
      </c>
      <c r="EK146" s="20" t="s">
        <v>44</v>
      </c>
      <c r="EL146" s="20" t="s">
        <v>43</v>
      </c>
      <c r="EM146" s="20" t="s">
        <v>43</v>
      </c>
      <c r="EN146" s="20" t="s">
        <v>43</v>
      </c>
      <c r="EO146" s="20" t="s">
        <v>44</v>
      </c>
      <c r="EP146" s="20" t="s">
        <v>42</v>
      </c>
      <c r="EQ146" s="20" t="s">
        <v>32</v>
      </c>
      <c r="ER146" s="20" t="s">
        <v>32</v>
      </c>
      <c r="ES146" s="20" t="s">
        <v>32</v>
      </c>
      <c r="ET146" s="20" t="s">
        <v>32</v>
      </c>
      <c r="EU146" s="20" t="s">
        <v>32</v>
      </c>
      <c r="EV146" s="20" t="s">
        <v>32</v>
      </c>
      <c r="EW146" s="20" t="s">
        <v>32</v>
      </c>
      <c r="EX146" s="20" t="s">
        <v>32</v>
      </c>
      <c r="EY146" s="20" t="s">
        <v>32</v>
      </c>
      <c r="EZ146" s="20" t="s">
        <v>32</v>
      </c>
      <c r="FA146" s="20" t="s">
        <v>32</v>
      </c>
      <c r="FB146" s="20" t="s">
        <v>32</v>
      </c>
      <c r="FC146" s="20" t="s">
        <v>32</v>
      </c>
      <c r="FD146" s="20" t="s">
        <v>32</v>
      </c>
      <c r="FE146" s="20" t="s">
        <v>32</v>
      </c>
      <c r="FF146" s="20" t="s">
        <v>32</v>
      </c>
      <c r="FG146" s="20" t="s">
        <v>32</v>
      </c>
      <c r="FH146" s="20" t="s">
        <v>32</v>
      </c>
      <c r="FI146" s="20" t="s">
        <v>32</v>
      </c>
      <c r="FJ146" s="20" t="s">
        <v>32</v>
      </c>
      <c r="FK146" s="20" t="s">
        <v>32</v>
      </c>
      <c r="FL146" s="20" t="s">
        <v>32</v>
      </c>
      <c r="FM146" s="20" t="s">
        <v>32</v>
      </c>
      <c r="FN146" s="20" t="s">
        <v>37</v>
      </c>
      <c r="FO146" s="20" t="s">
        <v>36</v>
      </c>
      <c r="FP146" s="20" t="s">
        <v>36</v>
      </c>
      <c r="FQ146" s="20" t="s">
        <v>36</v>
      </c>
      <c r="FR146" s="20" t="s">
        <v>36</v>
      </c>
      <c r="FS146" s="20" t="s">
        <v>36</v>
      </c>
      <c r="FT146" s="20" t="s">
        <v>32</v>
      </c>
      <c r="FU146" s="20" t="s">
        <v>32</v>
      </c>
      <c r="FV146" s="20" t="s">
        <v>32</v>
      </c>
      <c r="FW146" s="20" t="s">
        <v>32</v>
      </c>
      <c r="FX146" s="20" t="s">
        <v>32</v>
      </c>
      <c r="FY146" s="20" t="s">
        <v>32</v>
      </c>
      <c r="FZ146" s="20" t="s">
        <v>32</v>
      </c>
      <c r="GA146" s="20" t="s">
        <v>32</v>
      </c>
      <c r="GB146" s="20" t="s">
        <v>32</v>
      </c>
      <c r="GC146" s="20" t="s">
        <v>32</v>
      </c>
      <c r="GD146" s="20" t="s">
        <v>32</v>
      </c>
      <c r="GE146" s="20" t="s">
        <v>32</v>
      </c>
      <c r="GF146" s="20" t="s">
        <v>32</v>
      </c>
      <c r="GG146" s="20" t="s">
        <v>32</v>
      </c>
      <c r="GH146" s="20" t="s">
        <v>32</v>
      </c>
      <c r="GI146" s="20" t="s">
        <v>32</v>
      </c>
      <c r="GJ146" s="20" t="s">
        <v>32</v>
      </c>
      <c r="GK146" s="20" t="s">
        <v>32</v>
      </c>
      <c r="GL146" s="20" t="s">
        <v>32</v>
      </c>
      <c r="GM146" s="20" t="s">
        <v>32</v>
      </c>
      <c r="GN146" s="20" t="s">
        <v>32</v>
      </c>
      <c r="GO146" s="20" t="s">
        <v>37</v>
      </c>
      <c r="GP146" s="20" t="s">
        <v>32</v>
      </c>
      <c r="GQ146" s="20" t="s">
        <v>32</v>
      </c>
      <c r="GR146" s="20" t="s">
        <v>32</v>
      </c>
      <c r="GS146" s="20" t="s">
        <v>32</v>
      </c>
      <c r="GT146" s="20" t="s">
        <v>32</v>
      </c>
      <c r="GU146" s="20" t="s">
        <v>32</v>
      </c>
      <c r="GV146" s="20" t="s">
        <v>32</v>
      </c>
      <c r="GW146" s="20" t="s">
        <v>32</v>
      </c>
      <c r="GX146" s="20" t="s">
        <v>32</v>
      </c>
      <c r="GY146" s="20" t="s">
        <v>32</v>
      </c>
      <c r="GZ146" s="20" t="s">
        <v>32</v>
      </c>
      <c r="HA146" s="20" t="s">
        <v>32</v>
      </c>
      <c r="HB146" s="20" t="s">
        <v>32</v>
      </c>
      <c r="HC146" s="20" t="s">
        <v>32</v>
      </c>
      <c r="HD146" s="20" t="s">
        <v>32</v>
      </c>
      <c r="HE146" s="20" t="s">
        <v>32</v>
      </c>
      <c r="HF146" s="20" t="s">
        <v>37</v>
      </c>
      <c r="HG146" s="20" t="s">
        <v>37</v>
      </c>
      <c r="HH146" s="20" t="s">
        <v>36</v>
      </c>
      <c r="HI146" s="20" t="s">
        <v>36</v>
      </c>
      <c r="HJ146" s="20" t="s">
        <v>36</v>
      </c>
      <c r="HK146" s="20" t="s">
        <v>36</v>
      </c>
      <c r="HL146" s="20" t="s">
        <v>37</v>
      </c>
      <c r="HM146" s="20" t="s">
        <v>36</v>
      </c>
      <c r="HN146" s="20" t="s">
        <v>36</v>
      </c>
      <c r="HO146" s="20" t="s">
        <v>36</v>
      </c>
      <c r="HP146" s="178" t="s">
        <v>66</v>
      </c>
      <c r="HQ146" s="178" t="s">
        <v>61</v>
      </c>
      <c r="HR146" s="178" t="s">
        <v>32</v>
      </c>
      <c r="HS146" s="178" t="s">
        <v>48</v>
      </c>
      <c r="HT146" s="178" t="s">
        <v>49</v>
      </c>
    </row>
    <row r="147" spans="1:228">
      <c r="A147" s="20">
        <v>144</v>
      </c>
      <c r="B147" s="176">
        <v>43265</v>
      </c>
      <c r="C147" s="177">
        <v>0.30025462962962962</v>
      </c>
      <c r="D147" s="178" t="s">
        <v>85</v>
      </c>
      <c r="E147" s="178"/>
      <c r="F147" s="178" t="s">
        <v>68</v>
      </c>
      <c r="G147" s="178" t="s">
        <v>526</v>
      </c>
      <c r="H147" s="178" t="s">
        <v>35</v>
      </c>
      <c r="I147" s="20" t="s">
        <v>32</v>
      </c>
      <c r="J147" s="20" t="s">
        <v>32</v>
      </c>
      <c r="K147" s="20" t="s">
        <v>32</v>
      </c>
      <c r="L147" s="20" t="s">
        <v>32</v>
      </c>
      <c r="M147" s="20" t="s">
        <v>32</v>
      </c>
      <c r="N147" s="20" t="s">
        <v>32</v>
      </c>
      <c r="O147" s="20" t="s">
        <v>32</v>
      </c>
      <c r="P147" s="20" t="s">
        <v>32</v>
      </c>
      <c r="Q147" s="20" t="s">
        <v>32</v>
      </c>
      <c r="R147" s="20" t="s">
        <v>32</v>
      </c>
      <c r="S147" s="20" t="s">
        <v>32</v>
      </c>
      <c r="T147" s="20" t="s">
        <v>32</v>
      </c>
      <c r="U147" s="20" t="s">
        <v>37</v>
      </c>
      <c r="V147" s="20" t="s">
        <v>37</v>
      </c>
      <c r="W147" s="20" t="s">
        <v>36</v>
      </c>
      <c r="X147" s="20" t="s">
        <v>36</v>
      </c>
      <c r="Y147" s="20" t="s">
        <v>36</v>
      </c>
      <c r="Z147" s="20" t="s">
        <v>36</v>
      </c>
      <c r="AA147" s="20" t="s">
        <v>37</v>
      </c>
      <c r="AB147" s="20" t="s">
        <v>36</v>
      </c>
      <c r="AC147" s="20" t="s">
        <v>36</v>
      </c>
      <c r="AD147" s="20" t="s">
        <v>36</v>
      </c>
      <c r="AE147" s="20" t="s">
        <v>32</v>
      </c>
      <c r="AF147" s="20" t="s">
        <v>32</v>
      </c>
      <c r="AG147" s="20" t="s">
        <v>32</v>
      </c>
      <c r="AH147" s="20" t="s">
        <v>32</v>
      </c>
      <c r="AI147" s="20" t="s">
        <v>32</v>
      </c>
      <c r="AJ147" s="20" t="s">
        <v>32</v>
      </c>
      <c r="AK147" s="20" t="s">
        <v>32</v>
      </c>
      <c r="AL147" s="20" t="s">
        <v>32</v>
      </c>
      <c r="AM147" s="20" t="s">
        <v>32</v>
      </c>
      <c r="AN147" s="20" t="s">
        <v>32</v>
      </c>
      <c r="AO147" s="20" t="s">
        <v>32</v>
      </c>
      <c r="AP147" s="20" t="s">
        <v>32</v>
      </c>
      <c r="AQ147" s="20" t="s">
        <v>32</v>
      </c>
      <c r="AR147" s="20" t="s">
        <v>32</v>
      </c>
      <c r="AS147" s="20" t="s">
        <v>32</v>
      </c>
      <c r="AT147" s="20" t="s">
        <v>32</v>
      </c>
      <c r="AU147" s="20" t="s">
        <v>32</v>
      </c>
      <c r="AV147" s="20" t="s">
        <v>32</v>
      </c>
      <c r="AW147" s="20" t="s">
        <v>32</v>
      </c>
      <c r="AX147" s="20" t="s">
        <v>32</v>
      </c>
      <c r="AY147" s="20" t="s">
        <v>32</v>
      </c>
      <c r="AZ147" s="20" t="s">
        <v>32</v>
      </c>
      <c r="BA147" s="20" t="s">
        <v>32</v>
      </c>
      <c r="BB147" s="20" t="s">
        <v>32</v>
      </c>
      <c r="BC147" s="20" t="s">
        <v>32</v>
      </c>
      <c r="BD147" s="20" t="s">
        <v>32</v>
      </c>
      <c r="BE147" s="20" t="s">
        <v>32</v>
      </c>
      <c r="BF147" s="20" t="s">
        <v>32</v>
      </c>
      <c r="BG147" s="20" t="s">
        <v>32</v>
      </c>
      <c r="BH147" s="20" t="s">
        <v>32</v>
      </c>
      <c r="BI147" s="20" t="s">
        <v>32</v>
      </c>
      <c r="BJ147" s="20" t="s">
        <v>32</v>
      </c>
      <c r="BK147" s="20" t="s">
        <v>32</v>
      </c>
      <c r="BL147" s="20" t="s">
        <v>32</v>
      </c>
      <c r="BM147" s="20" t="s">
        <v>32</v>
      </c>
      <c r="BN147" s="20" t="s">
        <v>32</v>
      </c>
      <c r="BO147" s="20" t="s">
        <v>32</v>
      </c>
      <c r="BP147" s="20" t="s">
        <v>32</v>
      </c>
      <c r="BQ147" s="20" t="s">
        <v>32</v>
      </c>
      <c r="BR147" s="20" t="s">
        <v>32</v>
      </c>
      <c r="BS147" s="20" t="s">
        <v>32</v>
      </c>
      <c r="BT147" s="20" t="s">
        <v>32</v>
      </c>
      <c r="BU147" s="20" t="s">
        <v>32</v>
      </c>
      <c r="BV147" s="20" t="s">
        <v>32</v>
      </c>
      <c r="BW147" s="20" t="s">
        <v>32</v>
      </c>
      <c r="BX147" s="20" t="s">
        <v>32</v>
      </c>
      <c r="BY147" s="20" t="s">
        <v>32</v>
      </c>
      <c r="BZ147" s="20" t="s">
        <v>32</v>
      </c>
      <c r="CA147" s="20" t="s">
        <v>32</v>
      </c>
      <c r="CB147" s="20" t="s">
        <v>32</v>
      </c>
      <c r="CC147" s="20" t="s">
        <v>32</v>
      </c>
      <c r="CD147" s="20" t="s">
        <v>32</v>
      </c>
      <c r="CE147" s="20" t="s">
        <v>32</v>
      </c>
      <c r="CF147" s="20" t="s">
        <v>32</v>
      </c>
      <c r="CG147" s="20" t="s">
        <v>32</v>
      </c>
      <c r="CH147" s="20" t="s">
        <v>32</v>
      </c>
      <c r="CI147" s="20" t="s">
        <v>32</v>
      </c>
      <c r="CJ147" s="20" t="s">
        <v>32</v>
      </c>
      <c r="CK147" s="20" t="s">
        <v>32</v>
      </c>
      <c r="CL147" s="20" t="s">
        <v>32</v>
      </c>
      <c r="CM147" s="20" t="s">
        <v>32</v>
      </c>
      <c r="CN147" s="20" t="s">
        <v>32</v>
      </c>
      <c r="CO147" s="20" t="s">
        <v>32</v>
      </c>
      <c r="CP147" s="20" t="s">
        <v>32</v>
      </c>
      <c r="CQ147" s="20" t="s">
        <v>32</v>
      </c>
      <c r="CR147" s="20" t="s">
        <v>32</v>
      </c>
      <c r="CS147" s="20" t="s">
        <v>32</v>
      </c>
      <c r="CT147" s="20" t="s">
        <v>38</v>
      </c>
      <c r="CU147" s="20" t="s">
        <v>38</v>
      </c>
      <c r="CV147" s="20" t="s">
        <v>77</v>
      </c>
      <c r="CW147" s="20" t="s">
        <v>37</v>
      </c>
      <c r="CX147" s="20" t="s">
        <v>110</v>
      </c>
      <c r="CY147" s="20" t="s">
        <v>41</v>
      </c>
      <c r="CZ147" s="20" t="s">
        <v>32</v>
      </c>
      <c r="DA147" s="20" t="s">
        <v>32</v>
      </c>
      <c r="DB147" s="20" t="s">
        <v>32</v>
      </c>
      <c r="DC147" s="20" t="s">
        <v>32</v>
      </c>
      <c r="DD147" s="20" t="s">
        <v>32</v>
      </c>
      <c r="DE147" s="20" t="s">
        <v>32</v>
      </c>
      <c r="DF147" s="20" t="s">
        <v>32</v>
      </c>
      <c r="DG147" s="20" t="s">
        <v>32</v>
      </c>
      <c r="DH147" s="20" t="s">
        <v>32</v>
      </c>
      <c r="DI147" s="20" t="s">
        <v>32</v>
      </c>
      <c r="DJ147" s="20" t="s">
        <v>32</v>
      </c>
      <c r="DK147" s="20" t="s">
        <v>32</v>
      </c>
      <c r="DL147" s="20" t="s">
        <v>32</v>
      </c>
      <c r="DM147" s="20" t="s">
        <v>32</v>
      </c>
      <c r="DN147" s="20" t="s">
        <v>32</v>
      </c>
      <c r="DO147" s="20" t="s">
        <v>32</v>
      </c>
      <c r="DP147" s="20" t="s">
        <v>32</v>
      </c>
      <c r="DQ147" s="20" t="s">
        <v>32</v>
      </c>
      <c r="DR147" s="20" t="s">
        <v>32</v>
      </c>
      <c r="DS147" s="20" t="s">
        <v>32</v>
      </c>
      <c r="DT147" s="20" t="s">
        <v>32</v>
      </c>
      <c r="DU147" s="20" t="s">
        <v>32</v>
      </c>
      <c r="DV147" s="20" t="s">
        <v>32</v>
      </c>
      <c r="DW147" s="20" t="s">
        <v>32</v>
      </c>
      <c r="DX147" s="20" t="s">
        <v>32</v>
      </c>
      <c r="DY147" s="20" t="s">
        <v>32</v>
      </c>
      <c r="DZ147" s="20" t="s">
        <v>32</v>
      </c>
      <c r="EA147" s="20" t="s">
        <v>32</v>
      </c>
      <c r="EB147" s="20" t="s">
        <v>32</v>
      </c>
      <c r="EC147" s="20" t="s">
        <v>32</v>
      </c>
      <c r="ED147" s="20" t="s">
        <v>32</v>
      </c>
      <c r="EE147" s="20" t="s">
        <v>32</v>
      </c>
      <c r="EF147" s="20" t="s">
        <v>32</v>
      </c>
      <c r="EG147" s="20" t="s">
        <v>44</v>
      </c>
      <c r="EH147" s="20" t="s">
        <v>42</v>
      </c>
      <c r="EI147" s="20" t="s">
        <v>43</v>
      </c>
      <c r="EJ147" s="20" t="s">
        <v>44</v>
      </c>
      <c r="EK147" s="20" t="s">
        <v>44</v>
      </c>
      <c r="EL147" s="20" t="s">
        <v>43</v>
      </c>
      <c r="EM147" s="20" t="s">
        <v>43</v>
      </c>
      <c r="EN147" s="20" t="s">
        <v>43</v>
      </c>
      <c r="EO147" s="20" t="s">
        <v>73</v>
      </c>
      <c r="EP147" s="20" t="s">
        <v>44</v>
      </c>
      <c r="EQ147" s="20" t="s">
        <v>36</v>
      </c>
      <c r="ER147" s="20" t="s">
        <v>36</v>
      </c>
      <c r="ES147" s="20" t="s">
        <v>36</v>
      </c>
      <c r="ET147" s="20" t="s">
        <v>36</v>
      </c>
      <c r="EU147" s="20" t="s">
        <v>36</v>
      </c>
      <c r="EV147" s="20" t="s">
        <v>37</v>
      </c>
      <c r="EW147" s="20" t="s">
        <v>36</v>
      </c>
      <c r="EX147" s="20" t="s">
        <v>36</v>
      </c>
      <c r="EY147" s="20" t="s">
        <v>36</v>
      </c>
      <c r="EZ147" s="20" t="s">
        <v>36</v>
      </c>
      <c r="FA147" s="20" t="s">
        <v>37</v>
      </c>
      <c r="FB147" s="20" t="s">
        <v>37</v>
      </c>
      <c r="FC147" s="20" t="s">
        <v>36</v>
      </c>
      <c r="FD147" s="20" t="s">
        <v>36</v>
      </c>
      <c r="FE147" s="20" t="s">
        <v>36</v>
      </c>
      <c r="FF147" s="20" t="s">
        <v>36</v>
      </c>
      <c r="FG147" s="20" t="s">
        <v>36</v>
      </c>
      <c r="FH147" s="20" t="s">
        <v>36</v>
      </c>
      <c r="FI147" s="20" t="s">
        <v>36</v>
      </c>
      <c r="FJ147" s="20" t="s">
        <v>36</v>
      </c>
      <c r="FK147" s="20" t="s">
        <v>36</v>
      </c>
      <c r="FL147" s="20" t="s">
        <v>37</v>
      </c>
      <c r="FM147" s="20" t="s">
        <v>36</v>
      </c>
      <c r="FN147" s="20" t="s">
        <v>36</v>
      </c>
      <c r="FO147" s="20" t="s">
        <v>36</v>
      </c>
      <c r="FP147" s="20" t="s">
        <v>36</v>
      </c>
      <c r="FQ147" s="20" t="s">
        <v>36</v>
      </c>
      <c r="FR147" s="20" t="s">
        <v>37</v>
      </c>
      <c r="FS147" s="20" t="s">
        <v>36</v>
      </c>
      <c r="FT147" s="20" t="s">
        <v>32</v>
      </c>
      <c r="FU147" s="20" t="s">
        <v>32</v>
      </c>
      <c r="FV147" s="20" t="s">
        <v>32</v>
      </c>
      <c r="FW147" s="20" t="s">
        <v>32</v>
      </c>
      <c r="FX147" s="20" t="s">
        <v>32</v>
      </c>
      <c r="FY147" s="20" t="s">
        <v>32</v>
      </c>
      <c r="FZ147" s="20" t="s">
        <v>32</v>
      </c>
      <c r="GA147" s="20" t="s">
        <v>32</v>
      </c>
      <c r="GB147" s="20" t="s">
        <v>32</v>
      </c>
      <c r="GC147" s="20" t="s">
        <v>32</v>
      </c>
      <c r="GD147" s="20" t="s">
        <v>32</v>
      </c>
      <c r="GE147" s="20" t="s">
        <v>32</v>
      </c>
      <c r="GF147" s="20" t="s">
        <v>32</v>
      </c>
      <c r="GG147" s="20" t="s">
        <v>32</v>
      </c>
      <c r="GH147" s="20" t="s">
        <v>32</v>
      </c>
      <c r="GI147" s="20" t="s">
        <v>32</v>
      </c>
      <c r="GJ147" s="20" t="s">
        <v>32</v>
      </c>
      <c r="GK147" s="20" t="s">
        <v>32</v>
      </c>
      <c r="GL147" s="20" t="s">
        <v>32</v>
      </c>
      <c r="GM147" s="20" t="s">
        <v>32</v>
      </c>
      <c r="GN147" s="20" t="s">
        <v>32</v>
      </c>
      <c r="GO147" s="20" t="s">
        <v>32</v>
      </c>
      <c r="GP147" s="20" t="s">
        <v>32</v>
      </c>
      <c r="GQ147" s="20" t="s">
        <v>32</v>
      </c>
      <c r="GR147" s="20" t="s">
        <v>32</v>
      </c>
      <c r="GS147" s="20" t="s">
        <v>32</v>
      </c>
      <c r="GT147" s="20" t="s">
        <v>32</v>
      </c>
      <c r="GU147" s="20" t="s">
        <v>32</v>
      </c>
      <c r="GV147" s="20" t="s">
        <v>32</v>
      </c>
      <c r="GW147" s="20" t="s">
        <v>32</v>
      </c>
      <c r="GX147" s="20" t="s">
        <v>32</v>
      </c>
      <c r="GY147" s="20" t="s">
        <v>32</v>
      </c>
      <c r="GZ147" s="20" t="s">
        <v>32</v>
      </c>
      <c r="HA147" s="20" t="s">
        <v>32</v>
      </c>
      <c r="HB147" s="20" t="s">
        <v>32</v>
      </c>
      <c r="HC147" s="20" t="s">
        <v>32</v>
      </c>
      <c r="HD147" s="20" t="s">
        <v>32</v>
      </c>
      <c r="HE147" s="20" t="s">
        <v>32</v>
      </c>
      <c r="HF147" s="20" t="s">
        <v>37</v>
      </c>
      <c r="HG147" s="20" t="s">
        <v>37</v>
      </c>
      <c r="HH147" s="20" t="s">
        <v>37</v>
      </c>
      <c r="HI147" s="20" t="s">
        <v>36</v>
      </c>
      <c r="HJ147" s="20" t="s">
        <v>36</v>
      </c>
      <c r="HK147" s="20" t="s">
        <v>36</v>
      </c>
      <c r="HL147" s="20" t="s">
        <v>36</v>
      </c>
      <c r="HM147" s="20" t="s">
        <v>36</v>
      </c>
      <c r="HN147" s="20" t="s">
        <v>36</v>
      </c>
      <c r="HO147" s="20" t="s">
        <v>36</v>
      </c>
      <c r="HP147" s="178" t="s">
        <v>66</v>
      </c>
      <c r="HQ147" s="178" t="s">
        <v>61</v>
      </c>
      <c r="HR147" s="178" t="s">
        <v>32</v>
      </c>
      <c r="HS147" s="178" t="s">
        <v>542</v>
      </c>
      <c r="HT147" s="178" t="s">
        <v>79</v>
      </c>
    </row>
    <row r="148" spans="1:228">
      <c r="A148" s="20">
        <v>145</v>
      </c>
      <c r="B148" s="176">
        <v>43265</v>
      </c>
      <c r="C148" s="177">
        <v>0.32949074074074075</v>
      </c>
      <c r="D148" s="178" t="s">
        <v>82</v>
      </c>
      <c r="E148" s="178"/>
      <c r="F148" s="178" t="s">
        <v>83</v>
      </c>
      <c r="G148" s="178" t="s">
        <v>526</v>
      </c>
      <c r="H148" s="178" t="s">
        <v>52</v>
      </c>
      <c r="I148" s="20" t="s">
        <v>32</v>
      </c>
      <c r="J148" s="20" t="s">
        <v>32</v>
      </c>
      <c r="K148" s="20" t="s">
        <v>32</v>
      </c>
      <c r="L148" s="20" t="s">
        <v>32</v>
      </c>
      <c r="M148" s="20" t="s">
        <v>32</v>
      </c>
      <c r="N148" s="20" t="s">
        <v>32</v>
      </c>
      <c r="O148" s="20" t="s">
        <v>32</v>
      </c>
      <c r="P148" s="20" t="s">
        <v>32</v>
      </c>
      <c r="Q148" s="20" t="s">
        <v>32</v>
      </c>
      <c r="R148" s="20" t="s">
        <v>32</v>
      </c>
      <c r="S148" s="20" t="s">
        <v>32</v>
      </c>
      <c r="T148" s="20" t="s">
        <v>32</v>
      </c>
      <c r="U148" s="20" t="s">
        <v>32</v>
      </c>
      <c r="V148" s="20" t="s">
        <v>32</v>
      </c>
      <c r="W148" s="20" t="s">
        <v>32</v>
      </c>
      <c r="X148" s="20" t="s">
        <v>32</v>
      </c>
      <c r="Y148" s="20" t="s">
        <v>32</v>
      </c>
      <c r="Z148" s="20" t="s">
        <v>32</v>
      </c>
      <c r="AA148" s="20" t="s">
        <v>32</v>
      </c>
      <c r="AB148" s="20" t="s">
        <v>32</v>
      </c>
      <c r="AC148" s="20" t="s">
        <v>32</v>
      </c>
      <c r="AD148" s="20" t="s">
        <v>32</v>
      </c>
      <c r="AE148" s="20" t="s">
        <v>32</v>
      </c>
      <c r="AF148" s="20" t="s">
        <v>32</v>
      </c>
      <c r="AG148" s="20" t="s">
        <v>32</v>
      </c>
      <c r="AH148" s="20" t="s">
        <v>32</v>
      </c>
      <c r="AI148" s="20" t="s">
        <v>32</v>
      </c>
      <c r="AJ148" s="20" t="s">
        <v>32</v>
      </c>
      <c r="AK148" s="20" t="s">
        <v>32</v>
      </c>
      <c r="AL148" s="20" t="s">
        <v>32</v>
      </c>
      <c r="AM148" s="20" t="s">
        <v>32</v>
      </c>
      <c r="AN148" s="20" t="s">
        <v>32</v>
      </c>
      <c r="AO148" s="20" t="s">
        <v>32</v>
      </c>
      <c r="AP148" s="20" t="s">
        <v>32</v>
      </c>
      <c r="AQ148" s="20" t="s">
        <v>36</v>
      </c>
      <c r="AR148" s="20" t="s">
        <v>37</v>
      </c>
      <c r="AS148" s="20" t="s">
        <v>37</v>
      </c>
      <c r="AT148" s="20" t="s">
        <v>36</v>
      </c>
      <c r="AU148" s="20" t="s">
        <v>36</v>
      </c>
      <c r="AV148" s="20" t="s">
        <v>36</v>
      </c>
      <c r="AW148" s="20" t="s">
        <v>36</v>
      </c>
      <c r="AX148" s="20" t="s">
        <v>36</v>
      </c>
      <c r="AY148" s="20" t="s">
        <v>36</v>
      </c>
      <c r="AZ148" s="20" t="s">
        <v>37</v>
      </c>
      <c r="BA148" s="20" t="s">
        <v>36</v>
      </c>
      <c r="BB148" s="20" t="s">
        <v>36</v>
      </c>
      <c r="BC148" s="20" t="s">
        <v>32</v>
      </c>
      <c r="BD148" s="20" t="s">
        <v>32</v>
      </c>
      <c r="BE148" s="20" t="s">
        <v>32</v>
      </c>
      <c r="BF148" s="20" t="s">
        <v>32</v>
      </c>
      <c r="BG148" s="20" t="s">
        <v>32</v>
      </c>
      <c r="BH148" s="20" t="s">
        <v>32</v>
      </c>
      <c r="BI148" s="20" t="s">
        <v>32</v>
      </c>
      <c r="BJ148" s="20" t="s">
        <v>32</v>
      </c>
      <c r="BK148" s="20" t="s">
        <v>32</v>
      </c>
      <c r="BL148" s="20" t="s">
        <v>32</v>
      </c>
      <c r="BM148" s="20" t="s">
        <v>32</v>
      </c>
      <c r="BN148" s="20" t="s">
        <v>32</v>
      </c>
      <c r="BO148" s="20" t="s">
        <v>32</v>
      </c>
      <c r="BP148" s="20" t="s">
        <v>32</v>
      </c>
      <c r="BQ148" s="20" t="s">
        <v>32</v>
      </c>
      <c r="BR148" s="20" t="s">
        <v>32</v>
      </c>
      <c r="BS148" s="20" t="s">
        <v>32</v>
      </c>
      <c r="BT148" s="20" t="s">
        <v>32</v>
      </c>
      <c r="BU148" s="20" t="s">
        <v>32</v>
      </c>
      <c r="BV148" s="20" t="s">
        <v>32</v>
      </c>
      <c r="BW148" s="20" t="s">
        <v>32</v>
      </c>
      <c r="BX148" s="20" t="s">
        <v>32</v>
      </c>
      <c r="BY148" s="20" t="s">
        <v>32</v>
      </c>
      <c r="BZ148" s="20" t="s">
        <v>32</v>
      </c>
      <c r="CA148" s="20" t="s">
        <v>32</v>
      </c>
      <c r="CB148" s="20" t="s">
        <v>32</v>
      </c>
      <c r="CC148" s="20" t="s">
        <v>32</v>
      </c>
      <c r="CD148" s="20" t="s">
        <v>32</v>
      </c>
      <c r="CE148" s="20" t="s">
        <v>32</v>
      </c>
      <c r="CF148" s="20" t="s">
        <v>32</v>
      </c>
      <c r="CG148" s="20" t="s">
        <v>32</v>
      </c>
      <c r="CH148" s="20" t="s">
        <v>32</v>
      </c>
      <c r="CI148" s="20" t="s">
        <v>32</v>
      </c>
      <c r="CJ148" s="20" t="s">
        <v>32</v>
      </c>
      <c r="CK148" s="20" t="s">
        <v>32</v>
      </c>
      <c r="CL148" s="20" t="s">
        <v>32</v>
      </c>
      <c r="CM148" s="20" t="s">
        <v>32</v>
      </c>
      <c r="CN148" s="20" t="s">
        <v>32</v>
      </c>
      <c r="CO148" s="20" t="s">
        <v>32</v>
      </c>
      <c r="CP148" s="20" t="s">
        <v>32</v>
      </c>
      <c r="CQ148" s="20" t="s">
        <v>32</v>
      </c>
      <c r="CR148" s="20" t="s">
        <v>32</v>
      </c>
      <c r="CS148" s="20" t="s">
        <v>32</v>
      </c>
      <c r="CT148" s="20" t="s">
        <v>38</v>
      </c>
      <c r="CU148" s="20" t="s">
        <v>54</v>
      </c>
      <c r="CV148" s="20" t="s">
        <v>39</v>
      </c>
      <c r="CW148" s="20" t="s">
        <v>32</v>
      </c>
      <c r="CX148" s="20" t="s">
        <v>32</v>
      </c>
      <c r="CY148" s="20" t="s">
        <v>32</v>
      </c>
      <c r="CZ148" s="20" t="s">
        <v>32</v>
      </c>
      <c r="DA148" s="20" t="s">
        <v>32</v>
      </c>
      <c r="DB148" s="20" t="s">
        <v>32</v>
      </c>
      <c r="DC148" s="20" t="s">
        <v>32</v>
      </c>
      <c r="DD148" s="20" t="s">
        <v>32</v>
      </c>
      <c r="DE148" s="20" t="s">
        <v>32</v>
      </c>
      <c r="DF148" s="20" t="s">
        <v>32</v>
      </c>
      <c r="DG148" s="20" t="s">
        <v>32</v>
      </c>
      <c r="DH148" s="20" t="s">
        <v>32</v>
      </c>
      <c r="DI148" s="20" t="s">
        <v>32</v>
      </c>
      <c r="DJ148" s="20" t="s">
        <v>32</v>
      </c>
      <c r="DK148" s="20" t="s">
        <v>32</v>
      </c>
      <c r="DL148" s="20" t="s">
        <v>32</v>
      </c>
      <c r="DM148" s="20" t="s">
        <v>32</v>
      </c>
      <c r="DN148" s="20" t="s">
        <v>32</v>
      </c>
      <c r="DO148" s="20" t="s">
        <v>32</v>
      </c>
      <c r="DP148" s="20" t="s">
        <v>32</v>
      </c>
      <c r="DQ148" s="20" t="s">
        <v>32</v>
      </c>
      <c r="DR148" s="20" t="s">
        <v>32</v>
      </c>
      <c r="DS148" s="20" t="s">
        <v>32</v>
      </c>
      <c r="DT148" s="20" t="s">
        <v>32</v>
      </c>
      <c r="DU148" s="20" t="s">
        <v>32</v>
      </c>
      <c r="DV148" s="20" t="s">
        <v>32</v>
      </c>
      <c r="DW148" s="20" t="s">
        <v>32</v>
      </c>
      <c r="DX148" s="20" t="s">
        <v>32</v>
      </c>
      <c r="DY148" s="20" t="s">
        <v>32</v>
      </c>
      <c r="DZ148" s="20" t="s">
        <v>32</v>
      </c>
      <c r="EA148" s="20" t="s">
        <v>32</v>
      </c>
      <c r="EB148" s="20" t="s">
        <v>55</v>
      </c>
      <c r="EC148" s="20" t="s">
        <v>36</v>
      </c>
      <c r="ED148" s="20">
        <v>3</v>
      </c>
      <c r="EE148" s="20">
        <v>1</v>
      </c>
      <c r="EF148" s="20" t="s">
        <v>32</v>
      </c>
      <c r="EG148" s="20" t="s">
        <v>43</v>
      </c>
      <c r="EH148" s="20" t="s">
        <v>43</v>
      </c>
      <c r="EI148" s="20" t="s">
        <v>43</v>
      </c>
      <c r="EJ148" s="20" t="s">
        <v>42</v>
      </c>
      <c r="EK148" s="20" t="s">
        <v>42</v>
      </c>
      <c r="EL148" s="20" t="s">
        <v>43</v>
      </c>
      <c r="EM148" s="20" t="s">
        <v>43</v>
      </c>
      <c r="EN148" s="20" t="s">
        <v>43</v>
      </c>
      <c r="EO148" s="20" t="s">
        <v>42</v>
      </c>
      <c r="EP148" s="20" t="s">
        <v>43</v>
      </c>
      <c r="EQ148" s="20" t="s">
        <v>32</v>
      </c>
      <c r="ER148" s="20" t="s">
        <v>32</v>
      </c>
      <c r="ES148" s="20" t="s">
        <v>32</v>
      </c>
      <c r="ET148" s="20" t="s">
        <v>32</v>
      </c>
      <c r="EU148" s="20" t="s">
        <v>32</v>
      </c>
      <c r="EV148" s="20" t="s">
        <v>32</v>
      </c>
      <c r="EW148" s="20" t="s">
        <v>32</v>
      </c>
      <c r="EX148" s="20" t="s">
        <v>32</v>
      </c>
      <c r="EY148" s="20" t="s">
        <v>32</v>
      </c>
      <c r="EZ148" s="20" t="s">
        <v>32</v>
      </c>
      <c r="FA148" s="20" t="s">
        <v>32</v>
      </c>
      <c r="FB148" s="20" t="s">
        <v>32</v>
      </c>
      <c r="FC148" s="20" t="s">
        <v>32</v>
      </c>
      <c r="FD148" s="20" t="s">
        <v>32</v>
      </c>
      <c r="FE148" s="20" t="s">
        <v>32</v>
      </c>
      <c r="FF148" s="20" t="s">
        <v>32</v>
      </c>
      <c r="FG148" s="20" t="s">
        <v>32</v>
      </c>
      <c r="FH148" s="20" t="s">
        <v>32</v>
      </c>
      <c r="FI148" s="20" t="s">
        <v>32</v>
      </c>
      <c r="FJ148" s="20" t="s">
        <v>32</v>
      </c>
      <c r="FK148" s="20" t="s">
        <v>32</v>
      </c>
      <c r="FL148" s="20" t="s">
        <v>32</v>
      </c>
      <c r="FM148" s="20" t="s">
        <v>32</v>
      </c>
      <c r="FN148" s="20" t="s">
        <v>37</v>
      </c>
      <c r="FO148" s="20" t="s">
        <v>36</v>
      </c>
      <c r="FP148" s="20" t="s">
        <v>36</v>
      </c>
      <c r="FQ148" s="20" t="s">
        <v>36</v>
      </c>
      <c r="FR148" s="20" t="s">
        <v>37</v>
      </c>
      <c r="FS148" s="20" t="s">
        <v>36</v>
      </c>
      <c r="FT148" s="20">
        <v>60</v>
      </c>
      <c r="FU148" s="20" t="s">
        <v>36</v>
      </c>
      <c r="FV148" s="20" t="s">
        <v>36</v>
      </c>
      <c r="FW148" s="20" t="s">
        <v>37</v>
      </c>
      <c r="FX148" s="20" t="s">
        <v>36</v>
      </c>
      <c r="FY148" s="20" t="s">
        <v>36</v>
      </c>
      <c r="FZ148" s="20" t="s">
        <v>36</v>
      </c>
      <c r="GA148" s="20" t="s">
        <v>37</v>
      </c>
      <c r="GB148" s="20" t="s">
        <v>37</v>
      </c>
      <c r="GC148" s="20" t="s">
        <v>37</v>
      </c>
      <c r="GD148" s="20" t="s">
        <v>37</v>
      </c>
      <c r="GE148" s="20" t="s">
        <v>57</v>
      </c>
      <c r="GF148" s="20" t="s">
        <v>243</v>
      </c>
      <c r="GG148" s="20" t="s">
        <v>520</v>
      </c>
      <c r="GH148" s="20" t="s">
        <v>32</v>
      </c>
      <c r="GI148" s="20" t="s">
        <v>517</v>
      </c>
      <c r="GJ148" s="20"/>
      <c r="GK148" s="20" t="s">
        <v>32</v>
      </c>
      <c r="GL148" s="20" t="s">
        <v>32</v>
      </c>
      <c r="GM148" s="20" t="s">
        <v>32</v>
      </c>
      <c r="GN148" s="20" t="s">
        <v>32</v>
      </c>
      <c r="GO148" s="20" t="s">
        <v>37</v>
      </c>
      <c r="GP148" s="20" t="s">
        <v>36</v>
      </c>
      <c r="GQ148" s="20" t="s">
        <v>32</v>
      </c>
      <c r="GR148" s="20" t="s">
        <v>32</v>
      </c>
      <c r="GS148" s="20" t="s">
        <v>32</v>
      </c>
      <c r="GT148" s="20" t="s">
        <v>32</v>
      </c>
      <c r="GU148" s="20" t="s">
        <v>32</v>
      </c>
      <c r="GV148" s="20" t="s">
        <v>32</v>
      </c>
      <c r="GW148" s="20" t="s">
        <v>32</v>
      </c>
      <c r="GX148" s="20" t="s">
        <v>32</v>
      </c>
      <c r="GY148" s="20" t="s">
        <v>32</v>
      </c>
      <c r="GZ148" s="20" t="s">
        <v>32</v>
      </c>
      <c r="HA148" s="20" t="s">
        <v>32</v>
      </c>
      <c r="HB148" s="20" t="s">
        <v>32</v>
      </c>
      <c r="HC148" s="20" t="s">
        <v>32</v>
      </c>
      <c r="HD148" s="20" t="s">
        <v>32</v>
      </c>
      <c r="HE148" s="20" t="s">
        <v>32</v>
      </c>
      <c r="HF148" s="20" t="s">
        <v>36</v>
      </c>
      <c r="HG148" s="20" t="s">
        <v>37</v>
      </c>
      <c r="HH148" s="20" t="s">
        <v>36</v>
      </c>
      <c r="HI148" s="20" t="s">
        <v>36</v>
      </c>
      <c r="HJ148" s="20" t="s">
        <v>36</v>
      </c>
      <c r="HK148" s="20" t="s">
        <v>37</v>
      </c>
      <c r="HL148" s="20" t="s">
        <v>37</v>
      </c>
      <c r="HM148" s="20" t="s">
        <v>36</v>
      </c>
      <c r="HN148" s="20" t="s">
        <v>36</v>
      </c>
      <c r="HO148" s="20" t="s">
        <v>36</v>
      </c>
      <c r="HP148" s="178" t="s">
        <v>66</v>
      </c>
      <c r="HQ148" s="178" t="s">
        <v>61</v>
      </c>
      <c r="HR148" s="178" t="s">
        <v>32</v>
      </c>
      <c r="HS148" s="178" t="s">
        <v>48</v>
      </c>
      <c r="HT148" s="178" t="s">
        <v>196</v>
      </c>
    </row>
    <row r="149" spans="1:228">
      <c r="A149" s="20">
        <v>146</v>
      </c>
      <c r="B149" s="176">
        <v>43265</v>
      </c>
      <c r="C149" s="177">
        <v>0.33653935185185185</v>
      </c>
      <c r="D149" s="178" t="s">
        <v>180</v>
      </c>
      <c r="E149" s="178"/>
      <c r="F149" s="178" t="s">
        <v>244</v>
      </c>
      <c r="G149" s="178" t="s">
        <v>526</v>
      </c>
      <c r="H149" s="178" t="s">
        <v>99</v>
      </c>
      <c r="I149" s="20" t="s">
        <v>32</v>
      </c>
      <c r="J149" s="20" t="s">
        <v>32</v>
      </c>
      <c r="K149" s="20" t="s">
        <v>32</v>
      </c>
      <c r="L149" s="20" t="s">
        <v>32</v>
      </c>
      <c r="M149" s="20" t="s">
        <v>32</v>
      </c>
      <c r="N149" s="20" t="s">
        <v>32</v>
      </c>
      <c r="O149" s="20" t="s">
        <v>32</v>
      </c>
      <c r="P149" s="20" t="s">
        <v>32</v>
      </c>
      <c r="Q149" s="20" t="s">
        <v>32</v>
      </c>
      <c r="R149" s="20" t="s">
        <v>32</v>
      </c>
      <c r="S149" s="20" t="s">
        <v>32</v>
      </c>
      <c r="T149" s="20" t="s">
        <v>32</v>
      </c>
      <c r="U149" s="20" t="s">
        <v>32</v>
      </c>
      <c r="V149" s="20" t="s">
        <v>32</v>
      </c>
      <c r="W149" s="20" t="s">
        <v>32</v>
      </c>
      <c r="X149" s="20" t="s">
        <v>32</v>
      </c>
      <c r="Y149" s="20" t="s">
        <v>32</v>
      </c>
      <c r="Z149" s="20" t="s">
        <v>32</v>
      </c>
      <c r="AA149" s="20" t="s">
        <v>32</v>
      </c>
      <c r="AB149" s="20" t="s">
        <v>32</v>
      </c>
      <c r="AC149" s="20" t="s">
        <v>32</v>
      </c>
      <c r="AD149" s="20" t="s">
        <v>32</v>
      </c>
      <c r="AE149" s="20" t="s">
        <v>32</v>
      </c>
      <c r="AF149" s="20" t="s">
        <v>32</v>
      </c>
      <c r="AG149" s="20" t="s">
        <v>32</v>
      </c>
      <c r="AH149" s="20" t="s">
        <v>32</v>
      </c>
      <c r="AI149" s="20" t="s">
        <v>32</v>
      </c>
      <c r="AJ149" s="20" t="s">
        <v>32</v>
      </c>
      <c r="AK149" s="20" t="s">
        <v>32</v>
      </c>
      <c r="AL149" s="20" t="s">
        <v>32</v>
      </c>
      <c r="AM149" s="20" t="s">
        <v>32</v>
      </c>
      <c r="AN149" s="20" t="s">
        <v>32</v>
      </c>
      <c r="AO149" s="20" t="s">
        <v>32</v>
      </c>
      <c r="AP149" s="20" t="s">
        <v>32</v>
      </c>
      <c r="AQ149" s="20" t="s">
        <v>32</v>
      </c>
      <c r="AR149" s="20" t="s">
        <v>32</v>
      </c>
      <c r="AS149" s="20" t="s">
        <v>32</v>
      </c>
      <c r="AT149" s="20" t="s">
        <v>32</v>
      </c>
      <c r="AU149" s="20" t="s">
        <v>32</v>
      </c>
      <c r="AV149" s="20" t="s">
        <v>32</v>
      </c>
      <c r="AW149" s="20" t="s">
        <v>32</v>
      </c>
      <c r="AX149" s="20" t="s">
        <v>32</v>
      </c>
      <c r="AY149" s="20" t="s">
        <v>32</v>
      </c>
      <c r="AZ149" s="20" t="s">
        <v>32</v>
      </c>
      <c r="BA149" s="20" t="s">
        <v>32</v>
      </c>
      <c r="BB149" s="20" t="s">
        <v>32</v>
      </c>
      <c r="BC149" s="20" t="s">
        <v>36</v>
      </c>
      <c r="BD149" s="20" t="s">
        <v>36</v>
      </c>
      <c r="BE149" s="20" t="s">
        <v>37</v>
      </c>
      <c r="BF149" s="20" t="s">
        <v>36</v>
      </c>
      <c r="BG149" s="20" t="s">
        <v>37</v>
      </c>
      <c r="BH149" s="20" t="s">
        <v>36</v>
      </c>
      <c r="BI149" s="20" t="s">
        <v>37</v>
      </c>
      <c r="BJ149" s="20" t="s">
        <v>36</v>
      </c>
      <c r="BK149" s="20" t="s">
        <v>36</v>
      </c>
      <c r="BL149" s="20" t="s">
        <v>32</v>
      </c>
      <c r="BM149" s="20" t="s">
        <v>32</v>
      </c>
      <c r="BN149" s="20" t="s">
        <v>32</v>
      </c>
      <c r="BO149" s="20" t="s">
        <v>32</v>
      </c>
      <c r="BP149" s="20" t="s">
        <v>32</v>
      </c>
      <c r="BQ149" s="20" t="s">
        <v>32</v>
      </c>
      <c r="BR149" s="20" t="s">
        <v>32</v>
      </c>
      <c r="BS149" s="20" t="s">
        <v>32</v>
      </c>
      <c r="BT149" s="20" t="s">
        <v>32</v>
      </c>
      <c r="BU149" s="20" t="s">
        <v>32</v>
      </c>
      <c r="BV149" s="20" t="s">
        <v>32</v>
      </c>
      <c r="BW149" s="20" t="s">
        <v>32</v>
      </c>
      <c r="BX149" s="20" t="s">
        <v>32</v>
      </c>
      <c r="BY149" s="20" t="s">
        <v>32</v>
      </c>
      <c r="BZ149" s="20" t="s">
        <v>32</v>
      </c>
      <c r="CA149" s="20" t="s">
        <v>32</v>
      </c>
      <c r="CB149" s="20" t="s">
        <v>32</v>
      </c>
      <c r="CC149" s="20" t="s">
        <v>32</v>
      </c>
      <c r="CD149" s="20" t="s">
        <v>32</v>
      </c>
      <c r="CE149" s="20" t="s">
        <v>32</v>
      </c>
      <c r="CF149" s="20" t="s">
        <v>32</v>
      </c>
      <c r="CG149" s="20" t="s">
        <v>32</v>
      </c>
      <c r="CH149" s="20" t="s">
        <v>32</v>
      </c>
      <c r="CI149" s="20" t="s">
        <v>32</v>
      </c>
      <c r="CJ149" s="20" t="s">
        <v>32</v>
      </c>
      <c r="CK149" s="20" t="s">
        <v>32</v>
      </c>
      <c r="CL149" s="20" t="s">
        <v>32</v>
      </c>
      <c r="CM149" s="20" t="s">
        <v>32</v>
      </c>
      <c r="CN149" s="20" t="s">
        <v>32</v>
      </c>
      <c r="CO149" s="20" t="s">
        <v>32</v>
      </c>
      <c r="CP149" s="20" t="s">
        <v>32</v>
      </c>
      <c r="CQ149" s="20" t="s">
        <v>32</v>
      </c>
      <c r="CR149" s="20" t="s">
        <v>32</v>
      </c>
      <c r="CS149" s="20" t="s">
        <v>32</v>
      </c>
      <c r="CT149" s="20" t="s">
        <v>32</v>
      </c>
      <c r="CU149" s="20" t="s">
        <v>32</v>
      </c>
      <c r="CV149" s="20" t="s">
        <v>39</v>
      </c>
      <c r="CW149" s="20" t="s">
        <v>32</v>
      </c>
      <c r="CX149" s="20" t="s">
        <v>32</v>
      </c>
      <c r="CY149" s="20" t="s">
        <v>32</v>
      </c>
      <c r="CZ149" s="20" t="s">
        <v>32</v>
      </c>
      <c r="DA149" s="20" t="s">
        <v>32</v>
      </c>
      <c r="DB149" s="20" t="s">
        <v>32</v>
      </c>
      <c r="DC149" s="20" t="s">
        <v>32</v>
      </c>
      <c r="DD149" s="20" t="s">
        <v>32</v>
      </c>
      <c r="DE149" s="20" t="s">
        <v>32</v>
      </c>
      <c r="DF149" s="20" t="s">
        <v>32</v>
      </c>
      <c r="DG149" s="20" t="s">
        <v>32</v>
      </c>
      <c r="DH149" s="20" t="s">
        <v>32</v>
      </c>
      <c r="DI149" s="20" t="s">
        <v>32</v>
      </c>
      <c r="DJ149" s="20" t="s">
        <v>32</v>
      </c>
      <c r="DK149" s="20" t="s">
        <v>32</v>
      </c>
      <c r="DL149" s="20" t="s">
        <v>32</v>
      </c>
      <c r="DM149" s="20" t="s">
        <v>32</v>
      </c>
      <c r="DN149" s="20" t="s">
        <v>32</v>
      </c>
      <c r="DO149" s="20" t="s">
        <v>32</v>
      </c>
      <c r="DP149" s="20" t="s">
        <v>32</v>
      </c>
      <c r="DQ149" s="20" t="s">
        <v>32</v>
      </c>
      <c r="DR149" s="20" t="s">
        <v>32</v>
      </c>
      <c r="DS149" s="20" t="s">
        <v>32</v>
      </c>
      <c r="DT149" s="20" t="s">
        <v>32</v>
      </c>
      <c r="DU149" s="20" t="s">
        <v>32</v>
      </c>
      <c r="DV149" s="20" t="s">
        <v>32</v>
      </c>
      <c r="DW149" s="20" t="s">
        <v>32</v>
      </c>
      <c r="DX149" s="20" t="s">
        <v>32</v>
      </c>
      <c r="DY149" s="20" t="s">
        <v>32</v>
      </c>
      <c r="DZ149" s="20" t="s">
        <v>32</v>
      </c>
      <c r="EA149" s="20" t="s">
        <v>32</v>
      </c>
      <c r="EB149" s="20" t="s">
        <v>55</v>
      </c>
      <c r="EC149" s="20" t="s">
        <v>37</v>
      </c>
      <c r="ED149" s="20">
        <v>5</v>
      </c>
      <c r="EE149" s="20">
        <v>2</v>
      </c>
      <c r="EF149" s="20">
        <v>45</v>
      </c>
      <c r="EG149" s="20" t="s">
        <v>43</v>
      </c>
      <c r="EH149" s="20" t="s">
        <v>43</v>
      </c>
      <c r="EI149" s="20" t="s">
        <v>43</v>
      </c>
      <c r="EJ149" s="20" t="s">
        <v>43</v>
      </c>
      <c r="EK149" s="20" t="s">
        <v>43</v>
      </c>
      <c r="EL149" s="20" t="s">
        <v>42</v>
      </c>
      <c r="EM149" s="20" t="s">
        <v>42</v>
      </c>
      <c r="EN149" s="20" t="s">
        <v>44</v>
      </c>
      <c r="EO149" s="20" t="s">
        <v>43</v>
      </c>
      <c r="EP149" s="20" t="s">
        <v>43</v>
      </c>
      <c r="EQ149" s="20" t="s">
        <v>32</v>
      </c>
      <c r="ER149" s="20" t="s">
        <v>32</v>
      </c>
      <c r="ES149" s="20" t="s">
        <v>32</v>
      </c>
      <c r="ET149" s="20" t="s">
        <v>32</v>
      </c>
      <c r="EU149" s="20" t="s">
        <v>32</v>
      </c>
      <c r="EV149" s="20" t="s">
        <v>32</v>
      </c>
      <c r="EW149" s="20" t="s">
        <v>32</v>
      </c>
      <c r="EX149" s="20" t="s">
        <v>32</v>
      </c>
      <c r="EY149" s="20" t="s">
        <v>32</v>
      </c>
      <c r="EZ149" s="20" t="s">
        <v>32</v>
      </c>
      <c r="FA149" s="20" t="s">
        <v>32</v>
      </c>
      <c r="FB149" s="20" t="s">
        <v>32</v>
      </c>
      <c r="FC149" s="20" t="s">
        <v>32</v>
      </c>
      <c r="FD149" s="20" t="s">
        <v>32</v>
      </c>
      <c r="FE149" s="20" t="s">
        <v>32</v>
      </c>
      <c r="FF149" s="20" t="s">
        <v>32</v>
      </c>
      <c r="FG149" s="20" t="s">
        <v>32</v>
      </c>
      <c r="FH149" s="20" t="s">
        <v>32</v>
      </c>
      <c r="FI149" s="20" t="s">
        <v>32</v>
      </c>
      <c r="FJ149" s="20" t="s">
        <v>32</v>
      </c>
      <c r="FK149" s="20" t="s">
        <v>32</v>
      </c>
      <c r="FL149" s="20" t="s">
        <v>32</v>
      </c>
      <c r="FM149" s="20" t="s">
        <v>32</v>
      </c>
      <c r="FN149" s="20" t="s">
        <v>36</v>
      </c>
      <c r="FO149" s="20" t="s">
        <v>37</v>
      </c>
      <c r="FP149" s="20" t="s">
        <v>36</v>
      </c>
      <c r="FQ149" s="20" t="s">
        <v>36</v>
      </c>
      <c r="FR149" s="20" t="s">
        <v>36</v>
      </c>
      <c r="FS149" s="20" t="s">
        <v>36</v>
      </c>
      <c r="FT149" s="20" t="s">
        <v>32</v>
      </c>
      <c r="FU149" s="20" t="s">
        <v>32</v>
      </c>
      <c r="FV149" s="20" t="s">
        <v>32</v>
      </c>
      <c r="FW149" s="20" t="s">
        <v>32</v>
      </c>
      <c r="FX149" s="20" t="s">
        <v>32</v>
      </c>
      <c r="FY149" s="20" t="s">
        <v>32</v>
      </c>
      <c r="FZ149" s="20" t="s">
        <v>32</v>
      </c>
      <c r="GA149" s="20" t="s">
        <v>32</v>
      </c>
      <c r="GB149" s="20" t="s">
        <v>32</v>
      </c>
      <c r="GC149" s="20" t="s">
        <v>32</v>
      </c>
      <c r="GD149" s="20" t="s">
        <v>32</v>
      </c>
      <c r="GE149" s="20" t="s">
        <v>32</v>
      </c>
      <c r="GF149" s="20" t="s">
        <v>32</v>
      </c>
      <c r="GG149" s="20" t="s">
        <v>32</v>
      </c>
      <c r="GH149" s="20" t="s">
        <v>32</v>
      </c>
      <c r="GI149" s="20" t="s">
        <v>32</v>
      </c>
      <c r="GJ149" s="20" t="s">
        <v>32</v>
      </c>
      <c r="GK149" s="20" t="s">
        <v>32</v>
      </c>
      <c r="GL149" s="20" t="s">
        <v>32</v>
      </c>
      <c r="GM149" s="20" t="s">
        <v>32</v>
      </c>
      <c r="GN149" s="20" t="s">
        <v>32</v>
      </c>
      <c r="GO149" s="20" t="s">
        <v>36</v>
      </c>
      <c r="GP149" s="20" t="s">
        <v>154</v>
      </c>
      <c r="GQ149" s="20" t="s">
        <v>32</v>
      </c>
      <c r="GR149" s="20" t="s">
        <v>32</v>
      </c>
      <c r="GS149" s="20" t="s">
        <v>32</v>
      </c>
      <c r="GT149" s="20" t="s">
        <v>32</v>
      </c>
      <c r="GU149" s="20" t="s">
        <v>32</v>
      </c>
      <c r="GV149" s="20" t="s">
        <v>32</v>
      </c>
      <c r="GW149" s="20" t="s">
        <v>32</v>
      </c>
      <c r="GX149" s="20" t="s">
        <v>32</v>
      </c>
      <c r="GY149" s="20" t="s">
        <v>32</v>
      </c>
      <c r="GZ149" s="20" t="s">
        <v>32</v>
      </c>
      <c r="HA149" s="20" t="s">
        <v>32</v>
      </c>
      <c r="HB149" s="20" t="s">
        <v>32</v>
      </c>
      <c r="HC149" s="20" t="s">
        <v>32</v>
      </c>
      <c r="HD149" s="20" t="s">
        <v>32</v>
      </c>
      <c r="HE149" s="20" t="s">
        <v>32</v>
      </c>
      <c r="HF149" s="20" t="s">
        <v>32</v>
      </c>
      <c r="HG149" s="20" t="s">
        <v>32</v>
      </c>
      <c r="HH149" s="20" t="s">
        <v>32</v>
      </c>
      <c r="HI149" s="20" t="s">
        <v>32</v>
      </c>
      <c r="HJ149" s="20" t="s">
        <v>32</v>
      </c>
      <c r="HK149" s="20" t="s">
        <v>32</v>
      </c>
      <c r="HL149" s="20" t="s">
        <v>32</v>
      </c>
      <c r="HM149" s="20" t="s">
        <v>32</v>
      </c>
      <c r="HN149" s="20" t="s">
        <v>37</v>
      </c>
      <c r="HO149" s="20" t="s">
        <v>36</v>
      </c>
      <c r="HP149" s="178" t="s">
        <v>66</v>
      </c>
      <c r="HQ149" s="178" t="s">
        <v>74</v>
      </c>
      <c r="HR149" s="178" t="s">
        <v>32</v>
      </c>
      <c r="HS149" s="178" t="s">
        <v>48</v>
      </c>
      <c r="HT149" s="178" t="s">
        <v>84</v>
      </c>
    </row>
    <row r="150" spans="1:228">
      <c r="A150" s="20">
        <v>147</v>
      </c>
      <c r="B150" s="176">
        <v>43265</v>
      </c>
      <c r="C150" s="177">
        <v>0.36173611111111109</v>
      </c>
      <c r="D150" s="178" t="s">
        <v>82</v>
      </c>
      <c r="E150" s="178"/>
      <c r="F150" s="178" t="s">
        <v>245</v>
      </c>
      <c r="G150" s="178" t="s">
        <v>69</v>
      </c>
      <c r="H150" s="178" t="s">
        <v>52</v>
      </c>
      <c r="I150" s="20" t="s">
        <v>32</v>
      </c>
      <c r="J150" s="20" t="s">
        <v>32</v>
      </c>
      <c r="K150" s="20" t="s">
        <v>32</v>
      </c>
      <c r="L150" s="20" t="s">
        <v>32</v>
      </c>
      <c r="M150" s="20" t="s">
        <v>32</v>
      </c>
      <c r="N150" s="20" t="s">
        <v>32</v>
      </c>
      <c r="O150" s="20" t="s">
        <v>32</v>
      </c>
      <c r="P150" s="20" t="s">
        <v>32</v>
      </c>
      <c r="Q150" s="20" t="s">
        <v>32</v>
      </c>
      <c r="R150" s="20" t="s">
        <v>32</v>
      </c>
      <c r="S150" s="20" t="s">
        <v>32</v>
      </c>
      <c r="T150" s="20" t="s">
        <v>32</v>
      </c>
      <c r="U150" s="20" t="s">
        <v>32</v>
      </c>
      <c r="V150" s="20" t="s">
        <v>32</v>
      </c>
      <c r="W150" s="20" t="s">
        <v>32</v>
      </c>
      <c r="X150" s="20" t="s">
        <v>32</v>
      </c>
      <c r="Y150" s="20" t="s">
        <v>32</v>
      </c>
      <c r="Z150" s="20" t="s">
        <v>32</v>
      </c>
      <c r="AA150" s="20" t="s">
        <v>32</v>
      </c>
      <c r="AB150" s="20" t="s">
        <v>32</v>
      </c>
      <c r="AC150" s="20" t="s">
        <v>32</v>
      </c>
      <c r="AD150" s="20" t="s">
        <v>32</v>
      </c>
      <c r="AE150" s="20" t="s">
        <v>32</v>
      </c>
      <c r="AF150" s="20" t="s">
        <v>32</v>
      </c>
      <c r="AG150" s="20" t="s">
        <v>32</v>
      </c>
      <c r="AH150" s="20" t="s">
        <v>32</v>
      </c>
      <c r="AI150" s="20" t="s">
        <v>32</v>
      </c>
      <c r="AJ150" s="20" t="s">
        <v>32</v>
      </c>
      <c r="AK150" s="20" t="s">
        <v>32</v>
      </c>
      <c r="AL150" s="20" t="s">
        <v>32</v>
      </c>
      <c r="AM150" s="20" t="s">
        <v>32</v>
      </c>
      <c r="AN150" s="20" t="s">
        <v>32</v>
      </c>
      <c r="AO150" s="20" t="s">
        <v>32</v>
      </c>
      <c r="AP150" s="20" t="s">
        <v>32</v>
      </c>
      <c r="AQ150" s="20" t="s">
        <v>37</v>
      </c>
      <c r="AR150" s="20" t="s">
        <v>36</v>
      </c>
      <c r="AS150" s="20" t="s">
        <v>36</v>
      </c>
      <c r="AT150" s="20" t="s">
        <v>37</v>
      </c>
      <c r="AU150" s="20" t="s">
        <v>36</v>
      </c>
      <c r="AV150" s="20" t="s">
        <v>36</v>
      </c>
      <c r="AW150" s="20" t="s">
        <v>36</v>
      </c>
      <c r="AX150" s="20" t="s">
        <v>36</v>
      </c>
      <c r="AY150" s="20" t="s">
        <v>36</v>
      </c>
      <c r="AZ150" s="20" t="s">
        <v>36</v>
      </c>
      <c r="BA150" s="20" t="s">
        <v>36</v>
      </c>
      <c r="BB150" s="20" t="s">
        <v>246</v>
      </c>
      <c r="BC150" s="20" t="s">
        <v>32</v>
      </c>
      <c r="BD150" s="20" t="s">
        <v>32</v>
      </c>
      <c r="BE150" s="20" t="s">
        <v>32</v>
      </c>
      <c r="BF150" s="20" t="s">
        <v>32</v>
      </c>
      <c r="BG150" s="20" t="s">
        <v>32</v>
      </c>
      <c r="BH150" s="20" t="s">
        <v>32</v>
      </c>
      <c r="BI150" s="20" t="s">
        <v>32</v>
      </c>
      <c r="BJ150" s="20" t="s">
        <v>32</v>
      </c>
      <c r="BK150" s="20" t="s">
        <v>32</v>
      </c>
      <c r="BL150" s="20" t="s">
        <v>32</v>
      </c>
      <c r="BM150" s="20" t="s">
        <v>32</v>
      </c>
      <c r="BN150" s="20" t="s">
        <v>32</v>
      </c>
      <c r="BO150" s="20" t="s">
        <v>32</v>
      </c>
      <c r="BP150" s="20" t="s">
        <v>32</v>
      </c>
      <c r="BQ150" s="20" t="s">
        <v>32</v>
      </c>
      <c r="BR150" s="20" t="s">
        <v>32</v>
      </c>
      <c r="BS150" s="20" t="s">
        <v>32</v>
      </c>
      <c r="BT150" s="20" t="s">
        <v>32</v>
      </c>
      <c r="BU150" s="20" t="s">
        <v>32</v>
      </c>
      <c r="BV150" s="20" t="s">
        <v>32</v>
      </c>
      <c r="BW150" s="20" t="s">
        <v>32</v>
      </c>
      <c r="BX150" s="20" t="s">
        <v>32</v>
      </c>
      <c r="BY150" s="20" t="s">
        <v>32</v>
      </c>
      <c r="BZ150" s="20" t="s">
        <v>32</v>
      </c>
      <c r="CA150" s="20" t="s">
        <v>32</v>
      </c>
      <c r="CB150" s="20" t="s">
        <v>32</v>
      </c>
      <c r="CC150" s="20" t="s">
        <v>32</v>
      </c>
      <c r="CD150" s="20" t="s">
        <v>32</v>
      </c>
      <c r="CE150" s="20" t="s">
        <v>32</v>
      </c>
      <c r="CF150" s="20" t="s">
        <v>32</v>
      </c>
      <c r="CG150" s="20" t="s">
        <v>32</v>
      </c>
      <c r="CH150" s="20" t="s">
        <v>32</v>
      </c>
      <c r="CI150" s="20" t="s">
        <v>32</v>
      </c>
      <c r="CJ150" s="20" t="s">
        <v>32</v>
      </c>
      <c r="CK150" s="20" t="s">
        <v>32</v>
      </c>
      <c r="CL150" s="20" t="s">
        <v>32</v>
      </c>
      <c r="CM150" s="20" t="s">
        <v>32</v>
      </c>
      <c r="CN150" s="20" t="s">
        <v>32</v>
      </c>
      <c r="CO150" s="20" t="s">
        <v>32</v>
      </c>
      <c r="CP150" s="20" t="s">
        <v>32</v>
      </c>
      <c r="CQ150" s="20" t="s">
        <v>32</v>
      </c>
      <c r="CR150" s="20" t="s">
        <v>32</v>
      </c>
      <c r="CS150" s="20" t="s">
        <v>32</v>
      </c>
      <c r="CT150" s="20" t="s">
        <v>39</v>
      </c>
      <c r="CU150" s="20" t="s">
        <v>54</v>
      </c>
      <c r="CV150" s="20" t="s">
        <v>39</v>
      </c>
      <c r="CW150" s="20" t="s">
        <v>32</v>
      </c>
      <c r="CX150" s="20" t="s">
        <v>32</v>
      </c>
      <c r="CY150" s="20" t="s">
        <v>32</v>
      </c>
      <c r="CZ150" s="20" t="s">
        <v>32</v>
      </c>
      <c r="DA150" s="20" t="s">
        <v>32</v>
      </c>
      <c r="DB150" s="20" t="s">
        <v>32</v>
      </c>
      <c r="DC150" s="20" t="s">
        <v>32</v>
      </c>
      <c r="DD150" s="20" t="s">
        <v>32</v>
      </c>
      <c r="DE150" s="20" t="s">
        <v>32</v>
      </c>
      <c r="DF150" s="20" t="s">
        <v>32</v>
      </c>
      <c r="DG150" s="20" t="s">
        <v>32</v>
      </c>
      <c r="DH150" s="20" t="s">
        <v>32</v>
      </c>
      <c r="DI150" s="20" t="s">
        <v>32</v>
      </c>
      <c r="DJ150" s="20" t="s">
        <v>32</v>
      </c>
      <c r="DK150" s="20" t="s">
        <v>32</v>
      </c>
      <c r="DL150" s="20" t="s">
        <v>32</v>
      </c>
      <c r="DM150" s="20" t="s">
        <v>32</v>
      </c>
      <c r="DN150" s="20" t="s">
        <v>32</v>
      </c>
      <c r="DO150" s="20" t="s">
        <v>32</v>
      </c>
      <c r="DP150" s="20" t="s">
        <v>32</v>
      </c>
      <c r="DQ150" s="20" t="s">
        <v>32</v>
      </c>
      <c r="DR150" s="20" t="s">
        <v>32</v>
      </c>
      <c r="DS150" s="20" t="s">
        <v>32</v>
      </c>
      <c r="DT150" s="20" t="s">
        <v>32</v>
      </c>
      <c r="DU150" s="20" t="s">
        <v>32</v>
      </c>
      <c r="DV150" s="20" t="s">
        <v>32</v>
      </c>
      <c r="DW150" s="20" t="s">
        <v>32</v>
      </c>
      <c r="DX150" s="20" t="s">
        <v>32</v>
      </c>
      <c r="DY150" s="20" t="s">
        <v>32</v>
      </c>
      <c r="DZ150" s="20" t="s">
        <v>32</v>
      </c>
      <c r="EA150" s="20" t="s">
        <v>32</v>
      </c>
      <c r="EB150" s="20" t="s">
        <v>104</v>
      </c>
      <c r="EC150" s="20" t="s">
        <v>37</v>
      </c>
      <c r="ED150" s="20">
        <v>10</v>
      </c>
      <c r="EE150" s="20">
        <v>2</v>
      </c>
      <c r="EF150" s="20" t="s">
        <v>32</v>
      </c>
      <c r="EG150" s="20" t="s">
        <v>44</v>
      </c>
      <c r="EH150" s="20" t="s">
        <v>43</v>
      </c>
      <c r="EI150" s="20" t="s">
        <v>42</v>
      </c>
      <c r="EJ150" s="20" t="s">
        <v>44</v>
      </c>
      <c r="EK150" s="20" t="s">
        <v>44</v>
      </c>
      <c r="EL150" s="20" t="s">
        <v>44</v>
      </c>
      <c r="EM150" s="20" t="s">
        <v>45</v>
      </c>
      <c r="EN150" s="20" t="s">
        <v>45</v>
      </c>
      <c r="EO150" s="20" t="s">
        <v>44</v>
      </c>
      <c r="EP150" s="20" t="s">
        <v>44</v>
      </c>
      <c r="EQ150" s="20" t="s">
        <v>32</v>
      </c>
      <c r="ER150" s="20" t="s">
        <v>32</v>
      </c>
      <c r="ES150" s="20" t="s">
        <v>32</v>
      </c>
      <c r="ET150" s="20" t="s">
        <v>32</v>
      </c>
      <c r="EU150" s="20" t="s">
        <v>32</v>
      </c>
      <c r="EV150" s="20" t="s">
        <v>32</v>
      </c>
      <c r="EW150" s="20" t="s">
        <v>32</v>
      </c>
      <c r="EX150" s="20" t="s">
        <v>32</v>
      </c>
      <c r="EY150" s="20" t="s">
        <v>32</v>
      </c>
      <c r="EZ150" s="20" t="s">
        <v>32</v>
      </c>
      <c r="FA150" s="20" t="s">
        <v>32</v>
      </c>
      <c r="FB150" s="20" t="s">
        <v>32</v>
      </c>
      <c r="FC150" s="20" t="s">
        <v>32</v>
      </c>
      <c r="FD150" s="20" t="s">
        <v>32</v>
      </c>
      <c r="FE150" s="20" t="s">
        <v>32</v>
      </c>
      <c r="FF150" s="20" t="s">
        <v>32</v>
      </c>
      <c r="FG150" s="20" t="s">
        <v>32</v>
      </c>
      <c r="FH150" s="20" t="s">
        <v>32</v>
      </c>
      <c r="FI150" s="20" t="s">
        <v>32</v>
      </c>
      <c r="FJ150" s="20" t="s">
        <v>32</v>
      </c>
      <c r="FK150" s="20" t="s">
        <v>32</v>
      </c>
      <c r="FL150" s="20" t="s">
        <v>32</v>
      </c>
      <c r="FM150" s="20" t="s">
        <v>32</v>
      </c>
      <c r="FN150" s="20" t="s">
        <v>36</v>
      </c>
      <c r="FO150" s="20" t="s">
        <v>36</v>
      </c>
      <c r="FP150" s="20" t="s">
        <v>36</v>
      </c>
      <c r="FQ150" s="20" t="s">
        <v>36</v>
      </c>
      <c r="FR150" s="20" t="s">
        <v>37</v>
      </c>
      <c r="FS150" s="20" t="s">
        <v>36</v>
      </c>
      <c r="FT150" s="20">
        <v>60</v>
      </c>
      <c r="FU150" s="20" t="s">
        <v>36</v>
      </c>
      <c r="FV150" s="20" t="s">
        <v>36</v>
      </c>
      <c r="FW150" s="20" t="s">
        <v>37</v>
      </c>
      <c r="FX150" s="20" t="s">
        <v>36</v>
      </c>
      <c r="FY150" s="20" t="s">
        <v>36</v>
      </c>
      <c r="FZ150" s="20" t="s">
        <v>36</v>
      </c>
      <c r="GA150" s="20" t="s">
        <v>37</v>
      </c>
      <c r="GB150" s="20" t="s">
        <v>37</v>
      </c>
      <c r="GC150" s="20" t="s">
        <v>36</v>
      </c>
      <c r="GD150" s="20" t="s">
        <v>36</v>
      </c>
      <c r="GE150" s="20" t="s">
        <v>32</v>
      </c>
      <c r="GF150" s="20" t="s">
        <v>32</v>
      </c>
      <c r="GG150" s="20" t="s">
        <v>32</v>
      </c>
      <c r="GH150" s="20" t="s">
        <v>32</v>
      </c>
      <c r="GI150" s="20" t="s">
        <v>32</v>
      </c>
      <c r="GJ150" s="20" t="s">
        <v>32</v>
      </c>
      <c r="GK150" s="20" t="s">
        <v>32</v>
      </c>
      <c r="GL150" s="20" t="s">
        <v>32</v>
      </c>
      <c r="GM150" s="20" t="s">
        <v>32</v>
      </c>
      <c r="GN150" s="20" t="s">
        <v>32</v>
      </c>
      <c r="GO150" s="20" t="s">
        <v>37</v>
      </c>
      <c r="GP150" s="20" t="s">
        <v>36</v>
      </c>
      <c r="GQ150" s="20" t="s">
        <v>32</v>
      </c>
      <c r="GR150" s="20" t="s">
        <v>32</v>
      </c>
      <c r="GS150" s="20" t="s">
        <v>32</v>
      </c>
      <c r="GT150" s="20" t="s">
        <v>32</v>
      </c>
      <c r="GU150" s="20" t="s">
        <v>32</v>
      </c>
      <c r="GV150" s="20" t="s">
        <v>32</v>
      </c>
      <c r="GW150" s="20" t="s">
        <v>32</v>
      </c>
      <c r="GX150" s="20" t="s">
        <v>32</v>
      </c>
      <c r="GY150" s="20" t="s">
        <v>32</v>
      </c>
      <c r="GZ150" s="20" t="s">
        <v>32</v>
      </c>
      <c r="HA150" s="20" t="s">
        <v>32</v>
      </c>
      <c r="HB150" s="20" t="s">
        <v>32</v>
      </c>
      <c r="HC150" s="20" t="s">
        <v>32</v>
      </c>
      <c r="HD150" s="20" t="s">
        <v>32</v>
      </c>
      <c r="HE150" s="20" t="s">
        <v>32</v>
      </c>
      <c r="HF150" s="20" t="s">
        <v>36</v>
      </c>
      <c r="HG150" s="20" t="s">
        <v>37</v>
      </c>
      <c r="HH150" s="20" t="s">
        <v>36</v>
      </c>
      <c r="HI150" s="20" t="s">
        <v>36</v>
      </c>
      <c r="HJ150" s="20" t="s">
        <v>36</v>
      </c>
      <c r="HK150" s="20" t="s">
        <v>36</v>
      </c>
      <c r="HL150" s="20" t="s">
        <v>36</v>
      </c>
      <c r="HM150" s="20" t="s">
        <v>37</v>
      </c>
      <c r="HN150" s="20" t="s">
        <v>36</v>
      </c>
      <c r="HO150" s="20" t="s">
        <v>36</v>
      </c>
      <c r="HP150" s="178" t="s">
        <v>66</v>
      </c>
      <c r="HQ150" s="178" t="s">
        <v>96</v>
      </c>
      <c r="HR150" s="178" t="s">
        <v>32</v>
      </c>
      <c r="HS150" s="178" t="s">
        <v>97</v>
      </c>
      <c r="HT150" s="178" t="s">
        <v>49</v>
      </c>
    </row>
    <row r="151" spans="1:228">
      <c r="A151" s="20">
        <v>148</v>
      </c>
      <c r="B151" s="176">
        <v>43265</v>
      </c>
      <c r="C151" s="177">
        <v>0.36517361111111107</v>
      </c>
      <c r="D151" s="178" t="s">
        <v>85</v>
      </c>
      <c r="E151" s="178"/>
      <c r="F151" s="178" t="s">
        <v>107</v>
      </c>
      <c r="G151" s="178" t="s">
        <v>526</v>
      </c>
      <c r="H151" s="178" t="s">
        <v>182</v>
      </c>
      <c r="I151" s="20" t="s">
        <v>32</v>
      </c>
      <c r="J151" s="20" t="s">
        <v>32</v>
      </c>
      <c r="K151" s="20" t="s">
        <v>32</v>
      </c>
      <c r="L151" s="20" t="s">
        <v>32</v>
      </c>
      <c r="M151" s="20" t="s">
        <v>32</v>
      </c>
      <c r="N151" s="20" t="s">
        <v>32</v>
      </c>
      <c r="O151" s="20" t="s">
        <v>32</v>
      </c>
      <c r="P151" s="20" t="s">
        <v>32</v>
      </c>
      <c r="Q151" s="20" t="s">
        <v>32</v>
      </c>
      <c r="R151" s="20" t="s">
        <v>32</v>
      </c>
      <c r="S151" s="20" t="s">
        <v>32</v>
      </c>
      <c r="T151" s="20" t="s">
        <v>32</v>
      </c>
      <c r="U151" s="20" t="s">
        <v>32</v>
      </c>
      <c r="V151" s="20" t="s">
        <v>32</v>
      </c>
      <c r="W151" s="20" t="s">
        <v>32</v>
      </c>
      <c r="X151" s="20" t="s">
        <v>32</v>
      </c>
      <c r="Y151" s="20" t="s">
        <v>32</v>
      </c>
      <c r="Z151" s="20" t="s">
        <v>32</v>
      </c>
      <c r="AA151" s="20" t="s">
        <v>32</v>
      </c>
      <c r="AB151" s="20" t="s">
        <v>32</v>
      </c>
      <c r="AC151" s="20" t="s">
        <v>32</v>
      </c>
      <c r="AD151" s="20" t="s">
        <v>32</v>
      </c>
      <c r="AE151" s="20" t="s">
        <v>32</v>
      </c>
      <c r="AF151" s="20" t="s">
        <v>32</v>
      </c>
      <c r="AG151" s="20" t="s">
        <v>32</v>
      </c>
      <c r="AH151" s="20" t="s">
        <v>32</v>
      </c>
      <c r="AI151" s="20" t="s">
        <v>32</v>
      </c>
      <c r="AJ151" s="20" t="s">
        <v>32</v>
      </c>
      <c r="AK151" s="20" t="s">
        <v>32</v>
      </c>
      <c r="AL151" s="20" t="s">
        <v>32</v>
      </c>
      <c r="AM151" s="20" t="s">
        <v>32</v>
      </c>
      <c r="AN151" s="20" t="s">
        <v>32</v>
      </c>
      <c r="AO151" s="20" t="s">
        <v>32</v>
      </c>
      <c r="AP151" s="20" t="s">
        <v>32</v>
      </c>
      <c r="AQ151" s="20" t="s">
        <v>32</v>
      </c>
      <c r="AR151" s="20" t="s">
        <v>32</v>
      </c>
      <c r="AS151" s="20" t="s">
        <v>32</v>
      </c>
      <c r="AT151" s="20" t="s">
        <v>32</v>
      </c>
      <c r="AU151" s="20" t="s">
        <v>32</v>
      </c>
      <c r="AV151" s="20" t="s">
        <v>32</v>
      </c>
      <c r="AW151" s="20" t="s">
        <v>32</v>
      </c>
      <c r="AX151" s="20" t="s">
        <v>32</v>
      </c>
      <c r="AY151" s="20" t="s">
        <v>32</v>
      </c>
      <c r="AZ151" s="20" t="s">
        <v>32</v>
      </c>
      <c r="BA151" s="20" t="s">
        <v>32</v>
      </c>
      <c r="BB151" s="20" t="s">
        <v>32</v>
      </c>
      <c r="BC151" s="20" t="s">
        <v>32</v>
      </c>
      <c r="BD151" s="20" t="s">
        <v>32</v>
      </c>
      <c r="BE151" s="20" t="s">
        <v>32</v>
      </c>
      <c r="BF151" s="20" t="s">
        <v>32</v>
      </c>
      <c r="BG151" s="20" t="s">
        <v>32</v>
      </c>
      <c r="BH151" s="20" t="s">
        <v>32</v>
      </c>
      <c r="BI151" s="20" t="s">
        <v>32</v>
      </c>
      <c r="BJ151" s="20" t="s">
        <v>32</v>
      </c>
      <c r="BK151" s="20" t="s">
        <v>32</v>
      </c>
      <c r="BL151" s="20" t="s">
        <v>36</v>
      </c>
      <c r="BM151" s="20" t="s">
        <v>36</v>
      </c>
      <c r="BN151" s="20" t="s">
        <v>36</v>
      </c>
      <c r="BO151" s="20" t="s">
        <v>37</v>
      </c>
      <c r="BP151" s="20" t="s">
        <v>37</v>
      </c>
      <c r="BQ151" s="20" t="s">
        <v>36</v>
      </c>
      <c r="BR151" s="20" t="s">
        <v>36</v>
      </c>
      <c r="BS151" s="20" t="s">
        <v>36</v>
      </c>
      <c r="BT151" s="20" t="s">
        <v>36</v>
      </c>
      <c r="BU151" s="20" t="s">
        <v>36</v>
      </c>
      <c r="BV151" s="20" t="s">
        <v>37</v>
      </c>
      <c r="BW151" s="20" t="s">
        <v>36</v>
      </c>
      <c r="BX151" s="20" t="s">
        <v>36</v>
      </c>
      <c r="BY151" s="20" t="s">
        <v>32</v>
      </c>
      <c r="BZ151" s="20" t="s">
        <v>32</v>
      </c>
      <c r="CA151" s="20" t="s">
        <v>32</v>
      </c>
      <c r="CB151" s="20" t="s">
        <v>32</v>
      </c>
      <c r="CC151" s="20" t="s">
        <v>32</v>
      </c>
      <c r="CD151" s="20" t="s">
        <v>32</v>
      </c>
      <c r="CE151" s="20" t="s">
        <v>32</v>
      </c>
      <c r="CF151" s="20" t="s">
        <v>32</v>
      </c>
      <c r="CG151" s="20" t="s">
        <v>32</v>
      </c>
      <c r="CH151" s="20" t="s">
        <v>32</v>
      </c>
      <c r="CI151" s="20" t="s">
        <v>32</v>
      </c>
      <c r="CJ151" s="20" t="s">
        <v>32</v>
      </c>
      <c r="CK151" s="20" t="s">
        <v>32</v>
      </c>
      <c r="CL151" s="20" t="s">
        <v>32</v>
      </c>
      <c r="CM151" s="20" t="s">
        <v>32</v>
      </c>
      <c r="CN151" s="20" t="s">
        <v>32</v>
      </c>
      <c r="CO151" s="20" t="s">
        <v>32</v>
      </c>
      <c r="CP151" s="20" t="s">
        <v>32</v>
      </c>
      <c r="CQ151" s="20" t="s">
        <v>32</v>
      </c>
      <c r="CR151" s="20" t="s">
        <v>32</v>
      </c>
      <c r="CS151" s="20" t="s">
        <v>32</v>
      </c>
      <c r="CT151" s="20" t="s">
        <v>32</v>
      </c>
      <c r="CU151" s="20" t="s">
        <v>32</v>
      </c>
      <c r="CV151" s="20" t="s">
        <v>39</v>
      </c>
      <c r="CW151" s="20" t="s">
        <v>32</v>
      </c>
      <c r="CX151" s="20" t="s">
        <v>32</v>
      </c>
      <c r="CY151" s="20" t="s">
        <v>32</v>
      </c>
      <c r="CZ151" s="20" t="s">
        <v>32</v>
      </c>
      <c r="DA151" s="20" t="s">
        <v>32</v>
      </c>
      <c r="DB151" s="20" t="s">
        <v>32</v>
      </c>
      <c r="DC151" s="20" t="s">
        <v>32</v>
      </c>
      <c r="DD151" s="20" t="s">
        <v>32</v>
      </c>
      <c r="DE151" s="20" t="s">
        <v>32</v>
      </c>
      <c r="DF151" s="20" t="s">
        <v>32</v>
      </c>
      <c r="DG151" s="20" t="s">
        <v>32</v>
      </c>
      <c r="DH151" s="20" t="s">
        <v>32</v>
      </c>
      <c r="DI151" s="20" t="s">
        <v>32</v>
      </c>
      <c r="DJ151" s="20" t="s">
        <v>32</v>
      </c>
      <c r="DK151" s="20" t="s">
        <v>32</v>
      </c>
      <c r="DL151" s="20" t="s">
        <v>32</v>
      </c>
      <c r="DM151" s="20" t="s">
        <v>32</v>
      </c>
      <c r="DN151" s="20" t="s">
        <v>32</v>
      </c>
      <c r="DO151" s="20" t="s">
        <v>32</v>
      </c>
      <c r="DP151" s="20" t="s">
        <v>32</v>
      </c>
      <c r="DQ151" s="20" t="s">
        <v>32</v>
      </c>
      <c r="DR151" s="20" t="s">
        <v>32</v>
      </c>
      <c r="DS151" s="20" t="s">
        <v>32</v>
      </c>
      <c r="DT151" s="20" t="s">
        <v>32</v>
      </c>
      <c r="DU151" s="20" t="s">
        <v>32</v>
      </c>
      <c r="DV151" s="20" t="s">
        <v>32</v>
      </c>
      <c r="DW151" s="20" t="s">
        <v>32</v>
      </c>
      <c r="DX151" s="20" t="s">
        <v>32</v>
      </c>
      <c r="DY151" s="20" t="s">
        <v>32</v>
      </c>
      <c r="DZ151" s="20" t="s">
        <v>32</v>
      </c>
      <c r="EA151" s="20" t="s">
        <v>32</v>
      </c>
      <c r="EB151" s="20" t="s">
        <v>56</v>
      </c>
      <c r="EC151" s="20" t="s">
        <v>37</v>
      </c>
      <c r="ED151" s="20">
        <v>10</v>
      </c>
      <c r="EE151" s="20">
        <v>2</v>
      </c>
      <c r="EF151" s="20" t="s">
        <v>32</v>
      </c>
      <c r="EG151" s="20" t="s">
        <v>44</v>
      </c>
      <c r="EH151" s="20" t="s">
        <v>45</v>
      </c>
      <c r="EI151" s="20" t="s">
        <v>44</v>
      </c>
      <c r="EJ151" s="20" t="s">
        <v>42</v>
      </c>
      <c r="EK151" s="20" t="s">
        <v>44</v>
      </c>
      <c r="EL151" s="20" t="s">
        <v>42</v>
      </c>
      <c r="EM151" s="20" t="s">
        <v>42</v>
      </c>
      <c r="EN151" s="20" t="s">
        <v>42</v>
      </c>
      <c r="EO151" s="20" t="s">
        <v>44</v>
      </c>
      <c r="EP151" s="20" t="s">
        <v>42</v>
      </c>
      <c r="EQ151" s="20" t="s">
        <v>32</v>
      </c>
      <c r="ER151" s="20" t="s">
        <v>32</v>
      </c>
      <c r="ES151" s="20" t="s">
        <v>32</v>
      </c>
      <c r="ET151" s="20" t="s">
        <v>32</v>
      </c>
      <c r="EU151" s="20" t="s">
        <v>32</v>
      </c>
      <c r="EV151" s="20" t="s">
        <v>32</v>
      </c>
      <c r="EW151" s="20" t="s">
        <v>32</v>
      </c>
      <c r="EX151" s="20" t="s">
        <v>32</v>
      </c>
      <c r="EY151" s="20" t="s">
        <v>32</v>
      </c>
      <c r="EZ151" s="20" t="s">
        <v>32</v>
      </c>
      <c r="FA151" s="20" t="s">
        <v>32</v>
      </c>
      <c r="FB151" s="20" t="s">
        <v>32</v>
      </c>
      <c r="FC151" s="20" t="s">
        <v>32</v>
      </c>
      <c r="FD151" s="20" t="s">
        <v>32</v>
      </c>
      <c r="FE151" s="20" t="s">
        <v>32</v>
      </c>
      <c r="FF151" s="20" t="s">
        <v>32</v>
      </c>
      <c r="FG151" s="20" t="s">
        <v>32</v>
      </c>
      <c r="FH151" s="20" t="s">
        <v>32</v>
      </c>
      <c r="FI151" s="20" t="s">
        <v>32</v>
      </c>
      <c r="FJ151" s="20" t="s">
        <v>32</v>
      </c>
      <c r="FK151" s="20" t="s">
        <v>32</v>
      </c>
      <c r="FL151" s="20" t="s">
        <v>32</v>
      </c>
      <c r="FM151" s="20" t="s">
        <v>32</v>
      </c>
      <c r="FN151" s="20" t="s">
        <v>37</v>
      </c>
      <c r="FO151" s="20" t="s">
        <v>37</v>
      </c>
      <c r="FP151" s="20" t="s">
        <v>37</v>
      </c>
      <c r="FQ151" s="20" t="s">
        <v>36</v>
      </c>
      <c r="FR151" s="20" t="s">
        <v>36</v>
      </c>
      <c r="FS151" s="20" t="s">
        <v>36</v>
      </c>
      <c r="FT151" s="20" t="s">
        <v>32</v>
      </c>
      <c r="FU151" s="20" t="s">
        <v>32</v>
      </c>
      <c r="FV151" s="20" t="s">
        <v>32</v>
      </c>
      <c r="FW151" s="20" t="s">
        <v>32</v>
      </c>
      <c r="FX151" s="20" t="s">
        <v>32</v>
      </c>
      <c r="FY151" s="20" t="s">
        <v>32</v>
      </c>
      <c r="FZ151" s="20" t="s">
        <v>32</v>
      </c>
      <c r="GA151" s="20" t="s">
        <v>32</v>
      </c>
      <c r="GB151" s="20" t="s">
        <v>32</v>
      </c>
      <c r="GC151" s="20" t="s">
        <v>32</v>
      </c>
      <c r="GD151" s="20" t="s">
        <v>32</v>
      </c>
      <c r="GE151" s="20" t="s">
        <v>32</v>
      </c>
      <c r="GF151" s="20" t="s">
        <v>32</v>
      </c>
      <c r="GG151" s="20" t="s">
        <v>32</v>
      </c>
      <c r="GH151" s="20" t="s">
        <v>32</v>
      </c>
      <c r="GI151" s="20" t="s">
        <v>32</v>
      </c>
      <c r="GJ151" s="20">
        <v>60</v>
      </c>
      <c r="GK151" s="20" t="s">
        <v>37</v>
      </c>
      <c r="GL151" s="20" t="s">
        <v>247</v>
      </c>
      <c r="GM151" s="20" t="s">
        <v>248</v>
      </c>
      <c r="GN151" s="20" t="s">
        <v>200</v>
      </c>
      <c r="GO151" s="20" t="s">
        <v>37</v>
      </c>
      <c r="GP151" s="20" t="s">
        <v>36</v>
      </c>
      <c r="GQ151" s="20" t="s">
        <v>32</v>
      </c>
      <c r="GR151" s="20" t="s">
        <v>32</v>
      </c>
      <c r="GS151" s="20" t="s">
        <v>32</v>
      </c>
      <c r="GT151" s="20" t="s">
        <v>32</v>
      </c>
      <c r="GU151" s="20" t="s">
        <v>32</v>
      </c>
      <c r="GV151" s="20" t="s">
        <v>32</v>
      </c>
      <c r="GW151" s="20" t="s">
        <v>32</v>
      </c>
      <c r="GX151" s="20" t="s">
        <v>32</v>
      </c>
      <c r="GY151" s="20" t="s">
        <v>32</v>
      </c>
      <c r="GZ151" s="20" t="s">
        <v>32</v>
      </c>
      <c r="HA151" s="20" t="s">
        <v>32</v>
      </c>
      <c r="HB151" s="20" t="s">
        <v>32</v>
      </c>
      <c r="HC151" s="20" t="s">
        <v>32</v>
      </c>
      <c r="HD151" s="20" t="s">
        <v>32</v>
      </c>
      <c r="HE151" s="20" t="s">
        <v>32</v>
      </c>
      <c r="HF151" s="20" t="s">
        <v>36</v>
      </c>
      <c r="HG151" s="20" t="s">
        <v>37</v>
      </c>
      <c r="HH151" s="20" t="s">
        <v>37</v>
      </c>
      <c r="HI151" s="20" t="s">
        <v>36</v>
      </c>
      <c r="HJ151" s="20" t="s">
        <v>36</v>
      </c>
      <c r="HK151" s="20" t="s">
        <v>36</v>
      </c>
      <c r="HL151" s="20" t="s">
        <v>37</v>
      </c>
      <c r="HM151" s="20" t="s">
        <v>36</v>
      </c>
      <c r="HN151" s="20" t="s">
        <v>36</v>
      </c>
      <c r="HO151" s="20" t="s">
        <v>36</v>
      </c>
      <c r="HP151" s="178" t="s">
        <v>46</v>
      </c>
      <c r="HQ151" s="178" t="s">
        <v>32</v>
      </c>
      <c r="HR151" s="178" t="s">
        <v>61</v>
      </c>
      <c r="HS151" s="178" t="s">
        <v>48</v>
      </c>
      <c r="HT151" s="178" t="s">
        <v>49</v>
      </c>
    </row>
    <row r="152" spans="1:228">
      <c r="A152" s="20">
        <v>149</v>
      </c>
      <c r="B152" s="176">
        <v>43265</v>
      </c>
      <c r="C152" s="177">
        <v>0.3911458333333333</v>
      </c>
      <c r="D152" s="178" t="s">
        <v>85</v>
      </c>
      <c r="E152" s="178"/>
      <c r="F152" s="178" t="s">
        <v>131</v>
      </c>
      <c r="G152" s="178" t="s">
        <v>526</v>
      </c>
      <c r="H152" s="178" t="s">
        <v>182</v>
      </c>
      <c r="I152" s="20" t="s">
        <v>32</v>
      </c>
      <c r="J152" s="20" t="s">
        <v>32</v>
      </c>
      <c r="K152" s="20" t="s">
        <v>32</v>
      </c>
      <c r="L152" s="20" t="s">
        <v>32</v>
      </c>
      <c r="M152" s="20" t="s">
        <v>32</v>
      </c>
      <c r="N152" s="20" t="s">
        <v>32</v>
      </c>
      <c r="O152" s="20" t="s">
        <v>32</v>
      </c>
      <c r="P152" s="20" t="s">
        <v>32</v>
      </c>
      <c r="Q152" s="20" t="s">
        <v>32</v>
      </c>
      <c r="R152" s="20" t="s">
        <v>32</v>
      </c>
      <c r="S152" s="20" t="s">
        <v>32</v>
      </c>
      <c r="T152" s="20" t="s">
        <v>32</v>
      </c>
      <c r="U152" s="20" t="s">
        <v>32</v>
      </c>
      <c r="V152" s="20" t="s">
        <v>32</v>
      </c>
      <c r="W152" s="20" t="s">
        <v>32</v>
      </c>
      <c r="X152" s="20" t="s">
        <v>32</v>
      </c>
      <c r="Y152" s="20" t="s">
        <v>32</v>
      </c>
      <c r="Z152" s="20" t="s">
        <v>32</v>
      </c>
      <c r="AA152" s="20" t="s">
        <v>32</v>
      </c>
      <c r="AB152" s="20" t="s">
        <v>32</v>
      </c>
      <c r="AC152" s="20" t="s">
        <v>32</v>
      </c>
      <c r="AD152" s="20" t="s">
        <v>32</v>
      </c>
      <c r="AE152" s="20" t="s">
        <v>32</v>
      </c>
      <c r="AF152" s="20" t="s">
        <v>32</v>
      </c>
      <c r="AG152" s="20" t="s">
        <v>32</v>
      </c>
      <c r="AH152" s="20" t="s">
        <v>32</v>
      </c>
      <c r="AI152" s="20" t="s">
        <v>32</v>
      </c>
      <c r="AJ152" s="20" t="s">
        <v>32</v>
      </c>
      <c r="AK152" s="20" t="s">
        <v>32</v>
      </c>
      <c r="AL152" s="20" t="s">
        <v>32</v>
      </c>
      <c r="AM152" s="20" t="s">
        <v>32</v>
      </c>
      <c r="AN152" s="20" t="s">
        <v>32</v>
      </c>
      <c r="AO152" s="20" t="s">
        <v>32</v>
      </c>
      <c r="AP152" s="20" t="s">
        <v>32</v>
      </c>
      <c r="AQ152" s="20" t="s">
        <v>32</v>
      </c>
      <c r="AR152" s="20" t="s">
        <v>32</v>
      </c>
      <c r="AS152" s="20" t="s">
        <v>32</v>
      </c>
      <c r="AT152" s="20" t="s">
        <v>32</v>
      </c>
      <c r="AU152" s="20" t="s">
        <v>32</v>
      </c>
      <c r="AV152" s="20" t="s">
        <v>32</v>
      </c>
      <c r="AW152" s="20" t="s">
        <v>32</v>
      </c>
      <c r="AX152" s="20" t="s">
        <v>32</v>
      </c>
      <c r="AY152" s="20" t="s">
        <v>32</v>
      </c>
      <c r="AZ152" s="20" t="s">
        <v>32</v>
      </c>
      <c r="BA152" s="20" t="s">
        <v>32</v>
      </c>
      <c r="BB152" s="20" t="s">
        <v>32</v>
      </c>
      <c r="BC152" s="20" t="s">
        <v>32</v>
      </c>
      <c r="BD152" s="20" t="s">
        <v>32</v>
      </c>
      <c r="BE152" s="20" t="s">
        <v>32</v>
      </c>
      <c r="BF152" s="20" t="s">
        <v>32</v>
      </c>
      <c r="BG152" s="20" t="s">
        <v>32</v>
      </c>
      <c r="BH152" s="20" t="s">
        <v>32</v>
      </c>
      <c r="BI152" s="20" t="s">
        <v>32</v>
      </c>
      <c r="BJ152" s="20" t="s">
        <v>32</v>
      </c>
      <c r="BK152" s="20" t="s">
        <v>32</v>
      </c>
      <c r="BL152" s="20" t="s">
        <v>36</v>
      </c>
      <c r="BM152" s="20" t="s">
        <v>36</v>
      </c>
      <c r="BN152" s="20" t="s">
        <v>36</v>
      </c>
      <c r="BO152" s="20" t="s">
        <v>37</v>
      </c>
      <c r="BP152" s="20" t="s">
        <v>37</v>
      </c>
      <c r="BQ152" s="20" t="s">
        <v>36</v>
      </c>
      <c r="BR152" s="20" t="s">
        <v>36</v>
      </c>
      <c r="BS152" s="20" t="s">
        <v>36</v>
      </c>
      <c r="BT152" s="20" t="s">
        <v>36</v>
      </c>
      <c r="BU152" s="20" t="s">
        <v>36</v>
      </c>
      <c r="BV152" s="20" t="s">
        <v>37</v>
      </c>
      <c r="BW152" s="20" t="s">
        <v>36</v>
      </c>
      <c r="BX152" s="20" t="s">
        <v>36</v>
      </c>
      <c r="BY152" s="20" t="s">
        <v>32</v>
      </c>
      <c r="BZ152" s="20" t="s">
        <v>32</v>
      </c>
      <c r="CA152" s="20" t="s">
        <v>32</v>
      </c>
      <c r="CB152" s="20" t="s">
        <v>32</v>
      </c>
      <c r="CC152" s="20" t="s">
        <v>32</v>
      </c>
      <c r="CD152" s="20" t="s">
        <v>32</v>
      </c>
      <c r="CE152" s="20" t="s">
        <v>32</v>
      </c>
      <c r="CF152" s="20" t="s">
        <v>32</v>
      </c>
      <c r="CG152" s="20" t="s">
        <v>32</v>
      </c>
      <c r="CH152" s="20" t="s">
        <v>32</v>
      </c>
      <c r="CI152" s="20" t="s">
        <v>32</v>
      </c>
      <c r="CJ152" s="20" t="s">
        <v>32</v>
      </c>
      <c r="CK152" s="20" t="s">
        <v>32</v>
      </c>
      <c r="CL152" s="20" t="s">
        <v>32</v>
      </c>
      <c r="CM152" s="20" t="s">
        <v>32</v>
      </c>
      <c r="CN152" s="20" t="s">
        <v>32</v>
      </c>
      <c r="CO152" s="20" t="s">
        <v>32</v>
      </c>
      <c r="CP152" s="20" t="s">
        <v>32</v>
      </c>
      <c r="CQ152" s="20" t="s">
        <v>32</v>
      </c>
      <c r="CR152" s="20" t="s">
        <v>32</v>
      </c>
      <c r="CS152" s="20" t="s">
        <v>32</v>
      </c>
      <c r="CT152" s="20" t="s">
        <v>32</v>
      </c>
      <c r="CU152" s="20" t="s">
        <v>32</v>
      </c>
      <c r="CV152" s="20" t="s">
        <v>39</v>
      </c>
      <c r="CW152" s="20" t="s">
        <v>32</v>
      </c>
      <c r="CX152" s="20" t="s">
        <v>32</v>
      </c>
      <c r="CY152" s="20" t="s">
        <v>32</v>
      </c>
      <c r="CZ152" s="20" t="s">
        <v>32</v>
      </c>
      <c r="DA152" s="20" t="s">
        <v>32</v>
      </c>
      <c r="DB152" s="20" t="s">
        <v>32</v>
      </c>
      <c r="DC152" s="20" t="s">
        <v>32</v>
      </c>
      <c r="DD152" s="20" t="s">
        <v>32</v>
      </c>
      <c r="DE152" s="20" t="s">
        <v>32</v>
      </c>
      <c r="DF152" s="20" t="s">
        <v>32</v>
      </c>
      <c r="DG152" s="20" t="s">
        <v>32</v>
      </c>
      <c r="DH152" s="20" t="s">
        <v>32</v>
      </c>
      <c r="DI152" s="20" t="s">
        <v>32</v>
      </c>
      <c r="DJ152" s="20" t="s">
        <v>32</v>
      </c>
      <c r="DK152" s="20" t="s">
        <v>32</v>
      </c>
      <c r="DL152" s="20" t="s">
        <v>32</v>
      </c>
      <c r="DM152" s="20" t="s">
        <v>32</v>
      </c>
      <c r="DN152" s="20" t="s">
        <v>32</v>
      </c>
      <c r="DO152" s="20" t="s">
        <v>32</v>
      </c>
      <c r="DP152" s="20" t="s">
        <v>32</v>
      </c>
      <c r="DQ152" s="20" t="s">
        <v>32</v>
      </c>
      <c r="DR152" s="20" t="s">
        <v>32</v>
      </c>
      <c r="DS152" s="20" t="s">
        <v>32</v>
      </c>
      <c r="DT152" s="20" t="s">
        <v>32</v>
      </c>
      <c r="DU152" s="20" t="s">
        <v>32</v>
      </c>
      <c r="DV152" s="20" t="s">
        <v>32</v>
      </c>
      <c r="DW152" s="20" t="s">
        <v>32</v>
      </c>
      <c r="DX152" s="20" t="s">
        <v>32</v>
      </c>
      <c r="DY152" s="20" t="s">
        <v>32</v>
      </c>
      <c r="DZ152" s="20" t="s">
        <v>32</v>
      </c>
      <c r="EA152" s="20" t="s">
        <v>32</v>
      </c>
      <c r="EB152" s="20" t="s">
        <v>55</v>
      </c>
      <c r="EC152" s="20" t="s">
        <v>36</v>
      </c>
      <c r="ED152" s="20">
        <v>15</v>
      </c>
      <c r="EE152" s="20">
        <v>2</v>
      </c>
      <c r="EF152" s="20" t="s">
        <v>32</v>
      </c>
      <c r="EG152" s="20" t="s">
        <v>44</v>
      </c>
      <c r="EH152" s="20" t="s">
        <v>43</v>
      </c>
      <c r="EI152" s="20" t="s">
        <v>44</v>
      </c>
      <c r="EJ152" s="20" t="s">
        <v>44</v>
      </c>
      <c r="EK152" s="20" t="s">
        <v>44</v>
      </c>
      <c r="EL152" s="20" t="s">
        <v>43</v>
      </c>
      <c r="EM152" s="20" t="s">
        <v>43</v>
      </c>
      <c r="EN152" s="20" t="s">
        <v>42</v>
      </c>
      <c r="EO152" s="20" t="s">
        <v>43</v>
      </c>
      <c r="EP152" s="20" t="s">
        <v>42</v>
      </c>
      <c r="EQ152" s="20" t="s">
        <v>32</v>
      </c>
      <c r="ER152" s="20" t="s">
        <v>32</v>
      </c>
      <c r="ES152" s="20" t="s">
        <v>32</v>
      </c>
      <c r="ET152" s="20" t="s">
        <v>32</v>
      </c>
      <c r="EU152" s="20" t="s">
        <v>32</v>
      </c>
      <c r="EV152" s="20" t="s">
        <v>32</v>
      </c>
      <c r="EW152" s="20" t="s">
        <v>32</v>
      </c>
      <c r="EX152" s="20" t="s">
        <v>32</v>
      </c>
      <c r="EY152" s="20" t="s">
        <v>32</v>
      </c>
      <c r="EZ152" s="20" t="s">
        <v>32</v>
      </c>
      <c r="FA152" s="20" t="s">
        <v>32</v>
      </c>
      <c r="FB152" s="20" t="s">
        <v>32</v>
      </c>
      <c r="FC152" s="20" t="s">
        <v>32</v>
      </c>
      <c r="FD152" s="20" t="s">
        <v>32</v>
      </c>
      <c r="FE152" s="20" t="s">
        <v>32</v>
      </c>
      <c r="FF152" s="20" t="s">
        <v>32</v>
      </c>
      <c r="FG152" s="20" t="s">
        <v>32</v>
      </c>
      <c r="FH152" s="20" t="s">
        <v>32</v>
      </c>
      <c r="FI152" s="20" t="s">
        <v>32</v>
      </c>
      <c r="FJ152" s="20" t="s">
        <v>32</v>
      </c>
      <c r="FK152" s="20" t="s">
        <v>32</v>
      </c>
      <c r="FL152" s="20" t="s">
        <v>32</v>
      </c>
      <c r="FM152" s="20" t="s">
        <v>32</v>
      </c>
      <c r="FN152" s="20" t="s">
        <v>37</v>
      </c>
      <c r="FO152" s="20" t="s">
        <v>36</v>
      </c>
      <c r="FP152" s="20" t="s">
        <v>36</v>
      </c>
      <c r="FQ152" s="20" t="s">
        <v>36</v>
      </c>
      <c r="FR152" s="20" t="s">
        <v>36</v>
      </c>
      <c r="FS152" s="20" t="s">
        <v>36</v>
      </c>
      <c r="FT152" s="20" t="s">
        <v>32</v>
      </c>
      <c r="FU152" s="20" t="s">
        <v>32</v>
      </c>
      <c r="FV152" s="20" t="s">
        <v>32</v>
      </c>
      <c r="FW152" s="20" t="s">
        <v>32</v>
      </c>
      <c r="FX152" s="20" t="s">
        <v>32</v>
      </c>
      <c r="FY152" s="20" t="s">
        <v>32</v>
      </c>
      <c r="FZ152" s="20" t="s">
        <v>32</v>
      </c>
      <c r="GA152" s="20" t="s">
        <v>32</v>
      </c>
      <c r="GB152" s="20" t="s">
        <v>32</v>
      </c>
      <c r="GC152" s="20" t="s">
        <v>32</v>
      </c>
      <c r="GD152" s="20" t="s">
        <v>32</v>
      </c>
      <c r="GE152" s="20" t="s">
        <v>32</v>
      </c>
      <c r="GF152" s="20" t="s">
        <v>32</v>
      </c>
      <c r="GG152" s="20" t="s">
        <v>32</v>
      </c>
      <c r="GH152" s="20" t="s">
        <v>32</v>
      </c>
      <c r="GI152" s="20" t="s">
        <v>32</v>
      </c>
      <c r="GJ152" s="20">
        <v>60</v>
      </c>
      <c r="GK152" s="20" t="s">
        <v>37</v>
      </c>
      <c r="GL152" s="20" t="s">
        <v>165</v>
      </c>
      <c r="GM152" s="20" t="s">
        <v>249</v>
      </c>
      <c r="GN152" s="20" t="s">
        <v>250</v>
      </c>
      <c r="GO152" s="20" t="s">
        <v>37</v>
      </c>
      <c r="GP152" s="20" t="s">
        <v>36</v>
      </c>
      <c r="GQ152" s="20" t="s">
        <v>32</v>
      </c>
      <c r="GR152" s="20" t="s">
        <v>32</v>
      </c>
      <c r="GS152" s="20" t="s">
        <v>32</v>
      </c>
      <c r="GT152" s="20" t="s">
        <v>32</v>
      </c>
      <c r="GU152" s="20" t="s">
        <v>32</v>
      </c>
      <c r="GV152" s="20" t="s">
        <v>32</v>
      </c>
      <c r="GW152" s="20" t="s">
        <v>32</v>
      </c>
      <c r="GX152" s="20" t="s">
        <v>32</v>
      </c>
      <c r="GY152" s="20" t="s">
        <v>32</v>
      </c>
      <c r="GZ152" s="20" t="s">
        <v>32</v>
      </c>
      <c r="HA152" s="20" t="s">
        <v>32</v>
      </c>
      <c r="HB152" s="20" t="s">
        <v>32</v>
      </c>
      <c r="HC152" s="20" t="s">
        <v>32</v>
      </c>
      <c r="HD152" s="20" t="s">
        <v>32</v>
      </c>
      <c r="HE152" s="20" t="s">
        <v>32</v>
      </c>
      <c r="HF152" s="20" t="s">
        <v>36</v>
      </c>
      <c r="HG152" s="20" t="s">
        <v>36</v>
      </c>
      <c r="HH152" s="20" t="s">
        <v>36</v>
      </c>
      <c r="HI152" s="20" t="s">
        <v>36</v>
      </c>
      <c r="HJ152" s="20" t="s">
        <v>36</v>
      </c>
      <c r="HK152" s="20" t="s">
        <v>36</v>
      </c>
      <c r="HL152" s="20" t="s">
        <v>36</v>
      </c>
      <c r="HM152" s="20" t="s">
        <v>36</v>
      </c>
      <c r="HN152" s="20" t="s">
        <v>36</v>
      </c>
      <c r="HO152" s="20" t="s">
        <v>251</v>
      </c>
      <c r="HP152" s="178" t="s">
        <v>46</v>
      </c>
      <c r="HQ152" s="178" t="s">
        <v>32</v>
      </c>
      <c r="HR152" s="178" t="s">
        <v>61</v>
      </c>
      <c r="HS152" s="178" t="s">
        <v>48</v>
      </c>
      <c r="HT152" s="178" t="s">
        <v>49</v>
      </c>
    </row>
    <row r="153" spans="1:228">
      <c r="A153" s="20">
        <v>150</v>
      </c>
      <c r="B153" s="176">
        <v>43265</v>
      </c>
      <c r="C153" s="177">
        <v>0.41053240740740743</v>
      </c>
      <c r="D153" s="178" t="s">
        <v>82</v>
      </c>
      <c r="E153" s="178"/>
      <c r="F153" s="178" t="s">
        <v>252</v>
      </c>
      <c r="G153" s="178" t="s">
        <v>69</v>
      </c>
      <c r="H153" s="178" t="s">
        <v>35</v>
      </c>
      <c r="I153" s="20" t="s">
        <v>32</v>
      </c>
      <c r="J153" s="20" t="s">
        <v>32</v>
      </c>
      <c r="K153" s="20" t="s">
        <v>32</v>
      </c>
      <c r="L153" s="20" t="s">
        <v>32</v>
      </c>
      <c r="M153" s="20" t="s">
        <v>32</v>
      </c>
      <c r="N153" s="20" t="s">
        <v>32</v>
      </c>
      <c r="O153" s="20" t="s">
        <v>32</v>
      </c>
      <c r="P153" s="20" t="s">
        <v>32</v>
      </c>
      <c r="Q153" s="20" t="s">
        <v>32</v>
      </c>
      <c r="R153" s="20" t="s">
        <v>32</v>
      </c>
      <c r="S153" s="20" t="s">
        <v>32</v>
      </c>
      <c r="T153" s="20" t="s">
        <v>32</v>
      </c>
      <c r="U153" s="20" t="s">
        <v>37</v>
      </c>
      <c r="V153" s="20" t="s">
        <v>36</v>
      </c>
      <c r="W153" s="20" t="s">
        <v>36</v>
      </c>
      <c r="X153" s="20" t="s">
        <v>36</v>
      </c>
      <c r="Y153" s="20" t="s">
        <v>36</v>
      </c>
      <c r="Z153" s="20" t="s">
        <v>36</v>
      </c>
      <c r="AA153" s="20" t="s">
        <v>36</v>
      </c>
      <c r="AB153" s="20" t="s">
        <v>37</v>
      </c>
      <c r="AC153" s="20" t="s">
        <v>36</v>
      </c>
      <c r="AD153" s="20" t="s">
        <v>36</v>
      </c>
      <c r="AE153" s="20" t="s">
        <v>32</v>
      </c>
      <c r="AF153" s="20" t="s">
        <v>32</v>
      </c>
      <c r="AG153" s="20" t="s">
        <v>32</v>
      </c>
      <c r="AH153" s="20" t="s">
        <v>32</v>
      </c>
      <c r="AI153" s="20" t="s">
        <v>32</v>
      </c>
      <c r="AJ153" s="20" t="s">
        <v>32</v>
      </c>
      <c r="AK153" s="20" t="s">
        <v>32</v>
      </c>
      <c r="AL153" s="20" t="s">
        <v>32</v>
      </c>
      <c r="AM153" s="20" t="s">
        <v>32</v>
      </c>
      <c r="AN153" s="20" t="s">
        <v>32</v>
      </c>
      <c r="AO153" s="20" t="s">
        <v>32</v>
      </c>
      <c r="AP153" s="20" t="s">
        <v>32</v>
      </c>
      <c r="AQ153" s="20" t="s">
        <v>32</v>
      </c>
      <c r="AR153" s="20" t="s">
        <v>32</v>
      </c>
      <c r="AS153" s="20" t="s">
        <v>32</v>
      </c>
      <c r="AT153" s="20" t="s">
        <v>32</v>
      </c>
      <c r="AU153" s="20" t="s">
        <v>32</v>
      </c>
      <c r="AV153" s="20" t="s">
        <v>32</v>
      </c>
      <c r="AW153" s="20" t="s">
        <v>32</v>
      </c>
      <c r="AX153" s="20" t="s">
        <v>32</v>
      </c>
      <c r="AY153" s="20" t="s">
        <v>32</v>
      </c>
      <c r="AZ153" s="20" t="s">
        <v>32</v>
      </c>
      <c r="BA153" s="20" t="s">
        <v>32</v>
      </c>
      <c r="BB153" s="20" t="s">
        <v>32</v>
      </c>
      <c r="BC153" s="20" t="s">
        <v>32</v>
      </c>
      <c r="BD153" s="20" t="s">
        <v>32</v>
      </c>
      <c r="BE153" s="20" t="s">
        <v>32</v>
      </c>
      <c r="BF153" s="20" t="s">
        <v>32</v>
      </c>
      <c r="BG153" s="20" t="s">
        <v>32</v>
      </c>
      <c r="BH153" s="20" t="s">
        <v>32</v>
      </c>
      <c r="BI153" s="20" t="s">
        <v>32</v>
      </c>
      <c r="BJ153" s="20" t="s">
        <v>32</v>
      </c>
      <c r="BK153" s="20" t="s">
        <v>32</v>
      </c>
      <c r="BL153" s="20" t="s">
        <v>32</v>
      </c>
      <c r="BM153" s="20" t="s">
        <v>32</v>
      </c>
      <c r="BN153" s="20" t="s">
        <v>32</v>
      </c>
      <c r="BO153" s="20" t="s">
        <v>32</v>
      </c>
      <c r="BP153" s="20" t="s">
        <v>32</v>
      </c>
      <c r="BQ153" s="20" t="s">
        <v>32</v>
      </c>
      <c r="BR153" s="20" t="s">
        <v>32</v>
      </c>
      <c r="BS153" s="20" t="s">
        <v>32</v>
      </c>
      <c r="BT153" s="20" t="s">
        <v>32</v>
      </c>
      <c r="BU153" s="20" t="s">
        <v>32</v>
      </c>
      <c r="BV153" s="20" t="s">
        <v>32</v>
      </c>
      <c r="BW153" s="20" t="s">
        <v>32</v>
      </c>
      <c r="BX153" s="20" t="s">
        <v>32</v>
      </c>
      <c r="BY153" s="20" t="s">
        <v>32</v>
      </c>
      <c r="BZ153" s="20" t="s">
        <v>32</v>
      </c>
      <c r="CA153" s="20" t="s">
        <v>32</v>
      </c>
      <c r="CB153" s="20" t="s">
        <v>32</v>
      </c>
      <c r="CC153" s="20" t="s">
        <v>32</v>
      </c>
      <c r="CD153" s="20" t="s">
        <v>32</v>
      </c>
      <c r="CE153" s="20" t="s">
        <v>32</v>
      </c>
      <c r="CF153" s="20" t="s">
        <v>32</v>
      </c>
      <c r="CG153" s="20" t="s">
        <v>32</v>
      </c>
      <c r="CH153" s="20" t="s">
        <v>32</v>
      </c>
      <c r="CI153" s="20" t="s">
        <v>32</v>
      </c>
      <c r="CJ153" s="20" t="s">
        <v>32</v>
      </c>
      <c r="CK153" s="20" t="s">
        <v>32</v>
      </c>
      <c r="CL153" s="20" t="s">
        <v>32</v>
      </c>
      <c r="CM153" s="20" t="s">
        <v>32</v>
      </c>
      <c r="CN153" s="20" t="s">
        <v>32</v>
      </c>
      <c r="CO153" s="20" t="s">
        <v>32</v>
      </c>
      <c r="CP153" s="20" t="s">
        <v>32</v>
      </c>
      <c r="CQ153" s="20" t="s">
        <v>32</v>
      </c>
      <c r="CR153" s="20" t="s">
        <v>32</v>
      </c>
      <c r="CS153" s="20" t="s">
        <v>32</v>
      </c>
      <c r="CT153" s="20" t="s">
        <v>77</v>
      </c>
      <c r="CU153" s="20" t="s">
        <v>38</v>
      </c>
      <c r="CV153" s="20" t="s">
        <v>54</v>
      </c>
      <c r="CW153" s="20" t="s">
        <v>37</v>
      </c>
      <c r="CX153" s="20" t="s">
        <v>40</v>
      </c>
      <c r="CY153" s="20" t="s">
        <v>112</v>
      </c>
      <c r="CZ153" s="20" t="s">
        <v>32</v>
      </c>
      <c r="DA153" s="20" t="s">
        <v>32</v>
      </c>
      <c r="DB153" s="20" t="s">
        <v>32</v>
      </c>
      <c r="DC153" s="20" t="s">
        <v>32</v>
      </c>
      <c r="DD153" s="20" t="s">
        <v>32</v>
      </c>
      <c r="DE153" s="20" t="s">
        <v>32</v>
      </c>
      <c r="DF153" s="20" t="s">
        <v>32</v>
      </c>
      <c r="DG153" s="20" t="s">
        <v>32</v>
      </c>
      <c r="DH153" s="20" t="s">
        <v>32</v>
      </c>
      <c r="DI153" s="20" t="s">
        <v>32</v>
      </c>
      <c r="DJ153" s="20" t="s">
        <v>32</v>
      </c>
      <c r="DK153" s="20" t="s">
        <v>32</v>
      </c>
      <c r="DL153" s="20" t="s">
        <v>32</v>
      </c>
      <c r="DM153" s="20" t="s">
        <v>32</v>
      </c>
      <c r="DN153" s="20" t="s">
        <v>32</v>
      </c>
      <c r="DO153" s="20" t="s">
        <v>32</v>
      </c>
      <c r="DP153" s="20" t="s">
        <v>32</v>
      </c>
      <c r="DQ153" s="20" t="s">
        <v>32</v>
      </c>
      <c r="DR153" s="20" t="s">
        <v>32</v>
      </c>
      <c r="DS153" s="20" t="s">
        <v>32</v>
      </c>
      <c r="DT153" s="20" t="s">
        <v>32</v>
      </c>
      <c r="DU153" s="20" t="s">
        <v>32</v>
      </c>
      <c r="DV153" s="20" t="s">
        <v>32</v>
      </c>
      <c r="DW153" s="20" t="s">
        <v>32</v>
      </c>
      <c r="DX153" s="20" t="s">
        <v>32</v>
      </c>
      <c r="DY153" s="20" t="s">
        <v>32</v>
      </c>
      <c r="DZ153" s="20" t="s">
        <v>32</v>
      </c>
      <c r="EA153" s="20" t="s">
        <v>32</v>
      </c>
      <c r="EB153" s="20" t="s">
        <v>32</v>
      </c>
      <c r="EC153" s="20" t="s">
        <v>32</v>
      </c>
      <c r="ED153" s="20" t="s">
        <v>32</v>
      </c>
      <c r="EE153" s="20" t="s">
        <v>32</v>
      </c>
      <c r="EF153" s="20" t="s">
        <v>32</v>
      </c>
      <c r="EG153" s="20" t="s">
        <v>32</v>
      </c>
      <c r="EH153" s="20" t="s">
        <v>32</v>
      </c>
      <c r="EI153" s="20" t="s">
        <v>32</v>
      </c>
      <c r="EJ153" s="20" t="s">
        <v>32</v>
      </c>
      <c r="EK153" s="20" t="s">
        <v>32</v>
      </c>
      <c r="EL153" s="20" t="s">
        <v>32</v>
      </c>
      <c r="EM153" s="20" t="s">
        <v>32</v>
      </c>
      <c r="EN153" s="20" t="s">
        <v>32</v>
      </c>
      <c r="EO153" s="20" t="s">
        <v>32</v>
      </c>
      <c r="EP153" s="20" t="s">
        <v>32</v>
      </c>
      <c r="EQ153" s="20" t="s">
        <v>36</v>
      </c>
      <c r="ER153" s="20" t="s">
        <v>36</v>
      </c>
      <c r="ES153" s="20" t="s">
        <v>36</v>
      </c>
      <c r="ET153" s="20" t="s">
        <v>36</v>
      </c>
      <c r="EU153" s="20" t="s">
        <v>37</v>
      </c>
      <c r="EV153" s="20" t="s">
        <v>36</v>
      </c>
      <c r="EW153" s="20" t="s">
        <v>36</v>
      </c>
      <c r="EX153" s="20" t="s">
        <v>36</v>
      </c>
      <c r="EY153" s="20" t="s">
        <v>36</v>
      </c>
      <c r="EZ153" s="20" t="s">
        <v>36</v>
      </c>
      <c r="FA153" s="20" t="s">
        <v>37</v>
      </c>
      <c r="FB153" s="20" t="s">
        <v>36</v>
      </c>
      <c r="FC153" s="20" t="s">
        <v>36</v>
      </c>
      <c r="FD153" s="20" t="s">
        <v>36</v>
      </c>
      <c r="FE153" s="20" t="s">
        <v>37</v>
      </c>
      <c r="FF153" s="20" t="s">
        <v>32</v>
      </c>
      <c r="FG153" s="20" t="s">
        <v>32</v>
      </c>
      <c r="FH153" s="20" t="s">
        <v>32</v>
      </c>
      <c r="FI153" s="20" t="s">
        <v>32</v>
      </c>
      <c r="FJ153" s="20" t="s">
        <v>32</v>
      </c>
      <c r="FK153" s="20" t="s">
        <v>32</v>
      </c>
      <c r="FL153" s="20" t="s">
        <v>32</v>
      </c>
      <c r="FM153" s="20" t="s">
        <v>32</v>
      </c>
      <c r="FN153" s="20" t="s">
        <v>37</v>
      </c>
      <c r="FO153" s="20" t="s">
        <v>36</v>
      </c>
      <c r="FP153" s="20" t="s">
        <v>36</v>
      </c>
      <c r="FQ153" s="20" t="s">
        <v>36</v>
      </c>
      <c r="FR153" s="20" t="s">
        <v>36</v>
      </c>
      <c r="FS153" s="20" t="s">
        <v>36</v>
      </c>
      <c r="FT153" s="20" t="s">
        <v>32</v>
      </c>
      <c r="FU153" s="20" t="s">
        <v>32</v>
      </c>
      <c r="FV153" s="20" t="s">
        <v>32</v>
      </c>
      <c r="FW153" s="20" t="s">
        <v>32</v>
      </c>
      <c r="FX153" s="20" t="s">
        <v>32</v>
      </c>
      <c r="FY153" s="20" t="s">
        <v>32</v>
      </c>
      <c r="FZ153" s="20" t="s">
        <v>32</v>
      </c>
      <c r="GA153" s="20" t="s">
        <v>32</v>
      </c>
      <c r="GB153" s="20" t="s">
        <v>32</v>
      </c>
      <c r="GC153" s="20" t="s">
        <v>32</v>
      </c>
      <c r="GD153" s="20" t="s">
        <v>32</v>
      </c>
      <c r="GE153" s="20" t="s">
        <v>32</v>
      </c>
      <c r="GF153" s="20" t="s">
        <v>32</v>
      </c>
      <c r="GG153" s="20" t="s">
        <v>32</v>
      </c>
      <c r="GH153" s="20" t="s">
        <v>32</v>
      </c>
      <c r="GI153" s="20" t="s">
        <v>32</v>
      </c>
      <c r="GJ153" s="20" t="s">
        <v>32</v>
      </c>
      <c r="GK153" s="20" t="s">
        <v>32</v>
      </c>
      <c r="GL153" s="20" t="s">
        <v>32</v>
      </c>
      <c r="GM153" s="20" t="s">
        <v>32</v>
      </c>
      <c r="GN153" s="20" t="s">
        <v>32</v>
      </c>
      <c r="GO153" s="20" t="s">
        <v>32</v>
      </c>
      <c r="GP153" s="20" t="s">
        <v>32</v>
      </c>
      <c r="GQ153" s="20" t="s">
        <v>32</v>
      </c>
      <c r="GR153" s="20" t="s">
        <v>32</v>
      </c>
      <c r="GS153" s="20" t="s">
        <v>32</v>
      </c>
      <c r="GT153" s="20" t="s">
        <v>32</v>
      </c>
      <c r="GU153" s="20" t="s">
        <v>32</v>
      </c>
      <c r="GV153" s="20" t="s">
        <v>32</v>
      </c>
      <c r="GW153" s="20" t="s">
        <v>32</v>
      </c>
      <c r="GX153" s="20" t="s">
        <v>32</v>
      </c>
      <c r="GY153" s="20" t="s">
        <v>32</v>
      </c>
      <c r="GZ153" s="20" t="s">
        <v>32</v>
      </c>
      <c r="HA153" s="20" t="s">
        <v>32</v>
      </c>
      <c r="HB153" s="20" t="s">
        <v>32</v>
      </c>
      <c r="HC153" s="20" t="s">
        <v>32</v>
      </c>
      <c r="HD153" s="20" t="s">
        <v>32</v>
      </c>
      <c r="HE153" s="20" t="s">
        <v>32</v>
      </c>
      <c r="HF153" s="20" t="s">
        <v>36</v>
      </c>
      <c r="HG153" s="20" t="s">
        <v>37</v>
      </c>
      <c r="HH153" s="20" t="s">
        <v>37</v>
      </c>
      <c r="HI153" s="20" t="s">
        <v>36</v>
      </c>
      <c r="HJ153" s="20" t="s">
        <v>36</v>
      </c>
      <c r="HK153" s="20" t="s">
        <v>36</v>
      </c>
      <c r="HL153" s="20" t="s">
        <v>37</v>
      </c>
      <c r="HM153" s="20" t="s">
        <v>36</v>
      </c>
      <c r="HN153" s="20" t="s">
        <v>36</v>
      </c>
      <c r="HO153" s="20" t="s">
        <v>36</v>
      </c>
      <c r="HP153" s="178" t="s">
        <v>66</v>
      </c>
      <c r="HQ153" s="178" t="s">
        <v>61</v>
      </c>
      <c r="HR153" s="178" t="s">
        <v>32</v>
      </c>
      <c r="HS153" s="178" t="s">
        <v>48</v>
      </c>
      <c r="HT153" s="178" t="s">
        <v>84</v>
      </c>
    </row>
    <row r="154" spans="1:228">
      <c r="A154" s="20">
        <v>151</v>
      </c>
      <c r="B154" s="176">
        <v>43265</v>
      </c>
      <c r="C154" s="177">
        <v>0.42520833333333335</v>
      </c>
      <c r="D154" s="178" t="s">
        <v>85</v>
      </c>
      <c r="E154" s="178"/>
      <c r="F154" s="178" t="s">
        <v>131</v>
      </c>
      <c r="G154" s="178" t="s">
        <v>526</v>
      </c>
      <c r="H154" s="178" t="s">
        <v>182</v>
      </c>
      <c r="I154" s="20" t="s">
        <v>32</v>
      </c>
      <c r="J154" s="20" t="s">
        <v>32</v>
      </c>
      <c r="K154" s="20" t="s">
        <v>32</v>
      </c>
      <c r="L154" s="20" t="s">
        <v>32</v>
      </c>
      <c r="M154" s="20" t="s">
        <v>32</v>
      </c>
      <c r="N154" s="20" t="s">
        <v>32</v>
      </c>
      <c r="O154" s="20" t="s">
        <v>32</v>
      </c>
      <c r="P154" s="20" t="s">
        <v>32</v>
      </c>
      <c r="Q154" s="20" t="s">
        <v>32</v>
      </c>
      <c r="R154" s="20" t="s">
        <v>32</v>
      </c>
      <c r="S154" s="20" t="s">
        <v>32</v>
      </c>
      <c r="T154" s="20" t="s">
        <v>32</v>
      </c>
      <c r="U154" s="20" t="s">
        <v>32</v>
      </c>
      <c r="V154" s="20" t="s">
        <v>32</v>
      </c>
      <c r="W154" s="20" t="s">
        <v>32</v>
      </c>
      <c r="X154" s="20" t="s">
        <v>32</v>
      </c>
      <c r="Y154" s="20" t="s">
        <v>32</v>
      </c>
      <c r="Z154" s="20" t="s">
        <v>32</v>
      </c>
      <c r="AA154" s="20" t="s">
        <v>32</v>
      </c>
      <c r="AB154" s="20" t="s">
        <v>32</v>
      </c>
      <c r="AC154" s="20" t="s">
        <v>32</v>
      </c>
      <c r="AD154" s="20" t="s">
        <v>32</v>
      </c>
      <c r="AE154" s="20" t="s">
        <v>32</v>
      </c>
      <c r="AF154" s="20" t="s">
        <v>32</v>
      </c>
      <c r="AG154" s="20" t="s">
        <v>32</v>
      </c>
      <c r="AH154" s="20" t="s">
        <v>32</v>
      </c>
      <c r="AI154" s="20" t="s">
        <v>32</v>
      </c>
      <c r="AJ154" s="20" t="s">
        <v>32</v>
      </c>
      <c r="AK154" s="20" t="s">
        <v>32</v>
      </c>
      <c r="AL154" s="20" t="s">
        <v>32</v>
      </c>
      <c r="AM154" s="20" t="s">
        <v>32</v>
      </c>
      <c r="AN154" s="20" t="s">
        <v>32</v>
      </c>
      <c r="AO154" s="20" t="s">
        <v>32</v>
      </c>
      <c r="AP154" s="20" t="s">
        <v>32</v>
      </c>
      <c r="AQ154" s="20" t="s">
        <v>32</v>
      </c>
      <c r="AR154" s="20" t="s">
        <v>32</v>
      </c>
      <c r="AS154" s="20" t="s">
        <v>32</v>
      </c>
      <c r="AT154" s="20" t="s">
        <v>32</v>
      </c>
      <c r="AU154" s="20" t="s">
        <v>32</v>
      </c>
      <c r="AV154" s="20" t="s">
        <v>32</v>
      </c>
      <c r="AW154" s="20" t="s">
        <v>32</v>
      </c>
      <c r="AX154" s="20" t="s">
        <v>32</v>
      </c>
      <c r="AY154" s="20" t="s">
        <v>32</v>
      </c>
      <c r="AZ154" s="20" t="s">
        <v>32</v>
      </c>
      <c r="BA154" s="20" t="s">
        <v>32</v>
      </c>
      <c r="BB154" s="20" t="s">
        <v>32</v>
      </c>
      <c r="BC154" s="20" t="s">
        <v>32</v>
      </c>
      <c r="BD154" s="20" t="s">
        <v>32</v>
      </c>
      <c r="BE154" s="20" t="s">
        <v>32</v>
      </c>
      <c r="BF154" s="20" t="s">
        <v>32</v>
      </c>
      <c r="BG154" s="20" t="s">
        <v>32</v>
      </c>
      <c r="BH154" s="20" t="s">
        <v>32</v>
      </c>
      <c r="BI154" s="20" t="s">
        <v>32</v>
      </c>
      <c r="BJ154" s="20" t="s">
        <v>32</v>
      </c>
      <c r="BK154" s="20" t="s">
        <v>32</v>
      </c>
      <c r="BL154" s="20" t="s">
        <v>36</v>
      </c>
      <c r="BM154" s="20" t="s">
        <v>36</v>
      </c>
      <c r="BN154" s="20" t="s">
        <v>36</v>
      </c>
      <c r="BO154" s="20" t="s">
        <v>37</v>
      </c>
      <c r="BP154" s="20" t="s">
        <v>36</v>
      </c>
      <c r="BQ154" s="20" t="s">
        <v>36</v>
      </c>
      <c r="BR154" s="20" t="s">
        <v>36</v>
      </c>
      <c r="BS154" s="20" t="s">
        <v>36</v>
      </c>
      <c r="BT154" s="20" t="s">
        <v>36</v>
      </c>
      <c r="BU154" s="20" t="s">
        <v>36</v>
      </c>
      <c r="BV154" s="20" t="s">
        <v>36</v>
      </c>
      <c r="BW154" s="20" t="s">
        <v>36</v>
      </c>
      <c r="BX154" s="20" t="s">
        <v>36</v>
      </c>
      <c r="BY154" s="20" t="s">
        <v>32</v>
      </c>
      <c r="BZ154" s="20" t="s">
        <v>32</v>
      </c>
      <c r="CA154" s="20" t="s">
        <v>32</v>
      </c>
      <c r="CB154" s="20" t="s">
        <v>32</v>
      </c>
      <c r="CC154" s="20" t="s">
        <v>32</v>
      </c>
      <c r="CD154" s="20" t="s">
        <v>32</v>
      </c>
      <c r="CE154" s="20" t="s">
        <v>32</v>
      </c>
      <c r="CF154" s="20" t="s">
        <v>32</v>
      </c>
      <c r="CG154" s="20" t="s">
        <v>32</v>
      </c>
      <c r="CH154" s="20" t="s">
        <v>32</v>
      </c>
      <c r="CI154" s="20" t="s">
        <v>32</v>
      </c>
      <c r="CJ154" s="20" t="s">
        <v>32</v>
      </c>
      <c r="CK154" s="20" t="s">
        <v>32</v>
      </c>
      <c r="CL154" s="20" t="s">
        <v>32</v>
      </c>
      <c r="CM154" s="20" t="s">
        <v>32</v>
      </c>
      <c r="CN154" s="20" t="s">
        <v>32</v>
      </c>
      <c r="CO154" s="20" t="s">
        <v>32</v>
      </c>
      <c r="CP154" s="20" t="s">
        <v>32</v>
      </c>
      <c r="CQ154" s="20" t="s">
        <v>32</v>
      </c>
      <c r="CR154" s="20" t="s">
        <v>32</v>
      </c>
      <c r="CS154" s="20" t="s">
        <v>32</v>
      </c>
      <c r="CT154" s="20" t="s">
        <v>32</v>
      </c>
      <c r="CU154" s="20" t="s">
        <v>32</v>
      </c>
      <c r="CV154" s="20" t="s">
        <v>39</v>
      </c>
      <c r="CW154" s="20" t="s">
        <v>32</v>
      </c>
      <c r="CX154" s="20" t="s">
        <v>32</v>
      </c>
      <c r="CY154" s="20" t="s">
        <v>32</v>
      </c>
      <c r="CZ154" s="20" t="s">
        <v>32</v>
      </c>
      <c r="DA154" s="20" t="s">
        <v>32</v>
      </c>
      <c r="DB154" s="20" t="s">
        <v>32</v>
      </c>
      <c r="DC154" s="20" t="s">
        <v>32</v>
      </c>
      <c r="DD154" s="20" t="s">
        <v>32</v>
      </c>
      <c r="DE154" s="20" t="s">
        <v>32</v>
      </c>
      <c r="DF154" s="20" t="s">
        <v>32</v>
      </c>
      <c r="DG154" s="20" t="s">
        <v>32</v>
      </c>
      <c r="DH154" s="20" t="s">
        <v>32</v>
      </c>
      <c r="DI154" s="20" t="s">
        <v>32</v>
      </c>
      <c r="DJ154" s="20" t="s">
        <v>32</v>
      </c>
      <c r="DK154" s="20" t="s">
        <v>32</v>
      </c>
      <c r="DL154" s="20" t="s">
        <v>32</v>
      </c>
      <c r="DM154" s="20" t="s">
        <v>32</v>
      </c>
      <c r="DN154" s="20" t="s">
        <v>32</v>
      </c>
      <c r="DO154" s="20" t="s">
        <v>32</v>
      </c>
      <c r="DP154" s="20" t="s">
        <v>32</v>
      </c>
      <c r="DQ154" s="20" t="s">
        <v>32</v>
      </c>
      <c r="DR154" s="20" t="s">
        <v>32</v>
      </c>
      <c r="DS154" s="20" t="s">
        <v>32</v>
      </c>
      <c r="DT154" s="20" t="s">
        <v>32</v>
      </c>
      <c r="DU154" s="20" t="s">
        <v>32</v>
      </c>
      <c r="DV154" s="20" t="s">
        <v>32</v>
      </c>
      <c r="DW154" s="20" t="s">
        <v>32</v>
      </c>
      <c r="DX154" s="20" t="s">
        <v>32</v>
      </c>
      <c r="DY154" s="20" t="s">
        <v>32</v>
      </c>
      <c r="DZ154" s="20" t="s">
        <v>32</v>
      </c>
      <c r="EA154" s="20" t="s">
        <v>32</v>
      </c>
      <c r="EB154" s="20" t="s">
        <v>56</v>
      </c>
      <c r="EC154" s="20" t="s">
        <v>36</v>
      </c>
      <c r="ED154" s="20">
        <v>3</v>
      </c>
      <c r="EE154" s="20">
        <v>1</v>
      </c>
      <c r="EF154" s="20" t="s">
        <v>32</v>
      </c>
      <c r="EG154" s="20" t="s">
        <v>45</v>
      </c>
      <c r="EH154" s="20" t="s">
        <v>45</v>
      </c>
      <c r="EI154" s="20" t="s">
        <v>45</v>
      </c>
      <c r="EJ154" s="20" t="s">
        <v>42</v>
      </c>
      <c r="EK154" s="20" t="s">
        <v>44</v>
      </c>
      <c r="EL154" s="20" t="s">
        <v>42</v>
      </c>
      <c r="EM154" s="20" t="s">
        <v>42</v>
      </c>
      <c r="EN154" s="20" t="s">
        <v>44</v>
      </c>
      <c r="EO154" s="20" t="s">
        <v>44</v>
      </c>
      <c r="EP154" s="20" t="s">
        <v>42</v>
      </c>
      <c r="EQ154" s="20" t="s">
        <v>32</v>
      </c>
      <c r="ER154" s="20" t="s">
        <v>32</v>
      </c>
      <c r="ES154" s="20" t="s">
        <v>32</v>
      </c>
      <c r="ET154" s="20" t="s">
        <v>32</v>
      </c>
      <c r="EU154" s="20" t="s">
        <v>32</v>
      </c>
      <c r="EV154" s="20" t="s">
        <v>32</v>
      </c>
      <c r="EW154" s="20" t="s">
        <v>32</v>
      </c>
      <c r="EX154" s="20" t="s">
        <v>32</v>
      </c>
      <c r="EY154" s="20" t="s">
        <v>32</v>
      </c>
      <c r="EZ154" s="20" t="s">
        <v>32</v>
      </c>
      <c r="FA154" s="20" t="s">
        <v>32</v>
      </c>
      <c r="FB154" s="20" t="s">
        <v>32</v>
      </c>
      <c r="FC154" s="20" t="s">
        <v>32</v>
      </c>
      <c r="FD154" s="20" t="s">
        <v>32</v>
      </c>
      <c r="FE154" s="20" t="s">
        <v>32</v>
      </c>
      <c r="FF154" s="20" t="s">
        <v>32</v>
      </c>
      <c r="FG154" s="20" t="s">
        <v>32</v>
      </c>
      <c r="FH154" s="20" t="s">
        <v>32</v>
      </c>
      <c r="FI154" s="20" t="s">
        <v>32</v>
      </c>
      <c r="FJ154" s="20" t="s">
        <v>32</v>
      </c>
      <c r="FK154" s="20" t="s">
        <v>32</v>
      </c>
      <c r="FL154" s="20" t="s">
        <v>32</v>
      </c>
      <c r="FM154" s="20" t="s">
        <v>32</v>
      </c>
      <c r="FN154" s="20" t="s">
        <v>36</v>
      </c>
      <c r="FO154" s="20" t="s">
        <v>37</v>
      </c>
      <c r="FP154" s="20" t="s">
        <v>36</v>
      </c>
      <c r="FQ154" s="20" t="s">
        <v>36</v>
      </c>
      <c r="FR154" s="20" t="s">
        <v>36</v>
      </c>
      <c r="FS154" s="20" t="s">
        <v>36</v>
      </c>
      <c r="FT154" s="20" t="s">
        <v>32</v>
      </c>
      <c r="FU154" s="20" t="s">
        <v>32</v>
      </c>
      <c r="FV154" s="20" t="s">
        <v>32</v>
      </c>
      <c r="FW154" s="20" t="s">
        <v>32</v>
      </c>
      <c r="FX154" s="20" t="s">
        <v>32</v>
      </c>
      <c r="FY154" s="20" t="s">
        <v>32</v>
      </c>
      <c r="FZ154" s="20" t="s">
        <v>32</v>
      </c>
      <c r="GA154" s="20" t="s">
        <v>32</v>
      </c>
      <c r="GB154" s="20" t="s">
        <v>32</v>
      </c>
      <c r="GC154" s="20" t="s">
        <v>32</v>
      </c>
      <c r="GD154" s="20" t="s">
        <v>32</v>
      </c>
      <c r="GE154" s="20" t="s">
        <v>32</v>
      </c>
      <c r="GF154" s="20" t="s">
        <v>32</v>
      </c>
      <c r="GG154" s="20" t="s">
        <v>32</v>
      </c>
      <c r="GH154" s="20" t="s">
        <v>32</v>
      </c>
      <c r="GI154" s="20" t="s">
        <v>32</v>
      </c>
      <c r="GJ154" s="20">
        <v>50</v>
      </c>
      <c r="GK154" s="20" t="s">
        <v>37</v>
      </c>
      <c r="GL154" s="20" t="s">
        <v>253</v>
      </c>
      <c r="GM154" s="20" t="s">
        <v>254</v>
      </c>
      <c r="GN154" s="20" t="s">
        <v>255</v>
      </c>
      <c r="GO154" s="20" t="s">
        <v>37</v>
      </c>
      <c r="GP154" s="20" t="s">
        <v>36</v>
      </c>
      <c r="GQ154" s="20" t="s">
        <v>32</v>
      </c>
      <c r="GR154" s="20" t="s">
        <v>32</v>
      </c>
      <c r="GS154" s="20" t="s">
        <v>32</v>
      </c>
      <c r="GT154" s="20" t="s">
        <v>32</v>
      </c>
      <c r="GU154" s="20" t="s">
        <v>32</v>
      </c>
      <c r="GV154" s="20" t="s">
        <v>32</v>
      </c>
      <c r="GW154" s="20" t="s">
        <v>32</v>
      </c>
      <c r="GX154" s="20" t="s">
        <v>32</v>
      </c>
      <c r="GY154" s="20" t="s">
        <v>32</v>
      </c>
      <c r="GZ154" s="20" t="s">
        <v>32</v>
      </c>
      <c r="HA154" s="20" t="s">
        <v>32</v>
      </c>
      <c r="HB154" s="20" t="s">
        <v>32</v>
      </c>
      <c r="HC154" s="20" t="s">
        <v>32</v>
      </c>
      <c r="HD154" s="20" t="s">
        <v>32</v>
      </c>
      <c r="HE154" s="20" t="s">
        <v>32</v>
      </c>
      <c r="HF154" s="20" t="s">
        <v>37</v>
      </c>
      <c r="HG154" s="20" t="s">
        <v>37</v>
      </c>
      <c r="HH154" s="20" t="s">
        <v>36</v>
      </c>
      <c r="HI154" s="20" t="s">
        <v>36</v>
      </c>
      <c r="HJ154" s="20" t="s">
        <v>36</v>
      </c>
      <c r="HK154" s="20" t="s">
        <v>36</v>
      </c>
      <c r="HL154" s="20" t="s">
        <v>36</v>
      </c>
      <c r="HM154" s="20" t="s">
        <v>37</v>
      </c>
      <c r="HN154" s="20" t="s">
        <v>36</v>
      </c>
      <c r="HO154" s="20" t="s">
        <v>36</v>
      </c>
      <c r="HP154" s="178" t="s">
        <v>46</v>
      </c>
      <c r="HQ154" s="178" t="s">
        <v>32</v>
      </c>
      <c r="HR154" s="178" t="s">
        <v>61</v>
      </c>
      <c r="HS154" s="178" t="s">
        <v>48</v>
      </c>
      <c r="HT154" s="178" t="s">
        <v>48</v>
      </c>
    </row>
    <row r="155" spans="1:228">
      <c r="A155" s="20">
        <v>152</v>
      </c>
      <c r="B155" s="176">
        <v>43265</v>
      </c>
      <c r="C155" s="177">
        <v>0.44215277777777778</v>
      </c>
      <c r="D155" s="178" t="s">
        <v>85</v>
      </c>
      <c r="E155" s="178"/>
      <c r="F155" s="178" t="s">
        <v>107</v>
      </c>
      <c r="G155" s="178" t="s">
        <v>526</v>
      </c>
      <c r="H155" s="178" t="s">
        <v>35</v>
      </c>
      <c r="I155" s="20" t="s">
        <v>32</v>
      </c>
      <c r="J155" s="20" t="s">
        <v>32</v>
      </c>
      <c r="K155" s="20" t="s">
        <v>32</v>
      </c>
      <c r="L155" s="20" t="s">
        <v>32</v>
      </c>
      <c r="M155" s="20" t="s">
        <v>32</v>
      </c>
      <c r="N155" s="20" t="s">
        <v>32</v>
      </c>
      <c r="O155" s="20" t="s">
        <v>32</v>
      </c>
      <c r="P155" s="20" t="s">
        <v>32</v>
      </c>
      <c r="Q155" s="20" t="s">
        <v>32</v>
      </c>
      <c r="R155" s="20" t="s">
        <v>32</v>
      </c>
      <c r="S155" s="20" t="s">
        <v>32</v>
      </c>
      <c r="T155" s="20" t="s">
        <v>32</v>
      </c>
      <c r="U155" s="20" t="s">
        <v>36</v>
      </c>
      <c r="V155" s="20" t="s">
        <v>36</v>
      </c>
      <c r="W155" s="20" t="s">
        <v>36</v>
      </c>
      <c r="X155" s="20" t="s">
        <v>36</v>
      </c>
      <c r="Y155" s="20" t="s">
        <v>36</v>
      </c>
      <c r="Z155" s="20" t="s">
        <v>36</v>
      </c>
      <c r="AA155" s="20" t="s">
        <v>37</v>
      </c>
      <c r="AB155" s="20" t="s">
        <v>36</v>
      </c>
      <c r="AC155" s="20" t="s">
        <v>36</v>
      </c>
      <c r="AD155" s="20" t="s">
        <v>36</v>
      </c>
      <c r="AE155" s="20" t="s">
        <v>32</v>
      </c>
      <c r="AF155" s="20" t="s">
        <v>32</v>
      </c>
      <c r="AG155" s="20" t="s">
        <v>32</v>
      </c>
      <c r="AH155" s="20" t="s">
        <v>32</v>
      </c>
      <c r="AI155" s="20" t="s">
        <v>32</v>
      </c>
      <c r="AJ155" s="20" t="s">
        <v>32</v>
      </c>
      <c r="AK155" s="20" t="s">
        <v>32</v>
      </c>
      <c r="AL155" s="20" t="s">
        <v>32</v>
      </c>
      <c r="AM155" s="20" t="s">
        <v>32</v>
      </c>
      <c r="AN155" s="20" t="s">
        <v>32</v>
      </c>
      <c r="AO155" s="20" t="s">
        <v>32</v>
      </c>
      <c r="AP155" s="20" t="s">
        <v>32</v>
      </c>
      <c r="AQ155" s="20" t="s">
        <v>32</v>
      </c>
      <c r="AR155" s="20" t="s">
        <v>32</v>
      </c>
      <c r="AS155" s="20" t="s">
        <v>32</v>
      </c>
      <c r="AT155" s="20" t="s">
        <v>32</v>
      </c>
      <c r="AU155" s="20" t="s">
        <v>32</v>
      </c>
      <c r="AV155" s="20" t="s">
        <v>32</v>
      </c>
      <c r="AW155" s="20" t="s">
        <v>32</v>
      </c>
      <c r="AX155" s="20" t="s">
        <v>32</v>
      </c>
      <c r="AY155" s="20" t="s">
        <v>32</v>
      </c>
      <c r="AZ155" s="20" t="s">
        <v>32</v>
      </c>
      <c r="BA155" s="20" t="s">
        <v>32</v>
      </c>
      <c r="BB155" s="20" t="s">
        <v>32</v>
      </c>
      <c r="BC155" s="20" t="s">
        <v>32</v>
      </c>
      <c r="BD155" s="20" t="s">
        <v>32</v>
      </c>
      <c r="BE155" s="20" t="s">
        <v>32</v>
      </c>
      <c r="BF155" s="20" t="s">
        <v>32</v>
      </c>
      <c r="BG155" s="20" t="s">
        <v>32</v>
      </c>
      <c r="BH155" s="20" t="s">
        <v>32</v>
      </c>
      <c r="BI155" s="20" t="s">
        <v>32</v>
      </c>
      <c r="BJ155" s="20" t="s">
        <v>32</v>
      </c>
      <c r="BK155" s="20" t="s">
        <v>32</v>
      </c>
      <c r="BL155" s="20" t="s">
        <v>32</v>
      </c>
      <c r="BM155" s="20" t="s">
        <v>32</v>
      </c>
      <c r="BN155" s="20" t="s">
        <v>32</v>
      </c>
      <c r="BO155" s="20" t="s">
        <v>32</v>
      </c>
      <c r="BP155" s="20" t="s">
        <v>32</v>
      </c>
      <c r="BQ155" s="20" t="s">
        <v>32</v>
      </c>
      <c r="BR155" s="20" t="s">
        <v>32</v>
      </c>
      <c r="BS155" s="20" t="s">
        <v>32</v>
      </c>
      <c r="BT155" s="20" t="s">
        <v>32</v>
      </c>
      <c r="BU155" s="20" t="s">
        <v>32</v>
      </c>
      <c r="BV155" s="20" t="s">
        <v>32</v>
      </c>
      <c r="BW155" s="20" t="s">
        <v>32</v>
      </c>
      <c r="BX155" s="20" t="s">
        <v>32</v>
      </c>
      <c r="BY155" s="20" t="s">
        <v>32</v>
      </c>
      <c r="BZ155" s="20" t="s">
        <v>32</v>
      </c>
      <c r="CA155" s="20" t="s">
        <v>32</v>
      </c>
      <c r="CB155" s="20" t="s">
        <v>32</v>
      </c>
      <c r="CC155" s="20" t="s">
        <v>32</v>
      </c>
      <c r="CD155" s="20" t="s">
        <v>32</v>
      </c>
      <c r="CE155" s="20" t="s">
        <v>32</v>
      </c>
      <c r="CF155" s="20" t="s">
        <v>32</v>
      </c>
      <c r="CG155" s="20" t="s">
        <v>32</v>
      </c>
      <c r="CH155" s="20" t="s">
        <v>32</v>
      </c>
      <c r="CI155" s="20" t="s">
        <v>32</v>
      </c>
      <c r="CJ155" s="20" t="s">
        <v>32</v>
      </c>
      <c r="CK155" s="20" t="s">
        <v>32</v>
      </c>
      <c r="CL155" s="20" t="s">
        <v>32</v>
      </c>
      <c r="CM155" s="20" t="s">
        <v>32</v>
      </c>
      <c r="CN155" s="20" t="s">
        <v>32</v>
      </c>
      <c r="CO155" s="20" t="s">
        <v>32</v>
      </c>
      <c r="CP155" s="20" t="s">
        <v>32</v>
      </c>
      <c r="CQ155" s="20" t="s">
        <v>32</v>
      </c>
      <c r="CR155" s="20" t="s">
        <v>32</v>
      </c>
      <c r="CS155" s="20" t="s">
        <v>32</v>
      </c>
      <c r="CT155" s="20" t="s">
        <v>38</v>
      </c>
      <c r="CU155" s="20" t="s">
        <v>39</v>
      </c>
      <c r="CV155" s="20" t="s">
        <v>38</v>
      </c>
      <c r="CW155" s="20" t="s">
        <v>37</v>
      </c>
      <c r="CX155" s="20" t="s">
        <v>65</v>
      </c>
      <c r="CY155" s="20" t="s">
        <v>41</v>
      </c>
      <c r="CZ155" s="20" t="s">
        <v>32</v>
      </c>
      <c r="DA155" s="20" t="s">
        <v>32</v>
      </c>
      <c r="DB155" s="20" t="s">
        <v>32</v>
      </c>
      <c r="DC155" s="20" t="s">
        <v>32</v>
      </c>
      <c r="DD155" s="20" t="s">
        <v>32</v>
      </c>
      <c r="DE155" s="20" t="s">
        <v>32</v>
      </c>
      <c r="DF155" s="20" t="s">
        <v>32</v>
      </c>
      <c r="DG155" s="20" t="s">
        <v>32</v>
      </c>
      <c r="DH155" s="20" t="s">
        <v>32</v>
      </c>
      <c r="DI155" s="20" t="s">
        <v>32</v>
      </c>
      <c r="DJ155" s="20" t="s">
        <v>32</v>
      </c>
      <c r="DK155" s="20" t="s">
        <v>32</v>
      </c>
      <c r="DL155" s="20" t="s">
        <v>32</v>
      </c>
      <c r="DM155" s="20" t="s">
        <v>32</v>
      </c>
      <c r="DN155" s="20" t="s">
        <v>32</v>
      </c>
      <c r="DO155" s="20" t="s">
        <v>32</v>
      </c>
      <c r="DP155" s="20" t="s">
        <v>32</v>
      </c>
      <c r="DQ155" s="20" t="s">
        <v>32</v>
      </c>
      <c r="DR155" s="20" t="s">
        <v>32</v>
      </c>
      <c r="DS155" s="20" t="s">
        <v>32</v>
      </c>
      <c r="DT155" s="20" t="s">
        <v>32</v>
      </c>
      <c r="DU155" s="20" t="s">
        <v>32</v>
      </c>
      <c r="DV155" s="20" t="s">
        <v>32</v>
      </c>
      <c r="DW155" s="20" t="s">
        <v>32</v>
      </c>
      <c r="DX155" s="20" t="s">
        <v>32</v>
      </c>
      <c r="DY155" s="20" t="s">
        <v>32</v>
      </c>
      <c r="DZ155" s="20" t="s">
        <v>32</v>
      </c>
      <c r="EA155" s="20" t="s">
        <v>32</v>
      </c>
      <c r="EB155" s="20" t="s">
        <v>32</v>
      </c>
      <c r="EC155" s="20" t="s">
        <v>32</v>
      </c>
      <c r="ED155" s="20" t="s">
        <v>32</v>
      </c>
      <c r="EE155" s="20" t="s">
        <v>32</v>
      </c>
      <c r="EF155" s="20" t="s">
        <v>32</v>
      </c>
      <c r="EG155" s="20" t="s">
        <v>32</v>
      </c>
      <c r="EH155" s="20" t="s">
        <v>32</v>
      </c>
      <c r="EI155" s="20" t="s">
        <v>32</v>
      </c>
      <c r="EJ155" s="20" t="s">
        <v>32</v>
      </c>
      <c r="EK155" s="20" t="s">
        <v>32</v>
      </c>
      <c r="EL155" s="20" t="s">
        <v>42</v>
      </c>
      <c r="EM155" s="20" t="s">
        <v>42</v>
      </c>
      <c r="EN155" s="20" t="s">
        <v>44</v>
      </c>
      <c r="EO155" s="20" t="s">
        <v>45</v>
      </c>
      <c r="EP155" s="20" t="s">
        <v>45</v>
      </c>
      <c r="EQ155" s="20" t="s">
        <v>36</v>
      </c>
      <c r="ER155" s="20" t="s">
        <v>36</v>
      </c>
      <c r="ES155" s="20" t="s">
        <v>36</v>
      </c>
      <c r="ET155" s="20" t="s">
        <v>36</v>
      </c>
      <c r="EU155" s="20" t="s">
        <v>36</v>
      </c>
      <c r="EV155" s="20" t="s">
        <v>37</v>
      </c>
      <c r="EW155" s="20" t="s">
        <v>37</v>
      </c>
      <c r="EX155" s="20" t="s">
        <v>36</v>
      </c>
      <c r="EY155" s="20" t="s">
        <v>36</v>
      </c>
      <c r="EZ155" s="20" t="s">
        <v>36</v>
      </c>
      <c r="FA155" s="20" t="s">
        <v>36</v>
      </c>
      <c r="FB155" s="20" t="s">
        <v>37</v>
      </c>
      <c r="FC155" s="20" t="s">
        <v>36</v>
      </c>
      <c r="FD155" s="20" t="s">
        <v>36</v>
      </c>
      <c r="FE155" s="20" t="s">
        <v>36</v>
      </c>
      <c r="FF155" s="20" t="s">
        <v>36</v>
      </c>
      <c r="FG155" s="20" t="s">
        <v>36</v>
      </c>
      <c r="FH155" s="20" t="s">
        <v>36</v>
      </c>
      <c r="FI155" s="20" t="s">
        <v>37</v>
      </c>
      <c r="FJ155" s="20" t="s">
        <v>36</v>
      </c>
      <c r="FK155" s="20" t="s">
        <v>36</v>
      </c>
      <c r="FL155" s="20" t="s">
        <v>36</v>
      </c>
      <c r="FM155" s="20" t="s">
        <v>36</v>
      </c>
      <c r="FN155" s="20" t="s">
        <v>37</v>
      </c>
      <c r="FO155" s="20" t="s">
        <v>36</v>
      </c>
      <c r="FP155" s="20" t="s">
        <v>36</v>
      </c>
      <c r="FQ155" s="20" t="s">
        <v>36</v>
      </c>
      <c r="FR155" s="20" t="s">
        <v>36</v>
      </c>
      <c r="FS155" s="20" t="s">
        <v>36</v>
      </c>
      <c r="FT155" s="20" t="s">
        <v>32</v>
      </c>
      <c r="FU155" s="20" t="s">
        <v>32</v>
      </c>
      <c r="FV155" s="20" t="s">
        <v>32</v>
      </c>
      <c r="FW155" s="20" t="s">
        <v>32</v>
      </c>
      <c r="FX155" s="20" t="s">
        <v>32</v>
      </c>
      <c r="FY155" s="20" t="s">
        <v>32</v>
      </c>
      <c r="FZ155" s="20" t="s">
        <v>32</v>
      </c>
      <c r="GA155" s="20" t="s">
        <v>32</v>
      </c>
      <c r="GB155" s="20" t="s">
        <v>32</v>
      </c>
      <c r="GC155" s="20" t="s">
        <v>32</v>
      </c>
      <c r="GD155" s="20" t="s">
        <v>32</v>
      </c>
      <c r="GE155" s="20" t="s">
        <v>32</v>
      </c>
      <c r="GF155" s="20" t="s">
        <v>32</v>
      </c>
      <c r="GG155" s="20" t="s">
        <v>32</v>
      </c>
      <c r="GH155" s="20" t="s">
        <v>32</v>
      </c>
      <c r="GI155" s="20" t="s">
        <v>32</v>
      </c>
      <c r="GJ155" s="20" t="s">
        <v>32</v>
      </c>
      <c r="GK155" s="20" t="s">
        <v>32</v>
      </c>
      <c r="GL155" s="20" t="s">
        <v>32</v>
      </c>
      <c r="GM155" s="20" t="s">
        <v>32</v>
      </c>
      <c r="GN155" s="20" t="s">
        <v>32</v>
      </c>
      <c r="GO155" s="20" t="s">
        <v>32</v>
      </c>
      <c r="GP155" s="20" t="s">
        <v>32</v>
      </c>
      <c r="GQ155" s="20" t="s">
        <v>32</v>
      </c>
      <c r="GR155" s="20" t="s">
        <v>32</v>
      </c>
      <c r="GS155" s="20" t="s">
        <v>32</v>
      </c>
      <c r="GT155" s="20" t="s">
        <v>32</v>
      </c>
      <c r="GU155" s="20" t="s">
        <v>32</v>
      </c>
      <c r="GV155" s="20" t="s">
        <v>32</v>
      </c>
      <c r="GW155" s="20" t="s">
        <v>32</v>
      </c>
      <c r="GX155" s="20" t="s">
        <v>32</v>
      </c>
      <c r="GY155" s="20" t="s">
        <v>32</v>
      </c>
      <c r="GZ155" s="20" t="s">
        <v>32</v>
      </c>
      <c r="HA155" s="20" t="s">
        <v>32</v>
      </c>
      <c r="HB155" s="20" t="s">
        <v>32</v>
      </c>
      <c r="HC155" s="20" t="s">
        <v>32</v>
      </c>
      <c r="HD155" s="20" t="s">
        <v>32</v>
      </c>
      <c r="HE155" s="20" t="s">
        <v>32</v>
      </c>
      <c r="HF155" s="20" t="s">
        <v>32</v>
      </c>
      <c r="HG155" s="20" t="s">
        <v>32</v>
      </c>
      <c r="HH155" s="20" t="s">
        <v>32</v>
      </c>
      <c r="HI155" s="20" t="s">
        <v>32</v>
      </c>
      <c r="HJ155" s="20" t="s">
        <v>32</v>
      </c>
      <c r="HK155" s="20" t="s">
        <v>32</v>
      </c>
      <c r="HL155" s="20" t="s">
        <v>32</v>
      </c>
      <c r="HM155" s="20" t="s">
        <v>32</v>
      </c>
      <c r="HN155" s="20" t="s">
        <v>37</v>
      </c>
      <c r="HO155" s="20" t="s">
        <v>36</v>
      </c>
      <c r="HP155" s="178" t="s">
        <v>46</v>
      </c>
      <c r="HQ155" s="178" t="s">
        <v>32</v>
      </c>
      <c r="HR155" s="178" t="s">
        <v>61</v>
      </c>
      <c r="HS155" s="178" t="s">
        <v>48</v>
      </c>
      <c r="HT155" s="178" t="s">
        <v>79</v>
      </c>
    </row>
    <row r="156" spans="1:228">
      <c r="A156" s="20">
        <v>153</v>
      </c>
      <c r="B156" s="176">
        <v>43265</v>
      </c>
      <c r="C156" s="177">
        <v>0.44847222222222222</v>
      </c>
      <c r="D156" s="178" t="s">
        <v>85</v>
      </c>
      <c r="E156" s="178"/>
      <c r="F156" s="178" t="s">
        <v>231</v>
      </c>
      <c r="G156" s="178" t="s">
        <v>526</v>
      </c>
      <c r="H156" s="178" t="s">
        <v>35</v>
      </c>
      <c r="I156" s="20" t="s">
        <v>32</v>
      </c>
      <c r="J156" s="20" t="s">
        <v>32</v>
      </c>
      <c r="K156" s="20" t="s">
        <v>32</v>
      </c>
      <c r="L156" s="20" t="s">
        <v>32</v>
      </c>
      <c r="M156" s="20" t="s">
        <v>32</v>
      </c>
      <c r="N156" s="20" t="s">
        <v>32</v>
      </c>
      <c r="O156" s="20" t="s">
        <v>32</v>
      </c>
      <c r="P156" s="20" t="s">
        <v>32</v>
      </c>
      <c r="Q156" s="20" t="s">
        <v>32</v>
      </c>
      <c r="R156" s="20" t="s">
        <v>32</v>
      </c>
      <c r="S156" s="20" t="s">
        <v>32</v>
      </c>
      <c r="T156" s="20" t="s">
        <v>32</v>
      </c>
      <c r="U156" s="20" t="s">
        <v>37</v>
      </c>
      <c r="V156" s="20" t="s">
        <v>36</v>
      </c>
      <c r="W156" s="20" t="s">
        <v>36</v>
      </c>
      <c r="X156" s="20" t="s">
        <v>37</v>
      </c>
      <c r="Y156" s="20" t="s">
        <v>36</v>
      </c>
      <c r="Z156" s="20" t="s">
        <v>36</v>
      </c>
      <c r="AA156" s="20" t="s">
        <v>37</v>
      </c>
      <c r="AB156" s="20" t="s">
        <v>36</v>
      </c>
      <c r="AC156" s="20" t="s">
        <v>36</v>
      </c>
      <c r="AD156" s="20" t="s">
        <v>36</v>
      </c>
      <c r="AE156" s="20" t="s">
        <v>32</v>
      </c>
      <c r="AF156" s="20" t="s">
        <v>32</v>
      </c>
      <c r="AG156" s="20" t="s">
        <v>32</v>
      </c>
      <c r="AH156" s="20" t="s">
        <v>32</v>
      </c>
      <c r="AI156" s="20" t="s">
        <v>32</v>
      </c>
      <c r="AJ156" s="20" t="s">
        <v>32</v>
      </c>
      <c r="AK156" s="20" t="s">
        <v>32</v>
      </c>
      <c r="AL156" s="20" t="s">
        <v>32</v>
      </c>
      <c r="AM156" s="20" t="s">
        <v>32</v>
      </c>
      <c r="AN156" s="20" t="s">
        <v>32</v>
      </c>
      <c r="AO156" s="20" t="s">
        <v>32</v>
      </c>
      <c r="AP156" s="20" t="s">
        <v>32</v>
      </c>
      <c r="AQ156" s="20" t="s">
        <v>32</v>
      </c>
      <c r="AR156" s="20" t="s">
        <v>32</v>
      </c>
      <c r="AS156" s="20" t="s">
        <v>32</v>
      </c>
      <c r="AT156" s="20" t="s">
        <v>32</v>
      </c>
      <c r="AU156" s="20" t="s">
        <v>32</v>
      </c>
      <c r="AV156" s="20" t="s">
        <v>32</v>
      </c>
      <c r="AW156" s="20" t="s">
        <v>32</v>
      </c>
      <c r="AX156" s="20" t="s">
        <v>32</v>
      </c>
      <c r="AY156" s="20" t="s">
        <v>32</v>
      </c>
      <c r="AZ156" s="20" t="s">
        <v>32</v>
      </c>
      <c r="BA156" s="20" t="s">
        <v>32</v>
      </c>
      <c r="BB156" s="20" t="s">
        <v>32</v>
      </c>
      <c r="BC156" s="20" t="s">
        <v>32</v>
      </c>
      <c r="BD156" s="20" t="s">
        <v>32</v>
      </c>
      <c r="BE156" s="20" t="s">
        <v>32</v>
      </c>
      <c r="BF156" s="20" t="s">
        <v>32</v>
      </c>
      <c r="BG156" s="20" t="s">
        <v>32</v>
      </c>
      <c r="BH156" s="20" t="s">
        <v>32</v>
      </c>
      <c r="BI156" s="20" t="s">
        <v>32</v>
      </c>
      <c r="BJ156" s="20" t="s">
        <v>32</v>
      </c>
      <c r="BK156" s="20" t="s">
        <v>32</v>
      </c>
      <c r="BL156" s="20" t="s">
        <v>32</v>
      </c>
      <c r="BM156" s="20" t="s">
        <v>32</v>
      </c>
      <c r="BN156" s="20" t="s">
        <v>32</v>
      </c>
      <c r="BO156" s="20" t="s">
        <v>32</v>
      </c>
      <c r="BP156" s="20" t="s">
        <v>32</v>
      </c>
      <c r="BQ156" s="20" t="s">
        <v>32</v>
      </c>
      <c r="BR156" s="20" t="s">
        <v>32</v>
      </c>
      <c r="BS156" s="20" t="s">
        <v>32</v>
      </c>
      <c r="BT156" s="20" t="s">
        <v>32</v>
      </c>
      <c r="BU156" s="20" t="s">
        <v>32</v>
      </c>
      <c r="BV156" s="20" t="s">
        <v>32</v>
      </c>
      <c r="BW156" s="20" t="s">
        <v>32</v>
      </c>
      <c r="BX156" s="20" t="s">
        <v>32</v>
      </c>
      <c r="BY156" s="20" t="s">
        <v>32</v>
      </c>
      <c r="BZ156" s="20" t="s">
        <v>32</v>
      </c>
      <c r="CA156" s="20" t="s">
        <v>32</v>
      </c>
      <c r="CB156" s="20" t="s">
        <v>32</v>
      </c>
      <c r="CC156" s="20" t="s">
        <v>32</v>
      </c>
      <c r="CD156" s="20" t="s">
        <v>32</v>
      </c>
      <c r="CE156" s="20" t="s">
        <v>32</v>
      </c>
      <c r="CF156" s="20" t="s">
        <v>32</v>
      </c>
      <c r="CG156" s="20" t="s">
        <v>32</v>
      </c>
      <c r="CH156" s="20" t="s">
        <v>32</v>
      </c>
      <c r="CI156" s="20" t="s">
        <v>32</v>
      </c>
      <c r="CJ156" s="20" t="s">
        <v>32</v>
      </c>
      <c r="CK156" s="20" t="s">
        <v>32</v>
      </c>
      <c r="CL156" s="20" t="s">
        <v>32</v>
      </c>
      <c r="CM156" s="20" t="s">
        <v>32</v>
      </c>
      <c r="CN156" s="20" t="s">
        <v>32</v>
      </c>
      <c r="CO156" s="20" t="s">
        <v>32</v>
      </c>
      <c r="CP156" s="20" t="s">
        <v>32</v>
      </c>
      <c r="CQ156" s="20" t="s">
        <v>32</v>
      </c>
      <c r="CR156" s="20" t="s">
        <v>32</v>
      </c>
      <c r="CS156" s="20" t="s">
        <v>32</v>
      </c>
      <c r="CT156" s="20" t="s">
        <v>38</v>
      </c>
      <c r="CU156" s="20" t="s">
        <v>38</v>
      </c>
      <c r="CV156" s="20" t="s">
        <v>77</v>
      </c>
      <c r="CW156" s="20" t="s">
        <v>37</v>
      </c>
      <c r="CX156" s="20" t="s">
        <v>65</v>
      </c>
      <c r="CY156" s="20" t="s">
        <v>41</v>
      </c>
      <c r="CZ156" s="20" t="s">
        <v>32</v>
      </c>
      <c r="DA156" s="20" t="s">
        <v>32</v>
      </c>
      <c r="DB156" s="20" t="s">
        <v>32</v>
      </c>
      <c r="DC156" s="20" t="s">
        <v>32</v>
      </c>
      <c r="DD156" s="20" t="s">
        <v>32</v>
      </c>
      <c r="DE156" s="20" t="s">
        <v>32</v>
      </c>
      <c r="DF156" s="20" t="s">
        <v>32</v>
      </c>
      <c r="DG156" s="20" t="s">
        <v>32</v>
      </c>
      <c r="DH156" s="20" t="s">
        <v>32</v>
      </c>
      <c r="DI156" s="20" t="s">
        <v>32</v>
      </c>
      <c r="DJ156" s="20" t="s">
        <v>32</v>
      </c>
      <c r="DK156" s="20" t="s">
        <v>32</v>
      </c>
      <c r="DL156" s="20" t="s">
        <v>32</v>
      </c>
      <c r="DM156" s="20" t="s">
        <v>32</v>
      </c>
      <c r="DN156" s="20" t="s">
        <v>32</v>
      </c>
      <c r="DO156" s="20" t="s">
        <v>32</v>
      </c>
      <c r="DP156" s="20" t="s">
        <v>32</v>
      </c>
      <c r="DQ156" s="20" t="s">
        <v>32</v>
      </c>
      <c r="DR156" s="20" t="s">
        <v>32</v>
      </c>
      <c r="DS156" s="20" t="s">
        <v>32</v>
      </c>
      <c r="DT156" s="20" t="s">
        <v>32</v>
      </c>
      <c r="DU156" s="20" t="s">
        <v>32</v>
      </c>
      <c r="DV156" s="20" t="s">
        <v>32</v>
      </c>
      <c r="DW156" s="20" t="s">
        <v>32</v>
      </c>
      <c r="DX156" s="20" t="s">
        <v>32</v>
      </c>
      <c r="DY156" s="20" t="s">
        <v>32</v>
      </c>
      <c r="DZ156" s="20" t="s">
        <v>32</v>
      </c>
      <c r="EA156" s="20" t="s">
        <v>32</v>
      </c>
      <c r="EB156" s="20" t="s">
        <v>32</v>
      </c>
      <c r="EC156" s="20" t="s">
        <v>32</v>
      </c>
      <c r="ED156" s="20" t="s">
        <v>32</v>
      </c>
      <c r="EE156" s="20" t="s">
        <v>32</v>
      </c>
      <c r="EF156" s="20" t="s">
        <v>32</v>
      </c>
      <c r="EG156" s="20" t="s">
        <v>42</v>
      </c>
      <c r="EH156" s="20" t="s">
        <v>43</v>
      </c>
      <c r="EI156" s="20" t="s">
        <v>44</v>
      </c>
      <c r="EJ156" s="20" t="s">
        <v>44</v>
      </c>
      <c r="EK156" s="20" t="s">
        <v>44</v>
      </c>
      <c r="EL156" s="20" t="s">
        <v>44</v>
      </c>
      <c r="EM156" s="20" t="s">
        <v>44</v>
      </c>
      <c r="EN156" s="20" t="s">
        <v>44</v>
      </c>
      <c r="EO156" s="20" t="s">
        <v>44</v>
      </c>
      <c r="EP156" s="20" t="s">
        <v>44</v>
      </c>
      <c r="EQ156" s="20" t="s">
        <v>36</v>
      </c>
      <c r="ER156" s="20" t="s">
        <v>36</v>
      </c>
      <c r="ES156" s="20" t="s">
        <v>36</v>
      </c>
      <c r="ET156" s="20" t="s">
        <v>37</v>
      </c>
      <c r="EU156" s="20" t="s">
        <v>36</v>
      </c>
      <c r="EV156" s="20" t="s">
        <v>37</v>
      </c>
      <c r="EW156" s="20" t="s">
        <v>36</v>
      </c>
      <c r="EX156" s="20" t="s">
        <v>36</v>
      </c>
      <c r="EY156" s="20" t="s">
        <v>36</v>
      </c>
      <c r="EZ156" s="20" t="s">
        <v>37</v>
      </c>
      <c r="FA156" s="20" t="s">
        <v>36</v>
      </c>
      <c r="FB156" s="20" t="s">
        <v>36</v>
      </c>
      <c r="FC156" s="20" t="s">
        <v>36</v>
      </c>
      <c r="FD156" s="20" t="s">
        <v>36</v>
      </c>
      <c r="FE156" s="20" t="s">
        <v>36</v>
      </c>
      <c r="FF156" s="20" t="s">
        <v>36</v>
      </c>
      <c r="FG156" s="20" t="s">
        <v>36</v>
      </c>
      <c r="FH156" s="20" t="s">
        <v>36</v>
      </c>
      <c r="FI156" s="20" t="s">
        <v>36</v>
      </c>
      <c r="FJ156" s="20" t="s">
        <v>36</v>
      </c>
      <c r="FK156" s="20" t="s">
        <v>36</v>
      </c>
      <c r="FL156" s="20" t="s">
        <v>37</v>
      </c>
      <c r="FM156" s="20" t="s">
        <v>36</v>
      </c>
      <c r="FN156" s="20" t="s">
        <v>36</v>
      </c>
      <c r="FO156" s="20" t="s">
        <v>36</v>
      </c>
      <c r="FP156" s="20" t="s">
        <v>36</v>
      </c>
      <c r="FQ156" s="20" t="s">
        <v>36</v>
      </c>
      <c r="FR156" s="20" t="s">
        <v>36</v>
      </c>
      <c r="FS156" s="20" t="s">
        <v>515</v>
      </c>
      <c r="FT156" s="20" t="s">
        <v>32</v>
      </c>
      <c r="FU156" s="20" t="s">
        <v>32</v>
      </c>
      <c r="FV156" s="20" t="s">
        <v>32</v>
      </c>
      <c r="FW156" s="20" t="s">
        <v>32</v>
      </c>
      <c r="FX156" s="20" t="s">
        <v>32</v>
      </c>
      <c r="FY156" s="20" t="s">
        <v>32</v>
      </c>
      <c r="FZ156" s="20" t="s">
        <v>32</v>
      </c>
      <c r="GA156" s="20" t="s">
        <v>32</v>
      </c>
      <c r="GB156" s="20" t="s">
        <v>32</v>
      </c>
      <c r="GC156" s="20" t="s">
        <v>32</v>
      </c>
      <c r="GD156" s="20" t="s">
        <v>32</v>
      </c>
      <c r="GE156" s="20" t="s">
        <v>32</v>
      </c>
      <c r="GF156" s="20" t="s">
        <v>32</v>
      </c>
      <c r="GG156" s="20" t="s">
        <v>32</v>
      </c>
      <c r="GH156" s="20" t="s">
        <v>32</v>
      </c>
      <c r="GI156" s="20" t="s">
        <v>32</v>
      </c>
      <c r="GJ156" s="20" t="s">
        <v>32</v>
      </c>
      <c r="GK156" s="20" t="s">
        <v>32</v>
      </c>
      <c r="GL156" s="20" t="s">
        <v>32</v>
      </c>
      <c r="GM156" s="20" t="s">
        <v>32</v>
      </c>
      <c r="GN156" s="20" t="s">
        <v>32</v>
      </c>
      <c r="GO156" s="20" t="s">
        <v>32</v>
      </c>
      <c r="GP156" s="20" t="s">
        <v>32</v>
      </c>
      <c r="GQ156" s="20" t="s">
        <v>32</v>
      </c>
      <c r="GR156" s="20" t="s">
        <v>32</v>
      </c>
      <c r="GS156" s="20" t="s">
        <v>32</v>
      </c>
      <c r="GT156" s="20" t="s">
        <v>32</v>
      </c>
      <c r="GU156" s="20" t="s">
        <v>32</v>
      </c>
      <c r="GV156" s="20" t="s">
        <v>32</v>
      </c>
      <c r="GW156" s="20" t="s">
        <v>32</v>
      </c>
      <c r="GX156" s="20" t="s">
        <v>32</v>
      </c>
      <c r="GY156" s="20" t="s">
        <v>32</v>
      </c>
      <c r="GZ156" s="20" t="s">
        <v>32</v>
      </c>
      <c r="HA156" s="20" t="s">
        <v>32</v>
      </c>
      <c r="HB156" s="20" t="s">
        <v>32</v>
      </c>
      <c r="HC156" s="20" t="s">
        <v>32</v>
      </c>
      <c r="HD156" s="20" t="s">
        <v>32</v>
      </c>
      <c r="HE156" s="20" t="s">
        <v>32</v>
      </c>
      <c r="HF156" s="20" t="s">
        <v>36</v>
      </c>
      <c r="HG156" s="20" t="s">
        <v>37</v>
      </c>
      <c r="HH156" s="20" t="s">
        <v>36</v>
      </c>
      <c r="HI156" s="20" t="s">
        <v>36</v>
      </c>
      <c r="HJ156" s="20" t="s">
        <v>36</v>
      </c>
      <c r="HK156" s="20" t="s">
        <v>36</v>
      </c>
      <c r="HL156" s="20" t="s">
        <v>37</v>
      </c>
      <c r="HM156" s="20" t="s">
        <v>37</v>
      </c>
      <c r="HN156" s="20" t="s">
        <v>36</v>
      </c>
      <c r="HO156" s="20" t="s">
        <v>36</v>
      </c>
      <c r="HP156" s="178" t="s">
        <v>66</v>
      </c>
      <c r="HQ156" s="178" t="s">
        <v>61</v>
      </c>
      <c r="HR156" s="178" t="s">
        <v>32</v>
      </c>
      <c r="HS156" s="178" t="s">
        <v>48</v>
      </c>
      <c r="HT156" s="178" t="s">
        <v>49</v>
      </c>
    </row>
    <row r="157" spans="1:228">
      <c r="A157" s="20">
        <v>154</v>
      </c>
      <c r="B157" s="176">
        <v>43265</v>
      </c>
      <c r="C157" s="177">
        <v>0.45277777777777778</v>
      </c>
      <c r="D157" s="178" t="s">
        <v>85</v>
      </c>
      <c r="E157" s="178"/>
      <c r="F157" s="178" t="s">
        <v>131</v>
      </c>
      <c r="G157" s="178" t="s">
        <v>526</v>
      </c>
      <c r="H157" s="178" t="s">
        <v>35</v>
      </c>
      <c r="I157" s="20" t="s">
        <v>32</v>
      </c>
      <c r="J157" s="20" t="s">
        <v>32</v>
      </c>
      <c r="K157" s="20" t="s">
        <v>32</v>
      </c>
      <c r="L157" s="20" t="s">
        <v>32</v>
      </c>
      <c r="M157" s="20" t="s">
        <v>32</v>
      </c>
      <c r="N157" s="20" t="s">
        <v>32</v>
      </c>
      <c r="O157" s="20" t="s">
        <v>32</v>
      </c>
      <c r="P157" s="20" t="s">
        <v>32</v>
      </c>
      <c r="Q157" s="20" t="s">
        <v>32</v>
      </c>
      <c r="R157" s="20" t="s">
        <v>32</v>
      </c>
      <c r="S157" s="20" t="s">
        <v>32</v>
      </c>
      <c r="T157" s="20" t="s">
        <v>32</v>
      </c>
      <c r="U157" s="20" t="s">
        <v>36</v>
      </c>
      <c r="V157" s="20" t="s">
        <v>36</v>
      </c>
      <c r="W157" s="20" t="s">
        <v>36</v>
      </c>
      <c r="X157" s="20" t="s">
        <v>37</v>
      </c>
      <c r="Y157" s="20" t="s">
        <v>37</v>
      </c>
      <c r="Z157" s="20" t="s">
        <v>36</v>
      </c>
      <c r="AA157" s="20" t="s">
        <v>37</v>
      </c>
      <c r="AB157" s="20" t="s">
        <v>36</v>
      </c>
      <c r="AC157" s="20" t="s">
        <v>36</v>
      </c>
      <c r="AD157" s="20" t="s">
        <v>36</v>
      </c>
      <c r="AE157" s="20" t="s">
        <v>32</v>
      </c>
      <c r="AF157" s="20" t="s">
        <v>32</v>
      </c>
      <c r="AG157" s="20" t="s">
        <v>32</v>
      </c>
      <c r="AH157" s="20" t="s">
        <v>32</v>
      </c>
      <c r="AI157" s="20" t="s">
        <v>32</v>
      </c>
      <c r="AJ157" s="20" t="s">
        <v>32</v>
      </c>
      <c r="AK157" s="20" t="s">
        <v>32</v>
      </c>
      <c r="AL157" s="20" t="s">
        <v>32</v>
      </c>
      <c r="AM157" s="20" t="s">
        <v>32</v>
      </c>
      <c r="AN157" s="20" t="s">
        <v>32</v>
      </c>
      <c r="AO157" s="20" t="s">
        <v>32</v>
      </c>
      <c r="AP157" s="20" t="s">
        <v>32</v>
      </c>
      <c r="AQ157" s="20" t="s">
        <v>32</v>
      </c>
      <c r="AR157" s="20" t="s">
        <v>32</v>
      </c>
      <c r="AS157" s="20" t="s">
        <v>32</v>
      </c>
      <c r="AT157" s="20" t="s">
        <v>32</v>
      </c>
      <c r="AU157" s="20" t="s">
        <v>32</v>
      </c>
      <c r="AV157" s="20" t="s">
        <v>32</v>
      </c>
      <c r="AW157" s="20" t="s">
        <v>32</v>
      </c>
      <c r="AX157" s="20" t="s">
        <v>32</v>
      </c>
      <c r="AY157" s="20" t="s">
        <v>32</v>
      </c>
      <c r="AZ157" s="20" t="s">
        <v>32</v>
      </c>
      <c r="BA157" s="20" t="s">
        <v>32</v>
      </c>
      <c r="BB157" s="20" t="s">
        <v>32</v>
      </c>
      <c r="BC157" s="20" t="s">
        <v>32</v>
      </c>
      <c r="BD157" s="20" t="s">
        <v>32</v>
      </c>
      <c r="BE157" s="20" t="s">
        <v>32</v>
      </c>
      <c r="BF157" s="20" t="s">
        <v>32</v>
      </c>
      <c r="BG157" s="20" t="s">
        <v>32</v>
      </c>
      <c r="BH157" s="20" t="s">
        <v>32</v>
      </c>
      <c r="BI157" s="20" t="s">
        <v>32</v>
      </c>
      <c r="BJ157" s="20" t="s">
        <v>32</v>
      </c>
      <c r="BK157" s="20" t="s">
        <v>32</v>
      </c>
      <c r="BL157" s="20" t="s">
        <v>32</v>
      </c>
      <c r="BM157" s="20" t="s">
        <v>32</v>
      </c>
      <c r="BN157" s="20" t="s">
        <v>32</v>
      </c>
      <c r="BO157" s="20" t="s">
        <v>32</v>
      </c>
      <c r="BP157" s="20" t="s">
        <v>32</v>
      </c>
      <c r="BQ157" s="20" t="s">
        <v>32</v>
      </c>
      <c r="BR157" s="20" t="s">
        <v>32</v>
      </c>
      <c r="BS157" s="20" t="s">
        <v>32</v>
      </c>
      <c r="BT157" s="20" t="s">
        <v>32</v>
      </c>
      <c r="BU157" s="20" t="s">
        <v>32</v>
      </c>
      <c r="BV157" s="20" t="s">
        <v>32</v>
      </c>
      <c r="BW157" s="20" t="s">
        <v>32</v>
      </c>
      <c r="BX157" s="20" t="s">
        <v>32</v>
      </c>
      <c r="BY157" s="20" t="s">
        <v>32</v>
      </c>
      <c r="BZ157" s="20" t="s">
        <v>32</v>
      </c>
      <c r="CA157" s="20" t="s">
        <v>32</v>
      </c>
      <c r="CB157" s="20" t="s">
        <v>32</v>
      </c>
      <c r="CC157" s="20" t="s">
        <v>32</v>
      </c>
      <c r="CD157" s="20" t="s">
        <v>32</v>
      </c>
      <c r="CE157" s="20" t="s">
        <v>32</v>
      </c>
      <c r="CF157" s="20" t="s">
        <v>32</v>
      </c>
      <c r="CG157" s="20" t="s">
        <v>32</v>
      </c>
      <c r="CH157" s="20" t="s">
        <v>32</v>
      </c>
      <c r="CI157" s="20" t="s">
        <v>32</v>
      </c>
      <c r="CJ157" s="20" t="s">
        <v>32</v>
      </c>
      <c r="CK157" s="20" t="s">
        <v>32</v>
      </c>
      <c r="CL157" s="20" t="s">
        <v>32</v>
      </c>
      <c r="CM157" s="20" t="s">
        <v>32</v>
      </c>
      <c r="CN157" s="20" t="s">
        <v>32</v>
      </c>
      <c r="CO157" s="20" t="s">
        <v>32</v>
      </c>
      <c r="CP157" s="20" t="s">
        <v>32</v>
      </c>
      <c r="CQ157" s="20" t="s">
        <v>32</v>
      </c>
      <c r="CR157" s="20" t="s">
        <v>32</v>
      </c>
      <c r="CS157" s="20" t="s">
        <v>32</v>
      </c>
      <c r="CT157" s="20" t="s">
        <v>38</v>
      </c>
      <c r="CU157" s="20" t="s">
        <v>77</v>
      </c>
      <c r="CV157" s="20" t="s">
        <v>103</v>
      </c>
      <c r="CW157" s="20" t="s">
        <v>37</v>
      </c>
      <c r="CX157" s="20" t="s">
        <v>65</v>
      </c>
      <c r="CY157" s="20" t="s">
        <v>41</v>
      </c>
      <c r="CZ157" s="20" t="s">
        <v>32</v>
      </c>
      <c r="DA157" s="20" t="s">
        <v>32</v>
      </c>
      <c r="DB157" s="20" t="s">
        <v>32</v>
      </c>
      <c r="DC157" s="20" t="s">
        <v>32</v>
      </c>
      <c r="DD157" s="20" t="s">
        <v>32</v>
      </c>
      <c r="DE157" s="20" t="s">
        <v>32</v>
      </c>
      <c r="DF157" s="20" t="s">
        <v>32</v>
      </c>
      <c r="DG157" s="20" t="s">
        <v>32</v>
      </c>
      <c r="DH157" s="20" t="s">
        <v>32</v>
      </c>
      <c r="DI157" s="20" t="s">
        <v>32</v>
      </c>
      <c r="DJ157" s="20" t="s">
        <v>32</v>
      </c>
      <c r="DK157" s="20" t="s">
        <v>32</v>
      </c>
      <c r="DL157" s="20" t="s">
        <v>32</v>
      </c>
      <c r="DM157" s="20" t="s">
        <v>32</v>
      </c>
      <c r="DN157" s="20" t="s">
        <v>32</v>
      </c>
      <c r="DO157" s="20" t="s">
        <v>32</v>
      </c>
      <c r="DP157" s="20" t="s">
        <v>32</v>
      </c>
      <c r="DQ157" s="20" t="s">
        <v>32</v>
      </c>
      <c r="DR157" s="20" t="s">
        <v>32</v>
      </c>
      <c r="DS157" s="20" t="s">
        <v>32</v>
      </c>
      <c r="DT157" s="20" t="s">
        <v>32</v>
      </c>
      <c r="DU157" s="20" t="s">
        <v>32</v>
      </c>
      <c r="DV157" s="20" t="s">
        <v>32</v>
      </c>
      <c r="DW157" s="20" t="s">
        <v>32</v>
      </c>
      <c r="DX157" s="20" t="s">
        <v>32</v>
      </c>
      <c r="DY157" s="20" t="s">
        <v>32</v>
      </c>
      <c r="DZ157" s="20" t="s">
        <v>32</v>
      </c>
      <c r="EA157" s="20" t="s">
        <v>32</v>
      </c>
      <c r="EB157" s="20" t="s">
        <v>32</v>
      </c>
      <c r="EC157" s="20" t="s">
        <v>32</v>
      </c>
      <c r="ED157" s="20" t="s">
        <v>32</v>
      </c>
      <c r="EE157" s="20" t="s">
        <v>32</v>
      </c>
      <c r="EF157" s="20" t="s">
        <v>32</v>
      </c>
      <c r="EG157" s="20" t="s">
        <v>42</v>
      </c>
      <c r="EH157" s="20" t="s">
        <v>42</v>
      </c>
      <c r="EI157" s="20" t="s">
        <v>44</v>
      </c>
      <c r="EJ157" s="20" t="s">
        <v>42</v>
      </c>
      <c r="EK157" s="20" t="s">
        <v>44</v>
      </c>
      <c r="EL157" s="20" t="s">
        <v>44</v>
      </c>
      <c r="EM157" s="20" t="s">
        <v>44</v>
      </c>
      <c r="EN157" s="20" t="s">
        <v>45</v>
      </c>
      <c r="EO157" s="20" t="s">
        <v>45</v>
      </c>
      <c r="EP157" s="20" t="s">
        <v>73</v>
      </c>
      <c r="EQ157" s="20" t="s">
        <v>36</v>
      </c>
      <c r="ER157" s="20" t="s">
        <v>36</v>
      </c>
      <c r="ES157" s="20" t="s">
        <v>36</v>
      </c>
      <c r="ET157" s="20" t="s">
        <v>37</v>
      </c>
      <c r="EU157" s="20" t="s">
        <v>36</v>
      </c>
      <c r="EV157" s="20" t="s">
        <v>37</v>
      </c>
      <c r="EW157" s="20" t="s">
        <v>36</v>
      </c>
      <c r="EX157" s="20" t="s">
        <v>36</v>
      </c>
      <c r="EY157" s="20" t="s">
        <v>36</v>
      </c>
      <c r="EZ157" s="20" t="s">
        <v>37</v>
      </c>
      <c r="FA157" s="20" t="s">
        <v>36</v>
      </c>
      <c r="FB157" s="20" t="s">
        <v>36</v>
      </c>
      <c r="FC157" s="20" t="s">
        <v>36</v>
      </c>
      <c r="FD157" s="20" t="s">
        <v>36</v>
      </c>
      <c r="FE157" s="20" t="s">
        <v>37</v>
      </c>
      <c r="FF157" s="20" t="s">
        <v>32</v>
      </c>
      <c r="FG157" s="20" t="s">
        <v>32</v>
      </c>
      <c r="FH157" s="20" t="s">
        <v>32</v>
      </c>
      <c r="FI157" s="20" t="s">
        <v>32</v>
      </c>
      <c r="FJ157" s="20" t="s">
        <v>32</v>
      </c>
      <c r="FK157" s="20" t="s">
        <v>32</v>
      </c>
      <c r="FL157" s="20" t="s">
        <v>32</v>
      </c>
      <c r="FM157" s="20" t="s">
        <v>32</v>
      </c>
      <c r="FN157" s="20" t="s">
        <v>36</v>
      </c>
      <c r="FO157" s="20" t="s">
        <v>37</v>
      </c>
      <c r="FP157" s="20" t="s">
        <v>36</v>
      </c>
      <c r="FQ157" s="20" t="s">
        <v>36</v>
      </c>
      <c r="FR157" s="20" t="s">
        <v>36</v>
      </c>
      <c r="FS157" s="20" t="s">
        <v>36</v>
      </c>
      <c r="FT157" s="20" t="s">
        <v>32</v>
      </c>
      <c r="FU157" s="20" t="s">
        <v>32</v>
      </c>
      <c r="FV157" s="20" t="s">
        <v>32</v>
      </c>
      <c r="FW157" s="20" t="s">
        <v>32</v>
      </c>
      <c r="FX157" s="20" t="s">
        <v>32</v>
      </c>
      <c r="FY157" s="20" t="s">
        <v>32</v>
      </c>
      <c r="FZ157" s="20" t="s">
        <v>32</v>
      </c>
      <c r="GA157" s="20" t="s">
        <v>32</v>
      </c>
      <c r="GB157" s="20" t="s">
        <v>32</v>
      </c>
      <c r="GC157" s="20" t="s">
        <v>32</v>
      </c>
      <c r="GD157" s="20" t="s">
        <v>32</v>
      </c>
      <c r="GE157" s="20" t="s">
        <v>32</v>
      </c>
      <c r="GF157" s="20" t="s">
        <v>32</v>
      </c>
      <c r="GG157" s="20" t="s">
        <v>32</v>
      </c>
      <c r="GH157" s="20" t="s">
        <v>32</v>
      </c>
      <c r="GI157" s="20" t="s">
        <v>32</v>
      </c>
      <c r="GJ157" s="20" t="s">
        <v>32</v>
      </c>
      <c r="GK157" s="20" t="s">
        <v>32</v>
      </c>
      <c r="GL157" s="20" t="s">
        <v>32</v>
      </c>
      <c r="GM157" s="20" t="s">
        <v>32</v>
      </c>
      <c r="GN157" s="20" t="s">
        <v>32</v>
      </c>
      <c r="GO157" s="20" t="s">
        <v>32</v>
      </c>
      <c r="GP157" s="20" t="s">
        <v>32</v>
      </c>
      <c r="GQ157" s="20" t="s">
        <v>32</v>
      </c>
      <c r="GR157" s="20" t="s">
        <v>32</v>
      </c>
      <c r="GS157" s="20" t="s">
        <v>32</v>
      </c>
      <c r="GT157" s="20" t="s">
        <v>32</v>
      </c>
      <c r="GU157" s="20" t="s">
        <v>32</v>
      </c>
      <c r="GV157" s="20" t="s">
        <v>32</v>
      </c>
      <c r="GW157" s="20" t="s">
        <v>32</v>
      </c>
      <c r="GX157" s="20" t="s">
        <v>32</v>
      </c>
      <c r="GY157" s="20" t="s">
        <v>32</v>
      </c>
      <c r="GZ157" s="20" t="s">
        <v>32</v>
      </c>
      <c r="HA157" s="20" t="s">
        <v>32</v>
      </c>
      <c r="HB157" s="20" t="s">
        <v>32</v>
      </c>
      <c r="HC157" s="20" t="s">
        <v>32</v>
      </c>
      <c r="HD157" s="20" t="s">
        <v>32</v>
      </c>
      <c r="HE157" s="20" t="s">
        <v>32</v>
      </c>
      <c r="HF157" s="20" t="s">
        <v>37</v>
      </c>
      <c r="HG157" s="20" t="s">
        <v>37</v>
      </c>
      <c r="HH157" s="20" t="s">
        <v>37</v>
      </c>
      <c r="HI157" s="20" t="s">
        <v>36</v>
      </c>
      <c r="HJ157" s="20" t="s">
        <v>36</v>
      </c>
      <c r="HK157" s="20" t="s">
        <v>36</v>
      </c>
      <c r="HL157" s="20" t="s">
        <v>36</v>
      </c>
      <c r="HM157" s="20" t="s">
        <v>36</v>
      </c>
      <c r="HN157" s="20" t="s">
        <v>36</v>
      </c>
      <c r="HO157" s="20" t="s">
        <v>36</v>
      </c>
      <c r="HP157" s="178" t="s">
        <v>66</v>
      </c>
      <c r="HQ157" s="178" t="s">
        <v>61</v>
      </c>
      <c r="HR157" s="178" t="s">
        <v>32</v>
      </c>
      <c r="HS157" s="178" t="s">
        <v>48</v>
      </c>
      <c r="HT157" s="178" t="s">
        <v>49</v>
      </c>
    </row>
    <row r="158" spans="1:228">
      <c r="A158" s="20">
        <v>155</v>
      </c>
      <c r="B158" s="176">
        <v>43265</v>
      </c>
      <c r="C158" s="177">
        <v>0.50442129629629628</v>
      </c>
      <c r="D158" s="178" t="s">
        <v>85</v>
      </c>
      <c r="E158" s="178"/>
      <c r="F158" s="178" t="s">
        <v>107</v>
      </c>
      <c r="G158" s="178" t="s">
        <v>526</v>
      </c>
      <c r="H158" s="178" t="s">
        <v>35</v>
      </c>
      <c r="I158" s="20" t="s">
        <v>32</v>
      </c>
      <c r="J158" s="20" t="s">
        <v>32</v>
      </c>
      <c r="K158" s="20" t="s">
        <v>32</v>
      </c>
      <c r="L158" s="20" t="s">
        <v>32</v>
      </c>
      <c r="M158" s="20" t="s">
        <v>32</v>
      </c>
      <c r="N158" s="20" t="s">
        <v>32</v>
      </c>
      <c r="O158" s="20" t="s">
        <v>32</v>
      </c>
      <c r="P158" s="20" t="s">
        <v>32</v>
      </c>
      <c r="Q158" s="20" t="s">
        <v>32</v>
      </c>
      <c r="R158" s="20" t="s">
        <v>32</v>
      </c>
      <c r="S158" s="20" t="s">
        <v>32</v>
      </c>
      <c r="T158" s="20" t="s">
        <v>32</v>
      </c>
      <c r="U158" s="20" t="s">
        <v>36</v>
      </c>
      <c r="V158" s="20" t="s">
        <v>36</v>
      </c>
      <c r="W158" s="20" t="s">
        <v>36</v>
      </c>
      <c r="X158" s="20" t="s">
        <v>36</v>
      </c>
      <c r="Y158" s="20" t="s">
        <v>36</v>
      </c>
      <c r="Z158" s="20" t="s">
        <v>36</v>
      </c>
      <c r="AA158" s="20" t="s">
        <v>37</v>
      </c>
      <c r="AB158" s="20" t="s">
        <v>37</v>
      </c>
      <c r="AC158" s="20" t="s">
        <v>37</v>
      </c>
      <c r="AD158" s="20" t="s">
        <v>36</v>
      </c>
      <c r="AE158" s="20" t="s">
        <v>32</v>
      </c>
      <c r="AF158" s="20" t="s">
        <v>32</v>
      </c>
      <c r="AG158" s="20" t="s">
        <v>32</v>
      </c>
      <c r="AH158" s="20" t="s">
        <v>32</v>
      </c>
      <c r="AI158" s="20" t="s">
        <v>32</v>
      </c>
      <c r="AJ158" s="20" t="s">
        <v>32</v>
      </c>
      <c r="AK158" s="20" t="s">
        <v>32</v>
      </c>
      <c r="AL158" s="20" t="s">
        <v>32</v>
      </c>
      <c r="AM158" s="20" t="s">
        <v>32</v>
      </c>
      <c r="AN158" s="20" t="s">
        <v>32</v>
      </c>
      <c r="AO158" s="20" t="s">
        <v>32</v>
      </c>
      <c r="AP158" s="20" t="s">
        <v>32</v>
      </c>
      <c r="AQ158" s="20" t="s">
        <v>32</v>
      </c>
      <c r="AR158" s="20" t="s">
        <v>32</v>
      </c>
      <c r="AS158" s="20" t="s">
        <v>32</v>
      </c>
      <c r="AT158" s="20" t="s">
        <v>32</v>
      </c>
      <c r="AU158" s="20" t="s">
        <v>32</v>
      </c>
      <c r="AV158" s="20" t="s">
        <v>32</v>
      </c>
      <c r="AW158" s="20" t="s">
        <v>32</v>
      </c>
      <c r="AX158" s="20" t="s">
        <v>32</v>
      </c>
      <c r="AY158" s="20" t="s">
        <v>32</v>
      </c>
      <c r="AZ158" s="20" t="s">
        <v>32</v>
      </c>
      <c r="BA158" s="20" t="s">
        <v>32</v>
      </c>
      <c r="BB158" s="20" t="s">
        <v>32</v>
      </c>
      <c r="BC158" s="20" t="s">
        <v>32</v>
      </c>
      <c r="BD158" s="20" t="s">
        <v>32</v>
      </c>
      <c r="BE158" s="20" t="s">
        <v>32</v>
      </c>
      <c r="BF158" s="20" t="s">
        <v>32</v>
      </c>
      <c r="BG158" s="20" t="s">
        <v>32</v>
      </c>
      <c r="BH158" s="20" t="s">
        <v>32</v>
      </c>
      <c r="BI158" s="20" t="s">
        <v>32</v>
      </c>
      <c r="BJ158" s="20" t="s">
        <v>32</v>
      </c>
      <c r="BK158" s="20" t="s">
        <v>32</v>
      </c>
      <c r="BL158" s="20" t="s">
        <v>32</v>
      </c>
      <c r="BM158" s="20" t="s">
        <v>32</v>
      </c>
      <c r="BN158" s="20" t="s">
        <v>32</v>
      </c>
      <c r="BO158" s="20" t="s">
        <v>32</v>
      </c>
      <c r="BP158" s="20" t="s">
        <v>32</v>
      </c>
      <c r="BQ158" s="20" t="s">
        <v>32</v>
      </c>
      <c r="BR158" s="20" t="s">
        <v>32</v>
      </c>
      <c r="BS158" s="20" t="s">
        <v>32</v>
      </c>
      <c r="BT158" s="20" t="s">
        <v>32</v>
      </c>
      <c r="BU158" s="20" t="s">
        <v>32</v>
      </c>
      <c r="BV158" s="20" t="s">
        <v>32</v>
      </c>
      <c r="BW158" s="20" t="s">
        <v>32</v>
      </c>
      <c r="BX158" s="20" t="s">
        <v>32</v>
      </c>
      <c r="BY158" s="20" t="s">
        <v>32</v>
      </c>
      <c r="BZ158" s="20" t="s">
        <v>32</v>
      </c>
      <c r="CA158" s="20" t="s">
        <v>32</v>
      </c>
      <c r="CB158" s="20" t="s">
        <v>32</v>
      </c>
      <c r="CC158" s="20" t="s">
        <v>32</v>
      </c>
      <c r="CD158" s="20" t="s">
        <v>32</v>
      </c>
      <c r="CE158" s="20" t="s">
        <v>32</v>
      </c>
      <c r="CF158" s="20" t="s">
        <v>32</v>
      </c>
      <c r="CG158" s="20" t="s">
        <v>32</v>
      </c>
      <c r="CH158" s="20" t="s">
        <v>32</v>
      </c>
      <c r="CI158" s="20" t="s">
        <v>32</v>
      </c>
      <c r="CJ158" s="20" t="s">
        <v>32</v>
      </c>
      <c r="CK158" s="20" t="s">
        <v>32</v>
      </c>
      <c r="CL158" s="20" t="s">
        <v>32</v>
      </c>
      <c r="CM158" s="20" t="s">
        <v>32</v>
      </c>
      <c r="CN158" s="20" t="s">
        <v>32</v>
      </c>
      <c r="CO158" s="20" t="s">
        <v>32</v>
      </c>
      <c r="CP158" s="20" t="s">
        <v>32</v>
      </c>
      <c r="CQ158" s="20" t="s">
        <v>32</v>
      </c>
      <c r="CR158" s="20" t="s">
        <v>32</v>
      </c>
      <c r="CS158" s="20" t="s">
        <v>32</v>
      </c>
      <c r="CT158" s="20" t="s">
        <v>38</v>
      </c>
      <c r="CU158" s="20" t="s">
        <v>38</v>
      </c>
      <c r="CV158" s="20" t="s">
        <v>54</v>
      </c>
      <c r="CW158" s="20" t="s">
        <v>37</v>
      </c>
      <c r="CX158" s="20" t="s">
        <v>78</v>
      </c>
      <c r="CY158" s="20" t="s">
        <v>41</v>
      </c>
      <c r="CZ158" s="20" t="s">
        <v>32</v>
      </c>
      <c r="DA158" s="20" t="s">
        <v>32</v>
      </c>
      <c r="DB158" s="20" t="s">
        <v>32</v>
      </c>
      <c r="DC158" s="20" t="s">
        <v>32</v>
      </c>
      <c r="DD158" s="20" t="s">
        <v>32</v>
      </c>
      <c r="DE158" s="20" t="s">
        <v>32</v>
      </c>
      <c r="DF158" s="20" t="s">
        <v>32</v>
      </c>
      <c r="DG158" s="20" t="s">
        <v>32</v>
      </c>
      <c r="DH158" s="20" t="s">
        <v>32</v>
      </c>
      <c r="DI158" s="20" t="s">
        <v>32</v>
      </c>
      <c r="DJ158" s="20" t="s">
        <v>32</v>
      </c>
      <c r="DK158" s="20" t="s">
        <v>32</v>
      </c>
      <c r="DL158" s="20" t="s">
        <v>32</v>
      </c>
      <c r="DM158" s="20" t="s">
        <v>32</v>
      </c>
      <c r="DN158" s="20" t="s">
        <v>32</v>
      </c>
      <c r="DO158" s="20" t="s">
        <v>32</v>
      </c>
      <c r="DP158" s="20" t="s">
        <v>32</v>
      </c>
      <c r="DQ158" s="20" t="s">
        <v>32</v>
      </c>
      <c r="DR158" s="20" t="s">
        <v>32</v>
      </c>
      <c r="DS158" s="20" t="s">
        <v>32</v>
      </c>
      <c r="DT158" s="20" t="s">
        <v>32</v>
      </c>
      <c r="DU158" s="20" t="s">
        <v>32</v>
      </c>
      <c r="DV158" s="20" t="s">
        <v>32</v>
      </c>
      <c r="DW158" s="20" t="s">
        <v>32</v>
      </c>
      <c r="DX158" s="20" t="s">
        <v>32</v>
      </c>
      <c r="DY158" s="20" t="s">
        <v>32</v>
      </c>
      <c r="DZ158" s="20" t="s">
        <v>32</v>
      </c>
      <c r="EA158" s="20" t="s">
        <v>32</v>
      </c>
      <c r="EB158" s="20" t="s">
        <v>32</v>
      </c>
      <c r="EC158" s="20" t="s">
        <v>32</v>
      </c>
      <c r="ED158" s="20" t="s">
        <v>32</v>
      </c>
      <c r="EE158" s="20" t="s">
        <v>32</v>
      </c>
      <c r="EF158" s="20" t="s">
        <v>32</v>
      </c>
      <c r="EG158" s="20" t="s">
        <v>44</v>
      </c>
      <c r="EH158" s="20" t="s">
        <v>44</v>
      </c>
      <c r="EI158" s="20" t="s">
        <v>45</v>
      </c>
      <c r="EJ158" s="20" t="s">
        <v>45</v>
      </c>
      <c r="EK158" s="20" t="s">
        <v>73</v>
      </c>
      <c r="EL158" s="20" t="s">
        <v>42</v>
      </c>
      <c r="EM158" s="20" t="s">
        <v>42</v>
      </c>
      <c r="EN158" s="20" t="s">
        <v>42</v>
      </c>
      <c r="EO158" s="20" t="s">
        <v>45</v>
      </c>
      <c r="EP158" s="20" t="s">
        <v>45</v>
      </c>
      <c r="EQ158" s="20" t="s">
        <v>36</v>
      </c>
      <c r="ER158" s="20" t="s">
        <v>36</v>
      </c>
      <c r="ES158" s="20" t="s">
        <v>36</v>
      </c>
      <c r="ET158" s="20" t="s">
        <v>36</v>
      </c>
      <c r="EU158" s="20" t="s">
        <v>37</v>
      </c>
      <c r="EV158" s="20" t="s">
        <v>36</v>
      </c>
      <c r="EW158" s="20" t="s">
        <v>36</v>
      </c>
      <c r="EX158" s="20" t="s">
        <v>36</v>
      </c>
      <c r="EY158" s="20" t="s">
        <v>36</v>
      </c>
      <c r="EZ158" s="20" t="s">
        <v>36</v>
      </c>
      <c r="FA158" s="20" t="s">
        <v>36</v>
      </c>
      <c r="FB158" s="20" t="s">
        <v>36</v>
      </c>
      <c r="FC158" s="20" t="s">
        <v>36</v>
      </c>
      <c r="FD158" s="20" t="s">
        <v>256</v>
      </c>
      <c r="FE158" s="20" t="s">
        <v>36</v>
      </c>
      <c r="FF158" s="20" t="s">
        <v>36</v>
      </c>
      <c r="FG158" s="20" t="s">
        <v>36</v>
      </c>
      <c r="FH158" s="20" t="s">
        <v>36</v>
      </c>
      <c r="FI158" s="20" t="s">
        <v>37</v>
      </c>
      <c r="FJ158" s="20" t="s">
        <v>36</v>
      </c>
      <c r="FK158" s="20" t="s">
        <v>36</v>
      </c>
      <c r="FL158" s="20" t="s">
        <v>37</v>
      </c>
      <c r="FM158" s="20" t="s">
        <v>36</v>
      </c>
      <c r="FN158" s="20" t="s">
        <v>36</v>
      </c>
      <c r="FO158" s="20" t="s">
        <v>36</v>
      </c>
      <c r="FP158" s="20" t="s">
        <v>36</v>
      </c>
      <c r="FQ158" s="20" t="s">
        <v>36</v>
      </c>
      <c r="FR158" s="20" t="s">
        <v>37</v>
      </c>
      <c r="FS158" s="20" t="s">
        <v>36</v>
      </c>
      <c r="FT158" s="20" t="s">
        <v>32</v>
      </c>
      <c r="FU158" s="20" t="s">
        <v>32</v>
      </c>
      <c r="FV158" s="20" t="s">
        <v>32</v>
      </c>
      <c r="FW158" s="20" t="s">
        <v>32</v>
      </c>
      <c r="FX158" s="20" t="s">
        <v>32</v>
      </c>
      <c r="FY158" s="20" t="s">
        <v>32</v>
      </c>
      <c r="FZ158" s="20" t="s">
        <v>32</v>
      </c>
      <c r="GA158" s="20" t="s">
        <v>32</v>
      </c>
      <c r="GB158" s="20" t="s">
        <v>32</v>
      </c>
      <c r="GC158" s="20" t="s">
        <v>32</v>
      </c>
      <c r="GD158" s="20" t="s">
        <v>32</v>
      </c>
      <c r="GE158" s="20" t="s">
        <v>32</v>
      </c>
      <c r="GF158" s="20" t="s">
        <v>32</v>
      </c>
      <c r="GG158" s="20" t="s">
        <v>32</v>
      </c>
      <c r="GH158" s="20" t="s">
        <v>32</v>
      </c>
      <c r="GI158" s="20" t="s">
        <v>32</v>
      </c>
      <c r="GJ158" s="20" t="s">
        <v>32</v>
      </c>
      <c r="GK158" s="20" t="s">
        <v>32</v>
      </c>
      <c r="GL158" s="20" t="s">
        <v>32</v>
      </c>
      <c r="GM158" s="20" t="s">
        <v>32</v>
      </c>
      <c r="GN158" s="20" t="s">
        <v>32</v>
      </c>
      <c r="GO158" s="20" t="s">
        <v>32</v>
      </c>
      <c r="GP158" s="20" t="s">
        <v>32</v>
      </c>
      <c r="GQ158" s="20" t="s">
        <v>32</v>
      </c>
      <c r="GR158" s="20" t="s">
        <v>32</v>
      </c>
      <c r="GS158" s="20" t="s">
        <v>32</v>
      </c>
      <c r="GT158" s="20" t="s">
        <v>32</v>
      </c>
      <c r="GU158" s="20" t="s">
        <v>32</v>
      </c>
      <c r="GV158" s="20" t="s">
        <v>32</v>
      </c>
      <c r="GW158" s="20" t="s">
        <v>32</v>
      </c>
      <c r="GX158" s="20" t="s">
        <v>32</v>
      </c>
      <c r="GY158" s="20" t="s">
        <v>32</v>
      </c>
      <c r="GZ158" s="20" t="s">
        <v>32</v>
      </c>
      <c r="HA158" s="20" t="s">
        <v>32</v>
      </c>
      <c r="HB158" s="20" t="s">
        <v>32</v>
      </c>
      <c r="HC158" s="20" t="s">
        <v>32</v>
      </c>
      <c r="HD158" s="20" t="s">
        <v>32</v>
      </c>
      <c r="HE158" s="20" t="s">
        <v>32</v>
      </c>
      <c r="HF158" s="20" t="s">
        <v>36</v>
      </c>
      <c r="HG158" s="20" t="s">
        <v>37</v>
      </c>
      <c r="HH158" s="20" t="s">
        <v>36</v>
      </c>
      <c r="HI158" s="20" t="s">
        <v>36</v>
      </c>
      <c r="HJ158" s="20" t="s">
        <v>36</v>
      </c>
      <c r="HK158" s="20" t="s">
        <v>36</v>
      </c>
      <c r="HL158" s="20" t="s">
        <v>36</v>
      </c>
      <c r="HM158" s="20" t="s">
        <v>36</v>
      </c>
      <c r="HN158" s="20" t="s">
        <v>36</v>
      </c>
      <c r="HO158" s="20" t="s">
        <v>36</v>
      </c>
      <c r="HP158" s="178" t="s">
        <v>66</v>
      </c>
      <c r="HQ158" s="178" t="s">
        <v>61</v>
      </c>
      <c r="HR158" s="178" t="s">
        <v>32</v>
      </c>
      <c r="HS158" s="178" t="s">
        <v>48</v>
      </c>
      <c r="HT158" s="178" t="s">
        <v>49</v>
      </c>
    </row>
    <row r="159" spans="1:228">
      <c r="A159" s="20">
        <v>156</v>
      </c>
      <c r="B159" s="176">
        <v>43265</v>
      </c>
      <c r="C159" s="177">
        <v>0.54737268518518511</v>
      </c>
      <c r="D159" s="178" t="s">
        <v>85</v>
      </c>
      <c r="E159" s="178"/>
      <c r="F159" s="178" t="s">
        <v>131</v>
      </c>
      <c r="G159" s="178" t="s">
        <v>526</v>
      </c>
      <c r="H159" s="178" t="s">
        <v>35</v>
      </c>
      <c r="I159" s="20" t="s">
        <v>32</v>
      </c>
      <c r="J159" s="20" t="s">
        <v>32</v>
      </c>
      <c r="K159" s="20" t="s">
        <v>32</v>
      </c>
      <c r="L159" s="20" t="s">
        <v>32</v>
      </c>
      <c r="M159" s="20" t="s">
        <v>32</v>
      </c>
      <c r="N159" s="20" t="s">
        <v>32</v>
      </c>
      <c r="O159" s="20" t="s">
        <v>32</v>
      </c>
      <c r="P159" s="20" t="s">
        <v>32</v>
      </c>
      <c r="Q159" s="20" t="s">
        <v>32</v>
      </c>
      <c r="R159" s="20" t="s">
        <v>32</v>
      </c>
      <c r="S159" s="20" t="s">
        <v>32</v>
      </c>
      <c r="T159" s="20" t="s">
        <v>32</v>
      </c>
      <c r="U159" s="20" t="s">
        <v>37</v>
      </c>
      <c r="V159" s="20" t="s">
        <v>36</v>
      </c>
      <c r="W159" s="20" t="s">
        <v>36</v>
      </c>
      <c r="X159" s="20" t="s">
        <v>36</v>
      </c>
      <c r="Y159" s="20" t="s">
        <v>36</v>
      </c>
      <c r="Z159" s="20" t="s">
        <v>36</v>
      </c>
      <c r="AA159" s="20" t="s">
        <v>37</v>
      </c>
      <c r="AB159" s="20" t="s">
        <v>36</v>
      </c>
      <c r="AC159" s="20" t="s">
        <v>36</v>
      </c>
      <c r="AD159" s="20" t="s">
        <v>36</v>
      </c>
      <c r="AE159" s="20" t="s">
        <v>32</v>
      </c>
      <c r="AF159" s="20" t="s">
        <v>32</v>
      </c>
      <c r="AG159" s="20" t="s">
        <v>32</v>
      </c>
      <c r="AH159" s="20" t="s">
        <v>32</v>
      </c>
      <c r="AI159" s="20" t="s">
        <v>32</v>
      </c>
      <c r="AJ159" s="20" t="s">
        <v>32</v>
      </c>
      <c r="AK159" s="20" t="s">
        <v>32</v>
      </c>
      <c r="AL159" s="20" t="s">
        <v>32</v>
      </c>
      <c r="AM159" s="20" t="s">
        <v>32</v>
      </c>
      <c r="AN159" s="20" t="s">
        <v>32</v>
      </c>
      <c r="AO159" s="20" t="s">
        <v>32</v>
      </c>
      <c r="AP159" s="20" t="s">
        <v>32</v>
      </c>
      <c r="AQ159" s="20" t="s">
        <v>32</v>
      </c>
      <c r="AR159" s="20" t="s">
        <v>32</v>
      </c>
      <c r="AS159" s="20" t="s">
        <v>32</v>
      </c>
      <c r="AT159" s="20" t="s">
        <v>32</v>
      </c>
      <c r="AU159" s="20" t="s">
        <v>32</v>
      </c>
      <c r="AV159" s="20" t="s">
        <v>32</v>
      </c>
      <c r="AW159" s="20" t="s">
        <v>32</v>
      </c>
      <c r="AX159" s="20" t="s">
        <v>32</v>
      </c>
      <c r="AY159" s="20" t="s">
        <v>32</v>
      </c>
      <c r="AZ159" s="20" t="s">
        <v>32</v>
      </c>
      <c r="BA159" s="20" t="s">
        <v>32</v>
      </c>
      <c r="BB159" s="20" t="s">
        <v>32</v>
      </c>
      <c r="BC159" s="20" t="s">
        <v>32</v>
      </c>
      <c r="BD159" s="20" t="s">
        <v>32</v>
      </c>
      <c r="BE159" s="20" t="s">
        <v>32</v>
      </c>
      <c r="BF159" s="20" t="s">
        <v>32</v>
      </c>
      <c r="BG159" s="20" t="s">
        <v>32</v>
      </c>
      <c r="BH159" s="20" t="s">
        <v>32</v>
      </c>
      <c r="BI159" s="20" t="s">
        <v>32</v>
      </c>
      <c r="BJ159" s="20" t="s">
        <v>32</v>
      </c>
      <c r="BK159" s="20" t="s">
        <v>32</v>
      </c>
      <c r="BL159" s="20" t="s">
        <v>32</v>
      </c>
      <c r="BM159" s="20" t="s">
        <v>32</v>
      </c>
      <c r="BN159" s="20" t="s">
        <v>32</v>
      </c>
      <c r="BO159" s="20" t="s">
        <v>32</v>
      </c>
      <c r="BP159" s="20" t="s">
        <v>32</v>
      </c>
      <c r="BQ159" s="20" t="s">
        <v>32</v>
      </c>
      <c r="BR159" s="20" t="s">
        <v>32</v>
      </c>
      <c r="BS159" s="20" t="s">
        <v>32</v>
      </c>
      <c r="BT159" s="20" t="s">
        <v>32</v>
      </c>
      <c r="BU159" s="20" t="s">
        <v>32</v>
      </c>
      <c r="BV159" s="20" t="s">
        <v>32</v>
      </c>
      <c r="BW159" s="20" t="s">
        <v>32</v>
      </c>
      <c r="BX159" s="20" t="s">
        <v>32</v>
      </c>
      <c r="BY159" s="20" t="s">
        <v>32</v>
      </c>
      <c r="BZ159" s="20" t="s">
        <v>32</v>
      </c>
      <c r="CA159" s="20" t="s">
        <v>32</v>
      </c>
      <c r="CB159" s="20" t="s">
        <v>32</v>
      </c>
      <c r="CC159" s="20" t="s">
        <v>32</v>
      </c>
      <c r="CD159" s="20" t="s">
        <v>32</v>
      </c>
      <c r="CE159" s="20" t="s">
        <v>32</v>
      </c>
      <c r="CF159" s="20" t="s">
        <v>32</v>
      </c>
      <c r="CG159" s="20" t="s">
        <v>32</v>
      </c>
      <c r="CH159" s="20" t="s">
        <v>32</v>
      </c>
      <c r="CI159" s="20" t="s">
        <v>32</v>
      </c>
      <c r="CJ159" s="20" t="s">
        <v>32</v>
      </c>
      <c r="CK159" s="20" t="s">
        <v>32</v>
      </c>
      <c r="CL159" s="20" t="s">
        <v>32</v>
      </c>
      <c r="CM159" s="20" t="s">
        <v>32</v>
      </c>
      <c r="CN159" s="20" t="s">
        <v>32</v>
      </c>
      <c r="CO159" s="20" t="s">
        <v>32</v>
      </c>
      <c r="CP159" s="20" t="s">
        <v>32</v>
      </c>
      <c r="CQ159" s="20" t="s">
        <v>32</v>
      </c>
      <c r="CR159" s="20" t="s">
        <v>32</v>
      </c>
      <c r="CS159" s="20" t="s">
        <v>32</v>
      </c>
      <c r="CT159" s="20" t="s">
        <v>38</v>
      </c>
      <c r="CU159" s="20" t="s">
        <v>77</v>
      </c>
      <c r="CV159" s="20" t="s">
        <v>77</v>
      </c>
      <c r="CW159" s="20" t="s">
        <v>37</v>
      </c>
      <c r="CX159" s="20" t="s">
        <v>65</v>
      </c>
      <c r="CY159" s="20" t="s">
        <v>41</v>
      </c>
      <c r="CZ159" s="20" t="s">
        <v>32</v>
      </c>
      <c r="DA159" s="20" t="s">
        <v>32</v>
      </c>
      <c r="DB159" s="20" t="s">
        <v>32</v>
      </c>
      <c r="DC159" s="20" t="s">
        <v>32</v>
      </c>
      <c r="DD159" s="20" t="s">
        <v>32</v>
      </c>
      <c r="DE159" s="20" t="s">
        <v>32</v>
      </c>
      <c r="DF159" s="20" t="s">
        <v>32</v>
      </c>
      <c r="DG159" s="20" t="s">
        <v>32</v>
      </c>
      <c r="DH159" s="20" t="s">
        <v>32</v>
      </c>
      <c r="DI159" s="20" t="s">
        <v>32</v>
      </c>
      <c r="DJ159" s="20" t="s">
        <v>32</v>
      </c>
      <c r="DK159" s="20" t="s">
        <v>32</v>
      </c>
      <c r="DL159" s="20" t="s">
        <v>32</v>
      </c>
      <c r="DM159" s="20" t="s">
        <v>32</v>
      </c>
      <c r="DN159" s="20" t="s">
        <v>32</v>
      </c>
      <c r="DO159" s="20" t="s">
        <v>32</v>
      </c>
      <c r="DP159" s="20" t="s">
        <v>32</v>
      </c>
      <c r="DQ159" s="20" t="s">
        <v>32</v>
      </c>
      <c r="DR159" s="20" t="s">
        <v>32</v>
      </c>
      <c r="DS159" s="20" t="s">
        <v>32</v>
      </c>
      <c r="DT159" s="20" t="s">
        <v>32</v>
      </c>
      <c r="DU159" s="20" t="s">
        <v>32</v>
      </c>
      <c r="DV159" s="20" t="s">
        <v>32</v>
      </c>
      <c r="DW159" s="20" t="s">
        <v>32</v>
      </c>
      <c r="DX159" s="20" t="s">
        <v>32</v>
      </c>
      <c r="DY159" s="20" t="s">
        <v>32</v>
      </c>
      <c r="DZ159" s="20" t="s">
        <v>32</v>
      </c>
      <c r="EA159" s="20" t="s">
        <v>32</v>
      </c>
      <c r="EB159" s="20" t="s">
        <v>32</v>
      </c>
      <c r="EC159" s="20" t="s">
        <v>32</v>
      </c>
      <c r="ED159" s="20" t="s">
        <v>32</v>
      </c>
      <c r="EE159" s="20" t="s">
        <v>32</v>
      </c>
      <c r="EF159" s="20" t="s">
        <v>32</v>
      </c>
      <c r="EG159" s="20" t="s">
        <v>44</v>
      </c>
      <c r="EH159" s="20" t="s">
        <v>44</v>
      </c>
      <c r="EI159" s="20" t="s">
        <v>44</v>
      </c>
      <c r="EJ159" s="20" t="s">
        <v>44</v>
      </c>
      <c r="EK159" s="20" t="s">
        <v>45</v>
      </c>
      <c r="EL159" s="20" t="s">
        <v>45</v>
      </c>
      <c r="EM159" s="20" t="s">
        <v>44</v>
      </c>
      <c r="EN159" s="20" t="s">
        <v>44</v>
      </c>
      <c r="EO159" s="20" t="s">
        <v>45</v>
      </c>
      <c r="EP159" s="20" t="s">
        <v>45</v>
      </c>
      <c r="EQ159" s="20" t="s">
        <v>36</v>
      </c>
      <c r="ER159" s="20" t="s">
        <v>36</v>
      </c>
      <c r="ES159" s="20" t="s">
        <v>36</v>
      </c>
      <c r="ET159" s="20" t="s">
        <v>36</v>
      </c>
      <c r="EU159" s="20" t="s">
        <v>37</v>
      </c>
      <c r="EV159" s="20" t="s">
        <v>37</v>
      </c>
      <c r="EW159" s="20" t="s">
        <v>36</v>
      </c>
      <c r="EX159" s="20" t="s">
        <v>37</v>
      </c>
      <c r="EY159" s="20" t="s">
        <v>36</v>
      </c>
      <c r="EZ159" s="20" t="s">
        <v>36</v>
      </c>
      <c r="FA159" s="20" t="s">
        <v>36</v>
      </c>
      <c r="FB159" s="20" t="s">
        <v>36</v>
      </c>
      <c r="FC159" s="20" t="s">
        <v>36</v>
      </c>
      <c r="FD159" s="20" t="s">
        <v>36</v>
      </c>
      <c r="FE159" s="20" t="s">
        <v>36</v>
      </c>
      <c r="FF159" s="20" t="s">
        <v>36</v>
      </c>
      <c r="FG159" s="20" t="s">
        <v>36</v>
      </c>
      <c r="FH159" s="20" t="s">
        <v>36</v>
      </c>
      <c r="FI159" s="20" t="s">
        <v>37</v>
      </c>
      <c r="FJ159" s="20" t="s">
        <v>36</v>
      </c>
      <c r="FK159" s="20" t="s">
        <v>36</v>
      </c>
      <c r="FL159" s="20" t="s">
        <v>36</v>
      </c>
      <c r="FM159" s="20" t="s">
        <v>36</v>
      </c>
      <c r="FN159" s="20" t="s">
        <v>37</v>
      </c>
      <c r="FO159" s="20" t="s">
        <v>37</v>
      </c>
      <c r="FP159" s="20" t="s">
        <v>36</v>
      </c>
      <c r="FQ159" s="20" t="s">
        <v>37</v>
      </c>
      <c r="FR159" s="20" t="s">
        <v>36</v>
      </c>
      <c r="FS159" s="20" t="s">
        <v>36</v>
      </c>
      <c r="FT159" s="20" t="s">
        <v>32</v>
      </c>
      <c r="FU159" s="20" t="s">
        <v>32</v>
      </c>
      <c r="FV159" s="20" t="s">
        <v>32</v>
      </c>
      <c r="FW159" s="20" t="s">
        <v>32</v>
      </c>
      <c r="FX159" s="20" t="s">
        <v>32</v>
      </c>
      <c r="FY159" s="20" t="s">
        <v>32</v>
      </c>
      <c r="FZ159" s="20" t="s">
        <v>32</v>
      </c>
      <c r="GA159" s="20" t="s">
        <v>32</v>
      </c>
      <c r="GB159" s="20" t="s">
        <v>32</v>
      </c>
      <c r="GC159" s="20" t="s">
        <v>32</v>
      </c>
      <c r="GD159" s="20" t="s">
        <v>32</v>
      </c>
      <c r="GE159" s="20" t="s">
        <v>32</v>
      </c>
      <c r="GF159" s="20" t="s">
        <v>32</v>
      </c>
      <c r="GG159" s="20" t="s">
        <v>32</v>
      </c>
      <c r="GH159" s="20" t="s">
        <v>32</v>
      </c>
      <c r="GI159" s="20" t="s">
        <v>32</v>
      </c>
      <c r="GJ159" s="20" t="s">
        <v>32</v>
      </c>
      <c r="GK159" s="20" t="s">
        <v>32</v>
      </c>
      <c r="GL159" s="20" t="s">
        <v>32</v>
      </c>
      <c r="GM159" s="20" t="s">
        <v>32</v>
      </c>
      <c r="GN159" s="20" t="s">
        <v>32</v>
      </c>
      <c r="GO159" s="20" t="s">
        <v>32</v>
      </c>
      <c r="GP159" s="20" t="s">
        <v>32</v>
      </c>
      <c r="GQ159" s="20" t="s">
        <v>32</v>
      </c>
      <c r="GR159" s="20" t="s">
        <v>32</v>
      </c>
      <c r="GS159" s="20" t="s">
        <v>32</v>
      </c>
      <c r="GT159" s="20" t="s">
        <v>32</v>
      </c>
      <c r="GU159" s="20" t="s">
        <v>32</v>
      </c>
      <c r="GV159" s="20" t="s">
        <v>32</v>
      </c>
      <c r="GW159" s="20" t="s">
        <v>32</v>
      </c>
      <c r="GX159" s="20" t="s">
        <v>32</v>
      </c>
      <c r="GY159" s="20" t="s">
        <v>32</v>
      </c>
      <c r="GZ159" s="20" t="s">
        <v>32</v>
      </c>
      <c r="HA159" s="20" t="s">
        <v>32</v>
      </c>
      <c r="HB159" s="20" t="s">
        <v>32</v>
      </c>
      <c r="HC159" s="20" t="s">
        <v>32</v>
      </c>
      <c r="HD159" s="20" t="s">
        <v>32</v>
      </c>
      <c r="HE159" s="20" t="s">
        <v>32</v>
      </c>
      <c r="HF159" s="20" t="s">
        <v>36</v>
      </c>
      <c r="HG159" s="20" t="s">
        <v>37</v>
      </c>
      <c r="HH159" s="20" t="s">
        <v>37</v>
      </c>
      <c r="HI159" s="20" t="s">
        <v>36</v>
      </c>
      <c r="HJ159" s="20" t="s">
        <v>36</v>
      </c>
      <c r="HK159" s="20" t="s">
        <v>36</v>
      </c>
      <c r="HL159" s="20" t="s">
        <v>36</v>
      </c>
      <c r="HM159" s="20" t="s">
        <v>36</v>
      </c>
      <c r="HN159" s="20" t="s">
        <v>36</v>
      </c>
      <c r="HO159" s="20" t="s">
        <v>36</v>
      </c>
      <c r="HP159" s="178" t="s">
        <v>66</v>
      </c>
      <c r="HQ159" s="178" t="s">
        <v>61</v>
      </c>
      <c r="HR159" s="178" t="s">
        <v>32</v>
      </c>
      <c r="HS159" s="178" t="s">
        <v>48</v>
      </c>
      <c r="HT159" s="178" t="s">
        <v>84</v>
      </c>
    </row>
    <row r="160" spans="1:228">
      <c r="A160" s="20">
        <v>157</v>
      </c>
      <c r="B160" s="176">
        <v>43265</v>
      </c>
      <c r="C160" s="177">
        <v>0.5594675925925926</v>
      </c>
      <c r="D160" s="178" t="s">
        <v>85</v>
      </c>
      <c r="E160" s="178"/>
      <c r="F160" s="178" t="s">
        <v>131</v>
      </c>
      <c r="G160" s="178" t="s">
        <v>526</v>
      </c>
      <c r="H160" s="178" t="s">
        <v>35</v>
      </c>
      <c r="I160" s="20" t="s">
        <v>32</v>
      </c>
      <c r="J160" s="20" t="s">
        <v>32</v>
      </c>
      <c r="K160" s="20" t="s">
        <v>32</v>
      </c>
      <c r="L160" s="20" t="s">
        <v>32</v>
      </c>
      <c r="M160" s="20" t="s">
        <v>32</v>
      </c>
      <c r="N160" s="20" t="s">
        <v>32</v>
      </c>
      <c r="O160" s="20" t="s">
        <v>32</v>
      </c>
      <c r="P160" s="20" t="s">
        <v>32</v>
      </c>
      <c r="Q160" s="20" t="s">
        <v>32</v>
      </c>
      <c r="R160" s="20" t="s">
        <v>32</v>
      </c>
      <c r="S160" s="20" t="s">
        <v>32</v>
      </c>
      <c r="T160" s="20" t="s">
        <v>32</v>
      </c>
      <c r="U160" s="20" t="s">
        <v>37</v>
      </c>
      <c r="V160" s="20" t="s">
        <v>36</v>
      </c>
      <c r="W160" s="20" t="s">
        <v>36</v>
      </c>
      <c r="X160" s="20" t="s">
        <v>36</v>
      </c>
      <c r="Y160" s="20" t="s">
        <v>36</v>
      </c>
      <c r="Z160" s="20" t="s">
        <v>36</v>
      </c>
      <c r="AA160" s="20" t="s">
        <v>36</v>
      </c>
      <c r="AB160" s="20" t="s">
        <v>36</v>
      </c>
      <c r="AC160" s="20" t="s">
        <v>37</v>
      </c>
      <c r="AD160" s="20" t="s">
        <v>36</v>
      </c>
      <c r="AE160" s="20" t="s">
        <v>32</v>
      </c>
      <c r="AF160" s="20" t="s">
        <v>32</v>
      </c>
      <c r="AG160" s="20" t="s">
        <v>32</v>
      </c>
      <c r="AH160" s="20" t="s">
        <v>32</v>
      </c>
      <c r="AI160" s="20" t="s">
        <v>32</v>
      </c>
      <c r="AJ160" s="20" t="s">
        <v>32</v>
      </c>
      <c r="AK160" s="20" t="s">
        <v>32</v>
      </c>
      <c r="AL160" s="20" t="s">
        <v>32</v>
      </c>
      <c r="AM160" s="20" t="s">
        <v>32</v>
      </c>
      <c r="AN160" s="20" t="s">
        <v>32</v>
      </c>
      <c r="AO160" s="20" t="s">
        <v>32</v>
      </c>
      <c r="AP160" s="20" t="s">
        <v>32</v>
      </c>
      <c r="AQ160" s="20" t="s">
        <v>32</v>
      </c>
      <c r="AR160" s="20" t="s">
        <v>32</v>
      </c>
      <c r="AS160" s="20" t="s">
        <v>32</v>
      </c>
      <c r="AT160" s="20" t="s">
        <v>32</v>
      </c>
      <c r="AU160" s="20" t="s">
        <v>32</v>
      </c>
      <c r="AV160" s="20" t="s">
        <v>32</v>
      </c>
      <c r="AW160" s="20" t="s">
        <v>32</v>
      </c>
      <c r="AX160" s="20" t="s">
        <v>32</v>
      </c>
      <c r="AY160" s="20" t="s">
        <v>32</v>
      </c>
      <c r="AZ160" s="20" t="s">
        <v>32</v>
      </c>
      <c r="BA160" s="20" t="s">
        <v>32</v>
      </c>
      <c r="BB160" s="20" t="s">
        <v>32</v>
      </c>
      <c r="BC160" s="20" t="s">
        <v>32</v>
      </c>
      <c r="BD160" s="20" t="s">
        <v>32</v>
      </c>
      <c r="BE160" s="20" t="s">
        <v>32</v>
      </c>
      <c r="BF160" s="20" t="s">
        <v>32</v>
      </c>
      <c r="BG160" s="20" t="s">
        <v>32</v>
      </c>
      <c r="BH160" s="20" t="s">
        <v>32</v>
      </c>
      <c r="BI160" s="20" t="s">
        <v>32</v>
      </c>
      <c r="BJ160" s="20" t="s">
        <v>32</v>
      </c>
      <c r="BK160" s="20" t="s">
        <v>32</v>
      </c>
      <c r="BL160" s="20" t="s">
        <v>32</v>
      </c>
      <c r="BM160" s="20" t="s">
        <v>32</v>
      </c>
      <c r="BN160" s="20" t="s">
        <v>32</v>
      </c>
      <c r="BO160" s="20" t="s">
        <v>32</v>
      </c>
      <c r="BP160" s="20" t="s">
        <v>32</v>
      </c>
      <c r="BQ160" s="20" t="s">
        <v>32</v>
      </c>
      <c r="BR160" s="20" t="s">
        <v>32</v>
      </c>
      <c r="BS160" s="20" t="s">
        <v>32</v>
      </c>
      <c r="BT160" s="20" t="s">
        <v>32</v>
      </c>
      <c r="BU160" s="20" t="s">
        <v>32</v>
      </c>
      <c r="BV160" s="20" t="s">
        <v>32</v>
      </c>
      <c r="BW160" s="20" t="s">
        <v>32</v>
      </c>
      <c r="BX160" s="20" t="s">
        <v>32</v>
      </c>
      <c r="BY160" s="20" t="s">
        <v>32</v>
      </c>
      <c r="BZ160" s="20" t="s">
        <v>32</v>
      </c>
      <c r="CA160" s="20" t="s">
        <v>32</v>
      </c>
      <c r="CB160" s="20" t="s">
        <v>32</v>
      </c>
      <c r="CC160" s="20" t="s">
        <v>32</v>
      </c>
      <c r="CD160" s="20" t="s">
        <v>32</v>
      </c>
      <c r="CE160" s="20" t="s">
        <v>32</v>
      </c>
      <c r="CF160" s="20" t="s">
        <v>32</v>
      </c>
      <c r="CG160" s="20" t="s">
        <v>32</v>
      </c>
      <c r="CH160" s="20" t="s">
        <v>32</v>
      </c>
      <c r="CI160" s="20" t="s">
        <v>32</v>
      </c>
      <c r="CJ160" s="20" t="s">
        <v>32</v>
      </c>
      <c r="CK160" s="20" t="s">
        <v>32</v>
      </c>
      <c r="CL160" s="20" t="s">
        <v>32</v>
      </c>
      <c r="CM160" s="20" t="s">
        <v>32</v>
      </c>
      <c r="CN160" s="20" t="s">
        <v>32</v>
      </c>
      <c r="CO160" s="20" t="s">
        <v>32</v>
      </c>
      <c r="CP160" s="20" t="s">
        <v>32</v>
      </c>
      <c r="CQ160" s="20" t="s">
        <v>32</v>
      </c>
      <c r="CR160" s="20" t="s">
        <v>32</v>
      </c>
      <c r="CS160" s="20" t="s">
        <v>32</v>
      </c>
      <c r="CT160" s="20" t="s">
        <v>77</v>
      </c>
      <c r="CU160" s="20" t="s">
        <v>77</v>
      </c>
      <c r="CV160" s="20" t="s">
        <v>77</v>
      </c>
      <c r="CW160" s="20" t="s">
        <v>36</v>
      </c>
      <c r="CX160" s="20" t="s">
        <v>40</v>
      </c>
      <c r="CY160" s="20" t="s">
        <v>41</v>
      </c>
      <c r="CZ160" s="20" t="s">
        <v>32</v>
      </c>
      <c r="DA160" s="20" t="s">
        <v>32</v>
      </c>
      <c r="DB160" s="20" t="s">
        <v>32</v>
      </c>
      <c r="DC160" s="20" t="s">
        <v>32</v>
      </c>
      <c r="DD160" s="20" t="s">
        <v>32</v>
      </c>
      <c r="DE160" s="20" t="s">
        <v>32</v>
      </c>
      <c r="DF160" s="20" t="s">
        <v>32</v>
      </c>
      <c r="DG160" s="20" t="s">
        <v>32</v>
      </c>
      <c r="DH160" s="20" t="s">
        <v>32</v>
      </c>
      <c r="DI160" s="20" t="s">
        <v>32</v>
      </c>
      <c r="DJ160" s="20" t="s">
        <v>32</v>
      </c>
      <c r="DK160" s="20" t="s">
        <v>32</v>
      </c>
      <c r="DL160" s="20" t="s">
        <v>32</v>
      </c>
      <c r="DM160" s="20" t="s">
        <v>32</v>
      </c>
      <c r="DN160" s="20" t="s">
        <v>32</v>
      </c>
      <c r="DO160" s="20" t="s">
        <v>32</v>
      </c>
      <c r="DP160" s="20" t="s">
        <v>32</v>
      </c>
      <c r="DQ160" s="20" t="s">
        <v>32</v>
      </c>
      <c r="DR160" s="20" t="s">
        <v>32</v>
      </c>
      <c r="DS160" s="20" t="s">
        <v>32</v>
      </c>
      <c r="DT160" s="20" t="s">
        <v>32</v>
      </c>
      <c r="DU160" s="20" t="s">
        <v>32</v>
      </c>
      <c r="DV160" s="20" t="s">
        <v>32</v>
      </c>
      <c r="DW160" s="20" t="s">
        <v>32</v>
      </c>
      <c r="DX160" s="20" t="s">
        <v>32</v>
      </c>
      <c r="DY160" s="20" t="s">
        <v>32</v>
      </c>
      <c r="DZ160" s="20" t="s">
        <v>32</v>
      </c>
      <c r="EA160" s="20" t="s">
        <v>32</v>
      </c>
      <c r="EB160" s="20" t="s">
        <v>32</v>
      </c>
      <c r="EC160" s="20" t="s">
        <v>32</v>
      </c>
      <c r="ED160" s="20" t="s">
        <v>32</v>
      </c>
      <c r="EE160" s="20" t="s">
        <v>32</v>
      </c>
      <c r="EF160" s="20" t="s">
        <v>32</v>
      </c>
      <c r="EG160" s="20" t="s">
        <v>44</v>
      </c>
      <c r="EH160" s="20" t="s">
        <v>42</v>
      </c>
      <c r="EI160" s="20" t="s">
        <v>42</v>
      </c>
      <c r="EJ160" s="20" t="s">
        <v>42</v>
      </c>
      <c r="EK160" s="20" t="s">
        <v>42</v>
      </c>
      <c r="EL160" s="20" t="s">
        <v>42</v>
      </c>
      <c r="EM160" s="20" t="s">
        <v>43</v>
      </c>
      <c r="EN160" s="20" t="s">
        <v>44</v>
      </c>
      <c r="EO160" s="20" t="s">
        <v>45</v>
      </c>
      <c r="EP160" s="20" t="s">
        <v>44</v>
      </c>
      <c r="EQ160" s="20" t="s">
        <v>36</v>
      </c>
      <c r="ER160" s="20" t="s">
        <v>36</v>
      </c>
      <c r="ES160" s="20" t="s">
        <v>36</v>
      </c>
      <c r="ET160" s="20" t="s">
        <v>36</v>
      </c>
      <c r="EU160" s="20" t="s">
        <v>37</v>
      </c>
      <c r="EV160" s="20" t="s">
        <v>37</v>
      </c>
      <c r="EW160" s="20" t="s">
        <v>36</v>
      </c>
      <c r="EX160" s="20" t="s">
        <v>36</v>
      </c>
      <c r="EY160" s="20" t="s">
        <v>36</v>
      </c>
      <c r="EZ160" s="20" t="s">
        <v>37</v>
      </c>
      <c r="FA160" s="20" t="s">
        <v>36</v>
      </c>
      <c r="FB160" s="20" t="s">
        <v>36</v>
      </c>
      <c r="FC160" s="20" t="s">
        <v>36</v>
      </c>
      <c r="FD160" s="20" t="s">
        <v>36</v>
      </c>
      <c r="FE160" s="20" t="s">
        <v>36</v>
      </c>
      <c r="FF160" s="20" t="s">
        <v>36</v>
      </c>
      <c r="FG160" s="20" t="s">
        <v>36</v>
      </c>
      <c r="FH160" s="20" t="s">
        <v>36</v>
      </c>
      <c r="FI160" s="20" t="s">
        <v>37</v>
      </c>
      <c r="FJ160" s="20" t="s">
        <v>36</v>
      </c>
      <c r="FK160" s="20" t="s">
        <v>37</v>
      </c>
      <c r="FL160" s="20" t="s">
        <v>37</v>
      </c>
      <c r="FM160" s="20" t="s">
        <v>36</v>
      </c>
      <c r="FN160" s="20" t="s">
        <v>37</v>
      </c>
      <c r="FO160" s="20" t="s">
        <v>37</v>
      </c>
      <c r="FP160" s="20" t="s">
        <v>36</v>
      </c>
      <c r="FQ160" s="20" t="s">
        <v>36</v>
      </c>
      <c r="FR160" s="20" t="s">
        <v>37</v>
      </c>
      <c r="FS160" s="20" t="s">
        <v>36</v>
      </c>
      <c r="FT160" s="20" t="s">
        <v>32</v>
      </c>
      <c r="FU160" s="20" t="s">
        <v>32</v>
      </c>
      <c r="FV160" s="20" t="s">
        <v>32</v>
      </c>
      <c r="FW160" s="20" t="s">
        <v>32</v>
      </c>
      <c r="FX160" s="20" t="s">
        <v>32</v>
      </c>
      <c r="FY160" s="20" t="s">
        <v>32</v>
      </c>
      <c r="FZ160" s="20" t="s">
        <v>32</v>
      </c>
      <c r="GA160" s="20" t="s">
        <v>32</v>
      </c>
      <c r="GB160" s="20" t="s">
        <v>32</v>
      </c>
      <c r="GC160" s="20" t="s">
        <v>32</v>
      </c>
      <c r="GD160" s="20" t="s">
        <v>32</v>
      </c>
      <c r="GE160" s="20" t="s">
        <v>32</v>
      </c>
      <c r="GF160" s="20" t="s">
        <v>32</v>
      </c>
      <c r="GG160" s="20" t="s">
        <v>32</v>
      </c>
      <c r="GH160" s="20" t="s">
        <v>32</v>
      </c>
      <c r="GI160" s="20" t="s">
        <v>32</v>
      </c>
      <c r="GJ160" s="20" t="s">
        <v>32</v>
      </c>
      <c r="GK160" s="20" t="s">
        <v>32</v>
      </c>
      <c r="GL160" s="20" t="s">
        <v>32</v>
      </c>
      <c r="GM160" s="20" t="s">
        <v>32</v>
      </c>
      <c r="GN160" s="20" t="s">
        <v>32</v>
      </c>
      <c r="GO160" s="20" t="s">
        <v>32</v>
      </c>
      <c r="GP160" s="20" t="s">
        <v>32</v>
      </c>
      <c r="GQ160" s="20" t="s">
        <v>32</v>
      </c>
      <c r="GR160" s="20" t="s">
        <v>32</v>
      </c>
      <c r="GS160" s="20" t="s">
        <v>32</v>
      </c>
      <c r="GT160" s="20" t="s">
        <v>32</v>
      </c>
      <c r="GU160" s="20" t="s">
        <v>32</v>
      </c>
      <c r="GV160" s="20" t="s">
        <v>32</v>
      </c>
      <c r="GW160" s="20" t="s">
        <v>32</v>
      </c>
      <c r="GX160" s="20" t="s">
        <v>32</v>
      </c>
      <c r="GY160" s="20" t="s">
        <v>32</v>
      </c>
      <c r="GZ160" s="20" t="s">
        <v>32</v>
      </c>
      <c r="HA160" s="20" t="s">
        <v>32</v>
      </c>
      <c r="HB160" s="20" t="s">
        <v>32</v>
      </c>
      <c r="HC160" s="20" t="s">
        <v>32</v>
      </c>
      <c r="HD160" s="20" t="s">
        <v>32</v>
      </c>
      <c r="HE160" s="20" t="s">
        <v>32</v>
      </c>
      <c r="HF160" s="20" t="s">
        <v>36</v>
      </c>
      <c r="HG160" s="20" t="s">
        <v>37</v>
      </c>
      <c r="HH160" s="20" t="s">
        <v>36</v>
      </c>
      <c r="HI160" s="20" t="s">
        <v>36</v>
      </c>
      <c r="HJ160" s="20" t="s">
        <v>36</v>
      </c>
      <c r="HK160" s="20" t="s">
        <v>37</v>
      </c>
      <c r="HL160" s="20" t="s">
        <v>37</v>
      </c>
      <c r="HM160" s="20" t="s">
        <v>36</v>
      </c>
      <c r="HN160" s="20" t="s">
        <v>36</v>
      </c>
      <c r="HO160" s="20" t="s">
        <v>36</v>
      </c>
      <c r="HP160" s="178" t="s">
        <v>66</v>
      </c>
      <c r="HQ160" s="178" t="s">
        <v>61</v>
      </c>
      <c r="HR160" s="178" t="s">
        <v>32</v>
      </c>
      <c r="HS160" s="178" t="s">
        <v>48</v>
      </c>
      <c r="HT160" s="178" t="s">
        <v>542</v>
      </c>
    </row>
    <row r="161" spans="1:228">
      <c r="A161" s="20">
        <v>158</v>
      </c>
      <c r="B161" s="176">
        <v>43265</v>
      </c>
      <c r="C161" s="177">
        <v>0.59739583333333335</v>
      </c>
      <c r="D161" s="178" t="s">
        <v>85</v>
      </c>
      <c r="E161" s="178"/>
      <c r="F161" s="178" t="s">
        <v>257</v>
      </c>
      <c r="G161" s="178" t="s">
        <v>526</v>
      </c>
      <c r="H161" s="178" t="s">
        <v>35</v>
      </c>
      <c r="I161" s="20" t="s">
        <v>32</v>
      </c>
      <c r="J161" s="20" t="s">
        <v>32</v>
      </c>
      <c r="K161" s="20" t="s">
        <v>32</v>
      </c>
      <c r="L161" s="20" t="s">
        <v>32</v>
      </c>
      <c r="M161" s="20" t="s">
        <v>32</v>
      </c>
      <c r="N161" s="20" t="s">
        <v>32</v>
      </c>
      <c r="O161" s="20" t="s">
        <v>32</v>
      </c>
      <c r="P161" s="20" t="s">
        <v>32</v>
      </c>
      <c r="Q161" s="20" t="s">
        <v>32</v>
      </c>
      <c r="R161" s="20" t="s">
        <v>32</v>
      </c>
      <c r="S161" s="20" t="s">
        <v>32</v>
      </c>
      <c r="T161" s="20" t="s">
        <v>32</v>
      </c>
      <c r="U161" s="20" t="s">
        <v>37</v>
      </c>
      <c r="V161" s="20" t="s">
        <v>36</v>
      </c>
      <c r="W161" s="20" t="s">
        <v>36</v>
      </c>
      <c r="X161" s="20" t="s">
        <v>36</v>
      </c>
      <c r="Y161" s="20" t="s">
        <v>36</v>
      </c>
      <c r="Z161" s="20" t="s">
        <v>36</v>
      </c>
      <c r="AA161" s="20" t="s">
        <v>37</v>
      </c>
      <c r="AB161" s="20" t="s">
        <v>37</v>
      </c>
      <c r="AC161" s="20" t="s">
        <v>36</v>
      </c>
      <c r="AD161" s="20" t="s">
        <v>36</v>
      </c>
      <c r="AE161" s="20" t="s">
        <v>32</v>
      </c>
      <c r="AF161" s="20" t="s">
        <v>32</v>
      </c>
      <c r="AG161" s="20" t="s">
        <v>32</v>
      </c>
      <c r="AH161" s="20" t="s">
        <v>32</v>
      </c>
      <c r="AI161" s="20" t="s">
        <v>32</v>
      </c>
      <c r="AJ161" s="20" t="s">
        <v>32</v>
      </c>
      <c r="AK161" s="20" t="s">
        <v>32</v>
      </c>
      <c r="AL161" s="20" t="s">
        <v>32</v>
      </c>
      <c r="AM161" s="20" t="s">
        <v>32</v>
      </c>
      <c r="AN161" s="20" t="s">
        <v>32</v>
      </c>
      <c r="AO161" s="20" t="s">
        <v>32</v>
      </c>
      <c r="AP161" s="20" t="s">
        <v>32</v>
      </c>
      <c r="AQ161" s="20" t="s">
        <v>32</v>
      </c>
      <c r="AR161" s="20" t="s">
        <v>32</v>
      </c>
      <c r="AS161" s="20" t="s">
        <v>32</v>
      </c>
      <c r="AT161" s="20" t="s">
        <v>32</v>
      </c>
      <c r="AU161" s="20" t="s">
        <v>32</v>
      </c>
      <c r="AV161" s="20" t="s">
        <v>32</v>
      </c>
      <c r="AW161" s="20" t="s">
        <v>32</v>
      </c>
      <c r="AX161" s="20" t="s">
        <v>32</v>
      </c>
      <c r="AY161" s="20" t="s">
        <v>32</v>
      </c>
      <c r="AZ161" s="20" t="s">
        <v>32</v>
      </c>
      <c r="BA161" s="20" t="s">
        <v>32</v>
      </c>
      <c r="BB161" s="20" t="s">
        <v>32</v>
      </c>
      <c r="BC161" s="20" t="s">
        <v>32</v>
      </c>
      <c r="BD161" s="20" t="s">
        <v>32</v>
      </c>
      <c r="BE161" s="20" t="s">
        <v>32</v>
      </c>
      <c r="BF161" s="20" t="s">
        <v>32</v>
      </c>
      <c r="BG161" s="20" t="s">
        <v>32</v>
      </c>
      <c r="BH161" s="20" t="s">
        <v>32</v>
      </c>
      <c r="BI161" s="20" t="s">
        <v>32</v>
      </c>
      <c r="BJ161" s="20" t="s">
        <v>32</v>
      </c>
      <c r="BK161" s="20" t="s">
        <v>32</v>
      </c>
      <c r="BL161" s="20" t="s">
        <v>32</v>
      </c>
      <c r="BM161" s="20" t="s">
        <v>32</v>
      </c>
      <c r="BN161" s="20" t="s">
        <v>32</v>
      </c>
      <c r="BO161" s="20" t="s">
        <v>32</v>
      </c>
      <c r="BP161" s="20" t="s">
        <v>32</v>
      </c>
      <c r="BQ161" s="20" t="s">
        <v>32</v>
      </c>
      <c r="BR161" s="20" t="s">
        <v>32</v>
      </c>
      <c r="BS161" s="20" t="s">
        <v>32</v>
      </c>
      <c r="BT161" s="20" t="s">
        <v>32</v>
      </c>
      <c r="BU161" s="20" t="s">
        <v>32</v>
      </c>
      <c r="BV161" s="20" t="s">
        <v>32</v>
      </c>
      <c r="BW161" s="20" t="s">
        <v>32</v>
      </c>
      <c r="BX161" s="20" t="s">
        <v>32</v>
      </c>
      <c r="BY161" s="20" t="s">
        <v>32</v>
      </c>
      <c r="BZ161" s="20" t="s">
        <v>32</v>
      </c>
      <c r="CA161" s="20" t="s">
        <v>32</v>
      </c>
      <c r="CB161" s="20" t="s">
        <v>32</v>
      </c>
      <c r="CC161" s="20" t="s">
        <v>32</v>
      </c>
      <c r="CD161" s="20" t="s">
        <v>32</v>
      </c>
      <c r="CE161" s="20" t="s">
        <v>32</v>
      </c>
      <c r="CF161" s="20" t="s">
        <v>32</v>
      </c>
      <c r="CG161" s="20" t="s">
        <v>32</v>
      </c>
      <c r="CH161" s="20" t="s">
        <v>32</v>
      </c>
      <c r="CI161" s="20" t="s">
        <v>32</v>
      </c>
      <c r="CJ161" s="20" t="s">
        <v>32</v>
      </c>
      <c r="CK161" s="20" t="s">
        <v>32</v>
      </c>
      <c r="CL161" s="20" t="s">
        <v>32</v>
      </c>
      <c r="CM161" s="20" t="s">
        <v>32</v>
      </c>
      <c r="CN161" s="20" t="s">
        <v>32</v>
      </c>
      <c r="CO161" s="20" t="s">
        <v>32</v>
      </c>
      <c r="CP161" s="20" t="s">
        <v>32</v>
      </c>
      <c r="CQ161" s="20" t="s">
        <v>32</v>
      </c>
      <c r="CR161" s="20" t="s">
        <v>32</v>
      </c>
      <c r="CS161" s="20" t="s">
        <v>32</v>
      </c>
      <c r="CT161" s="20" t="s">
        <v>38</v>
      </c>
      <c r="CU161" s="20" t="s">
        <v>77</v>
      </c>
      <c r="CV161" s="20" t="s">
        <v>54</v>
      </c>
      <c r="CW161" s="20" t="s">
        <v>37</v>
      </c>
      <c r="CX161" s="20" t="s">
        <v>40</v>
      </c>
      <c r="CY161" s="20" t="s">
        <v>41</v>
      </c>
      <c r="CZ161" s="20" t="s">
        <v>32</v>
      </c>
      <c r="DA161" s="20" t="s">
        <v>32</v>
      </c>
      <c r="DB161" s="20" t="s">
        <v>32</v>
      </c>
      <c r="DC161" s="20" t="s">
        <v>32</v>
      </c>
      <c r="DD161" s="20" t="s">
        <v>32</v>
      </c>
      <c r="DE161" s="20" t="s">
        <v>32</v>
      </c>
      <c r="DF161" s="20" t="s">
        <v>32</v>
      </c>
      <c r="DG161" s="20" t="s">
        <v>32</v>
      </c>
      <c r="DH161" s="20" t="s">
        <v>32</v>
      </c>
      <c r="DI161" s="20" t="s">
        <v>32</v>
      </c>
      <c r="DJ161" s="20" t="s">
        <v>32</v>
      </c>
      <c r="DK161" s="20" t="s">
        <v>32</v>
      </c>
      <c r="DL161" s="20" t="s">
        <v>32</v>
      </c>
      <c r="DM161" s="20" t="s">
        <v>32</v>
      </c>
      <c r="DN161" s="20" t="s">
        <v>32</v>
      </c>
      <c r="DO161" s="20" t="s">
        <v>32</v>
      </c>
      <c r="DP161" s="20" t="s">
        <v>32</v>
      </c>
      <c r="DQ161" s="20" t="s">
        <v>32</v>
      </c>
      <c r="DR161" s="20" t="s">
        <v>32</v>
      </c>
      <c r="DS161" s="20" t="s">
        <v>32</v>
      </c>
      <c r="DT161" s="20" t="s">
        <v>32</v>
      </c>
      <c r="DU161" s="20" t="s">
        <v>32</v>
      </c>
      <c r="DV161" s="20" t="s">
        <v>32</v>
      </c>
      <c r="DW161" s="20" t="s">
        <v>32</v>
      </c>
      <c r="DX161" s="20" t="s">
        <v>32</v>
      </c>
      <c r="DY161" s="20" t="s">
        <v>32</v>
      </c>
      <c r="DZ161" s="20" t="s">
        <v>32</v>
      </c>
      <c r="EA161" s="20" t="s">
        <v>32</v>
      </c>
      <c r="EB161" s="20" t="s">
        <v>32</v>
      </c>
      <c r="EC161" s="20" t="s">
        <v>32</v>
      </c>
      <c r="ED161" s="20" t="s">
        <v>32</v>
      </c>
      <c r="EE161" s="20" t="s">
        <v>32</v>
      </c>
      <c r="EF161" s="20" t="s">
        <v>32</v>
      </c>
      <c r="EG161" s="20" t="s">
        <v>44</v>
      </c>
      <c r="EH161" s="20" t="s">
        <v>43</v>
      </c>
      <c r="EI161" s="20" t="s">
        <v>44</v>
      </c>
      <c r="EJ161" s="20" t="s">
        <v>43</v>
      </c>
      <c r="EK161" s="20" t="s">
        <v>42</v>
      </c>
      <c r="EL161" s="20" t="s">
        <v>44</v>
      </c>
      <c r="EM161" s="20" t="s">
        <v>44</v>
      </c>
      <c r="EN161" s="20" t="s">
        <v>44</v>
      </c>
      <c r="EO161" s="20" t="s">
        <v>42</v>
      </c>
      <c r="EP161" s="20" t="s">
        <v>44</v>
      </c>
      <c r="EQ161" s="20" t="s">
        <v>36</v>
      </c>
      <c r="ER161" s="20" t="s">
        <v>36</v>
      </c>
      <c r="ES161" s="20" t="s">
        <v>36</v>
      </c>
      <c r="ET161" s="20" t="s">
        <v>36</v>
      </c>
      <c r="EU161" s="20" t="s">
        <v>36</v>
      </c>
      <c r="EV161" s="20" t="s">
        <v>37</v>
      </c>
      <c r="EW161" s="20" t="s">
        <v>36</v>
      </c>
      <c r="EX161" s="20" t="s">
        <v>36</v>
      </c>
      <c r="EY161" s="20" t="s">
        <v>36</v>
      </c>
      <c r="EZ161" s="20" t="s">
        <v>37</v>
      </c>
      <c r="FA161" s="20" t="s">
        <v>37</v>
      </c>
      <c r="FB161" s="20" t="s">
        <v>36</v>
      </c>
      <c r="FC161" s="20" t="s">
        <v>36</v>
      </c>
      <c r="FD161" s="20" t="s">
        <v>36</v>
      </c>
      <c r="FE161" s="20" t="s">
        <v>36</v>
      </c>
      <c r="FF161" s="20" t="s">
        <v>36</v>
      </c>
      <c r="FG161" s="20" t="s">
        <v>36</v>
      </c>
      <c r="FH161" s="20" t="s">
        <v>36</v>
      </c>
      <c r="FI161" s="20" t="s">
        <v>37</v>
      </c>
      <c r="FJ161" s="20" t="s">
        <v>37</v>
      </c>
      <c r="FK161" s="20" t="s">
        <v>37</v>
      </c>
      <c r="FL161" s="20" t="s">
        <v>36</v>
      </c>
      <c r="FM161" s="20" t="s">
        <v>36</v>
      </c>
      <c r="FN161" s="20" t="s">
        <v>36</v>
      </c>
      <c r="FO161" s="20" t="s">
        <v>37</v>
      </c>
      <c r="FP161" s="20" t="s">
        <v>36</v>
      </c>
      <c r="FQ161" s="20" t="s">
        <v>36</v>
      </c>
      <c r="FR161" s="20" t="s">
        <v>36</v>
      </c>
      <c r="FS161" s="20" t="s">
        <v>36</v>
      </c>
      <c r="FT161" s="20" t="s">
        <v>32</v>
      </c>
      <c r="FU161" s="20" t="s">
        <v>32</v>
      </c>
      <c r="FV161" s="20" t="s">
        <v>32</v>
      </c>
      <c r="FW161" s="20" t="s">
        <v>32</v>
      </c>
      <c r="FX161" s="20" t="s">
        <v>32</v>
      </c>
      <c r="FY161" s="20" t="s">
        <v>32</v>
      </c>
      <c r="FZ161" s="20" t="s">
        <v>32</v>
      </c>
      <c r="GA161" s="20" t="s">
        <v>32</v>
      </c>
      <c r="GB161" s="20" t="s">
        <v>32</v>
      </c>
      <c r="GC161" s="20" t="s">
        <v>32</v>
      </c>
      <c r="GD161" s="20" t="s">
        <v>32</v>
      </c>
      <c r="GE161" s="20" t="s">
        <v>32</v>
      </c>
      <c r="GF161" s="20" t="s">
        <v>32</v>
      </c>
      <c r="GG161" s="20" t="s">
        <v>32</v>
      </c>
      <c r="GH161" s="20" t="s">
        <v>32</v>
      </c>
      <c r="GI161" s="20" t="s">
        <v>32</v>
      </c>
      <c r="GJ161" s="20" t="s">
        <v>32</v>
      </c>
      <c r="GK161" s="20" t="s">
        <v>32</v>
      </c>
      <c r="GL161" s="20" t="s">
        <v>32</v>
      </c>
      <c r="GM161" s="20" t="s">
        <v>32</v>
      </c>
      <c r="GN161" s="20" t="s">
        <v>32</v>
      </c>
      <c r="GO161" s="20" t="s">
        <v>32</v>
      </c>
      <c r="GP161" s="20" t="s">
        <v>32</v>
      </c>
      <c r="GQ161" s="20" t="s">
        <v>32</v>
      </c>
      <c r="GR161" s="20" t="s">
        <v>32</v>
      </c>
      <c r="GS161" s="20" t="s">
        <v>32</v>
      </c>
      <c r="GT161" s="20" t="s">
        <v>32</v>
      </c>
      <c r="GU161" s="20" t="s">
        <v>32</v>
      </c>
      <c r="GV161" s="20" t="s">
        <v>32</v>
      </c>
      <c r="GW161" s="20" t="s">
        <v>32</v>
      </c>
      <c r="GX161" s="20" t="s">
        <v>32</v>
      </c>
      <c r="GY161" s="20" t="s">
        <v>32</v>
      </c>
      <c r="GZ161" s="20" t="s">
        <v>32</v>
      </c>
      <c r="HA161" s="20" t="s">
        <v>32</v>
      </c>
      <c r="HB161" s="20" t="s">
        <v>32</v>
      </c>
      <c r="HC161" s="20" t="s">
        <v>32</v>
      </c>
      <c r="HD161" s="20" t="s">
        <v>32</v>
      </c>
      <c r="HE161" s="20" t="s">
        <v>32</v>
      </c>
      <c r="HF161" s="20" t="s">
        <v>37</v>
      </c>
      <c r="HG161" s="20" t="s">
        <v>37</v>
      </c>
      <c r="HH161" s="20" t="s">
        <v>37</v>
      </c>
      <c r="HI161" s="20" t="s">
        <v>36</v>
      </c>
      <c r="HJ161" s="20" t="s">
        <v>36</v>
      </c>
      <c r="HK161" s="20" t="s">
        <v>36</v>
      </c>
      <c r="HL161" s="20" t="s">
        <v>36</v>
      </c>
      <c r="HM161" s="20" t="s">
        <v>36</v>
      </c>
      <c r="HN161" s="20" t="s">
        <v>36</v>
      </c>
      <c r="HO161" s="20" t="s">
        <v>36</v>
      </c>
      <c r="HP161" s="178" t="s">
        <v>46</v>
      </c>
      <c r="HQ161" s="178" t="s">
        <v>32</v>
      </c>
      <c r="HR161" s="178" t="s">
        <v>61</v>
      </c>
      <c r="HS161" s="178" t="s">
        <v>48</v>
      </c>
      <c r="HT161" s="178" t="s">
        <v>97</v>
      </c>
    </row>
    <row r="162" spans="1:228">
      <c r="A162" s="20">
        <v>159</v>
      </c>
      <c r="B162" s="176">
        <v>43265</v>
      </c>
      <c r="C162" s="177">
        <v>0.59832175925925923</v>
      </c>
      <c r="D162" s="178" t="s">
        <v>85</v>
      </c>
      <c r="E162" s="178"/>
      <c r="F162" s="178" t="s">
        <v>231</v>
      </c>
      <c r="G162" s="178" t="s">
        <v>526</v>
      </c>
      <c r="H162" s="178" t="s">
        <v>35</v>
      </c>
      <c r="I162" s="20" t="s">
        <v>32</v>
      </c>
      <c r="J162" s="20" t="s">
        <v>32</v>
      </c>
      <c r="K162" s="20" t="s">
        <v>32</v>
      </c>
      <c r="L162" s="20" t="s">
        <v>32</v>
      </c>
      <c r="M162" s="20" t="s">
        <v>32</v>
      </c>
      <c r="N162" s="20" t="s">
        <v>32</v>
      </c>
      <c r="O162" s="20" t="s">
        <v>32</v>
      </c>
      <c r="P162" s="20" t="s">
        <v>32</v>
      </c>
      <c r="Q162" s="20" t="s">
        <v>32</v>
      </c>
      <c r="R162" s="20" t="s">
        <v>32</v>
      </c>
      <c r="S162" s="20" t="s">
        <v>32</v>
      </c>
      <c r="T162" s="20" t="s">
        <v>32</v>
      </c>
      <c r="U162" s="20" t="s">
        <v>37</v>
      </c>
      <c r="V162" s="20" t="s">
        <v>36</v>
      </c>
      <c r="W162" s="20" t="s">
        <v>36</v>
      </c>
      <c r="X162" s="20" t="s">
        <v>36</v>
      </c>
      <c r="Y162" s="20" t="s">
        <v>36</v>
      </c>
      <c r="Z162" s="20" t="s">
        <v>36</v>
      </c>
      <c r="AA162" s="20" t="s">
        <v>37</v>
      </c>
      <c r="AB162" s="20" t="s">
        <v>36</v>
      </c>
      <c r="AC162" s="20" t="s">
        <v>37</v>
      </c>
      <c r="AD162" s="20" t="s">
        <v>36</v>
      </c>
      <c r="AE162" s="20" t="s">
        <v>32</v>
      </c>
      <c r="AF162" s="20" t="s">
        <v>32</v>
      </c>
      <c r="AG162" s="20" t="s">
        <v>32</v>
      </c>
      <c r="AH162" s="20" t="s">
        <v>32</v>
      </c>
      <c r="AI162" s="20" t="s">
        <v>32</v>
      </c>
      <c r="AJ162" s="20" t="s">
        <v>32</v>
      </c>
      <c r="AK162" s="20" t="s">
        <v>32</v>
      </c>
      <c r="AL162" s="20" t="s">
        <v>32</v>
      </c>
      <c r="AM162" s="20" t="s">
        <v>32</v>
      </c>
      <c r="AN162" s="20" t="s">
        <v>32</v>
      </c>
      <c r="AO162" s="20" t="s">
        <v>32</v>
      </c>
      <c r="AP162" s="20" t="s">
        <v>32</v>
      </c>
      <c r="AQ162" s="20" t="s">
        <v>32</v>
      </c>
      <c r="AR162" s="20" t="s">
        <v>32</v>
      </c>
      <c r="AS162" s="20" t="s">
        <v>32</v>
      </c>
      <c r="AT162" s="20" t="s">
        <v>32</v>
      </c>
      <c r="AU162" s="20" t="s">
        <v>32</v>
      </c>
      <c r="AV162" s="20" t="s">
        <v>32</v>
      </c>
      <c r="AW162" s="20" t="s">
        <v>32</v>
      </c>
      <c r="AX162" s="20" t="s">
        <v>32</v>
      </c>
      <c r="AY162" s="20" t="s">
        <v>32</v>
      </c>
      <c r="AZ162" s="20" t="s">
        <v>32</v>
      </c>
      <c r="BA162" s="20" t="s">
        <v>32</v>
      </c>
      <c r="BB162" s="20" t="s">
        <v>32</v>
      </c>
      <c r="BC162" s="20" t="s">
        <v>32</v>
      </c>
      <c r="BD162" s="20" t="s">
        <v>32</v>
      </c>
      <c r="BE162" s="20" t="s">
        <v>32</v>
      </c>
      <c r="BF162" s="20" t="s">
        <v>32</v>
      </c>
      <c r="BG162" s="20" t="s">
        <v>32</v>
      </c>
      <c r="BH162" s="20" t="s">
        <v>32</v>
      </c>
      <c r="BI162" s="20" t="s">
        <v>32</v>
      </c>
      <c r="BJ162" s="20" t="s">
        <v>32</v>
      </c>
      <c r="BK162" s="20" t="s">
        <v>32</v>
      </c>
      <c r="BL162" s="20" t="s">
        <v>32</v>
      </c>
      <c r="BM162" s="20" t="s">
        <v>32</v>
      </c>
      <c r="BN162" s="20" t="s">
        <v>32</v>
      </c>
      <c r="BO162" s="20" t="s">
        <v>32</v>
      </c>
      <c r="BP162" s="20" t="s">
        <v>32</v>
      </c>
      <c r="BQ162" s="20" t="s">
        <v>32</v>
      </c>
      <c r="BR162" s="20" t="s">
        <v>32</v>
      </c>
      <c r="BS162" s="20" t="s">
        <v>32</v>
      </c>
      <c r="BT162" s="20" t="s">
        <v>32</v>
      </c>
      <c r="BU162" s="20" t="s">
        <v>32</v>
      </c>
      <c r="BV162" s="20" t="s">
        <v>32</v>
      </c>
      <c r="BW162" s="20" t="s">
        <v>32</v>
      </c>
      <c r="BX162" s="20" t="s">
        <v>32</v>
      </c>
      <c r="BY162" s="20" t="s">
        <v>32</v>
      </c>
      <c r="BZ162" s="20" t="s">
        <v>32</v>
      </c>
      <c r="CA162" s="20" t="s">
        <v>32</v>
      </c>
      <c r="CB162" s="20" t="s">
        <v>32</v>
      </c>
      <c r="CC162" s="20" t="s">
        <v>32</v>
      </c>
      <c r="CD162" s="20" t="s">
        <v>32</v>
      </c>
      <c r="CE162" s="20" t="s">
        <v>32</v>
      </c>
      <c r="CF162" s="20" t="s">
        <v>32</v>
      </c>
      <c r="CG162" s="20" t="s">
        <v>32</v>
      </c>
      <c r="CH162" s="20" t="s">
        <v>32</v>
      </c>
      <c r="CI162" s="20" t="s">
        <v>32</v>
      </c>
      <c r="CJ162" s="20" t="s">
        <v>32</v>
      </c>
      <c r="CK162" s="20" t="s">
        <v>32</v>
      </c>
      <c r="CL162" s="20" t="s">
        <v>32</v>
      </c>
      <c r="CM162" s="20" t="s">
        <v>32</v>
      </c>
      <c r="CN162" s="20" t="s">
        <v>32</v>
      </c>
      <c r="CO162" s="20" t="s">
        <v>32</v>
      </c>
      <c r="CP162" s="20" t="s">
        <v>32</v>
      </c>
      <c r="CQ162" s="20" t="s">
        <v>32</v>
      </c>
      <c r="CR162" s="20" t="s">
        <v>32</v>
      </c>
      <c r="CS162" s="20" t="s">
        <v>32</v>
      </c>
      <c r="CT162" s="20" t="s">
        <v>54</v>
      </c>
      <c r="CU162" s="20" t="s">
        <v>38</v>
      </c>
      <c r="CV162" s="20" t="s">
        <v>39</v>
      </c>
      <c r="CW162" s="20" t="s">
        <v>37</v>
      </c>
      <c r="CX162" s="20" t="s">
        <v>65</v>
      </c>
      <c r="CY162" s="20" t="s">
        <v>124</v>
      </c>
      <c r="CZ162" s="20" t="s">
        <v>32</v>
      </c>
      <c r="DA162" s="20" t="s">
        <v>32</v>
      </c>
      <c r="DB162" s="20" t="s">
        <v>32</v>
      </c>
      <c r="DC162" s="20" t="s">
        <v>32</v>
      </c>
      <c r="DD162" s="20" t="s">
        <v>32</v>
      </c>
      <c r="DE162" s="20" t="s">
        <v>32</v>
      </c>
      <c r="DF162" s="20" t="s">
        <v>32</v>
      </c>
      <c r="DG162" s="20" t="s">
        <v>32</v>
      </c>
      <c r="DH162" s="20" t="s">
        <v>32</v>
      </c>
      <c r="DI162" s="20" t="s">
        <v>32</v>
      </c>
      <c r="DJ162" s="20" t="s">
        <v>32</v>
      </c>
      <c r="DK162" s="20" t="s">
        <v>32</v>
      </c>
      <c r="DL162" s="20" t="s">
        <v>32</v>
      </c>
      <c r="DM162" s="20" t="s">
        <v>32</v>
      </c>
      <c r="DN162" s="20" t="s">
        <v>32</v>
      </c>
      <c r="DO162" s="20" t="s">
        <v>32</v>
      </c>
      <c r="DP162" s="20" t="s">
        <v>32</v>
      </c>
      <c r="DQ162" s="20" t="s">
        <v>32</v>
      </c>
      <c r="DR162" s="20" t="s">
        <v>32</v>
      </c>
      <c r="DS162" s="20" t="s">
        <v>32</v>
      </c>
      <c r="DT162" s="20" t="s">
        <v>32</v>
      </c>
      <c r="DU162" s="20" t="s">
        <v>32</v>
      </c>
      <c r="DV162" s="20" t="s">
        <v>32</v>
      </c>
      <c r="DW162" s="20" t="s">
        <v>32</v>
      </c>
      <c r="DX162" s="20" t="s">
        <v>32</v>
      </c>
      <c r="DY162" s="20" t="s">
        <v>32</v>
      </c>
      <c r="DZ162" s="20" t="s">
        <v>32</v>
      </c>
      <c r="EA162" s="20" t="s">
        <v>32</v>
      </c>
      <c r="EB162" s="20" t="s">
        <v>32</v>
      </c>
      <c r="EC162" s="20" t="s">
        <v>32</v>
      </c>
      <c r="ED162" s="20" t="s">
        <v>32</v>
      </c>
      <c r="EE162" s="20" t="s">
        <v>32</v>
      </c>
      <c r="EF162" s="20" t="s">
        <v>32</v>
      </c>
      <c r="EG162" s="20" t="s">
        <v>32</v>
      </c>
      <c r="EH162" s="20" t="s">
        <v>32</v>
      </c>
      <c r="EI162" s="20" t="s">
        <v>32</v>
      </c>
      <c r="EJ162" s="20" t="s">
        <v>32</v>
      </c>
      <c r="EK162" s="20" t="s">
        <v>32</v>
      </c>
      <c r="EL162" s="20" t="s">
        <v>32</v>
      </c>
      <c r="EM162" s="20" t="s">
        <v>32</v>
      </c>
      <c r="EN162" s="20" t="s">
        <v>32</v>
      </c>
      <c r="EO162" s="20" t="s">
        <v>32</v>
      </c>
      <c r="EP162" s="20" t="s">
        <v>32</v>
      </c>
      <c r="EQ162" s="20" t="s">
        <v>36</v>
      </c>
      <c r="ER162" s="20" t="s">
        <v>36</v>
      </c>
      <c r="ES162" s="20" t="s">
        <v>36</v>
      </c>
      <c r="ET162" s="20" t="s">
        <v>36</v>
      </c>
      <c r="EU162" s="20" t="s">
        <v>36</v>
      </c>
      <c r="EV162" s="20" t="s">
        <v>36</v>
      </c>
      <c r="EW162" s="20" t="s">
        <v>37</v>
      </c>
      <c r="EX162" s="20" t="s">
        <v>36</v>
      </c>
      <c r="EY162" s="20" t="s">
        <v>37</v>
      </c>
      <c r="EZ162" s="20" t="s">
        <v>36</v>
      </c>
      <c r="FA162" s="20" t="s">
        <v>37</v>
      </c>
      <c r="FB162" s="20" t="s">
        <v>36</v>
      </c>
      <c r="FC162" s="20" t="s">
        <v>36</v>
      </c>
      <c r="FD162" s="20" t="s">
        <v>36</v>
      </c>
      <c r="FE162" s="20" t="s">
        <v>36</v>
      </c>
      <c r="FF162" s="20" t="s">
        <v>36</v>
      </c>
      <c r="FG162" s="20" t="s">
        <v>37</v>
      </c>
      <c r="FH162" s="20" t="s">
        <v>36</v>
      </c>
      <c r="FI162" s="20" t="s">
        <v>37</v>
      </c>
      <c r="FJ162" s="20" t="s">
        <v>36</v>
      </c>
      <c r="FK162" s="20" t="s">
        <v>36</v>
      </c>
      <c r="FL162" s="20" t="s">
        <v>37</v>
      </c>
      <c r="FM162" s="20" t="s">
        <v>36</v>
      </c>
      <c r="FN162" s="20" t="s">
        <v>37</v>
      </c>
      <c r="FO162" s="20" t="s">
        <v>36</v>
      </c>
      <c r="FP162" s="20" t="s">
        <v>37</v>
      </c>
      <c r="FQ162" s="20" t="s">
        <v>36</v>
      </c>
      <c r="FR162" s="20" t="s">
        <v>37</v>
      </c>
      <c r="FS162" s="20" t="s">
        <v>36</v>
      </c>
      <c r="FT162" s="20" t="s">
        <v>32</v>
      </c>
      <c r="FU162" s="20" t="s">
        <v>32</v>
      </c>
      <c r="FV162" s="20" t="s">
        <v>32</v>
      </c>
      <c r="FW162" s="20" t="s">
        <v>32</v>
      </c>
      <c r="FX162" s="20" t="s">
        <v>32</v>
      </c>
      <c r="FY162" s="20" t="s">
        <v>32</v>
      </c>
      <c r="FZ162" s="20" t="s">
        <v>32</v>
      </c>
      <c r="GA162" s="20" t="s">
        <v>32</v>
      </c>
      <c r="GB162" s="20" t="s">
        <v>32</v>
      </c>
      <c r="GC162" s="20" t="s">
        <v>32</v>
      </c>
      <c r="GD162" s="20" t="s">
        <v>32</v>
      </c>
      <c r="GE162" s="20" t="s">
        <v>32</v>
      </c>
      <c r="GF162" s="20" t="s">
        <v>32</v>
      </c>
      <c r="GG162" s="20" t="s">
        <v>32</v>
      </c>
      <c r="GH162" s="20" t="s">
        <v>32</v>
      </c>
      <c r="GI162" s="20" t="s">
        <v>32</v>
      </c>
      <c r="GJ162" s="20" t="s">
        <v>32</v>
      </c>
      <c r="GK162" s="20" t="s">
        <v>32</v>
      </c>
      <c r="GL162" s="20" t="s">
        <v>32</v>
      </c>
      <c r="GM162" s="20" t="s">
        <v>32</v>
      </c>
      <c r="GN162" s="20" t="s">
        <v>32</v>
      </c>
      <c r="GO162" s="20" t="s">
        <v>32</v>
      </c>
      <c r="GP162" s="20" t="s">
        <v>32</v>
      </c>
      <c r="GQ162" s="20" t="s">
        <v>32</v>
      </c>
      <c r="GR162" s="20" t="s">
        <v>32</v>
      </c>
      <c r="GS162" s="20" t="s">
        <v>32</v>
      </c>
      <c r="GT162" s="20" t="s">
        <v>32</v>
      </c>
      <c r="GU162" s="20" t="s">
        <v>32</v>
      </c>
      <c r="GV162" s="20" t="s">
        <v>32</v>
      </c>
      <c r="GW162" s="20" t="s">
        <v>32</v>
      </c>
      <c r="GX162" s="20" t="s">
        <v>32</v>
      </c>
      <c r="GY162" s="20" t="s">
        <v>32</v>
      </c>
      <c r="GZ162" s="20" t="s">
        <v>32</v>
      </c>
      <c r="HA162" s="20" t="s">
        <v>32</v>
      </c>
      <c r="HB162" s="20" t="s">
        <v>32</v>
      </c>
      <c r="HC162" s="20" t="s">
        <v>32</v>
      </c>
      <c r="HD162" s="20" t="s">
        <v>32</v>
      </c>
      <c r="HE162" s="20" t="s">
        <v>32</v>
      </c>
      <c r="HF162" s="20" t="s">
        <v>32</v>
      </c>
      <c r="HG162" s="20" t="s">
        <v>32</v>
      </c>
      <c r="HH162" s="20" t="s">
        <v>32</v>
      </c>
      <c r="HI162" s="20" t="s">
        <v>32</v>
      </c>
      <c r="HJ162" s="20" t="s">
        <v>32</v>
      </c>
      <c r="HK162" s="20" t="s">
        <v>32</v>
      </c>
      <c r="HL162" s="20" t="s">
        <v>32</v>
      </c>
      <c r="HM162" s="20" t="s">
        <v>32</v>
      </c>
      <c r="HN162" s="20" t="s">
        <v>37</v>
      </c>
      <c r="HO162" s="20" t="s">
        <v>36</v>
      </c>
      <c r="HP162" s="178" t="s">
        <v>66</v>
      </c>
      <c r="HQ162" s="178" t="s">
        <v>74</v>
      </c>
      <c r="HR162" s="178" t="s">
        <v>32</v>
      </c>
      <c r="HS162" s="178" t="s">
        <v>48</v>
      </c>
      <c r="HT162" s="178" t="s">
        <v>48</v>
      </c>
    </row>
    <row r="163" spans="1:228">
      <c r="A163" s="20">
        <v>160</v>
      </c>
      <c r="B163" s="176">
        <v>43265</v>
      </c>
      <c r="C163" s="177">
        <v>0.62829861111111118</v>
      </c>
      <c r="D163" s="178" t="s">
        <v>82</v>
      </c>
      <c r="E163" s="178"/>
      <c r="F163" s="178" t="s">
        <v>83</v>
      </c>
      <c r="G163" s="178" t="s">
        <v>526</v>
      </c>
      <c r="H163" s="178" t="s">
        <v>99</v>
      </c>
      <c r="I163" s="20" t="s">
        <v>32</v>
      </c>
      <c r="J163" s="20" t="s">
        <v>32</v>
      </c>
      <c r="K163" s="20" t="s">
        <v>32</v>
      </c>
      <c r="L163" s="20" t="s">
        <v>32</v>
      </c>
      <c r="M163" s="20" t="s">
        <v>32</v>
      </c>
      <c r="N163" s="20" t="s">
        <v>32</v>
      </c>
      <c r="O163" s="20" t="s">
        <v>32</v>
      </c>
      <c r="P163" s="20" t="s">
        <v>32</v>
      </c>
      <c r="Q163" s="20" t="s">
        <v>32</v>
      </c>
      <c r="R163" s="20" t="s">
        <v>32</v>
      </c>
      <c r="S163" s="20" t="s">
        <v>32</v>
      </c>
      <c r="T163" s="20" t="s">
        <v>32</v>
      </c>
      <c r="U163" s="20" t="s">
        <v>32</v>
      </c>
      <c r="V163" s="20" t="s">
        <v>32</v>
      </c>
      <c r="W163" s="20" t="s">
        <v>32</v>
      </c>
      <c r="X163" s="20" t="s">
        <v>32</v>
      </c>
      <c r="Y163" s="20" t="s">
        <v>32</v>
      </c>
      <c r="Z163" s="20" t="s">
        <v>32</v>
      </c>
      <c r="AA163" s="20" t="s">
        <v>32</v>
      </c>
      <c r="AB163" s="20" t="s">
        <v>32</v>
      </c>
      <c r="AC163" s="20" t="s">
        <v>32</v>
      </c>
      <c r="AD163" s="20" t="s">
        <v>32</v>
      </c>
      <c r="AE163" s="20" t="s">
        <v>32</v>
      </c>
      <c r="AF163" s="20" t="s">
        <v>32</v>
      </c>
      <c r="AG163" s="20" t="s">
        <v>32</v>
      </c>
      <c r="AH163" s="20" t="s">
        <v>32</v>
      </c>
      <c r="AI163" s="20" t="s">
        <v>32</v>
      </c>
      <c r="AJ163" s="20" t="s">
        <v>32</v>
      </c>
      <c r="AK163" s="20" t="s">
        <v>32</v>
      </c>
      <c r="AL163" s="20" t="s">
        <v>32</v>
      </c>
      <c r="AM163" s="20" t="s">
        <v>32</v>
      </c>
      <c r="AN163" s="20" t="s">
        <v>32</v>
      </c>
      <c r="AO163" s="20" t="s">
        <v>32</v>
      </c>
      <c r="AP163" s="20" t="s">
        <v>32</v>
      </c>
      <c r="AQ163" s="20" t="s">
        <v>32</v>
      </c>
      <c r="AR163" s="20" t="s">
        <v>32</v>
      </c>
      <c r="AS163" s="20" t="s">
        <v>32</v>
      </c>
      <c r="AT163" s="20" t="s">
        <v>32</v>
      </c>
      <c r="AU163" s="20" t="s">
        <v>32</v>
      </c>
      <c r="AV163" s="20" t="s">
        <v>32</v>
      </c>
      <c r="AW163" s="20" t="s">
        <v>32</v>
      </c>
      <c r="AX163" s="20" t="s">
        <v>32</v>
      </c>
      <c r="AY163" s="20" t="s">
        <v>32</v>
      </c>
      <c r="AZ163" s="20" t="s">
        <v>32</v>
      </c>
      <c r="BA163" s="20" t="s">
        <v>32</v>
      </c>
      <c r="BB163" s="20" t="s">
        <v>32</v>
      </c>
      <c r="BC163" s="20" t="s">
        <v>36</v>
      </c>
      <c r="BD163" s="20" t="s">
        <v>36</v>
      </c>
      <c r="BE163" s="20" t="s">
        <v>37</v>
      </c>
      <c r="BF163" s="20" t="s">
        <v>36</v>
      </c>
      <c r="BG163" s="20" t="s">
        <v>37</v>
      </c>
      <c r="BH163" s="20" t="s">
        <v>36</v>
      </c>
      <c r="BI163" s="20" t="s">
        <v>36</v>
      </c>
      <c r="BJ163" s="20" t="s">
        <v>36</v>
      </c>
      <c r="BK163" s="20" t="s">
        <v>258</v>
      </c>
      <c r="BL163" s="20" t="s">
        <v>32</v>
      </c>
      <c r="BM163" s="20" t="s">
        <v>32</v>
      </c>
      <c r="BN163" s="20" t="s">
        <v>32</v>
      </c>
      <c r="BO163" s="20" t="s">
        <v>32</v>
      </c>
      <c r="BP163" s="20" t="s">
        <v>32</v>
      </c>
      <c r="BQ163" s="20" t="s">
        <v>32</v>
      </c>
      <c r="BR163" s="20" t="s">
        <v>32</v>
      </c>
      <c r="BS163" s="20" t="s">
        <v>32</v>
      </c>
      <c r="BT163" s="20" t="s">
        <v>32</v>
      </c>
      <c r="BU163" s="20" t="s">
        <v>32</v>
      </c>
      <c r="BV163" s="20" t="s">
        <v>32</v>
      </c>
      <c r="BW163" s="20" t="s">
        <v>32</v>
      </c>
      <c r="BX163" s="20" t="s">
        <v>32</v>
      </c>
      <c r="BY163" s="20" t="s">
        <v>32</v>
      </c>
      <c r="BZ163" s="20" t="s">
        <v>32</v>
      </c>
      <c r="CA163" s="20" t="s">
        <v>32</v>
      </c>
      <c r="CB163" s="20" t="s">
        <v>32</v>
      </c>
      <c r="CC163" s="20" t="s">
        <v>32</v>
      </c>
      <c r="CD163" s="20" t="s">
        <v>32</v>
      </c>
      <c r="CE163" s="20" t="s">
        <v>32</v>
      </c>
      <c r="CF163" s="20" t="s">
        <v>32</v>
      </c>
      <c r="CG163" s="20" t="s">
        <v>32</v>
      </c>
      <c r="CH163" s="20" t="s">
        <v>32</v>
      </c>
      <c r="CI163" s="20" t="s">
        <v>32</v>
      </c>
      <c r="CJ163" s="20" t="s">
        <v>32</v>
      </c>
      <c r="CK163" s="20" t="s">
        <v>32</v>
      </c>
      <c r="CL163" s="20" t="s">
        <v>32</v>
      </c>
      <c r="CM163" s="20" t="s">
        <v>32</v>
      </c>
      <c r="CN163" s="20" t="s">
        <v>32</v>
      </c>
      <c r="CO163" s="20" t="s">
        <v>32</v>
      </c>
      <c r="CP163" s="20" t="s">
        <v>32</v>
      </c>
      <c r="CQ163" s="20" t="s">
        <v>32</v>
      </c>
      <c r="CR163" s="20" t="s">
        <v>32</v>
      </c>
      <c r="CS163" s="20" t="s">
        <v>32</v>
      </c>
      <c r="CT163" s="20" t="s">
        <v>32</v>
      </c>
      <c r="CU163" s="20" t="s">
        <v>32</v>
      </c>
      <c r="CV163" s="20" t="s">
        <v>103</v>
      </c>
      <c r="CW163" s="20" t="s">
        <v>32</v>
      </c>
      <c r="CX163" s="20" t="s">
        <v>32</v>
      </c>
      <c r="CY163" s="20" t="s">
        <v>32</v>
      </c>
      <c r="CZ163" s="20" t="s">
        <v>32</v>
      </c>
      <c r="DA163" s="20" t="s">
        <v>32</v>
      </c>
      <c r="DB163" s="20" t="s">
        <v>32</v>
      </c>
      <c r="DC163" s="20" t="s">
        <v>32</v>
      </c>
      <c r="DD163" s="20" t="s">
        <v>32</v>
      </c>
      <c r="DE163" s="20" t="s">
        <v>32</v>
      </c>
      <c r="DF163" s="20" t="s">
        <v>32</v>
      </c>
      <c r="DG163" s="20" t="s">
        <v>32</v>
      </c>
      <c r="DH163" s="20" t="s">
        <v>32</v>
      </c>
      <c r="DI163" s="20" t="s">
        <v>32</v>
      </c>
      <c r="DJ163" s="20" t="s">
        <v>32</v>
      </c>
      <c r="DK163" s="20" t="s">
        <v>32</v>
      </c>
      <c r="DL163" s="20" t="s">
        <v>32</v>
      </c>
      <c r="DM163" s="20" t="s">
        <v>32</v>
      </c>
      <c r="DN163" s="20" t="s">
        <v>32</v>
      </c>
      <c r="DO163" s="20" t="s">
        <v>32</v>
      </c>
      <c r="DP163" s="20" t="s">
        <v>32</v>
      </c>
      <c r="DQ163" s="20" t="s">
        <v>32</v>
      </c>
      <c r="DR163" s="20" t="s">
        <v>32</v>
      </c>
      <c r="DS163" s="20" t="s">
        <v>32</v>
      </c>
      <c r="DT163" s="20" t="s">
        <v>32</v>
      </c>
      <c r="DU163" s="20" t="s">
        <v>32</v>
      </c>
      <c r="DV163" s="20" t="s">
        <v>32</v>
      </c>
      <c r="DW163" s="20" t="s">
        <v>32</v>
      </c>
      <c r="DX163" s="20" t="s">
        <v>32</v>
      </c>
      <c r="DY163" s="20" t="s">
        <v>32</v>
      </c>
      <c r="DZ163" s="20" t="s">
        <v>32</v>
      </c>
      <c r="EA163" s="20" t="s">
        <v>32</v>
      </c>
      <c r="EB163" s="20" t="s">
        <v>56</v>
      </c>
      <c r="EC163" s="20" t="s">
        <v>37</v>
      </c>
      <c r="ED163" s="20">
        <v>5</v>
      </c>
      <c r="EE163" s="20">
        <v>2</v>
      </c>
      <c r="EF163" s="20">
        <v>30</v>
      </c>
      <c r="EG163" s="20" t="s">
        <v>44</v>
      </c>
      <c r="EH163" s="20" t="s">
        <v>42</v>
      </c>
      <c r="EI163" s="20" t="s">
        <v>44</v>
      </c>
      <c r="EJ163" s="20" t="s">
        <v>44</v>
      </c>
      <c r="EK163" s="20" t="s">
        <v>44</v>
      </c>
      <c r="EL163" s="20" t="s">
        <v>42</v>
      </c>
      <c r="EM163" s="20" t="s">
        <v>43</v>
      </c>
      <c r="EN163" s="20" t="s">
        <v>43</v>
      </c>
      <c r="EO163" s="20" t="s">
        <v>43</v>
      </c>
      <c r="EP163" s="20" t="s">
        <v>43</v>
      </c>
      <c r="EQ163" s="20" t="s">
        <v>32</v>
      </c>
      <c r="ER163" s="20" t="s">
        <v>32</v>
      </c>
      <c r="ES163" s="20" t="s">
        <v>32</v>
      </c>
      <c r="ET163" s="20" t="s">
        <v>32</v>
      </c>
      <c r="EU163" s="20" t="s">
        <v>32</v>
      </c>
      <c r="EV163" s="20" t="s">
        <v>32</v>
      </c>
      <c r="EW163" s="20" t="s">
        <v>32</v>
      </c>
      <c r="EX163" s="20" t="s">
        <v>32</v>
      </c>
      <c r="EY163" s="20" t="s">
        <v>32</v>
      </c>
      <c r="EZ163" s="20" t="s">
        <v>32</v>
      </c>
      <c r="FA163" s="20" t="s">
        <v>32</v>
      </c>
      <c r="FB163" s="20" t="s">
        <v>32</v>
      </c>
      <c r="FC163" s="20" t="s">
        <v>32</v>
      </c>
      <c r="FD163" s="20" t="s">
        <v>32</v>
      </c>
      <c r="FE163" s="20" t="s">
        <v>32</v>
      </c>
      <c r="FF163" s="20" t="s">
        <v>32</v>
      </c>
      <c r="FG163" s="20" t="s">
        <v>32</v>
      </c>
      <c r="FH163" s="20" t="s">
        <v>32</v>
      </c>
      <c r="FI163" s="20" t="s">
        <v>32</v>
      </c>
      <c r="FJ163" s="20" t="s">
        <v>32</v>
      </c>
      <c r="FK163" s="20" t="s">
        <v>32</v>
      </c>
      <c r="FL163" s="20" t="s">
        <v>32</v>
      </c>
      <c r="FM163" s="20" t="s">
        <v>32</v>
      </c>
      <c r="FN163" s="20" t="s">
        <v>37</v>
      </c>
      <c r="FO163" s="20" t="s">
        <v>37</v>
      </c>
      <c r="FP163" s="20" t="s">
        <v>36</v>
      </c>
      <c r="FQ163" s="20" t="s">
        <v>37</v>
      </c>
      <c r="FR163" s="20" t="s">
        <v>36</v>
      </c>
      <c r="FS163" s="20" t="s">
        <v>36</v>
      </c>
      <c r="FT163" s="20" t="s">
        <v>32</v>
      </c>
      <c r="FU163" s="20" t="s">
        <v>32</v>
      </c>
      <c r="FV163" s="20" t="s">
        <v>32</v>
      </c>
      <c r="FW163" s="20" t="s">
        <v>32</v>
      </c>
      <c r="FX163" s="20" t="s">
        <v>32</v>
      </c>
      <c r="FY163" s="20" t="s">
        <v>32</v>
      </c>
      <c r="FZ163" s="20" t="s">
        <v>32</v>
      </c>
      <c r="GA163" s="20" t="s">
        <v>32</v>
      </c>
      <c r="GB163" s="20" t="s">
        <v>32</v>
      </c>
      <c r="GC163" s="20" t="s">
        <v>32</v>
      </c>
      <c r="GD163" s="20" t="s">
        <v>32</v>
      </c>
      <c r="GE163" s="20" t="s">
        <v>32</v>
      </c>
      <c r="GF163" s="20" t="s">
        <v>32</v>
      </c>
      <c r="GG163" s="20" t="s">
        <v>32</v>
      </c>
      <c r="GH163" s="20" t="s">
        <v>32</v>
      </c>
      <c r="GI163" s="20" t="s">
        <v>32</v>
      </c>
      <c r="GJ163" s="20" t="s">
        <v>32</v>
      </c>
      <c r="GK163" s="20" t="s">
        <v>32</v>
      </c>
      <c r="GL163" s="20" t="s">
        <v>32</v>
      </c>
      <c r="GM163" s="20" t="s">
        <v>32</v>
      </c>
      <c r="GN163" s="20" t="s">
        <v>32</v>
      </c>
      <c r="GO163" s="20" t="s">
        <v>37</v>
      </c>
      <c r="GP163" s="20" t="s">
        <v>32</v>
      </c>
      <c r="GQ163" s="20" t="s">
        <v>32</v>
      </c>
      <c r="GR163" s="20" t="s">
        <v>32</v>
      </c>
      <c r="GS163" s="20" t="s">
        <v>32</v>
      </c>
      <c r="GT163" s="20" t="s">
        <v>32</v>
      </c>
      <c r="GU163" s="20" t="s">
        <v>32</v>
      </c>
      <c r="GV163" s="20" t="s">
        <v>32</v>
      </c>
      <c r="GW163" s="20" t="s">
        <v>32</v>
      </c>
      <c r="GX163" s="20" t="s">
        <v>32</v>
      </c>
      <c r="GY163" s="20" t="s">
        <v>32</v>
      </c>
      <c r="GZ163" s="20" t="s">
        <v>32</v>
      </c>
      <c r="HA163" s="20" t="s">
        <v>32</v>
      </c>
      <c r="HB163" s="20" t="s">
        <v>32</v>
      </c>
      <c r="HC163" s="20" t="s">
        <v>32</v>
      </c>
      <c r="HD163" s="20" t="s">
        <v>32</v>
      </c>
      <c r="HE163" s="20" t="s">
        <v>32</v>
      </c>
      <c r="HF163" s="20" t="s">
        <v>36</v>
      </c>
      <c r="HG163" s="20" t="s">
        <v>37</v>
      </c>
      <c r="HH163" s="20" t="s">
        <v>36</v>
      </c>
      <c r="HI163" s="20" t="s">
        <v>36</v>
      </c>
      <c r="HJ163" s="20" t="s">
        <v>36</v>
      </c>
      <c r="HK163" s="20" t="s">
        <v>36</v>
      </c>
      <c r="HL163" s="20" t="s">
        <v>37</v>
      </c>
      <c r="HM163" s="20" t="s">
        <v>37</v>
      </c>
      <c r="HN163" s="20" t="s">
        <v>36</v>
      </c>
      <c r="HO163" s="20" t="s">
        <v>36</v>
      </c>
      <c r="HP163" s="178" t="s">
        <v>66</v>
      </c>
      <c r="HQ163" s="178" t="s">
        <v>61</v>
      </c>
      <c r="HR163" s="178" t="s">
        <v>32</v>
      </c>
      <c r="HS163" s="178" t="s">
        <v>48</v>
      </c>
      <c r="HT163" s="178" t="s">
        <v>49</v>
      </c>
    </row>
    <row r="164" spans="1:228">
      <c r="A164" s="20">
        <v>161</v>
      </c>
      <c r="B164" s="176">
        <v>43265</v>
      </c>
      <c r="C164" s="177">
        <v>0.64133101851851848</v>
      </c>
      <c r="D164" s="178" t="s">
        <v>82</v>
      </c>
      <c r="E164" s="178"/>
      <c r="F164" s="178" t="s">
        <v>83</v>
      </c>
      <c r="G164" s="178" t="s">
        <v>526</v>
      </c>
      <c r="H164" s="178" t="s">
        <v>35</v>
      </c>
      <c r="I164" s="20" t="s">
        <v>32</v>
      </c>
      <c r="J164" s="20" t="s">
        <v>32</v>
      </c>
      <c r="K164" s="20" t="s">
        <v>32</v>
      </c>
      <c r="L164" s="20" t="s">
        <v>32</v>
      </c>
      <c r="M164" s="20" t="s">
        <v>32</v>
      </c>
      <c r="N164" s="20" t="s">
        <v>32</v>
      </c>
      <c r="O164" s="20" t="s">
        <v>32</v>
      </c>
      <c r="P164" s="20" t="s">
        <v>32</v>
      </c>
      <c r="Q164" s="20" t="s">
        <v>32</v>
      </c>
      <c r="R164" s="20" t="s">
        <v>32</v>
      </c>
      <c r="S164" s="20" t="s">
        <v>32</v>
      </c>
      <c r="T164" s="20" t="s">
        <v>32</v>
      </c>
      <c r="U164" s="20" t="s">
        <v>37</v>
      </c>
      <c r="V164" s="20" t="s">
        <v>37</v>
      </c>
      <c r="W164" s="20" t="s">
        <v>36</v>
      </c>
      <c r="X164" s="20" t="s">
        <v>36</v>
      </c>
      <c r="Y164" s="20" t="s">
        <v>36</v>
      </c>
      <c r="Z164" s="20" t="s">
        <v>36</v>
      </c>
      <c r="AA164" s="20" t="s">
        <v>37</v>
      </c>
      <c r="AB164" s="20" t="s">
        <v>36</v>
      </c>
      <c r="AC164" s="20" t="s">
        <v>36</v>
      </c>
      <c r="AD164" s="20" t="s">
        <v>36</v>
      </c>
      <c r="AE164" s="20" t="s">
        <v>32</v>
      </c>
      <c r="AF164" s="20" t="s">
        <v>32</v>
      </c>
      <c r="AG164" s="20" t="s">
        <v>32</v>
      </c>
      <c r="AH164" s="20" t="s">
        <v>32</v>
      </c>
      <c r="AI164" s="20" t="s">
        <v>32</v>
      </c>
      <c r="AJ164" s="20" t="s">
        <v>32</v>
      </c>
      <c r="AK164" s="20" t="s">
        <v>32</v>
      </c>
      <c r="AL164" s="20" t="s">
        <v>32</v>
      </c>
      <c r="AM164" s="20" t="s">
        <v>32</v>
      </c>
      <c r="AN164" s="20" t="s">
        <v>32</v>
      </c>
      <c r="AO164" s="20" t="s">
        <v>32</v>
      </c>
      <c r="AP164" s="20" t="s">
        <v>32</v>
      </c>
      <c r="AQ164" s="20" t="s">
        <v>32</v>
      </c>
      <c r="AR164" s="20" t="s">
        <v>32</v>
      </c>
      <c r="AS164" s="20" t="s">
        <v>32</v>
      </c>
      <c r="AT164" s="20" t="s">
        <v>32</v>
      </c>
      <c r="AU164" s="20" t="s">
        <v>32</v>
      </c>
      <c r="AV164" s="20" t="s">
        <v>32</v>
      </c>
      <c r="AW164" s="20" t="s">
        <v>32</v>
      </c>
      <c r="AX164" s="20" t="s">
        <v>32</v>
      </c>
      <c r="AY164" s="20" t="s">
        <v>32</v>
      </c>
      <c r="AZ164" s="20" t="s">
        <v>32</v>
      </c>
      <c r="BA164" s="20" t="s">
        <v>32</v>
      </c>
      <c r="BB164" s="20" t="s">
        <v>32</v>
      </c>
      <c r="BC164" s="20" t="s">
        <v>32</v>
      </c>
      <c r="BD164" s="20" t="s">
        <v>32</v>
      </c>
      <c r="BE164" s="20" t="s">
        <v>32</v>
      </c>
      <c r="BF164" s="20" t="s">
        <v>32</v>
      </c>
      <c r="BG164" s="20" t="s">
        <v>32</v>
      </c>
      <c r="BH164" s="20" t="s">
        <v>32</v>
      </c>
      <c r="BI164" s="20" t="s">
        <v>32</v>
      </c>
      <c r="BJ164" s="20" t="s">
        <v>32</v>
      </c>
      <c r="BK164" s="20" t="s">
        <v>32</v>
      </c>
      <c r="BL164" s="20" t="s">
        <v>32</v>
      </c>
      <c r="BM164" s="20" t="s">
        <v>32</v>
      </c>
      <c r="BN164" s="20" t="s">
        <v>32</v>
      </c>
      <c r="BO164" s="20" t="s">
        <v>32</v>
      </c>
      <c r="BP164" s="20" t="s">
        <v>32</v>
      </c>
      <c r="BQ164" s="20" t="s">
        <v>32</v>
      </c>
      <c r="BR164" s="20" t="s">
        <v>32</v>
      </c>
      <c r="BS164" s="20" t="s">
        <v>32</v>
      </c>
      <c r="BT164" s="20" t="s">
        <v>32</v>
      </c>
      <c r="BU164" s="20" t="s">
        <v>32</v>
      </c>
      <c r="BV164" s="20" t="s">
        <v>32</v>
      </c>
      <c r="BW164" s="20" t="s">
        <v>32</v>
      </c>
      <c r="BX164" s="20" t="s">
        <v>32</v>
      </c>
      <c r="BY164" s="20" t="s">
        <v>32</v>
      </c>
      <c r="BZ164" s="20" t="s">
        <v>32</v>
      </c>
      <c r="CA164" s="20" t="s">
        <v>32</v>
      </c>
      <c r="CB164" s="20" t="s">
        <v>32</v>
      </c>
      <c r="CC164" s="20" t="s">
        <v>32</v>
      </c>
      <c r="CD164" s="20" t="s">
        <v>32</v>
      </c>
      <c r="CE164" s="20" t="s">
        <v>32</v>
      </c>
      <c r="CF164" s="20" t="s">
        <v>32</v>
      </c>
      <c r="CG164" s="20" t="s">
        <v>32</v>
      </c>
      <c r="CH164" s="20" t="s">
        <v>32</v>
      </c>
      <c r="CI164" s="20" t="s">
        <v>32</v>
      </c>
      <c r="CJ164" s="20" t="s">
        <v>32</v>
      </c>
      <c r="CK164" s="20" t="s">
        <v>32</v>
      </c>
      <c r="CL164" s="20" t="s">
        <v>32</v>
      </c>
      <c r="CM164" s="20" t="s">
        <v>32</v>
      </c>
      <c r="CN164" s="20" t="s">
        <v>32</v>
      </c>
      <c r="CO164" s="20" t="s">
        <v>32</v>
      </c>
      <c r="CP164" s="20" t="s">
        <v>32</v>
      </c>
      <c r="CQ164" s="20" t="s">
        <v>32</v>
      </c>
      <c r="CR164" s="20" t="s">
        <v>32</v>
      </c>
      <c r="CS164" s="20" t="s">
        <v>32</v>
      </c>
      <c r="CT164" s="20" t="s">
        <v>38</v>
      </c>
      <c r="CU164" s="20" t="s">
        <v>38</v>
      </c>
      <c r="CV164" s="20" t="s">
        <v>54</v>
      </c>
      <c r="CW164" s="20" t="s">
        <v>37</v>
      </c>
      <c r="CX164" s="20" t="s">
        <v>81</v>
      </c>
      <c r="CY164" s="20" t="s">
        <v>41</v>
      </c>
      <c r="CZ164" s="20" t="s">
        <v>32</v>
      </c>
      <c r="DA164" s="20" t="s">
        <v>32</v>
      </c>
      <c r="DB164" s="20" t="s">
        <v>32</v>
      </c>
      <c r="DC164" s="20" t="s">
        <v>32</v>
      </c>
      <c r="DD164" s="20" t="s">
        <v>32</v>
      </c>
      <c r="DE164" s="20" t="s">
        <v>32</v>
      </c>
      <c r="DF164" s="20" t="s">
        <v>32</v>
      </c>
      <c r="DG164" s="20" t="s">
        <v>32</v>
      </c>
      <c r="DH164" s="20" t="s">
        <v>32</v>
      </c>
      <c r="DI164" s="20" t="s">
        <v>32</v>
      </c>
      <c r="DJ164" s="20" t="s">
        <v>32</v>
      </c>
      <c r="DK164" s="20" t="s">
        <v>32</v>
      </c>
      <c r="DL164" s="20" t="s">
        <v>32</v>
      </c>
      <c r="DM164" s="20" t="s">
        <v>32</v>
      </c>
      <c r="DN164" s="20" t="s">
        <v>32</v>
      </c>
      <c r="DO164" s="20" t="s">
        <v>32</v>
      </c>
      <c r="DP164" s="20" t="s">
        <v>32</v>
      </c>
      <c r="DQ164" s="20" t="s">
        <v>32</v>
      </c>
      <c r="DR164" s="20" t="s">
        <v>32</v>
      </c>
      <c r="DS164" s="20" t="s">
        <v>32</v>
      </c>
      <c r="DT164" s="20" t="s">
        <v>32</v>
      </c>
      <c r="DU164" s="20" t="s">
        <v>32</v>
      </c>
      <c r="DV164" s="20" t="s">
        <v>32</v>
      </c>
      <c r="DW164" s="20" t="s">
        <v>32</v>
      </c>
      <c r="DX164" s="20" t="s">
        <v>32</v>
      </c>
      <c r="DY164" s="20" t="s">
        <v>32</v>
      </c>
      <c r="DZ164" s="20" t="s">
        <v>32</v>
      </c>
      <c r="EA164" s="20" t="s">
        <v>32</v>
      </c>
      <c r="EB164" s="20" t="s">
        <v>32</v>
      </c>
      <c r="EC164" s="20" t="s">
        <v>32</v>
      </c>
      <c r="ED164" s="20" t="s">
        <v>32</v>
      </c>
      <c r="EE164" s="20" t="s">
        <v>32</v>
      </c>
      <c r="EF164" s="20" t="s">
        <v>32</v>
      </c>
      <c r="EG164" s="20" t="s">
        <v>43</v>
      </c>
      <c r="EH164" s="20" t="s">
        <v>44</v>
      </c>
      <c r="EI164" s="20" t="s">
        <v>45</v>
      </c>
      <c r="EJ164" s="20" t="s">
        <v>42</v>
      </c>
      <c r="EK164" s="20" t="s">
        <v>45</v>
      </c>
      <c r="EL164" s="20" t="s">
        <v>43</v>
      </c>
      <c r="EM164" s="20" t="s">
        <v>43</v>
      </c>
      <c r="EN164" s="20" t="s">
        <v>43</v>
      </c>
      <c r="EO164" s="20" t="s">
        <v>43</v>
      </c>
      <c r="EP164" s="20" t="s">
        <v>43</v>
      </c>
      <c r="EQ164" s="20" t="s">
        <v>37</v>
      </c>
      <c r="ER164" s="20" t="s">
        <v>36</v>
      </c>
      <c r="ES164" s="20" t="s">
        <v>36</v>
      </c>
      <c r="ET164" s="20" t="s">
        <v>36</v>
      </c>
      <c r="EU164" s="20" t="s">
        <v>36</v>
      </c>
      <c r="EV164" s="20" t="s">
        <v>37</v>
      </c>
      <c r="EW164" s="20" t="s">
        <v>36</v>
      </c>
      <c r="EX164" s="20" t="s">
        <v>37</v>
      </c>
      <c r="EY164" s="20" t="s">
        <v>36</v>
      </c>
      <c r="EZ164" s="20" t="s">
        <v>36</v>
      </c>
      <c r="FA164" s="20" t="s">
        <v>36</v>
      </c>
      <c r="FB164" s="20" t="s">
        <v>36</v>
      </c>
      <c r="FC164" s="20" t="s">
        <v>36</v>
      </c>
      <c r="FD164" s="20" t="s">
        <v>36</v>
      </c>
      <c r="FE164" s="20" t="s">
        <v>36</v>
      </c>
      <c r="FF164" s="20" t="s">
        <v>37</v>
      </c>
      <c r="FG164" s="20" t="s">
        <v>37</v>
      </c>
      <c r="FH164" s="20" t="s">
        <v>36</v>
      </c>
      <c r="FI164" s="20" t="s">
        <v>37</v>
      </c>
      <c r="FJ164" s="20" t="s">
        <v>36</v>
      </c>
      <c r="FK164" s="20" t="s">
        <v>36</v>
      </c>
      <c r="FL164" s="20" t="s">
        <v>36</v>
      </c>
      <c r="FM164" s="20" t="s">
        <v>36</v>
      </c>
      <c r="FN164" s="20" t="s">
        <v>37</v>
      </c>
      <c r="FO164" s="20" t="s">
        <v>36</v>
      </c>
      <c r="FP164" s="20" t="s">
        <v>36</v>
      </c>
      <c r="FQ164" s="20" t="s">
        <v>36</v>
      </c>
      <c r="FR164" s="20" t="s">
        <v>37</v>
      </c>
      <c r="FS164" s="20" t="s">
        <v>36</v>
      </c>
      <c r="FT164" s="20" t="s">
        <v>32</v>
      </c>
      <c r="FU164" s="20" t="s">
        <v>32</v>
      </c>
      <c r="FV164" s="20" t="s">
        <v>32</v>
      </c>
      <c r="FW164" s="20" t="s">
        <v>32</v>
      </c>
      <c r="FX164" s="20" t="s">
        <v>32</v>
      </c>
      <c r="FY164" s="20" t="s">
        <v>32</v>
      </c>
      <c r="FZ164" s="20" t="s">
        <v>32</v>
      </c>
      <c r="GA164" s="20" t="s">
        <v>32</v>
      </c>
      <c r="GB164" s="20" t="s">
        <v>32</v>
      </c>
      <c r="GC164" s="20" t="s">
        <v>32</v>
      </c>
      <c r="GD164" s="20" t="s">
        <v>32</v>
      </c>
      <c r="GE164" s="20" t="s">
        <v>32</v>
      </c>
      <c r="GF164" s="20" t="s">
        <v>32</v>
      </c>
      <c r="GG164" s="20" t="s">
        <v>32</v>
      </c>
      <c r="GH164" s="20" t="s">
        <v>32</v>
      </c>
      <c r="GI164" s="20" t="s">
        <v>32</v>
      </c>
      <c r="GJ164" s="20" t="s">
        <v>32</v>
      </c>
      <c r="GK164" s="20" t="s">
        <v>32</v>
      </c>
      <c r="GL164" s="20" t="s">
        <v>32</v>
      </c>
      <c r="GM164" s="20" t="s">
        <v>32</v>
      </c>
      <c r="GN164" s="20" t="s">
        <v>32</v>
      </c>
      <c r="GO164" s="20" t="s">
        <v>32</v>
      </c>
      <c r="GP164" s="20" t="s">
        <v>32</v>
      </c>
      <c r="GQ164" s="20" t="s">
        <v>32</v>
      </c>
      <c r="GR164" s="20" t="s">
        <v>32</v>
      </c>
      <c r="GS164" s="20" t="s">
        <v>32</v>
      </c>
      <c r="GT164" s="20" t="s">
        <v>32</v>
      </c>
      <c r="GU164" s="20" t="s">
        <v>32</v>
      </c>
      <c r="GV164" s="20" t="s">
        <v>32</v>
      </c>
      <c r="GW164" s="20" t="s">
        <v>32</v>
      </c>
      <c r="GX164" s="20" t="s">
        <v>32</v>
      </c>
      <c r="GY164" s="20" t="s">
        <v>32</v>
      </c>
      <c r="GZ164" s="20" t="s">
        <v>32</v>
      </c>
      <c r="HA164" s="20" t="s">
        <v>32</v>
      </c>
      <c r="HB164" s="20" t="s">
        <v>32</v>
      </c>
      <c r="HC164" s="20" t="s">
        <v>32</v>
      </c>
      <c r="HD164" s="20" t="s">
        <v>32</v>
      </c>
      <c r="HE164" s="20" t="s">
        <v>32</v>
      </c>
      <c r="HF164" s="20" t="s">
        <v>36</v>
      </c>
      <c r="HG164" s="20" t="s">
        <v>37</v>
      </c>
      <c r="HH164" s="20" t="s">
        <v>37</v>
      </c>
      <c r="HI164" s="20" t="s">
        <v>36</v>
      </c>
      <c r="HJ164" s="20" t="s">
        <v>37</v>
      </c>
      <c r="HK164" s="20" t="s">
        <v>36</v>
      </c>
      <c r="HL164" s="20" t="s">
        <v>36</v>
      </c>
      <c r="HM164" s="20" t="s">
        <v>36</v>
      </c>
      <c r="HN164" s="20" t="s">
        <v>36</v>
      </c>
      <c r="HO164" s="20" t="s">
        <v>36</v>
      </c>
      <c r="HP164" s="178" t="s">
        <v>66</v>
      </c>
      <c r="HQ164" s="178" t="s">
        <v>96</v>
      </c>
      <c r="HR164" s="178" t="s">
        <v>32</v>
      </c>
      <c r="HS164" s="178" t="s">
        <v>48</v>
      </c>
      <c r="HT164" s="178" t="s">
        <v>97</v>
      </c>
    </row>
    <row r="165" spans="1:228">
      <c r="A165" s="20">
        <v>162</v>
      </c>
      <c r="B165" s="176">
        <v>43265</v>
      </c>
      <c r="C165" s="177">
        <v>0.65973379629629625</v>
      </c>
      <c r="D165" s="178" t="s">
        <v>85</v>
      </c>
      <c r="E165" s="178"/>
      <c r="F165" s="178" t="s">
        <v>131</v>
      </c>
      <c r="G165" s="178" t="s">
        <v>526</v>
      </c>
      <c r="H165" s="178" t="s">
        <v>35</v>
      </c>
      <c r="I165" s="20" t="s">
        <v>32</v>
      </c>
      <c r="J165" s="20" t="s">
        <v>32</v>
      </c>
      <c r="K165" s="20" t="s">
        <v>32</v>
      </c>
      <c r="L165" s="20" t="s">
        <v>32</v>
      </c>
      <c r="M165" s="20" t="s">
        <v>32</v>
      </c>
      <c r="N165" s="20" t="s">
        <v>32</v>
      </c>
      <c r="O165" s="20" t="s">
        <v>32</v>
      </c>
      <c r="P165" s="20" t="s">
        <v>32</v>
      </c>
      <c r="Q165" s="20" t="s">
        <v>32</v>
      </c>
      <c r="R165" s="20" t="s">
        <v>32</v>
      </c>
      <c r="S165" s="20" t="s">
        <v>32</v>
      </c>
      <c r="T165" s="20" t="s">
        <v>32</v>
      </c>
      <c r="U165" s="20" t="s">
        <v>37</v>
      </c>
      <c r="V165" s="20" t="s">
        <v>37</v>
      </c>
      <c r="W165" s="20" t="s">
        <v>36</v>
      </c>
      <c r="X165" s="20" t="s">
        <v>36</v>
      </c>
      <c r="Y165" s="20" t="s">
        <v>36</v>
      </c>
      <c r="Z165" s="20" t="s">
        <v>36</v>
      </c>
      <c r="AA165" s="20" t="s">
        <v>36</v>
      </c>
      <c r="AB165" s="20" t="s">
        <v>36</v>
      </c>
      <c r="AC165" s="20" t="s">
        <v>37</v>
      </c>
      <c r="AD165" s="20" t="s">
        <v>36</v>
      </c>
      <c r="AE165" s="20" t="s">
        <v>32</v>
      </c>
      <c r="AF165" s="20" t="s">
        <v>32</v>
      </c>
      <c r="AG165" s="20" t="s">
        <v>32</v>
      </c>
      <c r="AH165" s="20" t="s">
        <v>32</v>
      </c>
      <c r="AI165" s="20" t="s">
        <v>32</v>
      </c>
      <c r="AJ165" s="20" t="s">
        <v>32</v>
      </c>
      <c r="AK165" s="20" t="s">
        <v>32</v>
      </c>
      <c r="AL165" s="20" t="s">
        <v>32</v>
      </c>
      <c r="AM165" s="20" t="s">
        <v>32</v>
      </c>
      <c r="AN165" s="20" t="s">
        <v>32</v>
      </c>
      <c r="AO165" s="20" t="s">
        <v>32</v>
      </c>
      <c r="AP165" s="20" t="s">
        <v>32</v>
      </c>
      <c r="AQ165" s="20" t="s">
        <v>32</v>
      </c>
      <c r="AR165" s="20" t="s">
        <v>32</v>
      </c>
      <c r="AS165" s="20" t="s">
        <v>32</v>
      </c>
      <c r="AT165" s="20" t="s">
        <v>32</v>
      </c>
      <c r="AU165" s="20" t="s">
        <v>32</v>
      </c>
      <c r="AV165" s="20" t="s">
        <v>32</v>
      </c>
      <c r="AW165" s="20" t="s">
        <v>32</v>
      </c>
      <c r="AX165" s="20" t="s">
        <v>32</v>
      </c>
      <c r="AY165" s="20" t="s">
        <v>32</v>
      </c>
      <c r="AZ165" s="20" t="s">
        <v>32</v>
      </c>
      <c r="BA165" s="20" t="s">
        <v>32</v>
      </c>
      <c r="BB165" s="20" t="s">
        <v>32</v>
      </c>
      <c r="BC165" s="20" t="s">
        <v>32</v>
      </c>
      <c r="BD165" s="20" t="s">
        <v>32</v>
      </c>
      <c r="BE165" s="20" t="s">
        <v>32</v>
      </c>
      <c r="BF165" s="20" t="s">
        <v>32</v>
      </c>
      <c r="BG165" s="20" t="s">
        <v>32</v>
      </c>
      <c r="BH165" s="20" t="s">
        <v>32</v>
      </c>
      <c r="BI165" s="20" t="s">
        <v>32</v>
      </c>
      <c r="BJ165" s="20" t="s">
        <v>32</v>
      </c>
      <c r="BK165" s="20" t="s">
        <v>32</v>
      </c>
      <c r="BL165" s="20" t="s">
        <v>32</v>
      </c>
      <c r="BM165" s="20" t="s">
        <v>32</v>
      </c>
      <c r="BN165" s="20" t="s">
        <v>32</v>
      </c>
      <c r="BO165" s="20" t="s">
        <v>32</v>
      </c>
      <c r="BP165" s="20" t="s">
        <v>32</v>
      </c>
      <c r="BQ165" s="20" t="s">
        <v>32</v>
      </c>
      <c r="BR165" s="20" t="s">
        <v>32</v>
      </c>
      <c r="BS165" s="20" t="s">
        <v>32</v>
      </c>
      <c r="BT165" s="20" t="s">
        <v>32</v>
      </c>
      <c r="BU165" s="20" t="s">
        <v>32</v>
      </c>
      <c r="BV165" s="20" t="s">
        <v>32</v>
      </c>
      <c r="BW165" s="20" t="s">
        <v>32</v>
      </c>
      <c r="BX165" s="20" t="s">
        <v>32</v>
      </c>
      <c r="BY165" s="20" t="s">
        <v>32</v>
      </c>
      <c r="BZ165" s="20" t="s">
        <v>32</v>
      </c>
      <c r="CA165" s="20" t="s">
        <v>32</v>
      </c>
      <c r="CB165" s="20" t="s">
        <v>32</v>
      </c>
      <c r="CC165" s="20" t="s">
        <v>32</v>
      </c>
      <c r="CD165" s="20" t="s">
        <v>32</v>
      </c>
      <c r="CE165" s="20" t="s">
        <v>32</v>
      </c>
      <c r="CF165" s="20" t="s">
        <v>32</v>
      </c>
      <c r="CG165" s="20" t="s">
        <v>32</v>
      </c>
      <c r="CH165" s="20" t="s">
        <v>32</v>
      </c>
      <c r="CI165" s="20" t="s">
        <v>32</v>
      </c>
      <c r="CJ165" s="20" t="s">
        <v>32</v>
      </c>
      <c r="CK165" s="20" t="s">
        <v>32</v>
      </c>
      <c r="CL165" s="20" t="s">
        <v>32</v>
      </c>
      <c r="CM165" s="20" t="s">
        <v>32</v>
      </c>
      <c r="CN165" s="20" t="s">
        <v>32</v>
      </c>
      <c r="CO165" s="20" t="s">
        <v>32</v>
      </c>
      <c r="CP165" s="20" t="s">
        <v>32</v>
      </c>
      <c r="CQ165" s="20" t="s">
        <v>32</v>
      </c>
      <c r="CR165" s="20" t="s">
        <v>32</v>
      </c>
      <c r="CS165" s="20" t="s">
        <v>32</v>
      </c>
      <c r="CT165" s="20" t="s">
        <v>38</v>
      </c>
      <c r="CU165" s="20" t="s">
        <v>38</v>
      </c>
      <c r="CV165" s="20" t="s">
        <v>77</v>
      </c>
      <c r="CW165" s="20" t="s">
        <v>37</v>
      </c>
      <c r="CX165" s="20" t="s">
        <v>40</v>
      </c>
      <c r="CY165" s="20" t="s">
        <v>41</v>
      </c>
      <c r="CZ165" s="20" t="s">
        <v>32</v>
      </c>
      <c r="DA165" s="20" t="s">
        <v>32</v>
      </c>
      <c r="DB165" s="20" t="s">
        <v>32</v>
      </c>
      <c r="DC165" s="20" t="s">
        <v>32</v>
      </c>
      <c r="DD165" s="20" t="s">
        <v>32</v>
      </c>
      <c r="DE165" s="20" t="s">
        <v>32</v>
      </c>
      <c r="DF165" s="20" t="s">
        <v>32</v>
      </c>
      <c r="DG165" s="20" t="s">
        <v>32</v>
      </c>
      <c r="DH165" s="20" t="s">
        <v>32</v>
      </c>
      <c r="DI165" s="20" t="s">
        <v>32</v>
      </c>
      <c r="DJ165" s="20" t="s">
        <v>32</v>
      </c>
      <c r="DK165" s="20" t="s">
        <v>32</v>
      </c>
      <c r="DL165" s="20" t="s">
        <v>32</v>
      </c>
      <c r="DM165" s="20" t="s">
        <v>32</v>
      </c>
      <c r="DN165" s="20" t="s">
        <v>32</v>
      </c>
      <c r="DO165" s="20" t="s">
        <v>32</v>
      </c>
      <c r="DP165" s="20" t="s">
        <v>32</v>
      </c>
      <c r="DQ165" s="20" t="s">
        <v>32</v>
      </c>
      <c r="DR165" s="20" t="s">
        <v>32</v>
      </c>
      <c r="DS165" s="20" t="s">
        <v>32</v>
      </c>
      <c r="DT165" s="20" t="s">
        <v>32</v>
      </c>
      <c r="DU165" s="20" t="s">
        <v>32</v>
      </c>
      <c r="DV165" s="20" t="s">
        <v>32</v>
      </c>
      <c r="DW165" s="20" t="s">
        <v>32</v>
      </c>
      <c r="DX165" s="20" t="s">
        <v>32</v>
      </c>
      <c r="DY165" s="20" t="s">
        <v>32</v>
      </c>
      <c r="DZ165" s="20" t="s">
        <v>32</v>
      </c>
      <c r="EA165" s="20" t="s">
        <v>32</v>
      </c>
      <c r="EB165" s="20" t="s">
        <v>32</v>
      </c>
      <c r="EC165" s="20" t="s">
        <v>32</v>
      </c>
      <c r="ED165" s="20" t="s">
        <v>32</v>
      </c>
      <c r="EE165" s="20" t="s">
        <v>32</v>
      </c>
      <c r="EF165" s="20" t="s">
        <v>32</v>
      </c>
      <c r="EG165" s="20" t="s">
        <v>42</v>
      </c>
      <c r="EH165" s="20" t="s">
        <v>42</v>
      </c>
      <c r="EI165" s="20" t="s">
        <v>45</v>
      </c>
      <c r="EJ165" s="20" t="s">
        <v>45</v>
      </c>
      <c r="EK165" s="20" t="s">
        <v>43</v>
      </c>
      <c r="EL165" s="20" t="s">
        <v>45</v>
      </c>
      <c r="EM165" s="20" t="s">
        <v>45</v>
      </c>
      <c r="EN165" s="20" t="s">
        <v>45</v>
      </c>
      <c r="EO165" s="20" t="s">
        <v>73</v>
      </c>
      <c r="EP165" s="20" t="s">
        <v>73</v>
      </c>
      <c r="EQ165" s="20" t="s">
        <v>36</v>
      </c>
      <c r="ER165" s="20" t="s">
        <v>36</v>
      </c>
      <c r="ES165" s="20" t="s">
        <v>36</v>
      </c>
      <c r="ET165" s="20" t="s">
        <v>37</v>
      </c>
      <c r="EU165" s="20" t="s">
        <v>36</v>
      </c>
      <c r="EV165" s="20" t="s">
        <v>37</v>
      </c>
      <c r="EW165" s="20" t="s">
        <v>36</v>
      </c>
      <c r="EX165" s="20" t="s">
        <v>36</v>
      </c>
      <c r="EY165" s="20" t="s">
        <v>36</v>
      </c>
      <c r="EZ165" s="20" t="s">
        <v>36</v>
      </c>
      <c r="FA165" s="20" t="s">
        <v>36</v>
      </c>
      <c r="FB165" s="20" t="s">
        <v>37</v>
      </c>
      <c r="FC165" s="20" t="s">
        <v>36</v>
      </c>
      <c r="FD165" s="20" t="s">
        <v>36</v>
      </c>
      <c r="FE165" s="20" t="s">
        <v>37</v>
      </c>
      <c r="FF165" s="20" t="s">
        <v>32</v>
      </c>
      <c r="FG165" s="20" t="s">
        <v>32</v>
      </c>
      <c r="FH165" s="20" t="s">
        <v>32</v>
      </c>
      <c r="FI165" s="20" t="s">
        <v>32</v>
      </c>
      <c r="FJ165" s="20" t="s">
        <v>32</v>
      </c>
      <c r="FK165" s="20" t="s">
        <v>32</v>
      </c>
      <c r="FL165" s="20" t="s">
        <v>32</v>
      </c>
      <c r="FM165" s="20" t="s">
        <v>32</v>
      </c>
      <c r="FN165" s="20" t="s">
        <v>36</v>
      </c>
      <c r="FO165" s="20" t="s">
        <v>36</v>
      </c>
      <c r="FP165" s="20" t="s">
        <v>37</v>
      </c>
      <c r="FQ165" s="20" t="s">
        <v>36</v>
      </c>
      <c r="FR165" s="20" t="s">
        <v>36</v>
      </c>
      <c r="FS165" s="20" t="s">
        <v>36</v>
      </c>
      <c r="FT165" s="20" t="s">
        <v>32</v>
      </c>
      <c r="FU165" s="20" t="s">
        <v>32</v>
      </c>
      <c r="FV165" s="20" t="s">
        <v>32</v>
      </c>
      <c r="FW165" s="20" t="s">
        <v>32</v>
      </c>
      <c r="FX165" s="20" t="s">
        <v>32</v>
      </c>
      <c r="FY165" s="20" t="s">
        <v>32</v>
      </c>
      <c r="FZ165" s="20" t="s">
        <v>32</v>
      </c>
      <c r="GA165" s="20" t="s">
        <v>32</v>
      </c>
      <c r="GB165" s="20" t="s">
        <v>32</v>
      </c>
      <c r="GC165" s="20" t="s">
        <v>32</v>
      </c>
      <c r="GD165" s="20" t="s">
        <v>32</v>
      </c>
      <c r="GE165" s="20" t="s">
        <v>32</v>
      </c>
      <c r="GF165" s="20" t="s">
        <v>32</v>
      </c>
      <c r="GG165" s="20" t="s">
        <v>32</v>
      </c>
      <c r="GH165" s="20" t="s">
        <v>32</v>
      </c>
      <c r="GI165" s="20" t="s">
        <v>32</v>
      </c>
      <c r="GJ165" s="20" t="s">
        <v>32</v>
      </c>
      <c r="GK165" s="20" t="s">
        <v>32</v>
      </c>
      <c r="GL165" s="20" t="s">
        <v>32</v>
      </c>
      <c r="GM165" s="20" t="s">
        <v>32</v>
      </c>
      <c r="GN165" s="20" t="s">
        <v>32</v>
      </c>
      <c r="GO165" s="20" t="s">
        <v>32</v>
      </c>
      <c r="GP165" s="20" t="s">
        <v>32</v>
      </c>
      <c r="GQ165" s="20" t="s">
        <v>32</v>
      </c>
      <c r="GR165" s="20" t="s">
        <v>32</v>
      </c>
      <c r="GS165" s="20" t="s">
        <v>32</v>
      </c>
      <c r="GT165" s="20" t="s">
        <v>32</v>
      </c>
      <c r="GU165" s="20" t="s">
        <v>32</v>
      </c>
      <c r="GV165" s="20" t="s">
        <v>32</v>
      </c>
      <c r="GW165" s="20" t="s">
        <v>32</v>
      </c>
      <c r="GX165" s="20" t="s">
        <v>32</v>
      </c>
      <c r="GY165" s="20" t="s">
        <v>32</v>
      </c>
      <c r="GZ165" s="20" t="s">
        <v>32</v>
      </c>
      <c r="HA165" s="20" t="s">
        <v>32</v>
      </c>
      <c r="HB165" s="20" t="s">
        <v>32</v>
      </c>
      <c r="HC165" s="20" t="s">
        <v>32</v>
      </c>
      <c r="HD165" s="20" t="s">
        <v>32</v>
      </c>
      <c r="HE165" s="20" t="s">
        <v>32</v>
      </c>
      <c r="HF165" s="20" t="s">
        <v>37</v>
      </c>
      <c r="HG165" s="20" t="s">
        <v>37</v>
      </c>
      <c r="HH165" s="20" t="s">
        <v>37</v>
      </c>
      <c r="HI165" s="20" t="s">
        <v>36</v>
      </c>
      <c r="HJ165" s="20" t="s">
        <v>36</v>
      </c>
      <c r="HK165" s="20" t="s">
        <v>36</v>
      </c>
      <c r="HL165" s="20" t="s">
        <v>36</v>
      </c>
      <c r="HM165" s="20" t="s">
        <v>36</v>
      </c>
      <c r="HN165" s="20" t="s">
        <v>36</v>
      </c>
      <c r="HO165" s="20" t="s">
        <v>36</v>
      </c>
      <c r="HP165" s="178" t="s">
        <v>46</v>
      </c>
      <c r="HQ165" s="178" t="s">
        <v>32</v>
      </c>
      <c r="HR165" s="178" t="s">
        <v>61</v>
      </c>
      <c r="HS165" s="178" t="s">
        <v>48</v>
      </c>
      <c r="HT165" s="178" t="s">
        <v>49</v>
      </c>
    </row>
    <row r="166" spans="1:228">
      <c r="A166" s="20">
        <v>163</v>
      </c>
      <c r="B166" s="176">
        <v>43265</v>
      </c>
      <c r="C166" s="177">
        <v>0.73305555555555557</v>
      </c>
      <c r="D166" s="178" t="s">
        <v>85</v>
      </c>
      <c r="E166" s="178"/>
      <c r="F166" s="178" t="s">
        <v>131</v>
      </c>
      <c r="G166" s="178" t="s">
        <v>526</v>
      </c>
      <c r="H166" s="178" t="s">
        <v>182</v>
      </c>
      <c r="I166" s="20" t="s">
        <v>32</v>
      </c>
      <c r="J166" s="20" t="s">
        <v>32</v>
      </c>
      <c r="K166" s="20" t="s">
        <v>32</v>
      </c>
      <c r="L166" s="20" t="s">
        <v>32</v>
      </c>
      <c r="M166" s="20" t="s">
        <v>32</v>
      </c>
      <c r="N166" s="20" t="s">
        <v>32</v>
      </c>
      <c r="O166" s="20" t="s">
        <v>32</v>
      </c>
      <c r="P166" s="20" t="s">
        <v>32</v>
      </c>
      <c r="Q166" s="20" t="s">
        <v>32</v>
      </c>
      <c r="R166" s="20" t="s">
        <v>32</v>
      </c>
      <c r="S166" s="20" t="s">
        <v>32</v>
      </c>
      <c r="T166" s="20" t="s">
        <v>32</v>
      </c>
      <c r="U166" s="20" t="s">
        <v>32</v>
      </c>
      <c r="V166" s="20" t="s">
        <v>32</v>
      </c>
      <c r="W166" s="20" t="s">
        <v>32</v>
      </c>
      <c r="X166" s="20" t="s">
        <v>32</v>
      </c>
      <c r="Y166" s="20" t="s">
        <v>32</v>
      </c>
      <c r="Z166" s="20" t="s">
        <v>32</v>
      </c>
      <c r="AA166" s="20" t="s">
        <v>32</v>
      </c>
      <c r="AB166" s="20" t="s">
        <v>32</v>
      </c>
      <c r="AC166" s="20" t="s">
        <v>32</v>
      </c>
      <c r="AD166" s="20" t="s">
        <v>32</v>
      </c>
      <c r="AE166" s="20" t="s">
        <v>32</v>
      </c>
      <c r="AF166" s="20" t="s">
        <v>32</v>
      </c>
      <c r="AG166" s="20" t="s">
        <v>32</v>
      </c>
      <c r="AH166" s="20" t="s">
        <v>32</v>
      </c>
      <c r="AI166" s="20" t="s">
        <v>32</v>
      </c>
      <c r="AJ166" s="20" t="s">
        <v>32</v>
      </c>
      <c r="AK166" s="20" t="s">
        <v>32</v>
      </c>
      <c r="AL166" s="20" t="s">
        <v>32</v>
      </c>
      <c r="AM166" s="20" t="s">
        <v>32</v>
      </c>
      <c r="AN166" s="20" t="s">
        <v>32</v>
      </c>
      <c r="AO166" s="20" t="s">
        <v>32</v>
      </c>
      <c r="AP166" s="20" t="s">
        <v>32</v>
      </c>
      <c r="AQ166" s="20" t="s">
        <v>32</v>
      </c>
      <c r="AR166" s="20" t="s">
        <v>32</v>
      </c>
      <c r="AS166" s="20" t="s">
        <v>32</v>
      </c>
      <c r="AT166" s="20" t="s">
        <v>32</v>
      </c>
      <c r="AU166" s="20" t="s">
        <v>32</v>
      </c>
      <c r="AV166" s="20" t="s">
        <v>32</v>
      </c>
      <c r="AW166" s="20" t="s">
        <v>32</v>
      </c>
      <c r="AX166" s="20" t="s">
        <v>32</v>
      </c>
      <c r="AY166" s="20" t="s">
        <v>32</v>
      </c>
      <c r="AZ166" s="20" t="s">
        <v>32</v>
      </c>
      <c r="BA166" s="20" t="s">
        <v>32</v>
      </c>
      <c r="BB166" s="20" t="s">
        <v>32</v>
      </c>
      <c r="BC166" s="20" t="s">
        <v>32</v>
      </c>
      <c r="BD166" s="20" t="s">
        <v>32</v>
      </c>
      <c r="BE166" s="20" t="s">
        <v>32</v>
      </c>
      <c r="BF166" s="20" t="s">
        <v>32</v>
      </c>
      <c r="BG166" s="20" t="s">
        <v>32</v>
      </c>
      <c r="BH166" s="20" t="s">
        <v>32</v>
      </c>
      <c r="BI166" s="20" t="s">
        <v>32</v>
      </c>
      <c r="BJ166" s="20" t="s">
        <v>32</v>
      </c>
      <c r="BK166" s="20" t="s">
        <v>32</v>
      </c>
      <c r="BL166" s="20" t="s">
        <v>36</v>
      </c>
      <c r="BM166" s="20" t="s">
        <v>36</v>
      </c>
      <c r="BN166" s="20" t="s">
        <v>36</v>
      </c>
      <c r="BO166" s="20" t="s">
        <v>37</v>
      </c>
      <c r="BP166" s="20" t="s">
        <v>36</v>
      </c>
      <c r="BQ166" s="20" t="s">
        <v>36</v>
      </c>
      <c r="BR166" s="20" t="s">
        <v>37</v>
      </c>
      <c r="BS166" s="20" t="s">
        <v>36</v>
      </c>
      <c r="BT166" s="20" t="s">
        <v>36</v>
      </c>
      <c r="BU166" s="20" t="s">
        <v>36</v>
      </c>
      <c r="BV166" s="20" t="s">
        <v>36</v>
      </c>
      <c r="BW166" s="20" t="s">
        <v>36</v>
      </c>
      <c r="BX166" s="20" t="s">
        <v>36</v>
      </c>
      <c r="BY166" s="20" t="s">
        <v>32</v>
      </c>
      <c r="BZ166" s="20" t="s">
        <v>32</v>
      </c>
      <c r="CA166" s="20" t="s">
        <v>32</v>
      </c>
      <c r="CB166" s="20" t="s">
        <v>32</v>
      </c>
      <c r="CC166" s="20" t="s">
        <v>32</v>
      </c>
      <c r="CD166" s="20" t="s">
        <v>32</v>
      </c>
      <c r="CE166" s="20" t="s">
        <v>32</v>
      </c>
      <c r="CF166" s="20" t="s">
        <v>32</v>
      </c>
      <c r="CG166" s="20" t="s">
        <v>32</v>
      </c>
      <c r="CH166" s="20" t="s">
        <v>32</v>
      </c>
      <c r="CI166" s="20" t="s">
        <v>32</v>
      </c>
      <c r="CJ166" s="20" t="s">
        <v>32</v>
      </c>
      <c r="CK166" s="20" t="s">
        <v>32</v>
      </c>
      <c r="CL166" s="20" t="s">
        <v>32</v>
      </c>
      <c r="CM166" s="20" t="s">
        <v>32</v>
      </c>
      <c r="CN166" s="20" t="s">
        <v>32</v>
      </c>
      <c r="CO166" s="20" t="s">
        <v>32</v>
      </c>
      <c r="CP166" s="20" t="s">
        <v>32</v>
      </c>
      <c r="CQ166" s="20" t="s">
        <v>32</v>
      </c>
      <c r="CR166" s="20" t="s">
        <v>32</v>
      </c>
      <c r="CS166" s="20" t="s">
        <v>32</v>
      </c>
      <c r="CT166" s="20" t="s">
        <v>32</v>
      </c>
      <c r="CU166" s="20" t="s">
        <v>32</v>
      </c>
      <c r="CV166" s="20" t="s">
        <v>39</v>
      </c>
      <c r="CW166" s="20" t="s">
        <v>32</v>
      </c>
      <c r="CX166" s="20" t="s">
        <v>32</v>
      </c>
      <c r="CY166" s="20" t="s">
        <v>32</v>
      </c>
      <c r="CZ166" s="20" t="s">
        <v>32</v>
      </c>
      <c r="DA166" s="20" t="s">
        <v>32</v>
      </c>
      <c r="DB166" s="20" t="s">
        <v>32</v>
      </c>
      <c r="DC166" s="20" t="s">
        <v>32</v>
      </c>
      <c r="DD166" s="20" t="s">
        <v>32</v>
      </c>
      <c r="DE166" s="20" t="s">
        <v>32</v>
      </c>
      <c r="DF166" s="20" t="s">
        <v>32</v>
      </c>
      <c r="DG166" s="20" t="s">
        <v>32</v>
      </c>
      <c r="DH166" s="20" t="s">
        <v>32</v>
      </c>
      <c r="DI166" s="20" t="s">
        <v>32</v>
      </c>
      <c r="DJ166" s="20" t="s">
        <v>32</v>
      </c>
      <c r="DK166" s="20" t="s">
        <v>32</v>
      </c>
      <c r="DL166" s="20" t="s">
        <v>32</v>
      </c>
      <c r="DM166" s="20" t="s">
        <v>32</v>
      </c>
      <c r="DN166" s="20" t="s">
        <v>32</v>
      </c>
      <c r="DO166" s="20" t="s">
        <v>32</v>
      </c>
      <c r="DP166" s="20" t="s">
        <v>32</v>
      </c>
      <c r="DQ166" s="20" t="s">
        <v>32</v>
      </c>
      <c r="DR166" s="20" t="s">
        <v>32</v>
      </c>
      <c r="DS166" s="20" t="s">
        <v>32</v>
      </c>
      <c r="DT166" s="20" t="s">
        <v>32</v>
      </c>
      <c r="DU166" s="20" t="s">
        <v>32</v>
      </c>
      <c r="DV166" s="20" t="s">
        <v>32</v>
      </c>
      <c r="DW166" s="20" t="s">
        <v>32</v>
      </c>
      <c r="DX166" s="20" t="s">
        <v>32</v>
      </c>
      <c r="DY166" s="20" t="s">
        <v>32</v>
      </c>
      <c r="DZ166" s="20" t="s">
        <v>32</v>
      </c>
      <c r="EA166" s="20" t="s">
        <v>32</v>
      </c>
      <c r="EB166" s="20" t="s">
        <v>55</v>
      </c>
      <c r="EC166" s="20" t="s">
        <v>37</v>
      </c>
      <c r="ED166" s="20">
        <v>5</v>
      </c>
      <c r="EE166" s="20">
        <v>0</v>
      </c>
      <c r="EF166" s="20" t="s">
        <v>32</v>
      </c>
      <c r="EG166" s="20" t="s">
        <v>44</v>
      </c>
      <c r="EH166" s="20" t="s">
        <v>42</v>
      </c>
      <c r="EI166" s="20" t="s">
        <v>44</v>
      </c>
      <c r="EJ166" s="20" t="s">
        <v>44</v>
      </c>
      <c r="EK166" s="20" t="s">
        <v>45</v>
      </c>
      <c r="EL166" s="20" t="s">
        <v>44</v>
      </c>
      <c r="EM166" s="20" t="s">
        <v>42</v>
      </c>
      <c r="EN166" s="20" t="s">
        <v>44</v>
      </c>
      <c r="EO166" s="20" t="s">
        <v>44</v>
      </c>
      <c r="EP166" s="20" t="s">
        <v>44</v>
      </c>
      <c r="EQ166" s="20" t="s">
        <v>32</v>
      </c>
      <c r="ER166" s="20" t="s">
        <v>32</v>
      </c>
      <c r="ES166" s="20" t="s">
        <v>32</v>
      </c>
      <c r="ET166" s="20" t="s">
        <v>32</v>
      </c>
      <c r="EU166" s="20" t="s">
        <v>32</v>
      </c>
      <c r="EV166" s="20" t="s">
        <v>32</v>
      </c>
      <c r="EW166" s="20" t="s">
        <v>32</v>
      </c>
      <c r="EX166" s="20" t="s">
        <v>32</v>
      </c>
      <c r="EY166" s="20" t="s">
        <v>32</v>
      </c>
      <c r="EZ166" s="20" t="s">
        <v>32</v>
      </c>
      <c r="FA166" s="20" t="s">
        <v>32</v>
      </c>
      <c r="FB166" s="20" t="s">
        <v>32</v>
      </c>
      <c r="FC166" s="20" t="s">
        <v>32</v>
      </c>
      <c r="FD166" s="20" t="s">
        <v>32</v>
      </c>
      <c r="FE166" s="20" t="s">
        <v>32</v>
      </c>
      <c r="FF166" s="20" t="s">
        <v>32</v>
      </c>
      <c r="FG166" s="20" t="s">
        <v>32</v>
      </c>
      <c r="FH166" s="20" t="s">
        <v>32</v>
      </c>
      <c r="FI166" s="20" t="s">
        <v>32</v>
      </c>
      <c r="FJ166" s="20" t="s">
        <v>32</v>
      </c>
      <c r="FK166" s="20" t="s">
        <v>32</v>
      </c>
      <c r="FL166" s="20" t="s">
        <v>32</v>
      </c>
      <c r="FM166" s="20" t="s">
        <v>32</v>
      </c>
      <c r="FN166" s="20" t="s">
        <v>36</v>
      </c>
      <c r="FO166" s="20" t="s">
        <v>36</v>
      </c>
      <c r="FP166" s="20" t="s">
        <v>37</v>
      </c>
      <c r="FQ166" s="20" t="s">
        <v>37</v>
      </c>
      <c r="FR166" s="20" t="s">
        <v>37</v>
      </c>
      <c r="FS166" s="20" t="s">
        <v>36</v>
      </c>
      <c r="FT166" s="20" t="s">
        <v>32</v>
      </c>
      <c r="FU166" s="20" t="s">
        <v>32</v>
      </c>
      <c r="FV166" s="20" t="s">
        <v>32</v>
      </c>
      <c r="FW166" s="20" t="s">
        <v>32</v>
      </c>
      <c r="FX166" s="20" t="s">
        <v>32</v>
      </c>
      <c r="FY166" s="20" t="s">
        <v>32</v>
      </c>
      <c r="FZ166" s="20" t="s">
        <v>32</v>
      </c>
      <c r="GA166" s="20" t="s">
        <v>32</v>
      </c>
      <c r="GB166" s="20" t="s">
        <v>32</v>
      </c>
      <c r="GC166" s="20" t="s">
        <v>32</v>
      </c>
      <c r="GD166" s="20" t="s">
        <v>32</v>
      </c>
      <c r="GE166" s="20" t="s">
        <v>32</v>
      </c>
      <c r="GF166" s="20" t="s">
        <v>32</v>
      </c>
      <c r="GG166" s="20" t="s">
        <v>32</v>
      </c>
      <c r="GH166" s="20" t="s">
        <v>32</v>
      </c>
      <c r="GI166" s="20" t="s">
        <v>32</v>
      </c>
      <c r="GJ166" s="20">
        <v>40</v>
      </c>
      <c r="GK166" s="20" t="s">
        <v>37</v>
      </c>
      <c r="GL166" s="20" t="s">
        <v>200</v>
      </c>
      <c r="GM166" s="20" t="s">
        <v>260</v>
      </c>
      <c r="GN166" s="20" t="s">
        <v>261</v>
      </c>
      <c r="GO166" s="20" t="s">
        <v>37</v>
      </c>
      <c r="GP166" s="20" t="s">
        <v>36</v>
      </c>
      <c r="GQ166" s="20" t="s">
        <v>32</v>
      </c>
      <c r="GR166" s="20" t="s">
        <v>32</v>
      </c>
      <c r="GS166" s="20" t="s">
        <v>32</v>
      </c>
      <c r="GT166" s="20" t="s">
        <v>32</v>
      </c>
      <c r="GU166" s="20" t="s">
        <v>32</v>
      </c>
      <c r="GV166" s="20" t="s">
        <v>32</v>
      </c>
      <c r="GW166" s="20" t="s">
        <v>32</v>
      </c>
      <c r="GX166" s="20" t="s">
        <v>32</v>
      </c>
      <c r="GY166" s="20" t="s">
        <v>32</v>
      </c>
      <c r="GZ166" s="20" t="s">
        <v>32</v>
      </c>
      <c r="HA166" s="20" t="s">
        <v>32</v>
      </c>
      <c r="HB166" s="20" t="s">
        <v>32</v>
      </c>
      <c r="HC166" s="20" t="s">
        <v>32</v>
      </c>
      <c r="HD166" s="20" t="s">
        <v>32</v>
      </c>
      <c r="HE166" s="20" t="s">
        <v>32</v>
      </c>
      <c r="HF166" s="20" t="s">
        <v>36</v>
      </c>
      <c r="HG166" s="20" t="s">
        <v>37</v>
      </c>
      <c r="HH166" s="20" t="s">
        <v>37</v>
      </c>
      <c r="HI166" s="20" t="s">
        <v>36</v>
      </c>
      <c r="HJ166" s="20" t="s">
        <v>36</v>
      </c>
      <c r="HK166" s="20" t="s">
        <v>36</v>
      </c>
      <c r="HL166" s="20" t="s">
        <v>37</v>
      </c>
      <c r="HM166" s="20" t="s">
        <v>36</v>
      </c>
      <c r="HN166" s="20" t="s">
        <v>36</v>
      </c>
      <c r="HO166" s="20" t="s">
        <v>36</v>
      </c>
      <c r="HP166" s="178" t="s">
        <v>46</v>
      </c>
      <c r="HQ166" s="178" t="s">
        <v>32</v>
      </c>
      <c r="HR166" s="178" t="s">
        <v>61</v>
      </c>
      <c r="HS166" s="178" t="s">
        <v>48</v>
      </c>
      <c r="HT166" s="178" t="s">
        <v>49</v>
      </c>
    </row>
    <row r="167" spans="1:228">
      <c r="A167" s="20">
        <v>164</v>
      </c>
      <c r="B167" s="176">
        <v>43265</v>
      </c>
      <c r="C167" s="177">
        <v>0.81476851851851861</v>
      </c>
      <c r="D167" s="178" t="s">
        <v>85</v>
      </c>
      <c r="E167" s="178"/>
      <c r="F167" s="178" t="s">
        <v>231</v>
      </c>
      <c r="G167" s="178" t="s">
        <v>526</v>
      </c>
      <c r="H167" s="178" t="s">
        <v>35</v>
      </c>
      <c r="I167" s="20" t="s">
        <v>32</v>
      </c>
      <c r="J167" s="20" t="s">
        <v>32</v>
      </c>
      <c r="K167" s="20" t="s">
        <v>32</v>
      </c>
      <c r="L167" s="20" t="s">
        <v>32</v>
      </c>
      <c r="M167" s="20" t="s">
        <v>32</v>
      </c>
      <c r="N167" s="20" t="s">
        <v>32</v>
      </c>
      <c r="O167" s="20" t="s">
        <v>32</v>
      </c>
      <c r="P167" s="20" t="s">
        <v>32</v>
      </c>
      <c r="Q167" s="20" t="s">
        <v>32</v>
      </c>
      <c r="R167" s="20" t="s">
        <v>32</v>
      </c>
      <c r="S167" s="20" t="s">
        <v>32</v>
      </c>
      <c r="T167" s="20" t="s">
        <v>32</v>
      </c>
      <c r="U167" s="20" t="s">
        <v>37</v>
      </c>
      <c r="V167" s="20" t="s">
        <v>36</v>
      </c>
      <c r="W167" s="20" t="s">
        <v>36</v>
      </c>
      <c r="X167" s="20" t="s">
        <v>36</v>
      </c>
      <c r="Y167" s="20" t="s">
        <v>36</v>
      </c>
      <c r="Z167" s="20" t="s">
        <v>36</v>
      </c>
      <c r="AA167" s="20" t="s">
        <v>37</v>
      </c>
      <c r="AB167" s="20" t="s">
        <v>36</v>
      </c>
      <c r="AC167" s="20" t="s">
        <v>37</v>
      </c>
      <c r="AD167" s="20" t="s">
        <v>36</v>
      </c>
      <c r="AE167" s="20" t="s">
        <v>32</v>
      </c>
      <c r="AF167" s="20" t="s">
        <v>32</v>
      </c>
      <c r="AG167" s="20" t="s">
        <v>32</v>
      </c>
      <c r="AH167" s="20" t="s">
        <v>32</v>
      </c>
      <c r="AI167" s="20" t="s">
        <v>32</v>
      </c>
      <c r="AJ167" s="20" t="s">
        <v>32</v>
      </c>
      <c r="AK167" s="20" t="s">
        <v>32</v>
      </c>
      <c r="AL167" s="20" t="s">
        <v>32</v>
      </c>
      <c r="AM167" s="20" t="s">
        <v>32</v>
      </c>
      <c r="AN167" s="20" t="s">
        <v>32</v>
      </c>
      <c r="AO167" s="20" t="s">
        <v>32</v>
      </c>
      <c r="AP167" s="20" t="s">
        <v>32</v>
      </c>
      <c r="AQ167" s="20" t="s">
        <v>32</v>
      </c>
      <c r="AR167" s="20" t="s">
        <v>32</v>
      </c>
      <c r="AS167" s="20" t="s">
        <v>32</v>
      </c>
      <c r="AT167" s="20" t="s">
        <v>32</v>
      </c>
      <c r="AU167" s="20" t="s">
        <v>32</v>
      </c>
      <c r="AV167" s="20" t="s">
        <v>32</v>
      </c>
      <c r="AW167" s="20" t="s">
        <v>32</v>
      </c>
      <c r="AX167" s="20" t="s">
        <v>32</v>
      </c>
      <c r="AY167" s="20" t="s">
        <v>32</v>
      </c>
      <c r="AZ167" s="20" t="s">
        <v>32</v>
      </c>
      <c r="BA167" s="20" t="s">
        <v>32</v>
      </c>
      <c r="BB167" s="20" t="s">
        <v>32</v>
      </c>
      <c r="BC167" s="20" t="s">
        <v>32</v>
      </c>
      <c r="BD167" s="20" t="s">
        <v>32</v>
      </c>
      <c r="BE167" s="20" t="s">
        <v>32</v>
      </c>
      <c r="BF167" s="20" t="s">
        <v>32</v>
      </c>
      <c r="BG167" s="20" t="s">
        <v>32</v>
      </c>
      <c r="BH167" s="20" t="s">
        <v>32</v>
      </c>
      <c r="BI167" s="20" t="s">
        <v>32</v>
      </c>
      <c r="BJ167" s="20" t="s">
        <v>32</v>
      </c>
      <c r="BK167" s="20" t="s">
        <v>32</v>
      </c>
      <c r="BL167" s="20" t="s">
        <v>32</v>
      </c>
      <c r="BM167" s="20" t="s">
        <v>32</v>
      </c>
      <c r="BN167" s="20" t="s">
        <v>32</v>
      </c>
      <c r="BO167" s="20" t="s">
        <v>32</v>
      </c>
      <c r="BP167" s="20" t="s">
        <v>32</v>
      </c>
      <c r="BQ167" s="20" t="s">
        <v>32</v>
      </c>
      <c r="BR167" s="20" t="s">
        <v>32</v>
      </c>
      <c r="BS167" s="20" t="s">
        <v>32</v>
      </c>
      <c r="BT167" s="20" t="s">
        <v>32</v>
      </c>
      <c r="BU167" s="20" t="s">
        <v>32</v>
      </c>
      <c r="BV167" s="20" t="s">
        <v>32</v>
      </c>
      <c r="BW167" s="20" t="s">
        <v>32</v>
      </c>
      <c r="BX167" s="20" t="s">
        <v>32</v>
      </c>
      <c r="BY167" s="20" t="s">
        <v>32</v>
      </c>
      <c r="BZ167" s="20" t="s">
        <v>32</v>
      </c>
      <c r="CA167" s="20" t="s">
        <v>32</v>
      </c>
      <c r="CB167" s="20" t="s">
        <v>32</v>
      </c>
      <c r="CC167" s="20" t="s">
        <v>32</v>
      </c>
      <c r="CD167" s="20" t="s">
        <v>32</v>
      </c>
      <c r="CE167" s="20" t="s">
        <v>32</v>
      </c>
      <c r="CF167" s="20" t="s">
        <v>32</v>
      </c>
      <c r="CG167" s="20" t="s">
        <v>32</v>
      </c>
      <c r="CH167" s="20" t="s">
        <v>32</v>
      </c>
      <c r="CI167" s="20" t="s">
        <v>32</v>
      </c>
      <c r="CJ167" s="20" t="s">
        <v>32</v>
      </c>
      <c r="CK167" s="20" t="s">
        <v>32</v>
      </c>
      <c r="CL167" s="20" t="s">
        <v>32</v>
      </c>
      <c r="CM167" s="20" t="s">
        <v>32</v>
      </c>
      <c r="CN167" s="20" t="s">
        <v>32</v>
      </c>
      <c r="CO167" s="20" t="s">
        <v>32</v>
      </c>
      <c r="CP167" s="20" t="s">
        <v>32</v>
      </c>
      <c r="CQ167" s="20" t="s">
        <v>32</v>
      </c>
      <c r="CR167" s="20" t="s">
        <v>32</v>
      </c>
      <c r="CS167" s="20" t="s">
        <v>32</v>
      </c>
      <c r="CT167" s="20" t="s">
        <v>77</v>
      </c>
      <c r="CU167" s="20" t="s">
        <v>77</v>
      </c>
      <c r="CV167" s="20" t="s">
        <v>39</v>
      </c>
      <c r="CW167" s="20" t="s">
        <v>37</v>
      </c>
      <c r="CX167" s="20" t="s">
        <v>65</v>
      </c>
      <c r="CY167" s="20" t="s">
        <v>124</v>
      </c>
      <c r="CZ167" s="20" t="s">
        <v>32</v>
      </c>
      <c r="DA167" s="20" t="s">
        <v>32</v>
      </c>
      <c r="DB167" s="20" t="s">
        <v>32</v>
      </c>
      <c r="DC167" s="20" t="s">
        <v>32</v>
      </c>
      <c r="DD167" s="20" t="s">
        <v>32</v>
      </c>
      <c r="DE167" s="20" t="s">
        <v>32</v>
      </c>
      <c r="DF167" s="20" t="s">
        <v>32</v>
      </c>
      <c r="DG167" s="20" t="s">
        <v>32</v>
      </c>
      <c r="DH167" s="20" t="s">
        <v>32</v>
      </c>
      <c r="DI167" s="20" t="s">
        <v>32</v>
      </c>
      <c r="DJ167" s="20" t="s">
        <v>32</v>
      </c>
      <c r="DK167" s="20" t="s">
        <v>32</v>
      </c>
      <c r="DL167" s="20" t="s">
        <v>32</v>
      </c>
      <c r="DM167" s="20" t="s">
        <v>32</v>
      </c>
      <c r="DN167" s="20" t="s">
        <v>32</v>
      </c>
      <c r="DO167" s="20" t="s">
        <v>32</v>
      </c>
      <c r="DP167" s="20" t="s">
        <v>32</v>
      </c>
      <c r="DQ167" s="20" t="s">
        <v>32</v>
      </c>
      <c r="DR167" s="20" t="s">
        <v>32</v>
      </c>
      <c r="DS167" s="20" t="s">
        <v>32</v>
      </c>
      <c r="DT167" s="20" t="s">
        <v>32</v>
      </c>
      <c r="DU167" s="20" t="s">
        <v>32</v>
      </c>
      <c r="DV167" s="20" t="s">
        <v>32</v>
      </c>
      <c r="DW167" s="20" t="s">
        <v>32</v>
      </c>
      <c r="DX167" s="20" t="s">
        <v>32</v>
      </c>
      <c r="DY167" s="20" t="s">
        <v>32</v>
      </c>
      <c r="DZ167" s="20" t="s">
        <v>32</v>
      </c>
      <c r="EA167" s="20" t="s">
        <v>32</v>
      </c>
      <c r="EB167" s="20" t="s">
        <v>32</v>
      </c>
      <c r="EC167" s="20" t="s">
        <v>32</v>
      </c>
      <c r="ED167" s="20" t="s">
        <v>32</v>
      </c>
      <c r="EE167" s="20" t="s">
        <v>32</v>
      </c>
      <c r="EF167" s="20" t="s">
        <v>32</v>
      </c>
      <c r="EG167" s="20" t="s">
        <v>32</v>
      </c>
      <c r="EH167" s="20" t="s">
        <v>32</v>
      </c>
      <c r="EI167" s="20" t="s">
        <v>32</v>
      </c>
      <c r="EJ167" s="20" t="s">
        <v>32</v>
      </c>
      <c r="EK167" s="20" t="s">
        <v>32</v>
      </c>
      <c r="EL167" s="20" t="s">
        <v>32</v>
      </c>
      <c r="EM167" s="20" t="s">
        <v>32</v>
      </c>
      <c r="EN167" s="20" t="s">
        <v>32</v>
      </c>
      <c r="EO167" s="20" t="s">
        <v>32</v>
      </c>
      <c r="EP167" s="20" t="s">
        <v>32</v>
      </c>
      <c r="EQ167" s="20" t="s">
        <v>36</v>
      </c>
      <c r="ER167" s="20" t="s">
        <v>36</v>
      </c>
      <c r="ES167" s="20" t="s">
        <v>36</v>
      </c>
      <c r="ET167" s="20" t="s">
        <v>37</v>
      </c>
      <c r="EU167" s="20" t="s">
        <v>37</v>
      </c>
      <c r="EV167" s="20" t="s">
        <v>36</v>
      </c>
      <c r="EW167" s="20" t="s">
        <v>36</v>
      </c>
      <c r="EX167" s="20" t="s">
        <v>36</v>
      </c>
      <c r="EY167" s="20" t="s">
        <v>36</v>
      </c>
      <c r="EZ167" s="20" t="s">
        <v>37</v>
      </c>
      <c r="FA167" s="20" t="s">
        <v>36</v>
      </c>
      <c r="FB167" s="20" t="s">
        <v>36</v>
      </c>
      <c r="FC167" s="20" t="s">
        <v>36</v>
      </c>
      <c r="FD167" s="20" t="s">
        <v>36</v>
      </c>
      <c r="FE167" s="20" t="s">
        <v>36</v>
      </c>
      <c r="FF167" s="20" t="s">
        <v>36</v>
      </c>
      <c r="FG167" s="20" t="s">
        <v>36</v>
      </c>
      <c r="FH167" s="20" t="s">
        <v>36</v>
      </c>
      <c r="FI167" s="20" t="s">
        <v>37</v>
      </c>
      <c r="FJ167" s="20" t="s">
        <v>37</v>
      </c>
      <c r="FK167" s="20" t="s">
        <v>36</v>
      </c>
      <c r="FL167" s="20" t="s">
        <v>36</v>
      </c>
      <c r="FM167" s="20" t="s">
        <v>36</v>
      </c>
      <c r="FN167" s="20" t="s">
        <v>37</v>
      </c>
      <c r="FO167" s="20" t="s">
        <v>37</v>
      </c>
      <c r="FP167" s="20" t="s">
        <v>36</v>
      </c>
      <c r="FQ167" s="20" t="s">
        <v>36</v>
      </c>
      <c r="FR167" s="20" t="s">
        <v>37</v>
      </c>
      <c r="FS167" s="20" t="s">
        <v>36</v>
      </c>
      <c r="FT167" s="20" t="s">
        <v>32</v>
      </c>
      <c r="FU167" s="20" t="s">
        <v>32</v>
      </c>
      <c r="FV167" s="20" t="s">
        <v>32</v>
      </c>
      <c r="FW167" s="20" t="s">
        <v>32</v>
      </c>
      <c r="FX167" s="20" t="s">
        <v>32</v>
      </c>
      <c r="FY167" s="20" t="s">
        <v>32</v>
      </c>
      <c r="FZ167" s="20" t="s">
        <v>32</v>
      </c>
      <c r="GA167" s="20" t="s">
        <v>32</v>
      </c>
      <c r="GB167" s="20" t="s">
        <v>32</v>
      </c>
      <c r="GC167" s="20" t="s">
        <v>32</v>
      </c>
      <c r="GD167" s="20" t="s">
        <v>32</v>
      </c>
      <c r="GE167" s="20" t="s">
        <v>32</v>
      </c>
      <c r="GF167" s="20" t="s">
        <v>32</v>
      </c>
      <c r="GG167" s="20" t="s">
        <v>32</v>
      </c>
      <c r="GH167" s="20" t="s">
        <v>32</v>
      </c>
      <c r="GI167" s="20" t="s">
        <v>32</v>
      </c>
      <c r="GJ167" s="20" t="s">
        <v>32</v>
      </c>
      <c r="GK167" s="20" t="s">
        <v>32</v>
      </c>
      <c r="GL167" s="20" t="s">
        <v>32</v>
      </c>
      <c r="GM167" s="20" t="s">
        <v>32</v>
      </c>
      <c r="GN167" s="20" t="s">
        <v>32</v>
      </c>
      <c r="GO167" s="20" t="s">
        <v>32</v>
      </c>
      <c r="GP167" s="20" t="s">
        <v>32</v>
      </c>
      <c r="GQ167" s="20" t="s">
        <v>32</v>
      </c>
      <c r="GR167" s="20" t="s">
        <v>32</v>
      </c>
      <c r="GS167" s="20" t="s">
        <v>32</v>
      </c>
      <c r="GT167" s="20" t="s">
        <v>32</v>
      </c>
      <c r="GU167" s="20" t="s">
        <v>32</v>
      </c>
      <c r="GV167" s="20" t="s">
        <v>32</v>
      </c>
      <c r="GW167" s="20" t="s">
        <v>32</v>
      </c>
      <c r="GX167" s="20" t="s">
        <v>32</v>
      </c>
      <c r="GY167" s="20" t="s">
        <v>32</v>
      </c>
      <c r="GZ167" s="20" t="s">
        <v>32</v>
      </c>
      <c r="HA167" s="20" t="s">
        <v>32</v>
      </c>
      <c r="HB167" s="20" t="s">
        <v>32</v>
      </c>
      <c r="HC167" s="20" t="s">
        <v>32</v>
      </c>
      <c r="HD167" s="20" t="s">
        <v>32</v>
      </c>
      <c r="HE167" s="20" t="s">
        <v>32</v>
      </c>
      <c r="HF167" s="20" t="s">
        <v>32</v>
      </c>
      <c r="HG167" s="20" t="s">
        <v>32</v>
      </c>
      <c r="HH167" s="20" t="s">
        <v>32</v>
      </c>
      <c r="HI167" s="20" t="s">
        <v>32</v>
      </c>
      <c r="HJ167" s="20" t="s">
        <v>32</v>
      </c>
      <c r="HK167" s="20" t="s">
        <v>32</v>
      </c>
      <c r="HL167" s="20" t="s">
        <v>32</v>
      </c>
      <c r="HM167" s="20" t="s">
        <v>32</v>
      </c>
      <c r="HN167" s="20" t="s">
        <v>37</v>
      </c>
      <c r="HO167" s="20" t="s">
        <v>36</v>
      </c>
      <c r="HP167" s="178" t="s">
        <v>66</v>
      </c>
      <c r="HQ167" s="178" t="s">
        <v>61</v>
      </c>
      <c r="HR167" s="178" t="s">
        <v>32</v>
      </c>
      <c r="HS167" s="178" t="s">
        <v>48</v>
      </c>
      <c r="HT167" s="178" t="s">
        <v>49</v>
      </c>
    </row>
    <row r="168" spans="1:228">
      <c r="A168" s="20">
        <v>165</v>
      </c>
      <c r="B168" s="176">
        <v>43265</v>
      </c>
      <c r="C168" s="177">
        <v>0.84780092592592593</v>
      </c>
      <c r="D168" s="178" t="s">
        <v>85</v>
      </c>
      <c r="E168" s="178"/>
      <c r="F168" s="178" t="s">
        <v>207</v>
      </c>
      <c r="G168" s="178" t="s">
        <v>526</v>
      </c>
      <c r="H168" s="178" t="s">
        <v>35</v>
      </c>
      <c r="I168" s="20" t="s">
        <v>32</v>
      </c>
      <c r="J168" s="20" t="s">
        <v>32</v>
      </c>
      <c r="K168" s="20" t="s">
        <v>32</v>
      </c>
      <c r="L168" s="20" t="s">
        <v>32</v>
      </c>
      <c r="M168" s="20" t="s">
        <v>32</v>
      </c>
      <c r="N168" s="20" t="s">
        <v>32</v>
      </c>
      <c r="O168" s="20" t="s">
        <v>32</v>
      </c>
      <c r="P168" s="20" t="s">
        <v>32</v>
      </c>
      <c r="Q168" s="20" t="s">
        <v>32</v>
      </c>
      <c r="R168" s="20" t="s">
        <v>32</v>
      </c>
      <c r="S168" s="20" t="s">
        <v>32</v>
      </c>
      <c r="T168" s="20" t="s">
        <v>32</v>
      </c>
      <c r="U168" s="20" t="s">
        <v>37</v>
      </c>
      <c r="V168" s="20" t="s">
        <v>36</v>
      </c>
      <c r="W168" s="20" t="s">
        <v>36</v>
      </c>
      <c r="X168" s="20" t="s">
        <v>36</v>
      </c>
      <c r="Y168" s="20" t="s">
        <v>36</v>
      </c>
      <c r="Z168" s="20" t="s">
        <v>36</v>
      </c>
      <c r="AA168" s="20" t="s">
        <v>37</v>
      </c>
      <c r="AB168" s="20" t="s">
        <v>36</v>
      </c>
      <c r="AC168" s="20" t="s">
        <v>37</v>
      </c>
      <c r="AD168" s="20" t="s">
        <v>36</v>
      </c>
      <c r="AE168" s="20" t="s">
        <v>32</v>
      </c>
      <c r="AF168" s="20" t="s">
        <v>32</v>
      </c>
      <c r="AG168" s="20" t="s">
        <v>32</v>
      </c>
      <c r="AH168" s="20" t="s">
        <v>32</v>
      </c>
      <c r="AI168" s="20" t="s">
        <v>32</v>
      </c>
      <c r="AJ168" s="20" t="s">
        <v>32</v>
      </c>
      <c r="AK168" s="20" t="s">
        <v>32</v>
      </c>
      <c r="AL168" s="20" t="s">
        <v>32</v>
      </c>
      <c r="AM168" s="20" t="s">
        <v>32</v>
      </c>
      <c r="AN168" s="20" t="s">
        <v>32</v>
      </c>
      <c r="AO168" s="20" t="s">
        <v>32</v>
      </c>
      <c r="AP168" s="20" t="s">
        <v>32</v>
      </c>
      <c r="AQ168" s="20" t="s">
        <v>32</v>
      </c>
      <c r="AR168" s="20" t="s">
        <v>32</v>
      </c>
      <c r="AS168" s="20" t="s">
        <v>32</v>
      </c>
      <c r="AT168" s="20" t="s">
        <v>32</v>
      </c>
      <c r="AU168" s="20" t="s">
        <v>32</v>
      </c>
      <c r="AV168" s="20" t="s">
        <v>32</v>
      </c>
      <c r="AW168" s="20" t="s">
        <v>32</v>
      </c>
      <c r="AX168" s="20" t="s">
        <v>32</v>
      </c>
      <c r="AY168" s="20" t="s">
        <v>32</v>
      </c>
      <c r="AZ168" s="20" t="s">
        <v>32</v>
      </c>
      <c r="BA168" s="20" t="s">
        <v>32</v>
      </c>
      <c r="BB168" s="20" t="s">
        <v>32</v>
      </c>
      <c r="BC168" s="20" t="s">
        <v>32</v>
      </c>
      <c r="BD168" s="20" t="s">
        <v>32</v>
      </c>
      <c r="BE168" s="20" t="s">
        <v>32</v>
      </c>
      <c r="BF168" s="20" t="s">
        <v>32</v>
      </c>
      <c r="BG168" s="20" t="s">
        <v>32</v>
      </c>
      <c r="BH168" s="20" t="s">
        <v>32</v>
      </c>
      <c r="BI168" s="20" t="s">
        <v>32</v>
      </c>
      <c r="BJ168" s="20" t="s">
        <v>32</v>
      </c>
      <c r="BK168" s="20" t="s">
        <v>32</v>
      </c>
      <c r="BL168" s="20" t="s">
        <v>32</v>
      </c>
      <c r="BM168" s="20" t="s">
        <v>32</v>
      </c>
      <c r="BN168" s="20" t="s">
        <v>32</v>
      </c>
      <c r="BO168" s="20" t="s">
        <v>32</v>
      </c>
      <c r="BP168" s="20" t="s">
        <v>32</v>
      </c>
      <c r="BQ168" s="20" t="s">
        <v>32</v>
      </c>
      <c r="BR168" s="20" t="s">
        <v>32</v>
      </c>
      <c r="BS168" s="20" t="s">
        <v>32</v>
      </c>
      <c r="BT168" s="20" t="s">
        <v>32</v>
      </c>
      <c r="BU168" s="20" t="s">
        <v>32</v>
      </c>
      <c r="BV168" s="20" t="s">
        <v>32</v>
      </c>
      <c r="BW168" s="20" t="s">
        <v>32</v>
      </c>
      <c r="BX168" s="20" t="s">
        <v>32</v>
      </c>
      <c r="BY168" s="20" t="s">
        <v>32</v>
      </c>
      <c r="BZ168" s="20" t="s">
        <v>32</v>
      </c>
      <c r="CA168" s="20" t="s">
        <v>32</v>
      </c>
      <c r="CB168" s="20" t="s">
        <v>32</v>
      </c>
      <c r="CC168" s="20" t="s">
        <v>32</v>
      </c>
      <c r="CD168" s="20" t="s">
        <v>32</v>
      </c>
      <c r="CE168" s="20" t="s">
        <v>32</v>
      </c>
      <c r="CF168" s="20" t="s">
        <v>32</v>
      </c>
      <c r="CG168" s="20" t="s">
        <v>32</v>
      </c>
      <c r="CH168" s="20" t="s">
        <v>32</v>
      </c>
      <c r="CI168" s="20" t="s">
        <v>32</v>
      </c>
      <c r="CJ168" s="20" t="s">
        <v>32</v>
      </c>
      <c r="CK168" s="20" t="s">
        <v>32</v>
      </c>
      <c r="CL168" s="20" t="s">
        <v>32</v>
      </c>
      <c r="CM168" s="20" t="s">
        <v>32</v>
      </c>
      <c r="CN168" s="20" t="s">
        <v>32</v>
      </c>
      <c r="CO168" s="20" t="s">
        <v>32</v>
      </c>
      <c r="CP168" s="20" t="s">
        <v>32</v>
      </c>
      <c r="CQ168" s="20" t="s">
        <v>32</v>
      </c>
      <c r="CR168" s="20" t="s">
        <v>32</v>
      </c>
      <c r="CS168" s="20" t="s">
        <v>32</v>
      </c>
      <c r="CT168" s="20" t="s">
        <v>77</v>
      </c>
      <c r="CU168" s="20" t="s">
        <v>39</v>
      </c>
      <c r="CV168" s="20" t="s">
        <v>39</v>
      </c>
      <c r="CW168" s="20" t="s">
        <v>36</v>
      </c>
      <c r="CX168" s="20" t="s">
        <v>81</v>
      </c>
      <c r="CY168" s="20" t="s">
        <v>112</v>
      </c>
      <c r="CZ168" s="20" t="s">
        <v>32</v>
      </c>
      <c r="DA168" s="20" t="s">
        <v>32</v>
      </c>
      <c r="DB168" s="20" t="s">
        <v>32</v>
      </c>
      <c r="DC168" s="20" t="s">
        <v>32</v>
      </c>
      <c r="DD168" s="20" t="s">
        <v>32</v>
      </c>
      <c r="DE168" s="20" t="s">
        <v>32</v>
      </c>
      <c r="DF168" s="20" t="s">
        <v>32</v>
      </c>
      <c r="DG168" s="20" t="s">
        <v>32</v>
      </c>
      <c r="DH168" s="20" t="s">
        <v>32</v>
      </c>
      <c r="DI168" s="20" t="s">
        <v>32</v>
      </c>
      <c r="DJ168" s="20" t="s">
        <v>32</v>
      </c>
      <c r="DK168" s="20" t="s">
        <v>32</v>
      </c>
      <c r="DL168" s="20" t="s">
        <v>32</v>
      </c>
      <c r="DM168" s="20" t="s">
        <v>32</v>
      </c>
      <c r="DN168" s="20" t="s">
        <v>32</v>
      </c>
      <c r="DO168" s="20" t="s">
        <v>32</v>
      </c>
      <c r="DP168" s="20" t="s">
        <v>32</v>
      </c>
      <c r="DQ168" s="20" t="s">
        <v>32</v>
      </c>
      <c r="DR168" s="20" t="s">
        <v>32</v>
      </c>
      <c r="DS168" s="20" t="s">
        <v>32</v>
      </c>
      <c r="DT168" s="20" t="s">
        <v>32</v>
      </c>
      <c r="DU168" s="20" t="s">
        <v>32</v>
      </c>
      <c r="DV168" s="20" t="s">
        <v>32</v>
      </c>
      <c r="DW168" s="20" t="s">
        <v>32</v>
      </c>
      <c r="DX168" s="20" t="s">
        <v>32</v>
      </c>
      <c r="DY168" s="20" t="s">
        <v>32</v>
      </c>
      <c r="DZ168" s="20" t="s">
        <v>32</v>
      </c>
      <c r="EA168" s="20" t="s">
        <v>32</v>
      </c>
      <c r="EB168" s="20" t="s">
        <v>32</v>
      </c>
      <c r="EC168" s="20" t="s">
        <v>32</v>
      </c>
      <c r="ED168" s="20" t="s">
        <v>32</v>
      </c>
      <c r="EE168" s="20" t="s">
        <v>32</v>
      </c>
      <c r="EF168" s="20" t="s">
        <v>32</v>
      </c>
      <c r="EG168" s="20" t="s">
        <v>32</v>
      </c>
      <c r="EH168" s="20" t="s">
        <v>32</v>
      </c>
      <c r="EI168" s="20" t="s">
        <v>32</v>
      </c>
      <c r="EJ168" s="20" t="s">
        <v>32</v>
      </c>
      <c r="EK168" s="20" t="s">
        <v>32</v>
      </c>
      <c r="EL168" s="20" t="s">
        <v>32</v>
      </c>
      <c r="EM168" s="20" t="s">
        <v>32</v>
      </c>
      <c r="EN168" s="20" t="s">
        <v>32</v>
      </c>
      <c r="EO168" s="20" t="s">
        <v>32</v>
      </c>
      <c r="EP168" s="20" t="s">
        <v>32</v>
      </c>
      <c r="EQ168" s="20" t="s">
        <v>36</v>
      </c>
      <c r="ER168" s="20" t="s">
        <v>36</v>
      </c>
      <c r="ES168" s="20" t="s">
        <v>36</v>
      </c>
      <c r="ET168" s="20" t="s">
        <v>36</v>
      </c>
      <c r="EU168" s="20" t="s">
        <v>37</v>
      </c>
      <c r="EV168" s="20" t="s">
        <v>36</v>
      </c>
      <c r="EW168" s="20" t="s">
        <v>37</v>
      </c>
      <c r="EX168" s="20" t="s">
        <v>37</v>
      </c>
      <c r="EY168" s="20" t="s">
        <v>36</v>
      </c>
      <c r="EZ168" s="20" t="s">
        <v>36</v>
      </c>
      <c r="FA168" s="20" t="s">
        <v>36</v>
      </c>
      <c r="FB168" s="20" t="s">
        <v>36</v>
      </c>
      <c r="FC168" s="20" t="s">
        <v>36</v>
      </c>
      <c r="FD168" s="20" t="s">
        <v>36</v>
      </c>
      <c r="FE168" s="20" t="s">
        <v>36</v>
      </c>
      <c r="FF168" s="20" t="s">
        <v>36</v>
      </c>
      <c r="FG168" s="20" t="s">
        <v>36</v>
      </c>
      <c r="FH168" s="20" t="s">
        <v>36</v>
      </c>
      <c r="FI168" s="20" t="s">
        <v>37</v>
      </c>
      <c r="FJ168" s="20" t="s">
        <v>36</v>
      </c>
      <c r="FK168" s="20" t="s">
        <v>36</v>
      </c>
      <c r="FL168" s="20" t="s">
        <v>36</v>
      </c>
      <c r="FM168" s="20" t="s">
        <v>36</v>
      </c>
      <c r="FN168" s="20" t="s">
        <v>37</v>
      </c>
      <c r="FO168" s="20" t="s">
        <v>36</v>
      </c>
      <c r="FP168" s="20" t="s">
        <v>36</v>
      </c>
      <c r="FQ168" s="20" t="s">
        <v>36</v>
      </c>
      <c r="FR168" s="20" t="s">
        <v>36</v>
      </c>
      <c r="FS168" s="20" t="s">
        <v>36</v>
      </c>
      <c r="FT168" s="20" t="s">
        <v>32</v>
      </c>
      <c r="FU168" s="20" t="s">
        <v>32</v>
      </c>
      <c r="FV168" s="20" t="s">
        <v>32</v>
      </c>
      <c r="FW168" s="20" t="s">
        <v>32</v>
      </c>
      <c r="FX168" s="20" t="s">
        <v>32</v>
      </c>
      <c r="FY168" s="20" t="s">
        <v>32</v>
      </c>
      <c r="FZ168" s="20" t="s">
        <v>32</v>
      </c>
      <c r="GA168" s="20" t="s">
        <v>32</v>
      </c>
      <c r="GB168" s="20" t="s">
        <v>32</v>
      </c>
      <c r="GC168" s="20" t="s">
        <v>32</v>
      </c>
      <c r="GD168" s="20" t="s">
        <v>32</v>
      </c>
      <c r="GE168" s="20" t="s">
        <v>32</v>
      </c>
      <c r="GF168" s="20" t="s">
        <v>32</v>
      </c>
      <c r="GG168" s="20" t="s">
        <v>32</v>
      </c>
      <c r="GH168" s="20" t="s">
        <v>32</v>
      </c>
      <c r="GI168" s="20" t="s">
        <v>32</v>
      </c>
      <c r="GJ168" s="20" t="s">
        <v>32</v>
      </c>
      <c r="GK168" s="20" t="s">
        <v>32</v>
      </c>
      <c r="GL168" s="20" t="s">
        <v>32</v>
      </c>
      <c r="GM168" s="20" t="s">
        <v>32</v>
      </c>
      <c r="GN168" s="20" t="s">
        <v>32</v>
      </c>
      <c r="GO168" s="20" t="s">
        <v>32</v>
      </c>
      <c r="GP168" s="20" t="s">
        <v>32</v>
      </c>
      <c r="GQ168" s="20" t="s">
        <v>32</v>
      </c>
      <c r="GR168" s="20" t="s">
        <v>32</v>
      </c>
      <c r="GS168" s="20" t="s">
        <v>32</v>
      </c>
      <c r="GT168" s="20" t="s">
        <v>32</v>
      </c>
      <c r="GU168" s="20" t="s">
        <v>32</v>
      </c>
      <c r="GV168" s="20" t="s">
        <v>32</v>
      </c>
      <c r="GW168" s="20" t="s">
        <v>32</v>
      </c>
      <c r="GX168" s="20" t="s">
        <v>32</v>
      </c>
      <c r="GY168" s="20" t="s">
        <v>32</v>
      </c>
      <c r="GZ168" s="20" t="s">
        <v>32</v>
      </c>
      <c r="HA168" s="20" t="s">
        <v>32</v>
      </c>
      <c r="HB168" s="20" t="s">
        <v>32</v>
      </c>
      <c r="HC168" s="20" t="s">
        <v>32</v>
      </c>
      <c r="HD168" s="20" t="s">
        <v>32</v>
      </c>
      <c r="HE168" s="20" t="s">
        <v>32</v>
      </c>
      <c r="HF168" s="20" t="s">
        <v>36</v>
      </c>
      <c r="HG168" s="20" t="s">
        <v>37</v>
      </c>
      <c r="HH168" s="20" t="s">
        <v>37</v>
      </c>
      <c r="HI168" s="20" t="s">
        <v>36</v>
      </c>
      <c r="HJ168" s="20" t="s">
        <v>36</v>
      </c>
      <c r="HK168" s="20" t="s">
        <v>36</v>
      </c>
      <c r="HL168" s="20" t="s">
        <v>36</v>
      </c>
      <c r="HM168" s="20" t="s">
        <v>37</v>
      </c>
      <c r="HN168" s="20" t="s">
        <v>36</v>
      </c>
      <c r="HO168" s="20" t="s">
        <v>36</v>
      </c>
      <c r="HP168" s="178" t="s">
        <v>66</v>
      </c>
      <c r="HQ168" s="178" t="s">
        <v>61</v>
      </c>
      <c r="HR168" s="178" t="s">
        <v>32</v>
      </c>
      <c r="HS168" s="178" t="s">
        <v>48</v>
      </c>
      <c r="HT168" s="178" t="s">
        <v>84</v>
      </c>
    </row>
    <row r="169" spans="1:228">
      <c r="A169" s="20">
        <v>166</v>
      </c>
      <c r="B169" s="176">
        <v>43265</v>
      </c>
      <c r="C169" s="177">
        <v>0.97359953703703705</v>
      </c>
      <c r="D169" s="178" t="s">
        <v>85</v>
      </c>
      <c r="E169" s="178"/>
      <c r="F169" s="178" t="s">
        <v>107</v>
      </c>
      <c r="G169" s="178" t="s">
        <v>526</v>
      </c>
      <c r="H169" s="178" t="s">
        <v>35</v>
      </c>
      <c r="I169" s="20" t="s">
        <v>32</v>
      </c>
      <c r="J169" s="20" t="s">
        <v>32</v>
      </c>
      <c r="K169" s="20" t="s">
        <v>32</v>
      </c>
      <c r="L169" s="20" t="s">
        <v>32</v>
      </c>
      <c r="M169" s="20" t="s">
        <v>32</v>
      </c>
      <c r="N169" s="20" t="s">
        <v>32</v>
      </c>
      <c r="O169" s="20" t="s">
        <v>32</v>
      </c>
      <c r="P169" s="20" t="s">
        <v>32</v>
      </c>
      <c r="Q169" s="20" t="s">
        <v>32</v>
      </c>
      <c r="R169" s="20" t="s">
        <v>32</v>
      </c>
      <c r="S169" s="20" t="s">
        <v>32</v>
      </c>
      <c r="T169" s="20" t="s">
        <v>32</v>
      </c>
      <c r="U169" s="20" t="s">
        <v>37</v>
      </c>
      <c r="V169" s="20" t="s">
        <v>36</v>
      </c>
      <c r="W169" s="20" t="s">
        <v>36</v>
      </c>
      <c r="X169" s="20" t="s">
        <v>36</v>
      </c>
      <c r="Y169" s="20" t="s">
        <v>36</v>
      </c>
      <c r="Z169" s="20" t="s">
        <v>36</v>
      </c>
      <c r="AA169" s="20" t="s">
        <v>36</v>
      </c>
      <c r="AB169" s="20" t="s">
        <v>37</v>
      </c>
      <c r="AC169" s="20" t="s">
        <v>37</v>
      </c>
      <c r="AD169" s="20" t="s">
        <v>36</v>
      </c>
      <c r="AE169" s="20" t="s">
        <v>32</v>
      </c>
      <c r="AF169" s="20" t="s">
        <v>32</v>
      </c>
      <c r="AG169" s="20" t="s">
        <v>32</v>
      </c>
      <c r="AH169" s="20" t="s">
        <v>32</v>
      </c>
      <c r="AI169" s="20" t="s">
        <v>32</v>
      </c>
      <c r="AJ169" s="20" t="s">
        <v>32</v>
      </c>
      <c r="AK169" s="20" t="s">
        <v>32</v>
      </c>
      <c r="AL169" s="20" t="s">
        <v>32</v>
      </c>
      <c r="AM169" s="20" t="s">
        <v>32</v>
      </c>
      <c r="AN169" s="20" t="s">
        <v>32</v>
      </c>
      <c r="AO169" s="20" t="s">
        <v>32</v>
      </c>
      <c r="AP169" s="20" t="s">
        <v>32</v>
      </c>
      <c r="AQ169" s="20" t="s">
        <v>32</v>
      </c>
      <c r="AR169" s="20" t="s">
        <v>32</v>
      </c>
      <c r="AS169" s="20" t="s">
        <v>32</v>
      </c>
      <c r="AT169" s="20" t="s">
        <v>32</v>
      </c>
      <c r="AU169" s="20" t="s">
        <v>32</v>
      </c>
      <c r="AV169" s="20" t="s">
        <v>32</v>
      </c>
      <c r="AW169" s="20" t="s">
        <v>32</v>
      </c>
      <c r="AX169" s="20" t="s">
        <v>32</v>
      </c>
      <c r="AY169" s="20" t="s">
        <v>32</v>
      </c>
      <c r="AZ169" s="20" t="s">
        <v>32</v>
      </c>
      <c r="BA169" s="20" t="s">
        <v>32</v>
      </c>
      <c r="BB169" s="20" t="s">
        <v>32</v>
      </c>
      <c r="BC169" s="20" t="s">
        <v>32</v>
      </c>
      <c r="BD169" s="20" t="s">
        <v>32</v>
      </c>
      <c r="BE169" s="20" t="s">
        <v>32</v>
      </c>
      <c r="BF169" s="20" t="s">
        <v>32</v>
      </c>
      <c r="BG169" s="20" t="s">
        <v>32</v>
      </c>
      <c r="BH169" s="20" t="s">
        <v>32</v>
      </c>
      <c r="BI169" s="20" t="s">
        <v>32</v>
      </c>
      <c r="BJ169" s="20" t="s">
        <v>32</v>
      </c>
      <c r="BK169" s="20" t="s">
        <v>32</v>
      </c>
      <c r="BL169" s="20" t="s">
        <v>32</v>
      </c>
      <c r="BM169" s="20" t="s">
        <v>32</v>
      </c>
      <c r="BN169" s="20" t="s">
        <v>32</v>
      </c>
      <c r="BO169" s="20" t="s">
        <v>32</v>
      </c>
      <c r="BP169" s="20" t="s">
        <v>32</v>
      </c>
      <c r="BQ169" s="20" t="s">
        <v>32</v>
      </c>
      <c r="BR169" s="20" t="s">
        <v>32</v>
      </c>
      <c r="BS169" s="20" t="s">
        <v>32</v>
      </c>
      <c r="BT169" s="20" t="s">
        <v>32</v>
      </c>
      <c r="BU169" s="20" t="s">
        <v>32</v>
      </c>
      <c r="BV169" s="20" t="s">
        <v>32</v>
      </c>
      <c r="BW169" s="20" t="s">
        <v>32</v>
      </c>
      <c r="BX169" s="20" t="s">
        <v>32</v>
      </c>
      <c r="BY169" s="20" t="s">
        <v>32</v>
      </c>
      <c r="BZ169" s="20" t="s">
        <v>32</v>
      </c>
      <c r="CA169" s="20" t="s">
        <v>32</v>
      </c>
      <c r="CB169" s="20" t="s">
        <v>32</v>
      </c>
      <c r="CC169" s="20" t="s">
        <v>32</v>
      </c>
      <c r="CD169" s="20" t="s">
        <v>32</v>
      </c>
      <c r="CE169" s="20" t="s">
        <v>32</v>
      </c>
      <c r="CF169" s="20" t="s">
        <v>32</v>
      </c>
      <c r="CG169" s="20" t="s">
        <v>32</v>
      </c>
      <c r="CH169" s="20" t="s">
        <v>32</v>
      </c>
      <c r="CI169" s="20" t="s">
        <v>32</v>
      </c>
      <c r="CJ169" s="20" t="s">
        <v>32</v>
      </c>
      <c r="CK169" s="20" t="s">
        <v>32</v>
      </c>
      <c r="CL169" s="20" t="s">
        <v>32</v>
      </c>
      <c r="CM169" s="20" t="s">
        <v>32</v>
      </c>
      <c r="CN169" s="20" t="s">
        <v>32</v>
      </c>
      <c r="CO169" s="20" t="s">
        <v>32</v>
      </c>
      <c r="CP169" s="20" t="s">
        <v>32</v>
      </c>
      <c r="CQ169" s="20" t="s">
        <v>32</v>
      </c>
      <c r="CR169" s="20" t="s">
        <v>32</v>
      </c>
      <c r="CS169" s="20" t="s">
        <v>32</v>
      </c>
      <c r="CT169" s="20" t="s">
        <v>77</v>
      </c>
      <c r="CU169" s="20" t="s">
        <v>77</v>
      </c>
      <c r="CV169" s="20" t="s">
        <v>54</v>
      </c>
      <c r="CW169" s="20" t="s">
        <v>37</v>
      </c>
      <c r="CX169" s="20" t="s">
        <v>40</v>
      </c>
      <c r="CY169" s="20" t="s">
        <v>41</v>
      </c>
      <c r="CZ169" s="20" t="s">
        <v>32</v>
      </c>
      <c r="DA169" s="20" t="s">
        <v>32</v>
      </c>
      <c r="DB169" s="20" t="s">
        <v>32</v>
      </c>
      <c r="DC169" s="20" t="s">
        <v>32</v>
      </c>
      <c r="DD169" s="20" t="s">
        <v>32</v>
      </c>
      <c r="DE169" s="20" t="s">
        <v>32</v>
      </c>
      <c r="DF169" s="20" t="s">
        <v>32</v>
      </c>
      <c r="DG169" s="20" t="s">
        <v>32</v>
      </c>
      <c r="DH169" s="20" t="s">
        <v>32</v>
      </c>
      <c r="DI169" s="20" t="s">
        <v>32</v>
      </c>
      <c r="DJ169" s="20" t="s">
        <v>32</v>
      </c>
      <c r="DK169" s="20" t="s">
        <v>32</v>
      </c>
      <c r="DL169" s="20" t="s">
        <v>32</v>
      </c>
      <c r="DM169" s="20" t="s">
        <v>32</v>
      </c>
      <c r="DN169" s="20" t="s">
        <v>32</v>
      </c>
      <c r="DO169" s="20" t="s">
        <v>32</v>
      </c>
      <c r="DP169" s="20" t="s">
        <v>32</v>
      </c>
      <c r="DQ169" s="20" t="s">
        <v>32</v>
      </c>
      <c r="DR169" s="20" t="s">
        <v>32</v>
      </c>
      <c r="DS169" s="20" t="s">
        <v>32</v>
      </c>
      <c r="DT169" s="20" t="s">
        <v>32</v>
      </c>
      <c r="DU169" s="20" t="s">
        <v>32</v>
      </c>
      <c r="DV169" s="20" t="s">
        <v>32</v>
      </c>
      <c r="DW169" s="20" t="s">
        <v>32</v>
      </c>
      <c r="DX169" s="20" t="s">
        <v>32</v>
      </c>
      <c r="DY169" s="20" t="s">
        <v>32</v>
      </c>
      <c r="DZ169" s="20" t="s">
        <v>32</v>
      </c>
      <c r="EA169" s="20" t="s">
        <v>32</v>
      </c>
      <c r="EB169" s="20" t="s">
        <v>32</v>
      </c>
      <c r="EC169" s="20" t="s">
        <v>32</v>
      </c>
      <c r="ED169" s="20" t="s">
        <v>32</v>
      </c>
      <c r="EE169" s="20" t="s">
        <v>32</v>
      </c>
      <c r="EF169" s="20" t="s">
        <v>32</v>
      </c>
      <c r="EG169" s="20" t="s">
        <v>42</v>
      </c>
      <c r="EH169" s="20" t="s">
        <v>43</v>
      </c>
      <c r="EI169" s="20" t="s">
        <v>42</v>
      </c>
      <c r="EJ169" s="20" t="s">
        <v>44</v>
      </c>
      <c r="EK169" s="20" t="s">
        <v>42</v>
      </c>
      <c r="EL169" s="20" t="s">
        <v>44</v>
      </c>
      <c r="EM169" s="20" t="s">
        <v>42</v>
      </c>
      <c r="EN169" s="20" t="s">
        <v>42</v>
      </c>
      <c r="EO169" s="20" t="s">
        <v>42</v>
      </c>
      <c r="EP169" s="20" t="s">
        <v>44</v>
      </c>
      <c r="EQ169" s="20" t="s">
        <v>37</v>
      </c>
      <c r="ER169" s="20" t="s">
        <v>37</v>
      </c>
      <c r="ES169" s="20" t="s">
        <v>36</v>
      </c>
      <c r="ET169" s="20" t="s">
        <v>36</v>
      </c>
      <c r="EU169" s="20" t="s">
        <v>36</v>
      </c>
      <c r="EV169" s="20" t="s">
        <v>37</v>
      </c>
      <c r="EW169" s="20" t="s">
        <v>36</v>
      </c>
      <c r="EX169" s="20" t="s">
        <v>36</v>
      </c>
      <c r="EY169" s="20" t="s">
        <v>36</v>
      </c>
      <c r="EZ169" s="20" t="s">
        <v>36</v>
      </c>
      <c r="FA169" s="20" t="s">
        <v>36</v>
      </c>
      <c r="FB169" s="20" t="s">
        <v>36</v>
      </c>
      <c r="FC169" s="20" t="s">
        <v>36</v>
      </c>
      <c r="FD169" s="20" t="s">
        <v>36</v>
      </c>
      <c r="FE169" s="20" t="s">
        <v>36</v>
      </c>
      <c r="FF169" s="20" t="s">
        <v>37</v>
      </c>
      <c r="FG169" s="20" t="s">
        <v>37</v>
      </c>
      <c r="FH169" s="20" t="s">
        <v>36</v>
      </c>
      <c r="FI169" s="20" t="s">
        <v>37</v>
      </c>
      <c r="FJ169" s="20" t="s">
        <v>36</v>
      </c>
      <c r="FK169" s="20" t="s">
        <v>36</v>
      </c>
      <c r="FL169" s="20" t="s">
        <v>36</v>
      </c>
      <c r="FM169" s="20" t="s">
        <v>36</v>
      </c>
      <c r="FN169" s="20" t="s">
        <v>37</v>
      </c>
      <c r="FO169" s="20" t="s">
        <v>36</v>
      </c>
      <c r="FP169" s="20" t="s">
        <v>36</v>
      </c>
      <c r="FQ169" s="20" t="s">
        <v>37</v>
      </c>
      <c r="FR169" s="20" t="s">
        <v>37</v>
      </c>
      <c r="FS169" s="20" t="s">
        <v>36</v>
      </c>
      <c r="FT169" s="20" t="s">
        <v>32</v>
      </c>
      <c r="FU169" s="20" t="s">
        <v>32</v>
      </c>
      <c r="FV169" s="20" t="s">
        <v>32</v>
      </c>
      <c r="FW169" s="20" t="s">
        <v>32</v>
      </c>
      <c r="FX169" s="20" t="s">
        <v>32</v>
      </c>
      <c r="FY169" s="20" t="s">
        <v>32</v>
      </c>
      <c r="FZ169" s="20" t="s">
        <v>32</v>
      </c>
      <c r="GA169" s="20" t="s">
        <v>32</v>
      </c>
      <c r="GB169" s="20" t="s">
        <v>32</v>
      </c>
      <c r="GC169" s="20" t="s">
        <v>32</v>
      </c>
      <c r="GD169" s="20" t="s">
        <v>32</v>
      </c>
      <c r="GE169" s="20" t="s">
        <v>32</v>
      </c>
      <c r="GF169" s="20" t="s">
        <v>32</v>
      </c>
      <c r="GG169" s="20" t="s">
        <v>32</v>
      </c>
      <c r="GH169" s="20" t="s">
        <v>32</v>
      </c>
      <c r="GI169" s="20" t="s">
        <v>32</v>
      </c>
      <c r="GJ169" s="20" t="s">
        <v>32</v>
      </c>
      <c r="GK169" s="20" t="s">
        <v>32</v>
      </c>
      <c r="GL169" s="20" t="s">
        <v>32</v>
      </c>
      <c r="GM169" s="20" t="s">
        <v>32</v>
      </c>
      <c r="GN169" s="20" t="s">
        <v>32</v>
      </c>
      <c r="GO169" s="20" t="s">
        <v>32</v>
      </c>
      <c r="GP169" s="20" t="s">
        <v>32</v>
      </c>
      <c r="GQ169" s="20" t="s">
        <v>32</v>
      </c>
      <c r="GR169" s="20" t="s">
        <v>32</v>
      </c>
      <c r="GS169" s="20" t="s">
        <v>32</v>
      </c>
      <c r="GT169" s="20" t="s">
        <v>32</v>
      </c>
      <c r="GU169" s="20" t="s">
        <v>32</v>
      </c>
      <c r="GV169" s="20" t="s">
        <v>32</v>
      </c>
      <c r="GW169" s="20" t="s">
        <v>32</v>
      </c>
      <c r="GX169" s="20" t="s">
        <v>32</v>
      </c>
      <c r="GY169" s="20" t="s">
        <v>32</v>
      </c>
      <c r="GZ169" s="20" t="s">
        <v>32</v>
      </c>
      <c r="HA169" s="20" t="s">
        <v>32</v>
      </c>
      <c r="HB169" s="20" t="s">
        <v>32</v>
      </c>
      <c r="HC169" s="20" t="s">
        <v>32</v>
      </c>
      <c r="HD169" s="20" t="s">
        <v>32</v>
      </c>
      <c r="HE169" s="20" t="s">
        <v>32</v>
      </c>
      <c r="HF169" s="20" t="s">
        <v>36</v>
      </c>
      <c r="HG169" s="20" t="s">
        <v>36</v>
      </c>
      <c r="HH169" s="20" t="s">
        <v>37</v>
      </c>
      <c r="HI169" s="20" t="s">
        <v>36</v>
      </c>
      <c r="HJ169" s="20" t="s">
        <v>36</v>
      </c>
      <c r="HK169" s="20" t="s">
        <v>36</v>
      </c>
      <c r="HL169" s="20" t="s">
        <v>36</v>
      </c>
      <c r="HM169" s="20" t="s">
        <v>37</v>
      </c>
      <c r="HN169" s="20" t="s">
        <v>36</v>
      </c>
      <c r="HO169" s="20" t="s">
        <v>36</v>
      </c>
      <c r="HP169" s="178" t="s">
        <v>66</v>
      </c>
      <c r="HQ169" s="178" t="s">
        <v>61</v>
      </c>
      <c r="HR169" s="178" t="s">
        <v>32</v>
      </c>
      <c r="HS169" s="178" t="s">
        <v>197</v>
      </c>
      <c r="HT169" s="178" t="s">
        <v>49</v>
      </c>
    </row>
    <row r="170" spans="1:228">
      <c r="A170" s="20">
        <v>167</v>
      </c>
      <c r="B170" s="176">
        <v>43266</v>
      </c>
      <c r="C170" s="177">
        <v>1.0868055555555556E-2</v>
      </c>
      <c r="D170" s="178" t="s">
        <v>85</v>
      </c>
      <c r="E170" s="178"/>
      <c r="F170" s="178" t="s">
        <v>131</v>
      </c>
      <c r="G170" s="178" t="s">
        <v>526</v>
      </c>
      <c r="H170" s="178" t="s">
        <v>35</v>
      </c>
      <c r="I170" s="20" t="s">
        <v>32</v>
      </c>
      <c r="J170" s="20" t="s">
        <v>32</v>
      </c>
      <c r="K170" s="20" t="s">
        <v>32</v>
      </c>
      <c r="L170" s="20" t="s">
        <v>32</v>
      </c>
      <c r="M170" s="20" t="s">
        <v>32</v>
      </c>
      <c r="N170" s="20" t="s">
        <v>32</v>
      </c>
      <c r="O170" s="20" t="s">
        <v>32</v>
      </c>
      <c r="P170" s="20" t="s">
        <v>32</v>
      </c>
      <c r="Q170" s="20" t="s">
        <v>32</v>
      </c>
      <c r="R170" s="20" t="s">
        <v>32</v>
      </c>
      <c r="S170" s="20" t="s">
        <v>32</v>
      </c>
      <c r="T170" s="20" t="s">
        <v>32</v>
      </c>
      <c r="U170" s="20" t="s">
        <v>37</v>
      </c>
      <c r="V170" s="20" t="s">
        <v>37</v>
      </c>
      <c r="W170" s="20" t="s">
        <v>36</v>
      </c>
      <c r="X170" s="20" t="s">
        <v>36</v>
      </c>
      <c r="Y170" s="20" t="s">
        <v>36</v>
      </c>
      <c r="Z170" s="20" t="s">
        <v>36</v>
      </c>
      <c r="AA170" s="20" t="s">
        <v>37</v>
      </c>
      <c r="AB170" s="20" t="s">
        <v>36</v>
      </c>
      <c r="AC170" s="20" t="s">
        <v>36</v>
      </c>
      <c r="AD170" s="20" t="s">
        <v>36</v>
      </c>
      <c r="AE170" s="20" t="s">
        <v>32</v>
      </c>
      <c r="AF170" s="20" t="s">
        <v>32</v>
      </c>
      <c r="AG170" s="20" t="s">
        <v>32</v>
      </c>
      <c r="AH170" s="20" t="s">
        <v>32</v>
      </c>
      <c r="AI170" s="20" t="s">
        <v>32</v>
      </c>
      <c r="AJ170" s="20" t="s">
        <v>32</v>
      </c>
      <c r="AK170" s="20" t="s">
        <v>32</v>
      </c>
      <c r="AL170" s="20" t="s">
        <v>32</v>
      </c>
      <c r="AM170" s="20" t="s">
        <v>32</v>
      </c>
      <c r="AN170" s="20" t="s">
        <v>32</v>
      </c>
      <c r="AO170" s="20" t="s">
        <v>32</v>
      </c>
      <c r="AP170" s="20" t="s">
        <v>32</v>
      </c>
      <c r="AQ170" s="20" t="s">
        <v>32</v>
      </c>
      <c r="AR170" s="20" t="s">
        <v>32</v>
      </c>
      <c r="AS170" s="20" t="s">
        <v>32</v>
      </c>
      <c r="AT170" s="20" t="s">
        <v>32</v>
      </c>
      <c r="AU170" s="20" t="s">
        <v>32</v>
      </c>
      <c r="AV170" s="20" t="s">
        <v>32</v>
      </c>
      <c r="AW170" s="20" t="s">
        <v>32</v>
      </c>
      <c r="AX170" s="20" t="s">
        <v>32</v>
      </c>
      <c r="AY170" s="20" t="s">
        <v>32</v>
      </c>
      <c r="AZ170" s="20" t="s">
        <v>32</v>
      </c>
      <c r="BA170" s="20" t="s">
        <v>32</v>
      </c>
      <c r="BB170" s="20" t="s">
        <v>32</v>
      </c>
      <c r="BC170" s="20" t="s">
        <v>32</v>
      </c>
      <c r="BD170" s="20" t="s">
        <v>32</v>
      </c>
      <c r="BE170" s="20" t="s">
        <v>32</v>
      </c>
      <c r="BF170" s="20" t="s">
        <v>32</v>
      </c>
      <c r="BG170" s="20" t="s">
        <v>32</v>
      </c>
      <c r="BH170" s="20" t="s">
        <v>32</v>
      </c>
      <c r="BI170" s="20" t="s">
        <v>32</v>
      </c>
      <c r="BJ170" s="20" t="s">
        <v>32</v>
      </c>
      <c r="BK170" s="20" t="s">
        <v>32</v>
      </c>
      <c r="BL170" s="20" t="s">
        <v>32</v>
      </c>
      <c r="BM170" s="20" t="s">
        <v>32</v>
      </c>
      <c r="BN170" s="20" t="s">
        <v>32</v>
      </c>
      <c r="BO170" s="20" t="s">
        <v>32</v>
      </c>
      <c r="BP170" s="20" t="s">
        <v>32</v>
      </c>
      <c r="BQ170" s="20" t="s">
        <v>32</v>
      </c>
      <c r="BR170" s="20" t="s">
        <v>32</v>
      </c>
      <c r="BS170" s="20" t="s">
        <v>32</v>
      </c>
      <c r="BT170" s="20" t="s">
        <v>32</v>
      </c>
      <c r="BU170" s="20" t="s">
        <v>32</v>
      </c>
      <c r="BV170" s="20" t="s">
        <v>32</v>
      </c>
      <c r="BW170" s="20" t="s">
        <v>32</v>
      </c>
      <c r="BX170" s="20" t="s">
        <v>32</v>
      </c>
      <c r="BY170" s="20" t="s">
        <v>32</v>
      </c>
      <c r="BZ170" s="20" t="s">
        <v>32</v>
      </c>
      <c r="CA170" s="20" t="s">
        <v>32</v>
      </c>
      <c r="CB170" s="20" t="s">
        <v>32</v>
      </c>
      <c r="CC170" s="20" t="s">
        <v>32</v>
      </c>
      <c r="CD170" s="20" t="s">
        <v>32</v>
      </c>
      <c r="CE170" s="20" t="s">
        <v>32</v>
      </c>
      <c r="CF170" s="20" t="s">
        <v>32</v>
      </c>
      <c r="CG170" s="20" t="s">
        <v>32</v>
      </c>
      <c r="CH170" s="20" t="s">
        <v>32</v>
      </c>
      <c r="CI170" s="20" t="s">
        <v>32</v>
      </c>
      <c r="CJ170" s="20" t="s">
        <v>32</v>
      </c>
      <c r="CK170" s="20" t="s">
        <v>32</v>
      </c>
      <c r="CL170" s="20" t="s">
        <v>32</v>
      </c>
      <c r="CM170" s="20" t="s">
        <v>32</v>
      </c>
      <c r="CN170" s="20" t="s">
        <v>32</v>
      </c>
      <c r="CO170" s="20" t="s">
        <v>32</v>
      </c>
      <c r="CP170" s="20" t="s">
        <v>32</v>
      </c>
      <c r="CQ170" s="20" t="s">
        <v>32</v>
      </c>
      <c r="CR170" s="20" t="s">
        <v>32</v>
      </c>
      <c r="CS170" s="20" t="s">
        <v>32</v>
      </c>
      <c r="CT170" s="20" t="s">
        <v>38</v>
      </c>
      <c r="CU170" s="20" t="s">
        <v>77</v>
      </c>
      <c r="CV170" s="20" t="s">
        <v>54</v>
      </c>
      <c r="CW170" s="20" t="s">
        <v>37</v>
      </c>
      <c r="CX170" s="20" t="s">
        <v>40</v>
      </c>
      <c r="CY170" s="20" t="s">
        <v>112</v>
      </c>
      <c r="CZ170" s="20" t="s">
        <v>32</v>
      </c>
      <c r="DA170" s="20" t="s">
        <v>32</v>
      </c>
      <c r="DB170" s="20" t="s">
        <v>32</v>
      </c>
      <c r="DC170" s="20" t="s">
        <v>32</v>
      </c>
      <c r="DD170" s="20" t="s">
        <v>32</v>
      </c>
      <c r="DE170" s="20" t="s">
        <v>32</v>
      </c>
      <c r="DF170" s="20" t="s">
        <v>32</v>
      </c>
      <c r="DG170" s="20" t="s">
        <v>32</v>
      </c>
      <c r="DH170" s="20" t="s">
        <v>32</v>
      </c>
      <c r="DI170" s="20" t="s">
        <v>32</v>
      </c>
      <c r="DJ170" s="20" t="s">
        <v>32</v>
      </c>
      <c r="DK170" s="20" t="s">
        <v>32</v>
      </c>
      <c r="DL170" s="20" t="s">
        <v>32</v>
      </c>
      <c r="DM170" s="20" t="s">
        <v>32</v>
      </c>
      <c r="DN170" s="20" t="s">
        <v>32</v>
      </c>
      <c r="DO170" s="20" t="s">
        <v>32</v>
      </c>
      <c r="DP170" s="20" t="s">
        <v>32</v>
      </c>
      <c r="DQ170" s="20" t="s">
        <v>32</v>
      </c>
      <c r="DR170" s="20" t="s">
        <v>32</v>
      </c>
      <c r="DS170" s="20" t="s">
        <v>32</v>
      </c>
      <c r="DT170" s="20" t="s">
        <v>32</v>
      </c>
      <c r="DU170" s="20" t="s">
        <v>32</v>
      </c>
      <c r="DV170" s="20" t="s">
        <v>32</v>
      </c>
      <c r="DW170" s="20" t="s">
        <v>32</v>
      </c>
      <c r="DX170" s="20" t="s">
        <v>32</v>
      </c>
      <c r="DY170" s="20" t="s">
        <v>32</v>
      </c>
      <c r="DZ170" s="20" t="s">
        <v>32</v>
      </c>
      <c r="EA170" s="20" t="s">
        <v>32</v>
      </c>
      <c r="EB170" s="20" t="s">
        <v>32</v>
      </c>
      <c r="EC170" s="20" t="s">
        <v>32</v>
      </c>
      <c r="ED170" s="20" t="s">
        <v>32</v>
      </c>
      <c r="EE170" s="20" t="s">
        <v>32</v>
      </c>
      <c r="EF170" s="20" t="s">
        <v>32</v>
      </c>
      <c r="EG170" s="20" t="s">
        <v>32</v>
      </c>
      <c r="EH170" s="20" t="s">
        <v>32</v>
      </c>
      <c r="EI170" s="20" t="s">
        <v>32</v>
      </c>
      <c r="EJ170" s="20" t="s">
        <v>32</v>
      </c>
      <c r="EK170" s="20" t="s">
        <v>32</v>
      </c>
      <c r="EL170" s="20" t="s">
        <v>32</v>
      </c>
      <c r="EM170" s="20" t="s">
        <v>32</v>
      </c>
      <c r="EN170" s="20" t="s">
        <v>32</v>
      </c>
      <c r="EO170" s="20" t="s">
        <v>32</v>
      </c>
      <c r="EP170" s="20" t="s">
        <v>32</v>
      </c>
      <c r="EQ170" s="20" t="s">
        <v>36</v>
      </c>
      <c r="ER170" s="20" t="s">
        <v>37</v>
      </c>
      <c r="ES170" s="20" t="s">
        <v>36</v>
      </c>
      <c r="ET170" s="20" t="s">
        <v>36</v>
      </c>
      <c r="EU170" s="20" t="s">
        <v>37</v>
      </c>
      <c r="EV170" s="20" t="s">
        <v>37</v>
      </c>
      <c r="EW170" s="20" t="s">
        <v>36</v>
      </c>
      <c r="EX170" s="20" t="s">
        <v>36</v>
      </c>
      <c r="EY170" s="20" t="s">
        <v>36</v>
      </c>
      <c r="EZ170" s="20" t="s">
        <v>36</v>
      </c>
      <c r="FA170" s="20" t="s">
        <v>36</v>
      </c>
      <c r="FB170" s="20" t="s">
        <v>36</v>
      </c>
      <c r="FC170" s="20" t="s">
        <v>36</v>
      </c>
      <c r="FD170" s="20" t="s">
        <v>36</v>
      </c>
      <c r="FE170" s="20" t="s">
        <v>36</v>
      </c>
      <c r="FF170" s="20" t="s">
        <v>36</v>
      </c>
      <c r="FG170" s="20" t="s">
        <v>37</v>
      </c>
      <c r="FH170" s="20" t="s">
        <v>36</v>
      </c>
      <c r="FI170" s="20" t="s">
        <v>36</v>
      </c>
      <c r="FJ170" s="20" t="s">
        <v>36</v>
      </c>
      <c r="FK170" s="20" t="s">
        <v>36</v>
      </c>
      <c r="FL170" s="20" t="s">
        <v>36</v>
      </c>
      <c r="FM170" s="20" t="s">
        <v>36</v>
      </c>
      <c r="FN170" s="20" t="s">
        <v>37</v>
      </c>
      <c r="FO170" s="20" t="s">
        <v>36</v>
      </c>
      <c r="FP170" s="20" t="s">
        <v>36</v>
      </c>
      <c r="FQ170" s="20" t="s">
        <v>36</v>
      </c>
      <c r="FR170" s="20" t="s">
        <v>37</v>
      </c>
      <c r="FS170" s="20" t="s">
        <v>36</v>
      </c>
      <c r="FT170" s="20" t="s">
        <v>32</v>
      </c>
      <c r="FU170" s="20" t="s">
        <v>32</v>
      </c>
      <c r="FV170" s="20" t="s">
        <v>32</v>
      </c>
      <c r="FW170" s="20" t="s">
        <v>32</v>
      </c>
      <c r="FX170" s="20" t="s">
        <v>32</v>
      </c>
      <c r="FY170" s="20" t="s">
        <v>32</v>
      </c>
      <c r="FZ170" s="20" t="s">
        <v>32</v>
      </c>
      <c r="GA170" s="20" t="s">
        <v>32</v>
      </c>
      <c r="GB170" s="20" t="s">
        <v>32</v>
      </c>
      <c r="GC170" s="20" t="s">
        <v>32</v>
      </c>
      <c r="GD170" s="20" t="s">
        <v>32</v>
      </c>
      <c r="GE170" s="20" t="s">
        <v>32</v>
      </c>
      <c r="GF170" s="20" t="s">
        <v>32</v>
      </c>
      <c r="GG170" s="20" t="s">
        <v>32</v>
      </c>
      <c r="GH170" s="20" t="s">
        <v>32</v>
      </c>
      <c r="GI170" s="20" t="s">
        <v>32</v>
      </c>
      <c r="GJ170" s="20" t="s">
        <v>32</v>
      </c>
      <c r="GK170" s="20" t="s">
        <v>32</v>
      </c>
      <c r="GL170" s="20" t="s">
        <v>32</v>
      </c>
      <c r="GM170" s="20" t="s">
        <v>32</v>
      </c>
      <c r="GN170" s="20" t="s">
        <v>32</v>
      </c>
      <c r="GO170" s="20" t="s">
        <v>32</v>
      </c>
      <c r="GP170" s="20" t="s">
        <v>32</v>
      </c>
      <c r="GQ170" s="20" t="s">
        <v>32</v>
      </c>
      <c r="GR170" s="20" t="s">
        <v>32</v>
      </c>
      <c r="GS170" s="20" t="s">
        <v>32</v>
      </c>
      <c r="GT170" s="20" t="s">
        <v>32</v>
      </c>
      <c r="GU170" s="20" t="s">
        <v>32</v>
      </c>
      <c r="GV170" s="20" t="s">
        <v>32</v>
      </c>
      <c r="GW170" s="20" t="s">
        <v>32</v>
      </c>
      <c r="GX170" s="20" t="s">
        <v>32</v>
      </c>
      <c r="GY170" s="20" t="s">
        <v>32</v>
      </c>
      <c r="GZ170" s="20" t="s">
        <v>32</v>
      </c>
      <c r="HA170" s="20" t="s">
        <v>32</v>
      </c>
      <c r="HB170" s="20" t="s">
        <v>32</v>
      </c>
      <c r="HC170" s="20" t="s">
        <v>32</v>
      </c>
      <c r="HD170" s="20" t="s">
        <v>32</v>
      </c>
      <c r="HE170" s="20" t="s">
        <v>32</v>
      </c>
      <c r="HF170" s="20" t="s">
        <v>32</v>
      </c>
      <c r="HG170" s="20" t="s">
        <v>32</v>
      </c>
      <c r="HH170" s="20" t="s">
        <v>32</v>
      </c>
      <c r="HI170" s="20" t="s">
        <v>32</v>
      </c>
      <c r="HJ170" s="20" t="s">
        <v>32</v>
      </c>
      <c r="HK170" s="20" t="s">
        <v>32</v>
      </c>
      <c r="HL170" s="20" t="s">
        <v>32</v>
      </c>
      <c r="HM170" s="20" t="s">
        <v>32</v>
      </c>
      <c r="HN170" s="20" t="s">
        <v>37</v>
      </c>
      <c r="HO170" s="20" t="s">
        <v>36</v>
      </c>
      <c r="HP170" s="178" t="s">
        <v>46</v>
      </c>
      <c r="HQ170" s="178" t="s">
        <v>32</v>
      </c>
      <c r="HR170" s="178" t="s">
        <v>47</v>
      </c>
      <c r="HS170" s="178" t="s">
        <v>48</v>
      </c>
      <c r="HT170" s="178" t="s">
        <v>49</v>
      </c>
    </row>
    <row r="171" spans="1:228">
      <c r="A171" s="20">
        <v>168</v>
      </c>
      <c r="B171" s="176">
        <v>43266</v>
      </c>
      <c r="C171" s="177">
        <v>0.37668981481481478</v>
      </c>
      <c r="D171" s="178" t="s">
        <v>85</v>
      </c>
      <c r="E171" s="178"/>
      <c r="F171" s="178" t="s">
        <v>262</v>
      </c>
      <c r="G171" s="178" t="s">
        <v>212</v>
      </c>
      <c r="H171" s="178" t="s">
        <v>35</v>
      </c>
      <c r="I171" s="20" t="s">
        <v>32</v>
      </c>
      <c r="J171" s="20" t="s">
        <v>32</v>
      </c>
      <c r="K171" s="20" t="s">
        <v>32</v>
      </c>
      <c r="L171" s="20" t="s">
        <v>32</v>
      </c>
      <c r="M171" s="20" t="s">
        <v>32</v>
      </c>
      <c r="N171" s="20" t="s">
        <v>32</v>
      </c>
      <c r="O171" s="20" t="s">
        <v>32</v>
      </c>
      <c r="P171" s="20" t="s">
        <v>32</v>
      </c>
      <c r="Q171" s="20" t="s">
        <v>32</v>
      </c>
      <c r="R171" s="20" t="s">
        <v>32</v>
      </c>
      <c r="S171" s="20" t="s">
        <v>32</v>
      </c>
      <c r="T171" s="20" t="s">
        <v>32</v>
      </c>
      <c r="U171" s="20" t="s">
        <v>37</v>
      </c>
      <c r="V171" s="20" t="s">
        <v>37</v>
      </c>
      <c r="W171" s="20" t="s">
        <v>36</v>
      </c>
      <c r="X171" s="20" t="s">
        <v>36</v>
      </c>
      <c r="Y171" s="20" t="s">
        <v>36</v>
      </c>
      <c r="Z171" s="20" t="s">
        <v>36</v>
      </c>
      <c r="AA171" s="20" t="s">
        <v>37</v>
      </c>
      <c r="AB171" s="20" t="s">
        <v>36</v>
      </c>
      <c r="AC171" s="20" t="s">
        <v>36</v>
      </c>
      <c r="AD171" s="20" t="s">
        <v>36</v>
      </c>
      <c r="AE171" s="20" t="s">
        <v>32</v>
      </c>
      <c r="AF171" s="20" t="s">
        <v>32</v>
      </c>
      <c r="AG171" s="20" t="s">
        <v>32</v>
      </c>
      <c r="AH171" s="20" t="s">
        <v>32</v>
      </c>
      <c r="AI171" s="20" t="s">
        <v>32</v>
      </c>
      <c r="AJ171" s="20" t="s">
        <v>32</v>
      </c>
      <c r="AK171" s="20" t="s">
        <v>32</v>
      </c>
      <c r="AL171" s="20" t="s">
        <v>32</v>
      </c>
      <c r="AM171" s="20" t="s">
        <v>32</v>
      </c>
      <c r="AN171" s="20" t="s">
        <v>32</v>
      </c>
      <c r="AO171" s="20" t="s">
        <v>32</v>
      </c>
      <c r="AP171" s="20" t="s">
        <v>32</v>
      </c>
      <c r="AQ171" s="20" t="s">
        <v>32</v>
      </c>
      <c r="AR171" s="20" t="s">
        <v>32</v>
      </c>
      <c r="AS171" s="20" t="s">
        <v>32</v>
      </c>
      <c r="AT171" s="20" t="s">
        <v>32</v>
      </c>
      <c r="AU171" s="20" t="s">
        <v>32</v>
      </c>
      <c r="AV171" s="20" t="s">
        <v>32</v>
      </c>
      <c r="AW171" s="20" t="s">
        <v>32</v>
      </c>
      <c r="AX171" s="20" t="s">
        <v>32</v>
      </c>
      <c r="AY171" s="20" t="s">
        <v>32</v>
      </c>
      <c r="AZ171" s="20" t="s">
        <v>32</v>
      </c>
      <c r="BA171" s="20" t="s">
        <v>32</v>
      </c>
      <c r="BB171" s="20" t="s">
        <v>32</v>
      </c>
      <c r="BC171" s="20" t="s">
        <v>32</v>
      </c>
      <c r="BD171" s="20" t="s">
        <v>32</v>
      </c>
      <c r="BE171" s="20" t="s">
        <v>32</v>
      </c>
      <c r="BF171" s="20" t="s">
        <v>32</v>
      </c>
      <c r="BG171" s="20" t="s">
        <v>32</v>
      </c>
      <c r="BH171" s="20" t="s">
        <v>32</v>
      </c>
      <c r="BI171" s="20" t="s">
        <v>32</v>
      </c>
      <c r="BJ171" s="20" t="s">
        <v>32</v>
      </c>
      <c r="BK171" s="20" t="s">
        <v>32</v>
      </c>
      <c r="BL171" s="20" t="s">
        <v>32</v>
      </c>
      <c r="BM171" s="20" t="s">
        <v>32</v>
      </c>
      <c r="BN171" s="20" t="s">
        <v>32</v>
      </c>
      <c r="BO171" s="20" t="s">
        <v>32</v>
      </c>
      <c r="BP171" s="20" t="s">
        <v>32</v>
      </c>
      <c r="BQ171" s="20" t="s">
        <v>32</v>
      </c>
      <c r="BR171" s="20" t="s">
        <v>32</v>
      </c>
      <c r="BS171" s="20" t="s">
        <v>32</v>
      </c>
      <c r="BT171" s="20" t="s">
        <v>32</v>
      </c>
      <c r="BU171" s="20" t="s">
        <v>32</v>
      </c>
      <c r="BV171" s="20" t="s">
        <v>32</v>
      </c>
      <c r="BW171" s="20" t="s">
        <v>32</v>
      </c>
      <c r="BX171" s="20" t="s">
        <v>32</v>
      </c>
      <c r="BY171" s="20" t="s">
        <v>32</v>
      </c>
      <c r="BZ171" s="20" t="s">
        <v>32</v>
      </c>
      <c r="CA171" s="20" t="s">
        <v>32</v>
      </c>
      <c r="CB171" s="20" t="s">
        <v>32</v>
      </c>
      <c r="CC171" s="20" t="s">
        <v>32</v>
      </c>
      <c r="CD171" s="20" t="s">
        <v>32</v>
      </c>
      <c r="CE171" s="20" t="s">
        <v>32</v>
      </c>
      <c r="CF171" s="20" t="s">
        <v>32</v>
      </c>
      <c r="CG171" s="20" t="s">
        <v>32</v>
      </c>
      <c r="CH171" s="20" t="s">
        <v>32</v>
      </c>
      <c r="CI171" s="20" t="s">
        <v>32</v>
      </c>
      <c r="CJ171" s="20" t="s">
        <v>32</v>
      </c>
      <c r="CK171" s="20" t="s">
        <v>32</v>
      </c>
      <c r="CL171" s="20" t="s">
        <v>32</v>
      </c>
      <c r="CM171" s="20" t="s">
        <v>32</v>
      </c>
      <c r="CN171" s="20" t="s">
        <v>32</v>
      </c>
      <c r="CO171" s="20" t="s">
        <v>32</v>
      </c>
      <c r="CP171" s="20" t="s">
        <v>32</v>
      </c>
      <c r="CQ171" s="20" t="s">
        <v>32</v>
      </c>
      <c r="CR171" s="20" t="s">
        <v>32</v>
      </c>
      <c r="CS171" s="20" t="s">
        <v>32</v>
      </c>
      <c r="CT171" s="20" t="s">
        <v>77</v>
      </c>
      <c r="CU171" s="20" t="s">
        <v>38</v>
      </c>
      <c r="CV171" s="20" t="s">
        <v>54</v>
      </c>
      <c r="CW171" s="20" t="s">
        <v>37</v>
      </c>
      <c r="CX171" s="20" t="s">
        <v>65</v>
      </c>
      <c r="CY171" s="20" t="s">
        <v>112</v>
      </c>
      <c r="CZ171" s="20" t="s">
        <v>32</v>
      </c>
      <c r="DA171" s="20" t="s">
        <v>32</v>
      </c>
      <c r="DB171" s="20" t="s">
        <v>32</v>
      </c>
      <c r="DC171" s="20" t="s">
        <v>32</v>
      </c>
      <c r="DD171" s="20" t="s">
        <v>32</v>
      </c>
      <c r="DE171" s="20" t="s">
        <v>32</v>
      </c>
      <c r="DF171" s="20" t="s">
        <v>32</v>
      </c>
      <c r="DG171" s="20" t="s">
        <v>32</v>
      </c>
      <c r="DH171" s="20" t="s">
        <v>32</v>
      </c>
      <c r="DI171" s="20" t="s">
        <v>32</v>
      </c>
      <c r="DJ171" s="20" t="s">
        <v>32</v>
      </c>
      <c r="DK171" s="20" t="s">
        <v>32</v>
      </c>
      <c r="DL171" s="20" t="s">
        <v>32</v>
      </c>
      <c r="DM171" s="20" t="s">
        <v>32</v>
      </c>
      <c r="DN171" s="20" t="s">
        <v>32</v>
      </c>
      <c r="DO171" s="20" t="s">
        <v>32</v>
      </c>
      <c r="DP171" s="20" t="s">
        <v>32</v>
      </c>
      <c r="DQ171" s="20" t="s">
        <v>32</v>
      </c>
      <c r="DR171" s="20" t="s">
        <v>32</v>
      </c>
      <c r="DS171" s="20" t="s">
        <v>32</v>
      </c>
      <c r="DT171" s="20" t="s">
        <v>32</v>
      </c>
      <c r="DU171" s="20" t="s">
        <v>32</v>
      </c>
      <c r="DV171" s="20" t="s">
        <v>32</v>
      </c>
      <c r="DW171" s="20" t="s">
        <v>32</v>
      </c>
      <c r="DX171" s="20" t="s">
        <v>32</v>
      </c>
      <c r="DY171" s="20" t="s">
        <v>32</v>
      </c>
      <c r="DZ171" s="20" t="s">
        <v>32</v>
      </c>
      <c r="EA171" s="20" t="s">
        <v>32</v>
      </c>
      <c r="EB171" s="20" t="s">
        <v>32</v>
      </c>
      <c r="EC171" s="20" t="s">
        <v>32</v>
      </c>
      <c r="ED171" s="20" t="s">
        <v>32</v>
      </c>
      <c r="EE171" s="20" t="s">
        <v>32</v>
      </c>
      <c r="EF171" s="20" t="s">
        <v>32</v>
      </c>
      <c r="EG171" s="20" t="s">
        <v>32</v>
      </c>
      <c r="EH171" s="20" t="s">
        <v>32</v>
      </c>
      <c r="EI171" s="20" t="s">
        <v>32</v>
      </c>
      <c r="EJ171" s="20" t="s">
        <v>32</v>
      </c>
      <c r="EK171" s="20" t="s">
        <v>32</v>
      </c>
      <c r="EL171" s="20" t="s">
        <v>32</v>
      </c>
      <c r="EM171" s="20" t="s">
        <v>32</v>
      </c>
      <c r="EN171" s="20" t="s">
        <v>32</v>
      </c>
      <c r="EO171" s="20" t="s">
        <v>32</v>
      </c>
      <c r="EP171" s="20" t="s">
        <v>32</v>
      </c>
      <c r="EQ171" s="20" t="s">
        <v>36</v>
      </c>
      <c r="ER171" s="20" t="s">
        <v>37</v>
      </c>
      <c r="ES171" s="20" t="s">
        <v>36</v>
      </c>
      <c r="ET171" s="20" t="s">
        <v>36</v>
      </c>
      <c r="EU171" s="20" t="s">
        <v>37</v>
      </c>
      <c r="EV171" s="20" t="s">
        <v>36</v>
      </c>
      <c r="EW171" s="20" t="s">
        <v>36</v>
      </c>
      <c r="EX171" s="20" t="s">
        <v>36</v>
      </c>
      <c r="EY171" s="20" t="s">
        <v>36</v>
      </c>
      <c r="EZ171" s="20" t="s">
        <v>37</v>
      </c>
      <c r="FA171" s="20" t="s">
        <v>36</v>
      </c>
      <c r="FB171" s="20" t="s">
        <v>36</v>
      </c>
      <c r="FC171" s="20" t="s">
        <v>36</v>
      </c>
      <c r="FD171" s="20" t="s">
        <v>36</v>
      </c>
      <c r="FE171" s="20" t="s">
        <v>36</v>
      </c>
      <c r="FF171" s="20" t="s">
        <v>37</v>
      </c>
      <c r="FG171" s="20" t="s">
        <v>36</v>
      </c>
      <c r="FH171" s="20" t="s">
        <v>36</v>
      </c>
      <c r="FI171" s="20" t="s">
        <v>37</v>
      </c>
      <c r="FJ171" s="20" t="s">
        <v>36</v>
      </c>
      <c r="FK171" s="20" t="s">
        <v>36</v>
      </c>
      <c r="FL171" s="20" t="s">
        <v>37</v>
      </c>
      <c r="FM171" s="20" t="s">
        <v>36</v>
      </c>
      <c r="FN171" s="20" t="s">
        <v>36</v>
      </c>
      <c r="FO171" s="20" t="s">
        <v>36</v>
      </c>
      <c r="FP171" s="20" t="s">
        <v>36</v>
      </c>
      <c r="FQ171" s="20" t="s">
        <v>36</v>
      </c>
      <c r="FR171" s="20" t="s">
        <v>37</v>
      </c>
      <c r="FS171" s="20" t="s">
        <v>36</v>
      </c>
      <c r="FT171" s="20" t="s">
        <v>32</v>
      </c>
      <c r="FU171" s="20" t="s">
        <v>32</v>
      </c>
      <c r="FV171" s="20" t="s">
        <v>32</v>
      </c>
      <c r="FW171" s="20" t="s">
        <v>32</v>
      </c>
      <c r="FX171" s="20" t="s">
        <v>32</v>
      </c>
      <c r="FY171" s="20" t="s">
        <v>32</v>
      </c>
      <c r="FZ171" s="20" t="s">
        <v>32</v>
      </c>
      <c r="GA171" s="20" t="s">
        <v>32</v>
      </c>
      <c r="GB171" s="20" t="s">
        <v>32</v>
      </c>
      <c r="GC171" s="20" t="s">
        <v>32</v>
      </c>
      <c r="GD171" s="20" t="s">
        <v>32</v>
      </c>
      <c r="GE171" s="20" t="s">
        <v>32</v>
      </c>
      <c r="GF171" s="20" t="s">
        <v>32</v>
      </c>
      <c r="GG171" s="20" t="s">
        <v>32</v>
      </c>
      <c r="GH171" s="20" t="s">
        <v>32</v>
      </c>
      <c r="GI171" s="20" t="s">
        <v>32</v>
      </c>
      <c r="GJ171" s="20" t="s">
        <v>32</v>
      </c>
      <c r="GK171" s="20" t="s">
        <v>32</v>
      </c>
      <c r="GL171" s="20" t="s">
        <v>32</v>
      </c>
      <c r="GM171" s="20" t="s">
        <v>32</v>
      </c>
      <c r="GN171" s="20" t="s">
        <v>32</v>
      </c>
      <c r="GO171" s="20" t="s">
        <v>32</v>
      </c>
      <c r="GP171" s="20" t="s">
        <v>32</v>
      </c>
      <c r="GQ171" s="20" t="s">
        <v>32</v>
      </c>
      <c r="GR171" s="20" t="s">
        <v>32</v>
      </c>
      <c r="GS171" s="20" t="s">
        <v>32</v>
      </c>
      <c r="GT171" s="20" t="s">
        <v>32</v>
      </c>
      <c r="GU171" s="20" t="s">
        <v>32</v>
      </c>
      <c r="GV171" s="20" t="s">
        <v>32</v>
      </c>
      <c r="GW171" s="20" t="s">
        <v>32</v>
      </c>
      <c r="GX171" s="20" t="s">
        <v>32</v>
      </c>
      <c r="GY171" s="20" t="s">
        <v>32</v>
      </c>
      <c r="GZ171" s="20" t="s">
        <v>32</v>
      </c>
      <c r="HA171" s="20" t="s">
        <v>32</v>
      </c>
      <c r="HB171" s="20" t="s">
        <v>32</v>
      </c>
      <c r="HC171" s="20" t="s">
        <v>32</v>
      </c>
      <c r="HD171" s="20" t="s">
        <v>32</v>
      </c>
      <c r="HE171" s="20" t="s">
        <v>32</v>
      </c>
      <c r="HF171" s="20" t="s">
        <v>37</v>
      </c>
      <c r="HG171" s="20" t="s">
        <v>37</v>
      </c>
      <c r="HH171" s="20" t="s">
        <v>37</v>
      </c>
      <c r="HI171" s="20" t="s">
        <v>36</v>
      </c>
      <c r="HJ171" s="20" t="s">
        <v>36</v>
      </c>
      <c r="HK171" s="20" t="s">
        <v>36</v>
      </c>
      <c r="HL171" s="20" t="s">
        <v>36</v>
      </c>
      <c r="HM171" s="20" t="s">
        <v>36</v>
      </c>
      <c r="HN171" s="20" t="s">
        <v>36</v>
      </c>
      <c r="HO171" s="20" t="s">
        <v>36</v>
      </c>
      <c r="HP171" s="178" t="s">
        <v>66</v>
      </c>
      <c r="HQ171" s="178" t="s">
        <v>74</v>
      </c>
      <c r="HR171" s="178" t="s">
        <v>32</v>
      </c>
      <c r="HS171" s="178" t="s">
        <v>48</v>
      </c>
      <c r="HT171" s="178" t="s">
        <v>49</v>
      </c>
    </row>
    <row r="172" spans="1:228">
      <c r="A172" s="20">
        <v>169</v>
      </c>
      <c r="B172" s="176">
        <v>43266</v>
      </c>
      <c r="C172" s="177">
        <v>0.3972222222222222</v>
      </c>
      <c r="D172" s="178" t="s">
        <v>108</v>
      </c>
      <c r="E172" s="178"/>
      <c r="F172" s="178" t="s">
        <v>263</v>
      </c>
      <c r="G172" s="178" t="s">
        <v>526</v>
      </c>
      <c r="H172" s="178" t="s">
        <v>52</v>
      </c>
      <c r="I172" s="20" t="s">
        <v>32</v>
      </c>
      <c r="J172" s="20" t="s">
        <v>32</v>
      </c>
      <c r="K172" s="20" t="s">
        <v>32</v>
      </c>
      <c r="L172" s="20" t="s">
        <v>32</v>
      </c>
      <c r="M172" s="20" t="s">
        <v>32</v>
      </c>
      <c r="N172" s="20" t="s">
        <v>32</v>
      </c>
      <c r="O172" s="20" t="s">
        <v>32</v>
      </c>
      <c r="P172" s="20" t="s">
        <v>32</v>
      </c>
      <c r="Q172" s="20" t="s">
        <v>32</v>
      </c>
      <c r="R172" s="20" t="s">
        <v>32</v>
      </c>
      <c r="S172" s="20" t="s">
        <v>32</v>
      </c>
      <c r="T172" s="20" t="s">
        <v>32</v>
      </c>
      <c r="U172" s="20" t="s">
        <v>32</v>
      </c>
      <c r="V172" s="20" t="s">
        <v>32</v>
      </c>
      <c r="W172" s="20" t="s">
        <v>32</v>
      </c>
      <c r="X172" s="20" t="s">
        <v>32</v>
      </c>
      <c r="Y172" s="20" t="s">
        <v>32</v>
      </c>
      <c r="Z172" s="20" t="s">
        <v>32</v>
      </c>
      <c r="AA172" s="20" t="s">
        <v>32</v>
      </c>
      <c r="AB172" s="20" t="s">
        <v>32</v>
      </c>
      <c r="AC172" s="20" t="s">
        <v>32</v>
      </c>
      <c r="AD172" s="20" t="s">
        <v>32</v>
      </c>
      <c r="AE172" s="20" t="s">
        <v>32</v>
      </c>
      <c r="AF172" s="20" t="s">
        <v>32</v>
      </c>
      <c r="AG172" s="20" t="s">
        <v>32</v>
      </c>
      <c r="AH172" s="20" t="s">
        <v>32</v>
      </c>
      <c r="AI172" s="20" t="s">
        <v>32</v>
      </c>
      <c r="AJ172" s="20" t="s">
        <v>32</v>
      </c>
      <c r="AK172" s="20" t="s">
        <v>32</v>
      </c>
      <c r="AL172" s="20" t="s">
        <v>32</v>
      </c>
      <c r="AM172" s="20" t="s">
        <v>32</v>
      </c>
      <c r="AN172" s="20" t="s">
        <v>32</v>
      </c>
      <c r="AO172" s="20" t="s">
        <v>32</v>
      </c>
      <c r="AP172" s="20" t="s">
        <v>32</v>
      </c>
      <c r="AQ172" s="20" t="s">
        <v>37</v>
      </c>
      <c r="AR172" s="20" t="s">
        <v>36</v>
      </c>
      <c r="AS172" s="20" t="s">
        <v>36</v>
      </c>
      <c r="AT172" s="20" t="s">
        <v>36</v>
      </c>
      <c r="AU172" s="20" t="s">
        <v>36</v>
      </c>
      <c r="AV172" s="20" t="s">
        <v>36</v>
      </c>
      <c r="AW172" s="20" t="s">
        <v>36</v>
      </c>
      <c r="AX172" s="20" t="s">
        <v>36</v>
      </c>
      <c r="AY172" s="20" t="s">
        <v>36</v>
      </c>
      <c r="AZ172" s="20" t="s">
        <v>36</v>
      </c>
      <c r="BA172" s="20" t="s">
        <v>36</v>
      </c>
      <c r="BB172" s="20" t="s">
        <v>36</v>
      </c>
      <c r="BC172" s="20" t="s">
        <v>32</v>
      </c>
      <c r="BD172" s="20" t="s">
        <v>32</v>
      </c>
      <c r="BE172" s="20" t="s">
        <v>32</v>
      </c>
      <c r="BF172" s="20" t="s">
        <v>32</v>
      </c>
      <c r="BG172" s="20" t="s">
        <v>32</v>
      </c>
      <c r="BH172" s="20" t="s">
        <v>32</v>
      </c>
      <c r="BI172" s="20" t="s">
        <v>32</v>
      </c>
      <c r="BJ172" s="20" t="s">
        <v>32</v>
      </c>
      <c r="BK172" s="20" t="s">
        <v>32</v>
      </c>
      <c r="BL172" s="20" t="s">
        <v>32</v>
      </c>
      <c r="BM172" s="20" t="s">
        <v>32</v>
      </c>
      <c r="BN172" s="20" t="s">
        <v>32</v>
      </c>
      <c r="BO172" s="20" t="s">
        <v>32</v>
      </c>
      <c r="BP172" s="20" t="s">
        <v>32</v>
      </c>
      <c r="BQ172" s="20" t="s">
        <v>32</v>
      </c>
      <c r="BR172" s="20" t="s">
        <v>32</v>
      </c>
      <c r="BS172" s="20" t="s">
        <v>32</v>
      </c>
      <c r="BT172" s="20" t="s">
        <v>32</v>
      </c>
      <c r="BU172" s="20" t="s">
        <v>32</v>
      </c>
      <c r="BV172" s="20" t="s">
        <v>32</v>
      </c>
      <c r="BW172" s="20" t="s">
        <v>32</v>
      </c>
      <c r="BX172" s="20" t="s">
        <v>32</v>
      </c>
      <c r="BY172" s="20" t="s">
        <v>32</v>
      </c>
      <c r="BZ172" s="20" t="s">
        <v>32</v>
      </c>
      <c r="CA172" s="20" t="s">
        <v>32</v>
      </c>
      <c r="CB172" s="20" t="s">
        <v>32</v>
      </c>
      <c r="CC172" s="20" t="s">
        <v>32</v>
      </c>
      <c r="CD172" s="20" t="s">
        <v>32</v>
      </c>
      <c r="CE172" s="20" t="s">
        <v>32</v>
      </c>
      <c r="CF172" s="20" t="s">
        <v>32</v>
      </c>
      <c r="CG172" s="20" t="s">
        <v>32</v>
      </c>
      <c r="CH172" s="20" t="s">
        <v>32</v>
      </c>
      <c r="CI172" s="20" t="s">
        <v>32</v>
      </c>
      <c r="CJ172" s="20" t="s">
        <v>32</v>
      </c>
      <c r="CK172" s="20" t="s">
        <v>32</v>
      </c>
      <c r="CL172" s="20" t="s">
        <v>32</v>
      </c>
      <c r="CM172" s="20" t="s">
        <v>32</v>
      </c>
      <c r="CN172" s="20" t="s">
        <v>32</v>
      </c>
      <c r="CO172" s="20" t="s">
        <v>32</v>
      </c>
      <c r="CP172" s="20" t="s">
        <v>32</v>
      </c>
      <c r="CQ172" s="20" t="s">
        <v>32</v>
      </c>
      <c r="CR172" s="20" t="s">
        <v>32</v>
      </c>
      <c r="CS172" s="20" t="s">
        <v>32</v>
      </c>
      <c r="CT172" s="20" t="s">
        <v>103</v>
      </c>
      <c r="CU172" s="20" t="s">
        <v>38</v>
      </c>
      <c r="CV172" s="20" t="s">
        <v>103</v>
      </c>
      <c r="CW172" s="20" t="s">
        <v>32</v>
      </c>
      <c r="CX172" s="20" t="s">
        <v>32</v>
      </c>
      <c r="CY172" s="20" t="s">
        <v>32</v>
      </c>
      <c r="CZ172" s="20" t="s">
        <v>32</v>
      </c>
      <c r="DA172" s="20" t="s">
        <v>32</v>
      </c>
      <c r="DB172" s="20" t="s">
        <v>32</v>
      </c>
      <c r="DC172" s="20" t="s">
        <v>32</v>
      </c>
      <c r="DD172" s="20" t="s">
        <v>32</v>
      </c>
      <c r="DE172" s="20" t="s">
        <v>32</v>
      </c>
      <c r="DF172" s="20" t="s">
        <v>32</v>
      </c>
      <c r="DG172" s="20" t="s">
        <v>32</v>
      </c>
      <c r="DH172" s="20" t="s">
        <v>32</v>
      </c>
      <c r="DI172" s="20" t="s">
        <v>32</v>
      </c>
      <c r="DJ172" s="20" t="s">
        <v>32</v>
      </c>
      <c r="DK172" s="20" t="s">
        <v>32</v>
      </c>
      <c r="DL172" s="20" t="s">
        <v>32</v>
      </c>
      <c r="DM172" s="20" t="s">
        <v>32</v>
      </c>
      <c r="DN172" s="20" t="s">
        <v>32</v>
      </c>
      <c r="DO172" s="20" t="s">
        <v>32</v>
      </c>
      <c r="DP172" s="20" t="s">
        <v>32</v>
      </c>
      <c r="DQ172" s="20" t="s">
        <v>32</v>
      </c>
      <c r="DR172" s="20" t="s">
        <v>32</v>
      </c>
      <c r="DS172" s="20" t="s">
        <v>32</v>
      </c>
      <c r="DT172" s="20" t="s">
        <v>32</v>
      </c>
      <c r="DU172" s="20" t="s">
        <v>32</v>
      </c>
      <c r="DV172" s="20" t="s">
        <v>32</v>
      </c>
      <c r="DW172" s="20" t="s">
        <v>32</v>
      </c>
      <c r="DX172" s="20" t="s">
        <v>32</v>
      </c>
      <c r="DY172" s="20" t="s">
        <v>32</v>
      </c>
      <c r="DZ172" s="20" t="s">
        <v>32</v>
      </c>
      <c r="EA172" s="20" t="s">
        <v>32</v>
      </c>
      <c r="EB172" s="20" t="s">
        <v>55</v>
      </c>
      <c r="EC172" s="20" t="s">
        <v>36</v>
      </c>
      <c r="ED172" s="20">
        <v>0</v>
      </c>
      <c r="EE172" s="20">
        <v>0</v>
      </c>
      <c r="EF172" s="20" t="s">
        <v>32</v>
      </c>
      <c r="EG172" s="20" t="s">
        <v>42</v>
      </c>
      <c r="EH172" s="20" t="s">
        <v>42</v>
      </c>
      <c r="EI172" s="20" t="s">
        <v>42</v>
      </c>
      <c r="EJ172" s="20" t="s">
        <v>42</v>
      </c>
      <c r="EK172" s="20" t="s">
        <v>42</v>
      </c>
      <c r="EL172" s="20" t="s">
        <v>44</v>
      </c>
      <c r="EM172" s="20" t="s">
        <v>43</v>
      </c>
      <c r="EN172" s="20" t="s">
        <v>42</v>
      </c>
      <c r="EO172" s="20" t="s">
        <v>44</v>
      </c>
      <c r="EP172" s="20" t="s">
        <v>42</v>
      </c>
      <c r="EQ172" s="20" t="s">
        <v>32</v>
      </c>
      <c r="ER172" s="20" t="s">
        <v>32</v>
      </c>
      <c r="ES172" s="20" t="s">
        <v>32</v>
      </c>
      <c r="ET172" s="20" t="s">
        <v>32</v>
      </c>
      <c r="EU172" s="20" t="s">
        <v>32</v>
      </c>
      <c r="EV172" s="20" t="s">
        <v>32</v>
      </c>
      <c r="EW172" s="20" t="s">
        <v>32</v>
      </c>
      <c r="EX172" s="20" t="s">
        <v>32</v>
      </c>
      <c r="EY172" s="20" t="s">
        <v>32</v>
      </c>
      <c r="EZ172" s="20" t="s">
        <v>32</v>
      </c>
      <c r="FA172" s="20" t="s">
        <v>32</v>
      </c>
      <c r="FB172" s="20" t="s">
        <v>32</v>
      </c>
      <c r="FC172" s="20" t="s">
        <v>32</v>
      </c>
      <c r="FD172" s="20" t="s">
        <v>32</v>
      </c>
      <c r="FE172" s="20" t="s">
        <v>32</v>
      </c>
      <c r="FF172" s="20" t="s">
        <v>32</v>
      </c>
      <c r="FG172" s="20" t="s">
        <v>32</v>
      </c>
      <c r="FH172" s="20" t="s">
        <v>32</v>
      </c>
      <c r="FI172" s="20" t="s">
        <v>32</v>
      </c>
      <c r="FJ172" s="20" t="s">
        <v>32</v>
      </c>
      <c r="FK172" s="20" t="s">
        <v>32</v>
      </c>
      <c r="FL172" s="20" t="s">
        <v>32</v>
      </c>
      <c r="FM172" s="20" t="s">
        <v>32</v>
      </c>
      <c r="FN172" s="20" t="s">
        <v>36</v>
      </c>
      <c r="FO172" s="20" t="s">
        <v>36</v>
      </c>
      <c r="FP172" s="20" t="s">
        <v>36</v>
      </c>
      <c r="FQ172" s="20" t="s">
        <v>36</v>
      </c>
      <c r="FR172" s="20" t="s">
        <v>37</v>
      </c>
      <c r="FS172" s="20" t="s">
        <v>36</v>
      </c>
      <c r="FT172" s="20">
        <v>30</v>
      </c>
      <c r="FU172" s="20" t="s">
        <v>36</v>
      </c>
      <c r="FV172" s="20" t="s">
        <v>36</v>
      </c>
      <c r="FW172" s="20" t="s">
        <v>36</v>
      </c>
      <c r="FX172" s="20" t="s">
        <v>36</v>
      </c>
      <c r="FY172" s="20" t="s">
        <v>36</v>
      </c>
      <c r="FZ172" s="20" t="s">
        <v>36</v>
      </c>
      <c r="GA172" s="20" t="s">
        <v>37</v>
      </c>
      <c r="GB172" s="20" t="s">
        <v>36</v>
      </c>
      <c r="GC172" s="20" t="s">
        <v>36</v>
      </c>
      <c r="GD172" s="20" t="s">
        <v>36</v>
      </c>
      <c r="GE172" s="20" t="s">
        <v>32</v>
      </c>
      <c r="GF172" s="20" t="s">
        <v>32</v>
      </c>
      <c r="GG172" s="20" t="s">
        <v>32</v>
      </c>
      <c r="GH172" s="20" t="s">
        <v>32</v>
      </c>
      <c r="GI172" s="20" t="s">
        <v>32</v>
      </c>
      <c r="GJ172" s="20" t="s">
        <v>32</v>
      </c>
      <c r="GK172" s="20" t="s">
        <v>32</v>
      </c>
      <c r="GL172" s="20" t="s">
        <v>32</v>
      </c>
      <c r="GM172" s="20" t="s">
        <v>32</v>
      </c>
      <c r="GN172" s="20" t="s">
        <v>32</v>
      </c>
      <c r="GO172" s="20" t="s">
        <v>36</v>
      </c>
      <c r="GP172" s="20" t="s">
        <v>154</v>
      </c>
      <c r="GQ172" s="20" t="s">
        <v>32</v>
      </c>
      <c r="GR172" s="20" t="s">
        <v>32</v>
      </c>
      <c r="GS172" s="20" t="s">
        <v>32</v>
      </c>
      <c r="GT172" s="20" t="s">
        <v>32</v>
      </c>
      <c r="GU172" s="20" t="s">
        <v>32</v>
      </c>
      <c r="GV172" s="20" t="s">
        <v>32</v>
      </c>
      <c r="GW172" s="20" t="s">
        <v>32</v>
      </c>
      <c r="GX172" s="20" t="s">
        <v>32</v>
      </c>
      <c r="GY172" s="20" t="s">
        <v>32</v>
      </c>
      <c r="GZ172" s="20" t="s">
        <v>32</v>
      </c>
      <c r="HA172" s="20" t="s">
        <v>32</v>
      </c>
      <c r="HB172" s="20" t="s">
        <v>32</v>
      </c>
      <c r="HC172" s="20" t="s">
        <v>32</v>
      </c>
      <c r="HD172" s="20" t="s">
        <v>32</v>
      </c>
      <c r="HE172" s="20" t="s">
        <v>32</v>
      </c>
      <c r="HF172" s="20" t="s">
        <v>36</v>
      </c>
      <c r="HG172" s="20" t="s">
        <v>37</v>
      </c>
      <c r="HH172" s="20" t="s">
        <v>36</v>
      </c>
      <c r="HI172" s="20" t="s">
        <v>36</v>
      </c>
      <c r="HJ172" s="20" t="s">
        <v>36</v>
      </c>
      <c r="HK172" s="20" t="s">
        <v>36</v>
      </c>
      <c r="HL172" s="20" t="s">
        <v>36</v>
      </c>
      <c r="HM172" s="20" t="s">
        <v>36</v>
      </c>
      <c r="HN172" s="20" t="s">
        <v>36</v>
      </c>
      <c r="HO172" s="20" t="s">
        <v>36</v>
      </c>
      <c r="HP172" s="178" t="s">
        <v>66</v>
      </c>
      <c r="HQ172" s="178" t="s">
        <v>126</v>
      </c>
      <c r="HR172" s="178" t="s">
        <v>32</v>
      </c>
      <c r="HS172" s="178" t="s">
        <v>127</v>
      </c>
      <c r="HT172" s="178" t="s">
        <v>49</v>
      </c>
    </row>
    <row r="173" spans="1:228">
      <c r="A173" s="20">
        <v>170</v>
      </c>
      <c r="B173" s="176">
        <v>43266</v>
      </c>
      <c r="C173" s="177">
        <v>0.38837962962962963</v>
      </c>
      <c r="D173" s="178" t="s">
        <v>85</v>
      </c>
      <c r="E173" s="178"/>
      <c r="F173" s="178" t="s">
        <v>131</v>
      </c>
      <c r="G173" s="178" t="s">
        <v>526</v>
      </c>
      <c r="H173" s="178" t="s">
        <v>99</v>
      </c>
      <c r="I173" s="20" t="s">
        <v>32</v>
      </c>
      <c r="J173" s="20" t="s">
        <v>32</v>
      </c>
      <c r="K173" s="20" t="s">
        <v>32</v>
      </c>
      <c r="L173" s="20" t="s">
        <v>32</v>
      </c>
      <c r="M173" s="20" t="s">
        <v>32</v>
      </c>
      <c r="N173" s="20" t="s">
        <v>32</v>
      </c>
      <c r="O173" s="20" t="s">
        <v>32</v>
      </c>
      <c r="P173" s="20" t="s">
        <v>32</v>
      </c>
      <c r="Q173" s="20" t="s">
        <v>32</v>
      </c>
      <c r="R173" s="20" t="s">
        <v>32</v>
      </c>
      <c r="S173" s="20" t="s">
        <v>32</v>
      </c>
      <c r="T173" s="20" t="s">
        <v>32</v>
      </c>
      <c r="U173" s="20" t="s">
        <v>32</v>
      </c>
      <c r="V173" s="20" t="s">
        <v>32</v>
      </c>
      <c r="W173" s="20" t="s">
        <v>32</v>
      </c>
      <c r="X173" s="20" t="s">
        <v>32</v>
      </c>
      <c r="Y173" s="20" t="s">
        <v>32</v>
      </c>
      <c r="Z173" s="20" t="s">
        <v>32</v>
      </c>
      <c r="AA173" s="20" t="s">
        <v>32</v>
      </c>
      <c r="AB173" s="20" t="s">
        <v>32</v>
      </c>
      <c r="AC173" s="20" t="s">
        <v>32</v>
      </c>
      <c r="AD173" s="20" t="s">
        <v>32</v>
      </c>
      <c r="AE173" s="20" t="s">
        <v>32</v>
      </c>
      <c r="AF173" s="20" t="s">
        <v>32</v>
      </c>
      <c r="AG173" s="20" t="s">
        <v>32</v>
      </c>
      <c r="AH173" s="20" t="s">
        <v>32</v>
      </c>
      <c r="AI173" s="20" t="s">
        <v>32</v>
      </c>
      <c r="AJ173" s="20" t="s">
        <v>32</v>
      </c>
      <c r="AK173" s="20" t="s">
        <v>32</v>
      </c>
      <c r="AL173" s="20" t="s">
        <v>32</v>
      </c>
      <c r="AM173" s="20" t="s">
        <v>32</v>
      </c>
      <c r="AN173" s="20" t="s">
        <v>32</v>
      </c>
      <c r="AO173" s="20" t="s">
        <v>32</v>
      </c>
      <c r="AP173" s="20" t="s">
        <v>32</v>
      </c>
      <c r="AQ173" s="20" t="s">
        <v>32</v>
      </c>
      <c r="AR173" s="20" t="s">
        <v>32</v>
      </c>
      <c r="AS173" s="20" t="s">
        <v>32</v>
      </c>
      <c r="AT173" s="20" t="s">
        <v>32</v>
      </c>
      <c r="AU173" s="20" t="s">
        <v>32</v>
      </c>
      <c r="AV173" s="20" t="s">
        <v>32</v>
      </c>
      <c r="AW173" s="20" t="s">
        <v>32</v>
      </c>
      <c r="AX173" s="20" t="s">
        <v>32</v>
      </c>
      <c r="AY173" s="20" t="s">
        <v>32</v>
      </c>
      <c r="AZ173" s="20" t="s">
        <v>32</v>
      </c>
      <c r="BA173" s="20" t="s">
        <v>32</v>
      </c>
      <c r="BB173" s="20" t="s">
        <v>32</v>
      </c>
      <c r="BC173" s="20" t="s">
        <v>36</v>
      </c>
      <c r="BD173" s="20" t="s">
        <v>36</v>
      </c>
      <c r="BE173" s="20" t="s">
        <v>36</v>
      </c>
      <c r="BF173" s="20" t="s">
        <v>37</v>
      </c>
      <c r="BG173" s="20" t="s">
        <v>36</v>
      </c>
      <c r="BH173" s="20" t="s">
        <v>37</v>
      </c>
      <c r="BI173" s="20" t="s">
        <v>37</v>
      </c>
      <c r="BJ173" s="20" t="s">
        <v>36</v>
      </c>
      <c r="BK173" s="20" t="s">
        <v>36</v>
      </c>
      <c r="BL173" s="20" t="s">
        <v>32</v>
      </c>
      <c r="BM173" s="20" t="s">
        <v>32</v>
      </c>
      <c r="BN173" s="20" t="s">
        <v>32</v>
      </c>
      <c r="BO173" s="20" t="s">
        <v>32</v>
      </c>
      <c r="BP173" s="20" t="s">
        <v>32</v>
      </c>
      <c r="BQ173" s="20" t="s">
        <v>32</v>
      </c>
      <c r="BR173" s="20" t="s">
        <v>32</v>
      </c>
      <c r="BS173" s="20" t="s">
        <v>32</v>
      </c>
      <c r="BT173" s="20" t="s">
        <v>32</v>
      </c>
      <c r="BU173" s="20" t="s">
        <v>32</v>
      </c>
      <c r="BV173" s="20" t="s">
        <v>32</v>
      </c>
      <c r="BW173" s="20" t="s">
        <v>32</v>
      </c>
      <c r="BX173" s="20" t="s">
        <v>32</v>
      </c>
      <c r="BY173" s="20" t="s">
        <v>32</v>
      </c>
      <c r="BZ173" s="20" t="s">
        <v>32</v>
      </c>
      <c r="CA173" s="20" t="s">
        <v>32</v>
      </c>
      <c r="CB173" s="20" t="s">
        <v>32</v>
      </c>
      <c r="CC173" s="20" t="s">
        <v>32</v>
      </c>
      <c r="CD173" s="20" t="s">
        <v>32</v>
      </c>
      <c r="CE173" s="20" t="s">
        <v>32</v>
      </c>
      <c r="CF173" s="20" t="s">
        <v>32</v>
      </c>
      <c r="CG173" s="20" t="s">
        <v>32</v>
      </c>
      <c r="CH173" s="20" t="s">
        <v>32</v>
      </c>
      <c r="CI173" s="20" t="s">
        <v>32</v>
      </c>
      <c r="CJ173" s="20" t="s">
        <v>32</v>
      </c>
      <c r="CK173" s="20" t="s">
        <v>32</v>
      </c>
      <c r="CL173" s="20" t="s">
        <v>32</v>
      </c>
      <c r="CM173" s="20" t="s">
        <v>32</v>
      </c>
      <c r="CN173" s="20" t="s">
        <v>32</v>
      </c>
      <c r="CO173" s="20" t="s">
        <v>32</v>
      </c>
      <c r="CP173" s="20" t="s">
        <v>32</v>
      </c>
      <c r="CQ173" s="20" t="s">
        <v>32</v>
      </c>
      <c r="CR173" s="20" t="s">
        <v>32</v>
      </c>
      <c r="CS173" s="20" t="s">
        <v>32</v>
      </c>
      <c r="CT173" s="20" t="s">
        <v>32</v>
      </c>
      <c r="CU173" s="20" t="s">
        <v>32</v>
      </c>
      <c r="CV173" s="20" t="s">
        <v>39</v>
      </c>
      <c r="CW173" s="20" t="s">
        <v>32</v>
      </c>
      <c r="CX173" s="20" t="s">
        <v>32</v>
      </c>
      <c r="CY173" s="20" t="s">
        <v>32</v>
      </c>
      <c r="CZ173" s="20" t="s">
        <v>32</v>
      </c>
      <c r="DA173" s="20" t="s">
        <v>32</v>
      </c>
      <c r="DB173" s="20" t="s">
        <v>32</v>
      </c>
      <c r="DC173" s="20" t="s">
        <v>32</v>
      </c>
      <c r="DD173" s="20" t="s">
        <v>32</v>
      </c>
      <c r="DE173" s="20" t="s">
        <v>32</v>
      </c>
      <c r="DF173" s="20" t="s">
        <v>32</v>
      </c>
      <c r="DG173" s="20" t="s">
        <v>32</v>
      </c>
      <c r="DH173" s="20" t="s">
        <v>32</v>
      </c>
      <c r="DI173" s="20" t="s">
        <v>32</v>
      </c>
      <c r="DJ173" s="20" t="s">
        <v>32</v>
      </c>
      <c r="DK173" s="20" t="s">
        <v>32</v>
      </c>
      <c r="DL173" s="20" t="s">
        <v>32</v>
      </c>
      <c r="DM173" s="20" t="s">
        <v>32</v>
      </c>
      <c r="DN173" s="20" t="s">
        <v>32</v>
      </c>
      <c r="DO173" s="20" t="s">
        <v>32</v>
      </c>
      <c r="DP173" s="20" t="s">
        <v>32</v>
      </c>
      <c r="DQ173" s="20" t="s">
        <v>32</v>
      </c>
      <c r="DR173" s="20" t="s">
        <v>32</v>
      </c>
      <c r="DS173" s="20" t="s">
        <v>32</v>
      </c>
      <c r="DT173" s="20" t="s">
        <v>32</v>
      </c>
      <c r="DU173" s="20" t="s">
        <v>32</v>
      </c>
      <c r="DV173" s="20" t="s">
        <v>32</v>
      </c>
      <c r="DW173" s="20" t="s">
        <v>32</v>
      </c>
      <c r="DX173" s="20" t="s">
        <v>32</v>
      </c>
      <c r="DY173" s="20" t="s">
        <v>32</v>
      </c>
      <c r="DZ173" s="20" t="s">
        <v>32</v>
      </c>
      <c r="EA173" s="20" t="s">
        <v>32</v>
      </c>
      <c r="EB173" s="20" t="s">
        <v>104</v>
      </c>
      <c r="EC173" s="20" t="s">
        <v>37</v>
      </c>
      <c r="ED173" s="20">
        <v>10</v>
      </c>
      <c r="EE173" s="20">
        <v>2</v>
      </c>
      <c r="EF173" s="20">
        <v>30</v>
      </c>
      <c r="EG173" s="20" t="s">
        <v>42</v>
      </c>
      <c r="EH173" s="20" t="s">
        <v>44</v>
      </c>
      <c r="EI173" s="20" t="s">
        <v>44</v>
      </c>
      <c r="EJ173" s="20" t="s">
        <v>44</v>
      </c>
      <c r="EK173" s="20" t="s">
        <v>42</v>
      </c>
      <c r="EL173" s="20" t="s">
        <v>45</v>
      </c>
      <c r="EM173" s="20" t="s">
        <v>44</v>
      </c>
      <c r="EN173" s="20" t="s">
        <v>42</v>
      </c>
      <c r="EO173" s="20" t="s">
        <v>73</v>
      </c>
      <c r="EP173" s="20" t="s">
        <v>73</v>
      </c>
      <c r="EQ173" s="20" t="s">
        <v>32</v>
      </c>
      <c r="ER173" s="20" t="s">
        <v>32</v>
      </c>
      <c r="ES173" s="20" t="s">
        <v>32</v>
      </c>
      <c r="ET173" s="20" t="s">
        <v>32</v>
      </c>
      <c r="EU173" s="20" t="s">
        <v>32</v>
      </c>
      <c r="EV173" s="20" t="s">
        <v>32</v>
      </c>
      <c r="EW173" s="20" t="s">
        <v>32</v>
      </c>
      <c r="EX173" s="20" t="s">
        <v>32</v>
      </c>
      <c r="EY173" s="20" t="s">
        <v>32</v>
      </c>
      <c r="EZ173" s="20" t="s">
        <v>32</v>
      </c>
      <c r="FA173" s="20" t="s">
        <v>32</v>
      </c>
      <c r="FB173" s="20" t="s">
        <v>32</v>
      </c>
      <c r="FC173" s="20" t="s">
        <v>32</v>
      </c>
      <c r="FD173" s="20" t="s">
        <v>32</v>
      </c>
      <c r="FE173" s="20" t="s">
        <v>32</v>
      </c>
      <c r="FF173" s="20" t="s">
        <v>32</v>
      </c>
      <c r="FG173" s="20" t="s">
        <v>32</v>
      </c>
      <c r="FH173" s="20" t="s">
        <v>32</v>
      </c>
      <c r="FI173" s="20" t="s">
        <v>32</v>
      </c>
      <c r="FJ173" s="20" t="s">
        <v>32</v>
      </c>
      <c r="FK173" s="20" t="s">
        <v>32</v>
      </c>
      <c r="FL173" s="20" t="s">
        <v>32</v>
      </c>
      <c r="FM173" s="20" t="s">
        <v>32</v>
      </c>
      <c r="FN173" s="20" t="s">
        <v>37</v>
      </c>
      <c r="FO173" s="20" t="s">
        <v>36</v>
      </c>
      <c r="FP173" s="20" t="s">
        <v>36</v>
      </c>
      <c r="FQ173" s="20" t="s">
        <v>36</v>
      </c>
      <c r="FR173" s="20" t="s">
        <v>37</v>
      </c>
      <c r="FS173" s="20" t="s">
        <v>36</v>
      </c>
      <c r="FT173" s="20" t="s">
        <v>32</v>
      </c>
      <c r="FU173" s="20" t="s">
        <v>32</v>
      </c>
      <c r="FV173" s="20" t="s">
        <v>32</v>
      </c>
      <c r="FW173" s="20" t="s">
        <v>32</v>
      </c>
      <c r="FX173" s="20" t="s">
        <v>32</v>
      </c>
      <c r="FY173" s="20" t="s">
        <v>32</v>
      </c>
      <c r="FZ173" s="20" t="s">
        <v>32</v>
      </c>
      <c r="GA173" s="20" t="s">
        <v>32</v>
      </c>
      <c r="GB173" s="20" t="s">
        <v>32</v>
      </c>
      <c r="GC173" s="20" t="s">
        <v>32</v>
      </c>
      <c r="GD173" s="20" t="s">
        <v>32</v>
      </c>
      <c r="GE173" s="20" t="s">
        <v>32</v>
      </c>
      <c r="GF173" s="20" t="s">
        <v>32</v>
      </c>
      <c r="GG173" s="20" t="s">
        <v>32</v>
      </c>
      <c r="GH173" s="20" t="s">
        <v>32</v>
      </c>
      <c r="GI173" s="20" t="s">
        <v>32</v>
      </c>
      <c r="GJ173" s="20" t="s">
        <v>32</v>
      </c>
      <c r="GK173" s="20" t="s">
        <v>32</v>
      </c>
      <c r="GL173" s="20" t="s">
        <v>32</v>
      </c>
      <c r="GM173" s="20" t="s">
        <v>32</v>
      </c>
      <c r="GN173" s="20" t="s">
        <v>32</v>
      </c>
      <c r="GO173" s="20" t="s">
        <v>37</v>
      </c>
      <c r="GP173" s="20" t="s">
        <v>32</v>
      </c>
      <c r="GQ173" s="20" t="s">
        <v>32</v>
      </c>
      <c r="GR173" s="20" t="s">
        <v>32</v>
      </c>
      <c r="GS173" s="20" t="s">
        <v>32</v>
      </c>
      <c r="GT173" s="20" t="s">
        <v>32</v>
      </c>
      <c r="GU173" s="20" t="s">
        <v>32</v>
      </c>
      <c r="GV173" s="20" t="s">
        <v>32</v>
      </c>
      <c r="GW173" s="20" t="s">
        <v>32</v>
      </c>
      <c r="GX173" s="20" t="s">
        <v>32</v>
      </c>
      <c r="GY173" s="20" t="s">
        <v>32</v>
      </c>
      <c r="GZ173" s="20" t="s">
        <v>32</v>
      </c>
      <c r="HA173" s="20" t="s">
        <v>32</v>
      </c>
      <c r="HB173" s="20" t="s">
        <v>32</v>
      </c>
      <c r="HC173" s="20" t="s">
        <v>32</v>
      </c>
      <c r="HD173" s="20" t="s">
        <v>32</v>
      </c>
      <c r="HE173" s="20" t="s">
        <v>32</v>
      </c>
      <c r="HF173" s="20" t="s">
        <v>37</v>
      </c>
      <c r="HG173" s="20" t="s">
        <v>36</v>
      </c>
      <c r="HH173" s="20" t="s">
        <v>37</v>
      </c>
      <c r="HI173" s="20" t="s">
        <v>36</v>
      </c>
      <c r="HJ173" s="20" t="s">
        <v>36</v>
      </c>
      <c r="HK173" s="20" t="s">
        <v>36</v>
      </c>
      <c r="HL173" s="20" t="s">
        <v>37</v>
      </c>
      <c r="HM173" s="20" t="s">
        <v>36</v>
      </c>
      <c r="HN173" s="20" t="s">
        <v>36</v>
      </c>
      <c r="HO173" s="20" t="s">
        <v>36</v>
      </c>
      <c r="HP173" s="178" t="s">
        <v>66</v>
      </c>
      <c r="HQ173" s="178" t="s">
        <v>61</v>
      </c>
      <c r="HR173" s="178" t="s">
        <v>32</v>
      </c>
      <c r="HS173" s="178" t="s">
        <v>542</v>
      </c>
      <c r="HT173" s="178" t="s">
        <v>49</v>
      </c>
    </row>
    <row r="174" spans="1:228">
      <c r="A174" s="20">
        <v>171</v>
      </c>
      <c r="B174" s="176">
        <v>43266</v>
      </c>
      <c r="C174" s="177">
        <v>0.3903240740740741</v>
      </c>
      <c r="D174" s="178" t="s">
        <v>108</v>
      </c>
      <c r="E174" s="178"/>
      <c r="F174" s="178" t="s">
        <v>172</v>
      </c>
      <c r="G174" s="178" t="s">
        <v>526</v>
      </c>
      <c r="H174" s="178" t="s">
        <v>35</v>
      </c>
      <c r="I174" s="20" t="s">
        <v>32</v>
      </c>
      <c r="J174" s="20" t="s">
        <v>32</v>
      </c>
      <c r="K174" s="20" t="s">
        <v>32</v>
      </c>
      <c r="L174" s="20" t="s">
        <v>32</v>
      </c>
      <c r="M174" s="20" t="s">
        <v>32</v>
      </c>
      <c r="N174" s="20" t="s">
        <v>32</v>
      </c>
      <c r="O174" s="20" t="s">
        <v>32</v>
      </c>
      <c r="P174" s="20" t="s">
        <v>32</v>
      </c>
      <c r="Q174" s="20" t="s">
        <v>32</v>
      </c>
      <c r="R174" s="20" t="s">
        <v>32</v>
      </c>
      <c r="S174" s="20" t="s">
        <v>32</v>
      </c>
      <c r="T174" s="20" t="s">
        <v>32</v>
      </c>
      <c r="U174" s="20" t="s">
        <v>36</v>
      </c>
      <c r="V174" s="20" t="s">
        <v>37</v>
      </c>
      <c r="W174" s="20" t="s">
        <v>36</v>
      </c>
      <c r="X174" s="20" t="s">
        <v>36</v>
      </c>
      <c r="Y174" s="20" t="s">
        <v>36</v>
      </c>
      <c r="Z174" s="20" t="s">
        <v>36</v>
      </c>
      <c r="AA174" s="20" t="s">
        <v>36</v>
      </c>
      <c r="AB174" s="20" t="s">
        <v>36</v>
      </c>
      <c r="AC174" s="20" t="s">
        <v>36</v>
      </c>
      <c r="AD174" s="20" t="s">
        <v>36</v>
      </c>
      <c r="AE174" s="20" t="s">
        <v>32</v>
      </c>
      <c r="AF174" s="20" t="s">
        <v>32</v>
      </c>
      <c r="AG174" s="20" t="s">
        <v>32</v>
      </c>
      <c r="AH174" s="20" t="s">
        <v>32</v>
      </c>
      <c r="AI174" s="20" t="s">
        <v>32</v>
      </c>
      <c r="AJ174" s="20" t="s">
        <v>32</v>
      </c>
      <c r="AK174" s="20" t="s">
        <v>32</v>
      </c>
      <c r="AL174" s="20" t="s">
        <v>32</v>
      </c>
      <c r="AM174" s="20" t="s">
        <v>32</v>
      </c>
      <c r="AN174" s="20" t="s">
        <v>32</v>
      </c>
      <c r="AO174" s="20" t="s">
        <v>32</v>
      </c>
      <c r="AP174" s="20" t="s">
        <v>32</v>
      </c>
      <c r="AQ174" s="20" t="s">
        <v>32</v>
      </c>
      <c r="AR174" s="20" t="s">
        <v>32</v>
      </c>
      <c r="AS174" s="20" t="s">
        <v>32</v>
      </c>
      <c r="AT174" s="20" t="s">
        <v>32</v>
      </c>
      <c r="AU174" s="20" t="s">
        <v>32</v>
      </c>
      <c r="AV174" s="20" t="s">
        <v>32</v>
      </c>
      <c r="AW174" s="20" t="s">
        <v>32</v>
      </c>
      <c r="AX174" s="20" t="s">
        <v>32</v>
      </c>
      <c r="AY174" s="20" t="s">
        <v>32</v>
      </c>
      <c r="AZ174" s="20" t="s">
        <v>32</v>
      </c>
      <c r="BA174" s="20" t="s">
        <v>32</v>
      </c>
      <c r="BB174" s="20" t="s">
        <v>32</v>
      </c>
      <c r="BC174" s="20" t="s">
        <v>32</v>
      </c>
      <c r="BD174" s="20" t="s">
        <v>32</v>
      </c>
      <c r="BE174" s="20" t="s">
        <v>32</v>
      </c>
      <c r="BF174" s="20" t="s">
        <v>32</v>
      </c>
      <c r="BG174" s="20" t="s">
        <v>32</v>
      </c>
      <c r="BH174" s="20" t="s">
        <v>32</v>
      </c>
      <c r="BI174" s="20" t="s">
        <v>32</v>
      </c>
      <c r="BJ174" s="20" t="s">
        <v>32</v>
      </c>
      <c r="BK174" s="20" t="s">
        <v>32</v>
      </c>
      <c r="BL174" s="20" t="s">
        <v>32</v>
      </c>
      <c r="BM174" s="20" t="s">
        <v>32</v>
      </c>
      <c r="BN174" s="20" t="s">
        <v>32</v>
      </c>
      <c r="BO174" s="20" t="s">
        <v>32</v>
      </c>
      <c r="BP174" s="20" t="s">
        <v>32</v>
      </c>
      <c r="BQ174" s="20" t="s">
        <v>32</v>
      </c>
      <c r="BR174" s="20" t="s">
        <v>32</v>
      </c>
      <c r="BS174" s="20" t="s">
        <v>32</v>
      </c>
      <c r="BT174" s="20" t="s">
        <v>32</v>
      </c>
      <c r="BU174" s="20" t="s">
        <v>32</v>
      </c>
      <c r="BV174" s="20" t="s">
        <v>32</v>
      </c>
      <c r="BW174" s="20" t="s">
        <v>32</v>
      </c>
      <c r="BX174" s="20" t="s">
        <v>32</v>
      </c>
      <c r="BY174" s="20" t="s">
        <v>32</v>
      </c>
      <c r="BZ174" s="20" t="s">
        <v>32</v>
      </c>
      <c r="CA174" s="20" t="s">
        <v>32</v>
      </c>
      <c r="CB174" s="20" t="s">
        <v>32</v>
      </c>
      <c r="CC174" s="20" t="s">
        <v>32</v>
      </c>
      <c r="CD174" s="20" t="s">
        <v>32</v>
      </c>
      <c r="CE174" s="20" t="s">
        <v>32</v>
      </c>
      <c r="CF174" s="20" t="s">
        <v>32</v>
      </c>
      <c r="CG174" s="20" t="s">
        <v>32</v>
      </c>
      <c r="CH174" s="20" t="s">
        <v>32</v>
      </c>
      <c r="CI174" s="20" t="s">
        <v>32</v>
      </c>
      <c r="CJ174" s="20" t="s">
        <v>32</v>
      </c>
      <c r="CK174" s="20" t="s">
        <v>32</v>
      </c>
      <c r="CL174" s="20" t="s">
        <v>32</v>
      </c>
      <c r="CM174" s="20" t="s">
        <v>32</v>
      </c>
      <c r="CN174" s="20" t="s">
        <v>32</v>
      </c>
      <c r="CO174" s="20" t="s">
        <v>32</v>
      </c>
      <c r="CP174" s="20" t="s">
        <v>32</v>
      </c>
      <c r="CQ174" s="20" t="s">
        <v>32</v>
      </c>
      <c r="CR174" s="20" t="s">
        <v>32</v>
      </c>
      <c r="CS174" s="20" t="s">
        <v>32</v>
      </c>
      <c r="CT174" s="20" t="s">
        <v>38</v>
      </c>
      <c r="CU174" s="20" t="s">
        <v>77</v>
      </c>
      <c r="CV174" s="20" t="s">
        <v>39</v>
      </c>
      <c r="CW174" s="20" t="s">
        <v>37</v>
      </c>
      <c r="CX174" s="20" t="s">
        <v>40</v>
      </c>
      <c r="CY174" s="20" t="s">
        <v>41</v>
      </c>
      <c r="CZ174" s="20" t="s">
        <v>32</v>
      </c>
      <c r="DA174" s="20" t="s">
        <v>32</v>
      </c>
      <c r="DB174" s="20" t="s">
        <v>32</v>
      </c>
      <c r="DC174" s="20" t="s">
        <v>32</v>
      </c>
      <c r="DD174" s="20" t="s">
        <v>32</v>
      </c>
      <c r="DE174" s="20" t="s">
        <v>32</v>
      </c>
      <c r="DF174" s="20" t="s">
        <v>32</v>
      </c>
      <c r="DG174" s="20" t="s">
        <v>32</v>
      </c>
      <c r="DH174" s="20" t="s">
        <v>32</v>
      </c>
      <c r="DI174" s="20" t="s">
        <v>32</v>
      </c>
      <c r="DJ174" s="20" t="s">
        <v>32</v>
      </c>
      <c r="DK174" s="20" t="s">
        <v>32</v>
      </c>
      <c r="DL174" s="20" t="s">
        <v>32</v>
      </c>
      <c r="DM174" s="20" t="s">
        <v>32</v>
      </c>
      <c r="DN174" s="20" t="s">
        <v>32</v>
      </c>
      <c r="DO174" s="20" t="s">
        <v>32</v>
      </c>
      <c r="DP174" s="20" t="s">
        <v>32</v>
      </c>
      <c r="DQ174" s="20" t="s">
        <v>32</v>
      </c>
      <c r="DR174" s="20" t="s">
        <v>32</v>
      </c>
      <c r="DS174" s="20" t="s">
        <v>32</v>
      </c>
      <c r="DT174" s="20" t="s">
        <v>32</v>
      </c>
      <c r="DU174" s="20" t="s">
        <v>32</v>
      </c>
      <c r="DV174" s="20" t="s">
        <v>32</v>
      </c>
      <c r="DW174" s="20" t="s">
        <v>32</v>
      </c>
      <c r="DX174" s="20" t="s">
        <v>32</v>
      </c>
      <c r="DY174" s="20" t="s">
        <v>32</v>
      </c>
      <c r="DZ174" s="20" t="s">
        <v>32</v>
      </c>
      <c r="EA174" s="20" t="s">
        <v>32</v>
      </c>
      <c r="EB174" s="20" t="s">
        <v>32</v>
      </c>
      <c r="EC174" s="20" t="s">
        <v>32</v>
      </c>
      <c r="ED174" s="20" t="s">
        <v>32</v>
      </c>
      <c r="EE174" s="20" t="s">
        <v>32</v>
      </c>
      <c r="EF174" s="20" t="s">
        <v>32</v>
      </c>
      <c r="EG174" s="20" t="s">
        <v>42</v>
      </c>
      <c r="EH174" s="20" t="s">
        <v>43</v>
      </c>
      <c r="EI174" s="20" t="s">
        <v>43</v>
      </c>
      <c r="EJ174" s="20" t="s">
        <v>44</v>
      </c>
      <c r="EK174" s="20" t="s">
        <v>45</v>
      </c>
      <c r="EL174" s="20" t="s">
        <v>44</v>
      </c>
      <c r="EM174" s="20" t="s">
        <v>43</v>
      </c>
      <c r="EN174" s="20" t="s">
        <v>43</v>
      </c>
      <c r="EO174" s="20" t="s">
        <v>43</v>
      </c>
      <c r="EP174" s="20" t="s">
        <v>43</v>
      </c>
      <c r="EQ174" s="20" t="s">
        <v>36</v>
      </c>
      <c r="ER174" s="20" t="s">
        <v>36</v>
      </c>
      <c r="ES174" s="20" t="s">
        <v>36</v>
      </c>
      <c r="ET174" s="20" t="s">
        <v>36</v>
      </c>
      <c r="EU174" s="20" t="s">
        <v>36</v>
      </c>
      <c r="EV174" s="20" t="s">
        <v>37</v>
      </c>
      <c r="EW174" s="20" t="s">
        <v>36</v>
      </c>
      <c r="EX174" s="20" t="s">
        <v>37</v>
      </c>
      <c r="EY174" s="20" t="s">
        <v>36</v>
      </c>
      <c r="EZ174" s="20" t="s">
        <v>37</v>
      </c>
      <c r="FA174" s="20" t="s">
        <v>36</v>
      </c>
      <c r="FB174" s="20" t="s">
        <v>36</v>
      </c>
      <c r="FC174" s="20" t="s">
        <v>36</v>
      </c>
      <c r="FD174" s="20" t="s">
        <v>36</v>
      </c>
      <c r="FE174" s="20" t="s">
        <v>36</v>
      </c>
      <c r="FF174" s="20" t="s">
        <v>36</v>
      </c>
      <c r="FG174" s="20" t="s">
        <v>36</v>
      </c>
      <c r="FH174" s="20" t="s">
        <v>36</v>
      </c>
      <c r="FI174" s="20" t="s">
        <v>36</v>
      </c>
      <c r="FJ174" s="20" t="s">
        <v>36</v>
      </c>
      <c r="FK174" s="20" t="s">
        <v>36</v>
      </c>
      <c r="FL174" s="20" t="s">
        <v>37</v>
      </c>
      <c r="FM174" s="20" t="s">
        <v>36</v>
      </c>
      <c r="FN174" s="20" t="s">
        <v>37</v>
      </c>
      <c r="FO174" s="20" t="s">
        <v>36</v>
      </c>
      <c r="FP174" s="20" t="s">
        <v>36</v>
      </c>
      <c r="FQ174" s="20" t="s">
        <v>36</v>
      </c>
      <c r="FR174" s="20" t="s">
        <v>36</v>
      </c>
      <c r="FS174" s="20" t="s">
        <v>36</v>
      </c>
      <c r="FT174" s="20" t="s">
        <v>32</v>
      </c>
      <c r="FU174" s="20" t="s">
        <v>32</v>
      </c>
      <c r="FV174" s="20" t="s">
        <v>32</v>
      </c>
      <c r="FW174" s="20" t="s">
        <v>32</v>
      </c>
      <c r="FX174" s="20" t="s">
        <v>32</v>
      </c>
      <c r="FY174" s="20" t="s">
        <v>32</v>
      </c>
      <c r="FZ174" s="20" t="s">
        <v>32</v>
      </c>
      <c r="GA174" s="20" t="s">
        <v>32</v>
      </c>
      <c r="GB174" s="20" t="s">
        <v>32</v>
      </c>
      <c r="GC174" s="20" t="s">
        <v>32</v>
      </c>
      <c r="GD174" s="20" t="s">
        <v>32</v>
      </c>
      <c r="GE174" s="20" t="s">
        <v>32</v>
      </c>
      <c r="GF174" s="20" t="s">
        <v>32</v>
      </c>
      <c r="GG174" s="20" t="s">
        <v>32</v>
      </c>
      <c r="GH174" s="20" t="s">
        <v>32</v>
      </c>
      <c r="GI174" s="20" t="s">
        <v>32</v>
      </c>
      <c r="GJ174" s="20" t="s">
        <v>32</v>
      </c>
      <c r="GK174" s="20" t="s">
        <v>32</v>
      </c>
      <c r="GL174" s="20" t="s">
        <v>32</v>
      </c>
      <c r="GM174" s="20" t="s">
        <v>32</v>
      </c>
      <c r="GN174" s="20" t="s">
        <v>32</v>
      </c>
      <c r="GO174" s="20" t="s">
        <v>32</v>
      </c>
      <c r="GP174" s="20" t="s">
        <v>32</v>
      </c>
      <c r="GQ174" s="20" t="s">
        <v>32</v>
      </c>
      <c r="GR174" s="20" t="s">
        <v>32</v>
      </c>
      <c r="GS174" s="20" t="s">
        <v>32</v>
      </c>
      <c r="GT174" s="20" t="s">
        <v>32</v>
      </c>
      <c r="GU174" s="20" t="s">
        <v>32</v>
      </c>
      <c r="GV174" s="20" t="s">
        <v>32</v>
      </c>
      <c r="GW174" s="20" t="s">
        <v>32</v>
      </c>
      <c r="GX174" s="20" t="s">
        <v>32</v>
      </c>
      <c r="GY174" s="20" t="s">
        <v>32</v>
      </c>
      <c r="GZ174" s="20" t="s">
        <v>32</v>
      </c>
      <c r="HA174" s="20" t="s">
        <v>32</v>
      </c>
      <c r="HB174" s="20" t="s">
        <v>32</v>
      </c>
      <c r="HC174" s="20" t="s">
        <v>32</v>
      </c>
      <c r="HD174" s="20" t="s">
        <v>32</v>
      </c>
      <c r="HE174" s="20" t="s">
        <v>32</v>
      </c>
      <c r="HF174" s="20" t="s">
        <v>36</v>
      </c>
      <c r="HG174" s="20" t="s">
        <v>37</v>
      </c>
      <c r="HH174" s="20" t="s">
        <v>37</v>
      </c>
      <c r="HI174" s="20" t="s">
        <v>36</v>
      </c>
      <c r="HJ174" s="20" t="s">
        <v>36</v>
      </c>
      <c r="HK174" s="20" t="s">
        <v>36</v>
      </c>
      <c r="HL174" s="20" t="s">
        <v>36</v>
      </c>
      <c r="HM174" s="20" t="s">
        <v>37</v>
      </c>
      <c r="HN174" s="20" t="s">
        <v>36</v>
      </c>
      <c r="HO174" s="20" t="s">
        <v>36</v>
      </c>
      <c r="HP174" s="178" t="s">
        <v>46</v>
      </c>
      <c r="HQ174" s="178" t="s">
        <v>32</v>
      </c>
      <c r="HR174" s="178" t="s">
        <v>61</v>
      </c>
      <c r="HS174" s="178" t="s">
        <v>48</v>
      </c>
      <c r="HT174" s="178" t="s">
        <v>49</v>
      </c>
    </row>
    <row r="175" spans="1:228">
      <c r="A175" s="20">
        <v>172</v>
      </c>
      <c r="B175" s="176">
        <v>43266</v>
      </c>
      <c r="C175" s="177">
        <v>0.40045138888888893</v>
      </c>
      <c r="D175" s="178" t="s">
        <v>108</v>
      </c>
      <c r="E175" s="178"/>
      <c r="F175" s="178" t="s">
        <v>172</v>
      </c>
      <c r="G175" s="178" t="s">
        <v>526</v>
      </c>
      <c r="H175" s="178" t="s">
        <v>35</v>
      </c>
      <c r="I175" s="20" t="s">
        <v>32</v>
      </c>
      <c r="J175" s="20" t="s">
        <v>32</v>
      </c>
      <c r="K175" s="20" t="s">
        <v>32</v>
      </c>
      <c r="L175" s="20" t="s">
        <v>32</v>
      </c>
      <c r="M175" s="20" t="s">
        <v>32</v>
      </c>
      <c r="N175" s="20" t="s">
        <v>32</v>
      </c>
      <c r="O175" s="20" t="s">
        <v>32</v>
      </c>
      <c r="P175" s="20" t="s">
        <v>32</v>
      </c>
      <c r="Q175" s="20" t="s">
        <v>32</v>
      </c>
      <c r="R175" s="20" t="s">
        <v>32</v>
      </c>
      <c r="S175" s="20" t="s">
        <v>32</v>
      </c>
      <c r="T175" s="20" t="s">
        <v>32</v>
      </c>
      <c r="U175" s="20" t="s">
        <v>37</v>
      </c>
      <c r="V175" s="20" t="s">
        <v>37</v>
      </c>
      <c r="W175" s="20" t="s">
        <v>36</v>
      </c>
      <c r="X175" s="20" t="s">
        <v>36</v>
      </c>
      <c r="Y175" s="20" t="s">
        <v>36</v>
      </c>
      <c r="Z175" s="20" t="s">
        <v>36</v>
      </c>
      <c r="AA175" s="20" t="s">
        <v>37</v>
      </c>
      <c r="AB175" s="20" t="s">
        <v>36</v>
      </c>
      <c r="AC175" s="20" t="s">
        <v>36</v>
      </c>
      <c r="AD175" s="20" t="s">
        <v>36</v>
      </c>
      <c r="AE175" s="20" t="s">
        <v>32</v>
      </c>
      <c r="AF175" s="20" t="s">
        <v>32</v>
      </c>
      <c r="AG175" s="20" t="s">
        <v>32</v>
      </c>
      <c r="AH175" s="20" t="s">
        <v>32</v>
      </c>
      <c r="AI175" s="20" t="s">
        <v>32</v>
      </c>
      <c r="AJ175" s="20" t="s">
        <v>32</v>
      </c>
      <c r="AK175" s="20" t="s">
        <v>32</v>
      </c>
      <c r="AL175" s="20" t="s">
        <v>32</v>
      </c>
      <c r="AM175" s="20" t="s">
        <v>32</v>
      </c>
      <c r="AN175" s="20" t="s">
        <v>32</v>
      </c>
      <c r="AO175" s="20" t="s">
        <v>32</v>
      </c>
      <c r="AP175" s="20" t="s">
        <v>32</v>
      </c>
      <c r="AQ175" s="20" t="s">
        <v>32</v>
      </c>
      <c r="AR175" s="20" t="s">
        <v>32</v>
      </c>
      <c r="AS175" s="20" t="s">
        <v>32</v>
      </c>
      <c r="AT175" s="20" t="s">
        <v>32</v>
      </c>
      <c r="AU175" s="20" t="s">
        <v>32</v>
      </c>
      <c r="AV175" s="20" t="s">
        <v>32</v>
      </c>
      <c r="AW175" s="20" t="s">
        <v>32</v>
      </c>
      <c r="AX175" s="20" t="s">
        <v>32</v>
      </c>
      <c r="AY175" s="20" t="s">
        <v>32</v>
      </c>
      <c r="AZ175" s="20" t="s">
        <v>32</v>
      </c>
      <c r="BA175" s="20" t="s">
        <v>32</v>
      </c>
      <c r="BB175" s="20" t="s">
        <v>32</v>
      </c>
      <c r="BC175" s="20" t="s">
        <v>32</v>
      </c>
      <c r="BD175" s="20" t="s">
        <v>32</v>
      </c>
      <c r="BE175" s="20" t="s">
        <v>32</v>
      </c>
      <c r="BF175" s="20" t="s">
        <v>32</v>
      </c>
      <c r="BG175" s="20" t="s">
        <v>32</v>
      </c>
      <c r="BH175" s="20" t="s">
        <v>32</v>
      </c>
      <c r="BI175" s="20" t="s">
        <v>32</v>
      </c>
      <c r="BJ175" s="20" t="s">
        <v>32</v>
      </c>
      <c r="BK175" s="20" t="s">
        <v>32</v>
      </c>
      <c r="BL175" s="20" t="s">
        <v>32</v>
      </c>
      <c r="BM175" s="20" t="s">
        <v>32</v>
      </c>
      <c r="BN175" s="20" t="s">
        <v>32</v>
      </c>
      <c r="BO175" s="20" t="s">
        <v>32</v>
      </c>
      <c r="BP175" s="20" t="s">
        <v>32</v>
      </c>
      <c r="BQ175" s="20" t="s">
        <v>32</v>
      </c>
      <c r="BR175" s="20" t="s">
        <v>32</v>
      </c>
      <c r="BS175" s="20" t="s">
        <v>32</v>
      </c>
      <c r="BT175" s="20" t="s">
        <v>32</v>
      </c>
      <c r="BU175" s="20" t="s">
        <v>32</v>
      </c>
      <c r="BV175" s="20" t="s">
        <v>32</v>
      </c>
      <c r="BW175" s="20" t="s">
        <v>32</v>
      </c>
      <c r="BX175" s="20" t="s">
        <v>32</v>
      </c>
      <c r="BY175" s="20" t="s">
        <v>32</v>
      </c>
      <c r="BZ175" s="20" t="s">
        <v>32</v>
      </c>
      <c r="CA175" s="20" t="s">
        <v>32</v>
      </c>
      <c r="CB175" s="20" t="s">
        <v>32</v>
      </c>
      <c r="CC175" s="20" t="s">
        <v>32</v>
      </c>
      <c r="CD175" s="20" t="s">
        <v>32</v>
      </c>
      <c r="CE175" s="20" t="s">
        <v>32</v>
      </c>
      <c r="CF175" s="20" t="s">
        <v>32</v>
      </c>
      <c r="CG175" s="20" t="s">
        <v>32</v>
      </c>
      <c r="CH175" s="20" t="s">
        <v>32</v>
      </c>
      <c r="CI175" s="20" t="s">
        <v>32</v>
      </c>
      <c r="CJ175" s="20" t="s">
        <v>32</v>
      </c>
      <c r="CK175" s="20" t="s">
        <v>32</v>
      </c>
      <c r="CL175" s="20" t="s">
        <v>32</v>
      </c>
      <c r="CM175" s="20" t="s">
        <v>32</v>
      </c>
      <c r="CN175" s="20" t="s">
        <v>32</v>
      </c>
      <c r="CO175" s="20" t="s">
        <v>32</v>
      </c>
      <c r="CP175" s="20" t="s">
        <v>32</v>
      </c>
      <c r="CQ175" s="20" t="s">
        <v>32</v>
      </c>
      <c r="CR175" s="20" t="s">
        <v>32</v>
      </c>
      <c r="CS175" s="20" t="s">
        <v>32</v>
      </c>
      <c r="CT175" s="20" t="s">
        <v>39</v>
      </c>
      <c r="CU175" s="20" t="s">
        <v>38</v>
      </c>
      <c r="CV175" s="20" t="s">
        <v>38</v>
      </c>
      <c r="CW175" s="20" t="s">
        <v>37</v>
      </c>
      <c r="CX175" s="20" t="s">
        <v>78</v>
      </c>
      <c r="CY175" s="20" t="s">
        <v>41</v>
      </c>
      <c r="CZ175" s="20" t="s">
        <v>32</v>
      </c>
      <c r="DA175" s="20" t="s">
        <v>32</v>
      </c>
      <c r="DB175" s="20" t="s">
        <v>32</v>
      </c>
      <c r="DC175" s="20" t="s">
        <v>32</v>
      </c>
      <c r="DD175" s="20" t="s">
        <v>32</v>
      </c>
      <c r="DE175" s="20" t="s">
        <v>32</v>
      </c>
      <c r="DF175" s="20" t="s">
        <v>32</v>
      </c>
      <c r="DG175" s="20" t="s">
        <v>32</v>
      </c>
      <c r="DH175" s="20" t="s">
        <v>32</v>
      </c>
      <c r="DI175" s="20" t="s">
        <v>32</v>
      </c>
      <c r="DJ175" s="20" t="s">
        <v>32</v>
      </c>
      <c r="DK175" s="20" t="s">
        <v>32</v>
      </c>
      <c r="DL175" s="20" t="s">
        <v>32</v>
      </c>
      <c r="DM175" s="20" t="s">
        <v>32</v>
      </c>
      <c r="DN175" s="20" t="s">
        <v>32</v>
      </c>
      <c r="DO175" s="20" t="s">
        <v>32</v>
      </c>
      <c r="DP175" s="20" t="s">
        <v>32</v>
      </c>
      <c r="DQ175" s="20" t="s">
        <v>32</v>
      </c>
      <c r="DR175" s="20" t="s">
        <v>32</v>
      </c>
      <c r="DS175" s="20" t="s">
        <v>32</v>
      </c>
      <c r="DT175" s="20" t="s">
        <v>32</v>
      </c>
      <c r="DU175" s="20" t="s">
        <v>32</v>
      </c>
      <c r="DV175" s="20" t="s">
        <v>32</v>
      </c>
      <c r="DW175" s="20" t="s">
        <v>32</v>
      </c>
      <c r="DX175" s="20" t="s">
        <v>32</v>
      </c>
      <c r="DY175" s="20" t="s">
        <v>32</v>
      </c>
      <c r="DZ175" s="20" t="s">
        <v>32</v>
      </c>
      <c r="EA175" s="20" t="s">
        <v>32</v>
      </c>
      <c r="EB175" s="20" t="s">
        <v>32</v>
      </c>
      <c r="EC175" s="20" t="s">
        <v>32</v>
      </c>
      <c r="ED175" s="20" t="s">
        <v>32</v>
      </c>
      <c r="EE175" s="20" t="s">
        <v>32</v>
      </c>
      <c r="EF175" s="20" t="s">
        <v>32</v>
      </c>
      <c r="EG175" s="20" t="s">
        <v>44</v>
      </c>
      <c r="EH175" s="20" t="s">
        <v>44</v>
      </c>
      <c r="EI175" s="20" t="s">
        <v>44</v>
      </c>
      <c r="EJ175" s="20" t="s">
        <v>44</v>
      </c>
      <c r="EK175" s="20" t="s">
        <v>44</v>
      </c>
      <c r="EL175" s="20" t="s">
        <v>44</v>
      </c>
      <c r="EM175" s="20" t="s">
        <v>44</v>
      </c>
      <c r="EN175" s="20" t="s">
        <v>44</v>
      </c>
      <c r="EO175" s="20" t="s">
        <v>44</v>
      </c>
      <c r="EP175" s="20" t="s">
        <v>44</v>
      </c>
      <c r="EQ175" s="20" t="s">
        <v>36</v>
      </c>
      <c r="ER175" s="20" t="s">
        <v>36</v>
      </c>
      <c r="ES175" s="20" t="s">
        <v>36</v>
      </c>
      <c r="ET175" s="20" t="s">
        <v>36</v>
      </c>
      <c r="EU175" s="20" t="s">
        <v>37</v>
      </c>
      <c r="EV175" s="20" t="s">
        <v>37</v>
      </c>
      <c r="EW175" s="20" t="s">
        <v>36</v>
      </c>
      <c r="EX175" s="20" t="s">
        <v>37</v>
      </c>
      <c r="EY175" s="20" t="s">
        <v>36</v>
      </c>
      <c r="EZ175" s="20" t="s">
        <v>36</v>
      </c>
      <c r="FA175" s="20" t="s">
        <v>36</v>
      </c>
      <c r="FB175" s="20" t="s">
        <v>36</v>
      </c>
      <c r="FC175" s="20" t="s">
        <v>36</v>
      </c>
      <c r="FD175" s="20" t="s">
        <v>36</v>
      </c>
      <c r="FE175" s="20" t="s">
        <v>36</v>
      </c>
      <c r="FF175" s="20" t="s">
        <v>36</v>
      </c>
      <c r="FG175" s="20" t="s">
        <v>36</v>
      </c>
      <c r="FH175" s="20" t="s">
        <v>36</v>
      </c>
      <c r="FI175" s="20" t="s">
        <v>36</v>
      </c>
      <c r="FJ175" s="20" t="s">
        <v>36</v>
      </c>
      <c r="FK175" s="20" t="s">
        <v>36</v>
      </c>
      <c r="FL175" s="20" t="s">
        <v>37</v>
      </c>
      <c r="FM175" s="20" t="s">
        <v>36</v>
      </c>
      <c r="FN175" s="20" t="s">
        <v>37</v>
      </c>
      <c r="FO175" s="20" t="s">
        <v>36</v>
      </c>
      <c r="FP175" s="20" t="s">
        <v>36</v>
      </c>
      <c r="FQ175" s="20" t="s">
        <v>36</v>
      </c>
      <c r="FR175" s="20" t="s">
        <v>37</v>
      </c>
      <c r="FS175" s="20" t="s">
        <v>516</v>
      </c>
      <c r="FT175" s="20" t="s">
        <v>32</v>
      </c>
      <c r="FU175" s="20" t="s">
        <v>32</v>
      </c>
      <c r="FV175" s="20" t="s">
        <v>32</v>
      </c>
      <c r="FW175" s="20" t="s">
        <v>32</v>
      </c>
      <c r="FX175" s="20" t="s">
        <v>32</v>
      </c>
      <c r="FY175" s="20" t="s">
        <v>32</v>
      </c>
      <c r="FZ175" s="20" t="s">
        <v>32</v>
      </c>
      <c r="GA175" s="20" t="s">
        <v>32</v>
      </c>
      <c r="GB175" s="20" t="s">
        <v>32</v>
      </c>
      <c r="GC175" s="20" t="s">
        <v>32</v>
      </c>
      <c r="GD175" s="20" t="s">
        <v>32</v>
      </c>
      <c r="GE175" s="20" t="s">
        <v>32</v>
      </c>
      <c r="GF175" s="20" t="s">
        <v>32</v>
      </c>
      <c r="GG175" s="20" t="s">
        <v>32</v>
      </c>
      <c r="GH175" s="20" t="s">
        <v>32</v>
      </c>
      <c r="GI175" s="20" t="s">
        <v>32</v>
      </c>
      <c r="GJ175" s="20" t="s">
        <v>32</v>
      </c>
      <c r="GK175" s="20" t="s">
        <v>32</v>
      </c>
      <c r="GL175" s="20" t="s">
        <v>32</v>
      </c>
      <c r="GM175" s="20" t="s">
        <v>32</v>
      </c>
      <c r="GN175" s="20" t="s">
        <v>32</v>
      </c>
      <c r="GO175" s="20" t="s">
        <v>32</v>
      </c>
      <c r="GP175" s="20" t="s">
        <v>32</v>
      </c>
      <c r="GQ175" s="20" t="s">
        <v>32</v>
      </c>
      <c r="GR175" s="20" t="s">
        <v>32</v>
      </c>
      <c r="GS175" s="20" t="s">
        <v>32</v>
      </c>
      <c r="GT175" s="20" t="s">
        <v>32</v>
      </c>
      <c r="GU175" s="20" t="s">
        <v>32</v>
      </c>
      <c r="GV175" s="20" t="s">
        <v>32</v>
      </c>
      <c r="GW175" s="20" t="s">
        <v>32</v>
      </c>
      <c r="GX175" s="20" t="s">
        <v>32</v>
      </c>
      <c r="GY175" s="20" t="s">
        <v>32</v>
      </c>
      <c r="GZ175" s="20" t="s">
        <v>32</v>
      </c>
      <c r="HA175" s="20" t="s">
        <v>32</v>
      </c>
      <c r="HB175" s="20" t="s">
        <v>32</v>
      </c>
      <c r="HC175" s="20" t="s">
        <v>32</v>
      </c>
      <c r="HD175" s="20" t="s">
        <v>32</v>
      </c>
      <c r="HE175" s="20" t="s">
        <v>32</v>
      </c>
      <c r="HF175" s="20" t="s">
        <v>37</v>
      </c>
      <c r="HG175" s="20" t="s">
        <v>37</v>
      </c>
      <c r="HH175" s="20" t="s">
        <v>37</v>
      </c>
      <c r="HI175" s="20" t="s">
        <v>36</v>
      </c>
      <c r="HJ175" s="20" t="s">
        <v>36</v>
      </c>
      <c r="HK175" s="20" t="s">
        <v>36</v>
      </c>
      <c r="HL175" s="20" t="s">
        <v>36</v>
      </c>
      <c r="HM175" s="20" t="s">
        <v>36</v>
      </c>
      <c r="HN175" s="20" t="s">
        <v>36</v>
      </c>
      <c r="HO175" s="20" t="s">
        <v>36</v>
      </c>
      <c r="HP175" s="178" t="s">
        <v>66</v>
      </c>
      <c r="HQ175" s="178" t="s">
        <v>61</v>
      </c>
      <c r="HR175" s="178" t="s">
        <v>32</v>
      </c>
      <c r="HS175" s="178" t="s">
        <v>48</v>
      </c>
      <c r="HT175" s="178" t="s">
        <v>49</v>
      </c>
    </row>
    <row r="176" spans="1:228">
      <c r="A176" s="20">
        <v>173</v>
      </c>
      <c r="B176" s="176">
        <v>43266</v>
      </c>
      <c r="C176" s="177">
        <v>0.40577546296296302</v>
      </c>
      <c r="D176" s="178" t="s">
        <v>108</v>
      </c>
      <c r="E176" s="178"/>
      <c r="F176" s="178" t="s">
        <v>172</v>
      </c>
      <c r="G176" s="178" t="s">
        <v>526</v>
      </c>
      <c r="H176" s="178" t="s">
        <v>35</v>
      </c>
      <c r="I176" s="20" t="s">
        <v>32</v>
      </c>
      <c r="J176" s="20" t="s">
        <v>32</v>
      </c>
      <c r="K176" s="20" t="s">
        <v>32</v>
      </c>
      <c r="L176" s="20" t="s">
        <v>32</v>
      </c>
      <c r="M176" s="20" t="s">
        <v>32</v>
      </c>
      <c r="N176" s="20" t="s">
        <v>32</v>
      </c>
      <c r="O176" s="20" t="s">
        <v>32</v>
      </c>
      <c r="P176" s="20" t="s">
        <v>32</v>
      </c>
      <c r="Q176" s="20" t="s">
        <v>32</v>
      </c>
      <c r="R176" s="20" t="s">
        <v>32</v>
      </c>
      <c r="S176" s="20" t="s">
        <v>32</v>
      </c>
      <c r="T176" s="20" t="s">
        <v>32</v>
      </c>
      <c r="U176" s="20" t="s">
        <v>37</v>
      </c>
      <c r="V176" s="20" t="s">
        <v>36</v>
      </c>
      <c r="W176" s="20" t="s">
        <v>36</v>
      </c>
      <c r="X176" s="20" t="s">
        <v>36</v>
      </c>
      <c r="Y176" s="20" t="s">
        <v>36</v>
      </c>
      <c r="Z176" s="20" t="s">
        <v>36</v>
      </c>
      <c r="AA176" s="20" t="s">
        <v>37</v>
      </c>
      <c r="AB176" s="20" t="s">
        <v>37</v>
      </c>
      <c r="AC176" s="20" t="s">
        <v>36</v>
      </c>
      <c r="AD176" s="20" t="s">
        <v>36</v>
      </c>
      <c r="AE176" s="20" t="s">
        <v>32</v>
      </c>
      <c r="AF176" s="20" t="s">
        <v>32</v>
      </c>
      <c r="AG176" s="20" t="s">
        <v>32</v>
      </c>
      <c r="AH176" s="20" t="s">
        <v>32</v>
      </c>
      <c r="AI176" s="20" t="s">
        <v>32</v>
      </c>
      <c r="AJ176" s="20" t="s">
        <v>32</v>
      </c>
      <c r="AK176" s="20" t="s">
        <v>32</v>
      </c>
      <c r="AL176" s="20" t="s">
        <v>32</v>
      </c>
      <c r="AM176" s="20" t="s">
        <v>32</v>
      </c>
      <c r="AN176" s="20" t="s">
        <v>32</v>
      </c>
      <c r="AO176" s="20" t="s">
        <v>32</v>
      </c>
      <c r="AP176" s="20" t="s">
        <v>32</v>
      </c>
      <c r="AQ176" s="20" t="s">
        <v>32</v>
      </c>
      <c r="AR176" s="20" t="s">
        <v>32</v>
      </c>
      <c r="AS176" s="20" t="s">
        <v>32</v>
      </c>
      <c r="AT176" s="20" t="s">
        <v>32</v>
      </c>
      <c r="AU176" s="20" t="s">
        <v>32</v>
      </c>
      <c r="AV176" s="20" t="s">
        <v>32</v>
      </c>
      <c r="AW176" s="20" t="s">
        <v>32</v>
      </c>
      <c r="AX176" s="20" t="s">
        <v>32</v>
      </c>
      <c r="AY176" s="20" t="s">
        <v>32</v>
      </c>
      <c r="AZ176" s="20" t="s">
        <v>32</v>
      </c>
      <c r="BA176" s="20" t="s">
        <v>32</v>
      </c>
      <c r="BB176" s="20" t="s">
        <v>32</v>
      </c>
      <c r="BC176" s="20" t="s">
        <v>32</v>
      </c>
      <c r="BD176" s="20" t="s">
        <v>32</v>
      </c>
      <c r="BE176" s="20" t="s">
        <v>32</v>
      </c>
      <c r="BF176" s="20" t="s">
        <v>32</v>
      </c>
      <c r="BG176" s="20" t="s">
        <v>32</v>
      </c>
      <c r="BH176" s="20" t="s">
        <v>32</v>
      </c>
      <c r="BI176" s="20" t="s">
        <v>32</v>
      </c>
      <c r="BJ176" s="20" t="s">
        <v>32</v>
      </c>
      <c r="BK176" s="20" t="s">
        <v>32</v>
      </c>
      <c r="BL176" s="20" t="s">
        <v>32</v>
      </c>
      <c r="BM176" s="20" t="s">
        <v>32</v>
      </c>
      <c r="BN176" s="20" t="s">
        <v>32</v>
      </c>
      <c r="BO176" s="20" t="s">
        <v>32</v>
      </c>
      <c r="BP176" s="20" t="s">
        <v>32</v>
      </c>
      <c r="BQ176" s="20" t="s">
        <v>32</v>
      </c>
      <c r="BR176" s="20" t="s">
        <v>32</v>
      </c>
      <c r="BS176" s="20" t="s">
        <v>32</v>
      </c>
      <c r="BT176" s="20" t="s">
        <v>32</v>
      </c>
      <c r="BU176" s="20" t="s">
        <v>32</v>
      </c>
      <c r="BV176" s="20" t="s">
        <v>32</v>
      </c>
      <c r="BW176" s="20" t="s">
        <v>32</v>
      </c>
      <c r="BX176" s="20" t="s">
        <v>32</v>
      </c>
      <c r="BY176" s="20" t="s">
        <v>32</v>
      </c>
      <c r="BZ176" s="20" t="s">
        <v>32</v>
      </c>
      <c r="CA176" s="20" t="s">
        <v>32</v>
      </c>
      <c r="CB176" s="20" t="s">
        <v>32</v>
      </c>
      <c r="CC176" s="20" t="s">
        <v>32</v>
      </c>
      <c r="CD176" s="20" t="s">
        <v>32</v>
      </c>
      <c r="CE176" s="20" t="s">
        <v>32</v>
      </c>
      <c r="CF176" s="20" t="s">
        <v>32</v>
      </c>
      <c r="CG176" s="20" t="s">
        <v>32</v>
      </c>
      <c r="CH176" s="20" t="s">
        <v>32</v>
      </c>
      <c r="CI176" s="20" t="s">
        <v>32</v>
      </c>
      <c r="CJ176" s="20" t="s">
        <v>32</v>
      </c>
      <c r="CK176" s="20" t="s">
        <v>32</v>
      </c>
      <c r="CL176" s="20" t="s">
        <v>32</v>
      </c>
      <c r="CM176" s="20" t="s">
        <v>32</v>
      </c>
      <c r="CN176" s="20" t="s">
        <v>32</v>
      </c>
      <c r="CO176" s="20" t="s">
        <v>32</v>
      </c>
      <c r="CP176" s="20" t="s">
        <v>32</v>
      </c>
      <c r="CQ176" s="20" t="s">
        <v>32</v>
      </c>
      <c r="CR176" s="20" t="s">
        <v>32</v>
      </c>
      <c r="CS176" s="20" t="s">
        <v>32</v>
      </c>
      <c r="CT176" s="20" t="s">
        <v>54</v>
      </c>
      <c r="CU176" s="20" t="s">
        <v>54</v>
      </c>
      <c r="CV176" s="20" t="s">
        <v>54</v>
      </c>
      <c r="CW176" s="20" t="s">
        <v>37</v>
      </c>
      <c r="CX176" s="20" t="s">
        <v>65</v>
      </c>
      <c r="CY176" s="20" t="s">
        <v>41</v>
      </c>
      <c r="CZ176" s="20" t="s">
        <v>32</v>
      </c>
      <c r="DA176" s="20" t="s">
        <v>32</v>
      </c>
      <c r="DB176" s="20" t="s">
        <v>32</v>
      </c>
      <c r="DC176" s="20" t="s">
        <v>32</v>
      </c>
      <c r="DD176" s="20" t="s">
        <v>32</v>
      </c>
      <c r="DE176" s="20" t="s">
        <v>32</v>
      </c>
      <c r="DF176" s="20" t="s">
        <v>32</v>
      </c>
      <c r="DG176" s="20" t="s">
        <v>32</v>
      </c>
      <c r="DH176" s="20" t="s">
        <v>32</v>
      </c>
      <c r="DI176" s="20" t="s">
        <v>32</v>
      </c>
      <c r="DJ176" s="20" t="s">
        <v>32</v>
      </c>
      <c r="DK176" s="20" t="s">
        <v>32</v>
      </c>
      <c r="DL176" s="20" t="s">
        <v>32</v>
      </c>
      <c r="DM176" s="20" t="s">
        <v>32</v>
      </c>
      <c r="DN176" s="20" t="s">
        <v>32</v>
      </c>
      <c r="DO176" s="20" t="s">
        <v>32</v>
      </c>
      <c r="DP176" s="20" t="s">
        <v>32</v>
      </c>
      <c r="DQ176" s="20" t="s">
        <v>32</v>
      </c>
      <c r="DR176" s="20" t="s">
        <v>32</v>
      </c>
      <c r="DS176" s="20" t="s">
        <v>32</v>
      </c>
      <c r="DT176" s="20" t="s">
        <v>32</v>
      </c>
      <c r="DU176" s="20" t="s">
        <v>32</v>
      </c>
      <c r="DV176" s="20" t="s">
        <v>32</v>
      </c>
      <c r="DW176" s="20" t="s">
        <v>32</v>
      </c>
      <c r="DX176" s="20" t="s">
        <v>32</v>
      </c>
      <c r="DY176" s="20" t="s">
        <v>32</v>
      </c>
      <c r="DZ176" s="20" t="s">
        <v>32</v>
      </c>
      <c r="EA176" s="20" t="s">
        <v>32</v>
      </c>
      <c r="EB176" s="20" t="s">
        <v>32</v>
      </c>
      <c r="EC176" s="20" t="s">
        <v>32</v>
      </c>
      <c r="ED176" s="20" t="s">
        <v>32</v>
      </c>
      <c r="EE176" s="20" t="s">
        <v>32</v>
      </c>
      <c r="EF176" s="20" t="s">
        <v>32</v>
      </c>
      <c r="EG176" s="20" t="s">
        <v>43</v>
      </c>
      <c r="EH176" s="20" t="s">
        <v>42</v>
      </c>
      <c r="EI176" s="20" t="s">
        <v>44</v>
      </c>
      <c r="EJ176" s="20" t="s">
        <v>42</v>
      </c>
      <c r="EK176" s="20" t="s">
        <v>42</v>
      </c>
      <c r="EL176" s="20" t="s">
        <v>43</v>
      </c>
      <c r="EM176" s="20" t="s">
        <v>42</v>
      </c>
      <c r="EN176" s="20" t="s">
        <v>44</v>
      </c>
      <c r="EO176" s="20" t="s">
        <v>43</v>
      </c>
      <c r="EP176" s="20" t="s">
        <v>43</v>
      </c>
      <c r="EQ176" s="20" t="s">
        <v>36</v>
      </c>
      <c r="ER176" s="20" t="s">
        <v>36</v>
      </c>
      <c r="ES176" s="20" t="s">
        <v>36</v>
      </c>
      <c r="ET176" s="20" t="s">
        <v>36</v>
      </c>
      <c r="EU176" s="20" t="s">
        <v>37</v>
      </c>
      <c r="EV176" s="20" t="s">
        <v>36</v>
      </c>
      <c r="EW176" s="20" t="s">
        <v>36</v>
      </c>
      <c r="EX176" s="20" t="s">
        <v>37</v>
      </c>
      <c r="EY176" s="20" t="s">
        <v>36</v>
      </c>
      <c r="EZ176" s="20" t="s">
        <v>37</v>
      </c>
      <c r="FA176" s="20" t="s">
        <v>36</v>
      </c>
      <c r="FB176" s="20" t="s">
        <v>36</v>
      </c>
      <c r="FC176" s="20" t="s">
        <v>36</v>
      </c>
      <c r="FD176" s="20" t="s">
        <v>36</v>
      </c>
      <c r="FE176" s="20" t="s">
        <v>36</v>
      </c>
      <c r="FF176" s="20" t="s">
        <v>36</v>
      </c>
      <c r="FG176" s="20" t="s">
        <v>36</v>
      </c>
      <c r="FH176" s="20" t="s">
        <v>36</v>
      </c>
      <c r="FI176" s="20" t="s">
        <v>37</v>
      </c>
      <c r="FJ176" s="20" t="s">
        <v>36</v>
      </c>
      <c r="FK176" s="20" t="s">
        <v>36</v>
      </c>
      <c r="FL176" s="20" t="s">
        <v>37</v>
      </c>
      <c r="FM176" s="20" t="s">
        <v>36</v>
      </c>
      <c r="FN176" s="20" t="s">
        <v>37</v>
      </c>
      <c r="FO176" s="20" t="s">
        <v>37</v>
      </c>
      <c r="FP176" s="20" t="s">
        <v>36</v>
      </c>
      <c r="FQ176" s="20" t="s">
        <v>36</v>
      </c>
      <c r="FR176" s="20" t="s">
        <v>37</v>
      </c>
      <c r="FS176" s="20" t="s">
        <v>36</v>
      </c>
      <c r="FT176" s="20" t="s">
        <v>32</v>
      </c>
      <c r="FU176" s="20" t="s">
        <v>32</v>
      </c>
      <c r="FV176" s="20" t="s">
        <v>32</v>
      </c>
      <c r="FW176" s="20" t="s">
        <v>32</v>
      </c>
      <c r="FX176" s="20" t="s">
        <v>32</v>
      </c>
      <c r="FY176" s="20" t="s">
        <v>32</v>
      </c>
      <c r="FZ176" s="20" t="s">
        <v>32</v>
      </c>
      <c r="GA176" s="20" t="s">
        <v>32</v>
      </c>
      <c r="GB176" s="20" t="s">
        <v>32</v>
      </c>
      <c r="GC176" s="20" t="s">
        <v>32</v>
      </c>
      <c r="GD176" s="20" t="s">
        <v>32</v>
      </c>
      <c r="GE176" s="20" t="s">
        <v>32</v>
      </c>
      <c r="GF176" s="20" t="s">
        <v>32</v>
      </c>
      <c r="GG176" s="20" t="s">
        <v>32</v>
      </c>
      <c r="GH176" s="20" t="s">
        <v>32</v>
      </c>
      <c r="GI176" s="20" t="s">
        <v>32</v>
      </c>
      <c r="GJ176" s="20" t="s">
        <v>32</v>
      </c>
      <c r="GK176" s="20" t="s">
        <v>32</v>
      </c>
      <c r="GL176" s="20" t="s">
        <v>32</v>
      </c>
      <c r="GM176" s="20" t="s">
        <v>32</v>
      </c>
      <c r="GN176" s="20" t="s">
        <v>32</v>
      </c>
      <c r="GO176" s="20" t="s">
        <v>32</v>
      </c>
      <c r="GP176" s="20" t="s">
        <v>32</v>
      </c>
      <c r="GQ176" s="20" t="s">
        <v>32</v>
      </c>
      <c r="GR176" s="20" t="s">
        <v>32</v>
      </c>
      <c r="GS176" s="20" t="s">
        <v>32</v>
      </c>
      <c r="GT176" s="20" t="s">
        <v>32</v>
      </c>
      <c r="GU176" s="20" t="s">
        <v>32</v>
      </c>
      <c r="GV176" s="20" t="s">
        <v>32</v>
      </c>
      <c r="GW176" s="20" t="s">
        <v>32</v>
      </c>
      <c r="GX176" s="20" t="s">
        <v>32</v>
      </c>
      <c r="GY176" s="20" t="s">
        <v>32</v>
      </c>
      <c r="GZ176" s="20" t="s">
        <v>32</v>
      </c>
      <c r="HA176" s="20" t="s">
        <v>32</v>
      </c>
      <c r="HB176" s="20" t="s">
        <v>32</v>
      </c>
      <c r="HC176" s="20" t="s">
        <v>32</v>
      </c>
      <c r="HD176" s="20" t="s">
        <v>32</v>
      </c>
      <c r="HE176" s="20" t="s">
        <v>32</v>
      </c>
      <c r="HF176" s="20" t="s">
        <v>37</v>
      </c>
      <c r="HG176" s="20" t="s">
        <v>37</v>
      </c>
      <c r="HH176" s="20" t="s">
        <v>37</v>
      </c>
      <c r="HI176" s="20" t="s">
        <v>36</v>
      </c>
      <c r="HJ176" s="20" t="s">
        <v>36</v>
      </c>
      <c r="HK176" s="20" t="s">
        <v>36</v>
      </c>
      <c r="HL176" s="20" t="s">
        <v>36</v>
      </c>
      <c r="HM176" s="20" t="s">
        <v>36</v>
      </c>
      <c r="HN176" s="20" t="s">
        <v>36</v>
      </c>
      <c r="HO176" s="20" t="s">
        <v>36</v>
      </c>
      <c r="HP176" s="178" t="s">
        <v>66</v>
      </c>
      <c r="HQ176" s="178" t="s">
        <v>61</v>
      </c>
      <c r="HR176" s="178" t="s">
        <v>32</v>
      </c>
      <c r="HS176" s="178" t="s">
        <v>196</v>
      </c>
      <c r="HT176" s="178" t="s">
        <v>84</v>
      </c>
    </row>
    <row r="177" spans="1:228">
      <c r="A177" s="20">
        <v>174</v>
      </c>
      <c r="B177" s="176">
        <v>43266</v>
      </c>
      <c r="C177" s="177">
        <v>0.40819444444444447</v>
      </c>
      <c r="D177" s="178" t="s">
        <v>108</v>
      </c>
      <c r="E177" s="178"/>
      <c r="F177" s="178" t="s">
        <v>264</v>
      </c>
      <c r="G177" s="178" t="s">
        <v>526</v>
      </c>
      <c r="H177" s="178" t="s">
        <v>115</v>
      </c>
      <c r="I177" s="20" t="s">
        <v>32</v>
      </c>
      <c r="J177" s="20" t="s">
        <v>32</v>
      </c>
      <c r="K177" s="20" t="s">
        <v>32</v>
      </c>
      <c r="L177" s="20" t="s">
        <v>32</v>
      </c>
      <c r="M177" s="20" t="s">
        <v>32</v>
      </c>
      <c r="N177" s="20" t="s">
        <v>32</v>
      </c>
      <c r="O177" s="20" t="s">
        <v>32</v>
      </c>
      <c r="P177" s="20" t="s">
        <v>32</v>
      </c>
      <c r="Q177" s="20" t="s">
        <v>32</v>
      </c>
      <c r="R177" s="20" t="s">
        <v>32</v>
      </c>
      <c r="S177" s="20" t="s">
        <v>32</v>
      </c>
      <c r="T177" s="20" t="s">
        <v>32</v>
      </c>
      <c r="U177" s="20" t="s">
        <v>32</v>
      </c>
      <c r="V177" s="20" t="s">
        <v>32</v>
      </c>
      <c r="W177" s="20" t="s">
        <v>32</v>
      </c>
      <c r="X177" s="20" t="s">
        <v>32</v>
      </c>
      <c r="Y177" s="20" t="s">
        <v>32</v>
      </c>
      <c r="Z177" s="20" t="s">
        <v>32</v>
      </c>
      <c r="AA177" s="20" t="s">
        <v>32</v>
      </c>
      <c r="AB177" s="20" t="s">
        <v>32</v>
      </c>
      <c r="AC177" s="20" t="s">
        <v>32</v>
      </c>
      <c r="AD177" s="20" t="s">
        <v>32</v>
      </c>
      <c r="AE177" s="20" t="s">
        <v>32</v>
      </c>
      <c r="AF177" s="20" t="s">
        <v>32</v>
      </c>
      <c r="AG177" s="20" t="s">
        <v>32</v>
      </c>
      <c r="AH177" s="20" t="s">
        <v>32</v>
      </c>
      <c r="AI177" s="20" t="s">
        <v>32</v>
      </c>
      <c r="AJ177" s="20" t="s">
        <v>32</v>
      </c>
      <c r="AK177" s="20" t="s">
        <v>32</v>
      </c>
      <c r="AL177" s="20" t="s">
        <v>32</v>
      </c>
      <c r="AM177" s="20" t="s">
        <v>32</v>
      </c>
      <c r="AN177" s="20" t="s">
        <v>32</v>
      </c>
      <c r="AO177" s="20" t="s">
        <v>32</v>
      </c>
      <c r="AP177" s="20" t="s">
        <v>32</v>
      </c>
      <c r="AQ177" s="20" t="s">
        <v>32</v>
      </c>
      <c r="AR177" s="20" t="s">
        <v>32</v>
      </c>
      <c r="AS177" s="20" t="s">
        <v>32</v>
      </c>
      <c r="AT177" s="20" t="s">
        <v>32</v>
      </c>
      <c r="AU177" s="20" t="s">
        <v>32</v>
      </c>
      <c r="AV177" s="20" t="s">
        <v>32</v>
      </c>
      <c r="AW177" s="20" t="s">
        <v>32</v>
      </c>
      <c r="AX177" s="20" t="s">
        <v>32</v>
      </c>
      <c r="AY177" s="20" t="s">
        <v>32</v>
      </c>
      <c r="AZ177" s="20" t="s">
        <v>32</v>
      </c>
      <c r="BA177" s="20" t="s">
        <v>32</v>
      </c>
      <c r="BB177" s="20" t="s">
        <v>32</v>
      </c>
      <c r="BC177" s="20" t="s">
        <v>32</v>
      </c>
      <c r="BD177" s="20" t="s">
        <v>32</v>
      </c>
      <c r="BE177" s="20" t="s">
        <v>32</v>
      </c>
      <c r="BF177" s="20" t="s">
        <v>32</v>
      </c>
      <c r="BG177" s="20" t="s">
        <v>32</v>
      </c>
      <c r="BH177" s="20" t="s">
        <v>32</v>
      </c>
      <c r="BI177" s="20" t="s">
        <v>32</v>
      </c>
      <c r="BJ177" s="20" t="s">
        <v>32</v>
      </c>
      <c r="BK177" s="20" t="s">
        <v>32</v>
      </c>
      <c r="BL177" s="20" t="s">
        <v>32</v>
      </c>
      <c r="BM177" s="20" t="s">
        <v>32</v>
      </c>
      <c r="BN177" s="20" t="s">
        <v>32</v>
      </c>
      <c r="BO177" s="20" t="s">
        <v>32</v>
      </c>
      <c r="BP177" s="20" t="s">
        <v>32</v>
      </c>
      <c r="BQ177" s="20" t="s">
        <v>32</v>
      </c>
      <c r="BR177" s="20" t="s">
        <v>32</v>
      </c>
      <c r="BS177" s="20" t="s">
        <v>32</v>
      </c>
      <c r="BT177" s="20" t="s">
        <v>32</v>
      </c>
      <c r="BU177" s="20" t="s">
        <v>32</v>
      </c>
      <c r="BV177" s="20" t="s">
        <v>32</v>
      </c>
      <c r="BW177" s="20" t="s">
        <v>32</v>
      </c>
      <c r="BX177" s="20" t="s">
        <v>32</v>
      </c>
      <c r="BY177" s="20" t="s">
        <v>32</v>
      </c>
      <c r="BZ177" s="20" t="s">
        <v>32</v>
      </c>
      <c r="CA177" s="20" t="s">
        <v>32</v>
      </c>
      <c r="CB177" s="20" t="s">
        <v>32</v>
      </c>
      <c r="CC177" s="20" t="s">
        <v>32</v>
      </c>
      <c r="CD177" s="20" t="s">
        <v>32</v>
      </c>
      <c r="CE177" s="20" t="s">
        <v>32</v>
      </c>
      <c r="CF177" s="20" t="s">
        <v>32</v>
      </c>
      <c r="CG177" s="20" t="s">
        <v>32</v>
      </c>
      <c r="CH177" s="20" t="s">
        <v>32</v>
      </c>
      <c r="CI177" s="20" t="s">
        <v>36</v>
      </c>
      <c r="CJ177" s="20" t="s">
        <v>36</v>
      </c>
      <c r="CK177" s="20" t="s">
        <v>36</v>
      </c>
      <c r="CL177" s="20" t="s">
        <v>36</v>
      </c>
      <c r="CM177" s="20" t="s">
        <v>37</v>
      </c>
      <c r="CN177" s="20" t="s">
        <v>36</v>
      </c>
      <c r="CO177" s="20" t="s">
        <v>36</v>
      </c>
      <c r="CP177" s="20" t="s">
        <v>37</v>
      </c>
      <c r="CQ177" s="20" t="s">
        <v>36</v>
      </c>
      <c r="CR177" s="20" t="s">
        <v>37</v>
      </c>
      <c r="CS177" s="20" t="s">
        <v>36</v>
      </c>
      <c r="CT177" s="20" t="s">
        <v>32</v>
      </c>
      <c r="CU177" s="20" t="s">
        <v>32</v>
      </c>
      <c r="CV177" s="20" t="s">
        <v>39</v>
      </c>
      <c r="CW177" s="20" t="s">
        <v>32</v>
      </c>
      <c r="CX177" s="20" t="s">
        <v>32</v>
      </c>
      <c r="CY177" s="20" t="s">
        <v>32</v>
      </c>
      <c r="CZ177" s="20" t="s">
        <v>55</v>
      </c>
      <c r="DA177" s="20" t="s">
        <v>36</v>
      </c>
      <c r="DB177" s="20" t="s">
        <v>37</v>
      </c>
      <c r="DC177" s="20" t="s">
        <v>36</v>
      </c>
      <c r="DD177" s="20" t="s">
        <v>37</v>
      </c>
      <c r="DE177" s="20" t="s">
        <v>37</v>
      </c>
      <c r="DF177" s="20" t="s">
        <v>36</v>
      </c>
      <c r="DG177" s="20" t="s">
        <v>36</v>
      </c>
      <c r="DH177" s="20" t="s">
        <v>36</v>
      </c>
      <c r="DI177" s="20" t="s">
        <v>36</v>
      </c>
      <c r="DJ177" s="20" t="s">
        <v>37</v>
      </c>
      <c r="DK177" s="20" t="s">
        <v>204</v>
      </c>
      <c r="DL177" s="20" t="s">
        <v>265</v>
      </c>
      <c r="DM177" s="20" t="s">
        <v>266</v>
      </c>
      <c r="DN177" s="20" t="s">
        <v>32</v>
      </c>
      <c r="DO177" s="20" t="s">
        <v>32</v>
      </c>
      <c r="DP177" s="20" t="s">
        <v>32</v>
      </c>
      <c r="DQ177" s="20" t="s">
        <v>32</v>
      </c>
      <c r="DR177" s="20" t="s">
        <v>32</v>
      </c>
      <c r="DS177" s="20" t="s">
        <v>32</v>
      </c>
      <c r="DT177" s="20" t="s">
        <v>32</v>
      </c>
      <c r="DU177" s="20" t="s">
        <v>32</v>
      </c>
      <c r="DV177" s="20" t="s">
        <v>32</v>
      </c>
      <c r="DW177" s="20" t="s">
        <v>32</v>
      </c>
      <c r="DX177" s="20" t="s">
        <v>32</v>
      </c>
      <c r="DY177" s="20" t="s">
        <v>32</v>
      </c>
      <c r="DZ177" s="20" t="s">
        <v>32</v>
      </c>
      <c r="EA177" s="20" t="s">
        <v>32</v>
      </c>
      <c r="EB177" s="20" t="s">
        <v>32</v>
      </c>
      <c r="EC177" s="20" t="s">
        <v>32</v>
      </c>
      <c r="ED177" s="20" t="s">
        <v>32</v>
      </c>
      <c r="EE177" s="20" t="s">
        <v>32</v>
      </c>
      <c r="EF177" s="20" t="s">
        <v>32</v>
      </c>
      <c r="EG177" s="20" t="s">
        <v>32</v>
      </c>
      <c r="EH177" s="20" t="s">
        <v>32</v>
      </c>
      <c r="EI177" s="20" t="s">
        <v>32</v>
      </c>
      <c r="EJ177" s="20" t="s">
        <v>32</v>
      </c>
      <c r="EK177" s="20" t="s">
        <v>32</v>
      </c>
      <c r="EL177" s="20" t="s">
        <v>32</v>
      </c>
      <c r="EM177" s="20" t="s">
        <v>32</v>
      </c>
      <c r="EN177" s="20" t="s">
        <v>32</v>
      </c>
      <c r="EO177" s="20" t="s">
        <v>32</v>
      </c>
      <c r="EP177" s="20" t="s">
        <v>32</v>
      </c>
      <c r="EQ177" s="20" t="s">
        <v>32</v>
      </c>
      <c r="ER177" s="20" t="s">
        <v>32</v>
      </c>
      <c r="ES177" s="20" t="s">
        <v>32</v>
      </c>
      <c r="ET177" s="20" t="s">
        <v>32</v>
      </c>
      <c r="EU177" s="20" t="s">
        <v>32</v>
      </c>
      <c r="EV177" s="20" t="s">
        <v>32</v>
      </c>
      <c r="EW177" s="20" t="s">
        <v>32</v>
      </c>
      <c r="EX177" s="20" t="s">
        <v>32</v>
      </c>
      <c r="EY177" s="20" t="s">
        <v>32</v>
      </c>
      <c r="EZ177" s="20" t="s">
        <v>32</v>
      </c>
      <c r="FA177" s="20" t="s">
        <v>32</v>
      </c>
      <c r="FB177" s="20" t="s">
        <v>32</v>
      </c>
      <c r="FC177" s="20" t="s">
        <v>32</v>
      </c>
      <c r="FD177" s="20" t="s">
        <v>32</v>
      </c>
      <c r="FE177" s="20" t="s">
        <v>32</v>
      </c>
      <c r="FF177" s="20" t="s">
        <v>32</v>
      </c>
      <c r="FG177" s="20" t="s">
        <v>32</v>
      </c>
      <c r="FH177" s="20" t="s">
        <v>32</v>
      </c>
      <c r="FI177" s="20" t="s">
        <v>32</v>
      </c>
      <c r="FJ177" s="20" t="s">
        <v>32</v>
      </c>
      <c r="FK177" s="20" t="s">
        <v>32</v>
      </c>
      <c r="FL177" s="20" t="s">
        <v>32</v>
      </c>
      <c r="FM177" s="20" t="s">
        <v>32</v>
      </c>
      <c r="FN177" s="20" t="s">
        <v>37</v>
      </c>
      <c r="FO177" s="20" t="s">
        <v>37</v>
      </c>
      <c r="FP177" s="20" t="s">
        <v>37</v>
      </c>
      <c r="FQ177" s="20" t="s">
        <v>36</v>
      </c>
      <c r="FR177" s="20" t="s">
        <v>36</v>
      </c>
      <c r="FS177" s="20" t="s">
        <v>36</v>
      </c>
      <c r="FT177" s="20" t="s">
        <v>32</v>
      </c>
      <c r="FU177" s="20" t="s">
        <v>32</v>
      </c>
      <c r="FV177" s="20" t="s">
        <v>32</v>
      </c>
      <c r="FW177" s="20" t="s">
        <v>32</v>
      </c>
      <c r="FX177" s="20" t="s">
        <v>32</v>
      </c>
      <c r="FY177" s="20" t="s">
        <v>32</v>
      </c>
      <c r="FZ177" s="20" t="s">
        <v>32</v>
      </c>
      <c r="GA177" s="20" t="s">
        <v>32</v>
      </c>
      <c r="GB177" s="20" t="s">
        <v>32</v>
      </c>
      <c r="GC177" s="20" t="s">
        <v>32</v>
      </c>
      <c r="GD177" s="20" t="s">
        <v>32</v>
      </c>
      <c r="GE177" s="20" t="s">
        <v>32</v>
      </c>
      <c r="GF177" s="20" t="s">
        <v>32</v>
      </c>
      <c r="GG177" s="20" t="s">
        <v>32</v>
      </c>
      <c r="GH177" s="20" t="s">
        <v>32</v>
      </c>
      <c r="GI177" s="20" t="s">
        <v>32</v>
      </c>
      <c r="GJ177" s="20" t="s">
        <v>32</v>
      </c>
      <c r="GK177" s="20" t="s">
        <v>32</v>
      </c>
      <c r="GL177" s="20" t="s">
        <v>32</v>
      </c>
      <c r="GM177" s="20" t="s">
        <v>32</v>
      </c>
      <c r="GN177" s="20" t="s">
        <v>32</v>
      </c>
      <c r="GO177" s="20" t="s">
        <v>32</v>
      </c>
      <c r="GP177" s="20" t="s">
        <v>32</v>
      </c>
      <c r="GQ177" s="20" t="s">
        <v>32</v>
      </c>
      <c r="GR177" s="20" t="s">
        <v>32</v>
      </c>
      <c r="GS177" s="20" t="s">
        <v>32</v>
      </c>
      <c r="GT177" s="20" t="s">
        <v>32</v>
      </c>
      <c r="GU177" s="20" t="s">
        <v>32</v>
      </c>
      <c r="GV177" s="20" t="s">
        <v>32</v>
      </c>
      <c r="GW177" s="20" t="s">
        <v>32</v>
      </c>
      <c r="GX177" s="20" t="s">
        <v>32</v>
      </c>
      <c r="GY177" s="20" t="s">
        <v>32</v>
      </c>
      <c r="GZ177" s="20" t="s">
        <v>32</v>
      </c>
      <c r="HA177" s="20" t="s">
        <v>32</v>
      </c>
      <c r="HB177" s="20" t="s">
        <v>32</v>
      </c>
      <c r="HC177" s="20" t="s">
        <v>32</v>
      </c>
      <c r="HD177" s="20" t="s">
        <v>32</v>
      </c>
      <c r="HE177" s="20" t="s">
        <v>32</v>
      </c>
      <c r="HF177" s="20" t="s">
        <v>37</v>
      </c>
      <c r="HG177" s="20" t="s">
        <v>37</v>
      </c>
      <c r="HH177" s="20" t="s">
        <v>36</v>
      </c>
      <c r="HI177" s="20" t="s">
        <v>36</v>
      </c>
      <c r="HJ177" s="20" t="s">
        <v>36</v>
      </c>
      <c r="HK177" s="20" t="s">
        <v>36</v>
      </c>
      <c r="HL177" s="20" t="s">
        <v>36</v>
      </c>
      <c r="HM177" s="20" t="s">
        <v>36</v>
      </c>
      <c r="HN177" s="20" t="s">
        <v>36</v>
      </c>
      <c r="HO177" s="20" t="s">
        <v>36</v>
      </c>
      <c r="HP177" s="178" t="s">
        <v>46</v>
      </c>
      <c r="HQ177" s="178" t="s">
        <v>32</v>
      </c>
      <c r="HR177" s="178" t="s">
        <v>61</v>
      </c>
      <c r="HS177" s="178" t="s">
        <v>48</v>
      </c>
      <c r="HT177" s="178" t="s">
        <v>542</v>
      </c>
    </row>
    <row r="178" spans="1:228">
      <c r="A178" s="20">
        <v>175</v>
      </c>
      <c r="B178" s="176">
        <v>43266</v>
      </c>
      <c r="C178" s="177">
        <v>0.41318287037037038</v>
      </c>
      <c r="D178" s="178" t="s">
        <v>108</v>
      </c>
      <c r="E178" s="178"/>
      <c r="F178" s="178" t="s">
        <v>267</v>
      </c>
      <c r="G178" s="178" t="s">
        <v>526</v>
      </c>
      <c r="H178" s="178" t="s">
        <v>35</v>
      </c>
      <c r="I178" s="20" t="s">
        <v>32</v>
      </c>
      <c r="J178" s="20" t="s">
        <v>32</v>
      </c>
      <c r="K178" s="20" t="s">
        <v>32</v>
      </c>
      <c r="L178" s="20" t="s">
        <v>32</v>
      </c>
      <c r="M178" s="20" t="s">
        <v>32</v>
      </c>
      <c r="N178" s="20" t="s">
        <v>32</v>
      </c>
      <c r="O178" s="20" t="s">
        <v>32</v>
      </c>
      <c r="P178" s="20" t="s">
        <v>32</v>
      </c>
      <c r="Q178" s="20" t="s">
        <v>32</v>
      </c>
      <c r="R178" s="20" t="s">
        <v>32</v>
      </c>
      <c r="S178" s="20" t="s">
        <v>32</v>
      </c>
      <c r="T178" s="20" t="s">
        <v>32</v>
      </c>
      <c r="U178" s="20" t="s">
        <v>37</v>
      </c>
      <c r="V178" s="20" t="s">
        <v>36</v>
      </c>
      <c r="W178" s="20" t="s">
        <v>36</v>
      </c>
      <c r="X178" s="20" t="s">
        <v>37</v>
      </c>
      <c r="Y178" s="20" t="s">
        <v>36</v>
      </c>
      <c r="Z178" s="20" t="s">
        <v>36</v>
      </c>
      <c r="AA178" s="20" t="s">
        <v>37</v>
      </c>
      <c r="AB178" s="20" t="s">
        <v>36</v>
      </c>
      <c r="AC178" s="20" t="s">
        <v>36</v>
      </c>
      <c r="AD178" s="20" t="s">
        <v>36</v>
      </c>
      <c r="AE178" s="20" t="s">
        <v>32</v>
      </c>
      <c r="AF178" s="20" t="s">
        <v>32</v>
      </c>
      <c r="AG178" s="20" t="s">
        <v>32</v>
      </c>
      <c r="AH178" s="20" t="s">
        <v>32</v>
      </c>
      <c r="AI178" s="20" t="s">
        <v>32</v>
      </c>
      <c r="AJ178" s="20" t="s">
        <v>32</v>
      </c>
      <c r="AK178" s="20" t="s">
        <v>32</v>
      </c>
      <c r="AL178" s="20" t="s">
        <v>32</v>
      </c>
      <c r="AM178" s="20" t="s">
        <v>32</v>
      </c>
      <c r="AN178" s="20" t="s">
        <v>32</v>
      </c>
      <c r="AO178" s="20" t="s">
        <v>32</v>
      </c>
      <c r="AP178" s="20" t="s">
        <v>32</v>
      </c>
      <c r="AQ178" s="20" t="s">
        <v>32</v>
      </c>
      <c r="AR178" s="20" t="s">
        <v>32</v>
      </c>
      <c r="AS178" s="20" t="s">
        <v>32</v>
      </c>
      <c r="AT178" s="20" t="s">
        <v>32</v>
      </c>
      <c r="AU178" s="20" t="s">
        <v>32</v>
      </c>
      <c r="AV178" s="20" t="s">
        <v>32</v>
      </c>
      <c r="AW178" s="20" t="s">
        <v>32</v>
      </c>
      <c r="AX178" s="20" t="s">
        <v>32</v>
      </c>
      <c r="AY178" s="20" t="s">
        <v>32</v>
      </c>
      <c r="AZ178" s="20" t="s">
        <v>32</v>
      </c>
      <c r="BA178" s="20" t="s">
        <v>32</v>
      </c>
      <c r="BB178" s="20" t="s">
        <v>32</v>
      </c>
      <c r="BC178" s="20" t="s">
        <v>32</v>
      </c>
      <c r="BD178" s="20" t="s">
        <v>32</v>
      </c>
      <c r="BE178" s="20" t="s">
        <v>32</v>
      </c>
      <c r="BF178" s="20" t="s">
        <v>32</v>
      </c>
      <c r="BG178" s="20" t="s">
        <v>32</v>
      </c>
      <c r="BH178" s="20" t="s">
        <v>32</v>
      </c>
      <c r="BI178" s="20" t="s">
        <v>32</v>
      </c>
      <c r="BJ178" s="20" t="s">
        <v>32</v>
      </c>
      <c r="BK178" s="20" t="s">
        <v>32</v>
      </c>
      <c r="BL178" s="20" t="s">
        <v>32</v>
      </c>
      <c r="BM178" s="20" t="s">
        <v>32</v>
      </c>
      <c r="BN178" s="20" t="s">
        <v>32</v>
      </c>
      <c r="BO178" s="20" t="s">
        <v>32</v>
      </c>
      <c r="BP178" s="20" t="s">
        <v>32</v>
      </c>
      <c r="BQ178" s="20" t="s">
        <v>32</v>
      </c>
      <c r="BR178" s="20" t="s">
        <v>32</v>
      </c>
      <c r="BS178" s="20" t="s">
        <v>32</v>
      </c>
      <c r="BT178" s="20" t="s">
        <v>32</v>
      </c>
      <c r="BU178" s="20" t="s">
        <v>32</v>
      </c>
      <c r="BV178" s="20" t="s">
        <v>32</v>
      </c>
      <c r="BW178" s="20" t="s">
        <v>32</v>
      </c>
      <c r="BX178" s="20" t="s">
        <v>32</v>
      </c>
      <c r="BY178" s="20" t="s">
        <v>32</v>
      </c>
      <c r="BZ178" s="20" t="s">
        <v>32</v>
      </c>
      <c r="CA178" s="20" t="s">
        <v>32</v>
      </c>
      <c r="CB178" s="20" t="s">
        <v>32</v>
      </c>
      <c r="CC178" s="20" t="s">
        <v>32</v>
      </c>
      <c r="CD178" s="20" t="s">
        <v>32</v>
      </c>
      <c r="CE178" s="20" t="s">
        <v>32</v>
      </c>
      <c r="CF178" s="20" t="s">
        <v>32</v>
      </c>
      <c r="CG178" s="20" t="s">
        <v>32</v>
      </c>
      <c r="CH178" s="20" t="s">
        <v>32</v>
      </c>
      <c r="CI178" s="20" t="s">
        <v>32</v>
      </c>
      <c r="CJ178" s="20" t="s">
        <v>32</v>
      </c>
      <c r="CK178" s="20" t="s">
        <v>32</v>
      </c>
      <c r="CL178" s="20" t="s">
        <v>32</v>
      </c>
      <c r="CM178" s="20" t="s">
        <v>32</v>
      </c>
      <c r="CN178" s="20" t="s">
        <v>32</v>
      </c>
      <c r="CO178" s="20" t="s">
        <v>32</v>
      </c>
      <c r="CP178" s="20" t="s">
        <v>32</v>
      </c>
      <c r="CQ178" s="20" t="s">
        <v>32</v>
      </c>
      <c r="CR178" s="20" t="s">
        <v>32</v>
      </c>
      <c r="CS178" s="20" t="s">
        <v>32</v>
      </c>
      <c r="CT178" s="20" t="s">
        <v>54</v>
      </c>
      <c r="CU178" s="20" t="s">
        <v>54</v>
      </c>
      <c r="CV178" s="20" t="s">
        <v>39</v>
      </c>
      <c r="CW178" s="20" t="s">
        <v>36</v>
      </c>
      <c r="CX178" s="20" t="s">
        <v>40</v>
      </c>
      <c r="CY178" s="20" t="s">
        <v>112</v>
      </c>
      <c r="CZ178" s="20" t="s">
        <v>32</v>
      </c>
      <c r="DA178" s="20" t="s">
        <v>32</v>
      </c>
      <c r="DB178" s="20" t="s">
        <v>32</v>
      </c>
      <c r="DC178" s="20" t="s">
        <v>32</v>
      </c>
      <c r="DD178" s="20" t="s">
        <v>32</v>
      </c>
      <c r="DE178" s="20" t="s">
        <v>32</v>
      </c>
      <c r="DF178" s="20" t="s">
        <v>32</v>
      </c>
      <c r="DG178" s="20" t="s">
        <v>32</v>
      </c>
      <c r="DH178" s="20" t="s">
        <v>32</v>
      </c>
      <c r="DI178" s="20" t="s">
        <v>32</v>
      </c>
      <c r="DJ178" s="20" t="s">
        <v>32</v>
      </c>
      <c r="DK178" s="20" t="s">
        <v>32</v>
      </c>
      <c r="DL178" s="20" t="s">
        <v>32</v>
      </c>
      <c r="DM178" s="20" t="s">
        <v>32</v>
      </c>
      <c r="DN178" s="20" t="s">
        <v>32</v>
      </c>
      <c r="DO178" s="20" t="s">
        <v>32</v>
      </c>
      <c r="DP178" s="20" t="s">
        <v>32</v>
      </c>
      <c r="DQ178" s="20" t="s">
        <v>32</v>
      </c>
      <c r="DR178" s="20" t="s">
        <v>32</v>
      </c>
      <c r="DS178" s="20" t="s">
        <v>32</v>
      </c>
      <c r="DT178" s="20" t="s">
        <v>32</v>
      </c>
      <c r="DU178" s="20" t="s">
        <v>32</v>
      </c>
      <c r="DV178" s="20" t="s">
        <v>32</v>
      </c>
      <c r="DW178" s="20" t="s">
        <v>32</v>
      </c>
      <c r="DX178" s="20" t="s">
        <v>32</v>
      </c>
      <c r="DY178" s="20" t="s">
        <v>32</v>
      </c>
      <c r="DZ178" s="20" t="s">
        <v>32</v>
      </c>
      <c r="EA178" s="20" t="s">
        <v>32</v>
      </c>
      <c r="EB178" s="20" t="s">
        <v>32</v>
      </c>
      <c r="EC178" s="20" t="s">
        <v>32</v>
      </c>
      <c r="ED178" s="20" t="s">
        <v>32</v>
      </c>
      <c r="EE178" s="20" t="s">
        <v>32</v>
      </c>
      <c r="EF178" s="20" t="s">
        <v>32</v>
      </c>
      <c r="EG178" s="20" t="s">
        <v>32</v>
      </c>
      <c r="EH178" s="20" t="s">
        <v>32</v>
      </c>
      <c r="EI178" s="20" t="s">
        <v>32</v>
      </c>
      <c r="EJ178" s="20" t="s">
        <v>32</v>
      </c>
      <c r="EK178" s="20" t="s">
        <v>32</v>
      </c>
      <c r="EL178" s="20" t="s">
        <v>32</v>
      </c>
      <c r="EM178" s="20" t="s">
        <v>32</v>
      </c>
      <c r="EN178" s="20" t="s">
        <v>32</v>
      </c>
      <c r="EO178" s="20" t="s">
        <v>32</v>
      </c>
      <c r="EP178" s="20" t="s">
        <v>32</v>
      </c>
      <c r="EQ178" s="20" t="s">
        <v>36</v>
      </c>
      <c r="ER178" s="20" t="s">
        <v>36</v>
      </c>
      <c r="ES178" s="20" t="s">
        <v>36</v>
      </c>
      <c r="ET178" s="20" t="s">
        <v>36</v>
      </c>
      <c r="EU178" s="20" t="s">
        <v>37</v>
      </c>
      <c r="EV178" s="20" t="s">
        <v>36</v>
      </c>
      <c r="EW178" s="20" t="s">
        <v>36</v>
      </c>
      <c r="EX178" s="20" t="s">
        <v>37</v>
      </c>
      <c r="EY178" s="20" t="s">
        <v>36</v>
      </c>
      <c r="EZ178" s="20" t="s">
        <v>37</v>
      </c>
      <c r="FA178" s="20" t="s">
        <v>36</v>
      </c>
      <c r="FB178" s="20" t="s">
        <v>36</v>
      </c>
      <c r="FC178" s="20" t="s">
        <v>36</v>
      </c>
      <c r="FD178" s="20" t="s">
        <v>36</v>
      </c>
      <c r="FE178" s="20" t="s">
        <v>36</v>
      </c>
      <c r="FF178" s="20" t="s">
        <v>36</v>
      </c>
      <c r="FG178" s="20" t="s">
        <v>36</v>
      </c>
      <c r="FH178" s="20" t="s">
        <v>36</v>
      </c>
      <c r="FI178" s="20" t="s">
        <v>36</v>
      </c>
      <c r="FJ178" s="20" t="s">
        <v>37</v>
      </c>
      <c r="FK178" s="20" t="s">
        <v>36</v>
      </c>
      <c r="FL178" s="20" t="s">
        <v>37</v>
      </c>
      <c r="FM178" s="20" t="s">
        <v>36</v>
      </c>
      <c r="FN178" s="20" t="s">
        <v>37</v>
      </c>
      <c r="FO178" s="20" t="s">
        <v>37</v>
      </c>
      <c r="FP178" s="20" t="s">
        <v>37</v>
      </c>
      <c r="FQ178" s="20" t="s">
        <v>36</v>
      </c>
      <c r="FR178" s="20" t="s">
        <v>36</v>
      </c>
      <c r="FS178" s="20" t="s">
        <v>36</v>
      </c>
      <c r="FT178" s="20" t="s">
        <v>32</v>
      </c>
      <c r="FU178" s="20" t="s">
        <v>32</v>
      </c>
      <c r="FV178" s="20" t="s">
        <v>32</v>
      </c>
      <c r="FW178" s="20" t="s">
        <v>32</v>
      </c>
      <c r="FX178" s="20" t="s">
        <v>32</v>
      </c>
      <c r="FY178" s="20" t="s">
        <v>32</v>
      </c>
      <c r="FZ178" s="20" t="s">
        <v>32</v>
      </c>
      <c r="GA178" s="20" t="s">
        <v>32</v>
      </c>
      <c r="GB178" s="20" t="s">
        <v>32</v>
      </c>
      <c r="GC178" s="20" t="s">
        <v>32</v>
      </c>
      <c r="GD178" s="20" t="s">
        <v>32</v>
      </c>
      <c r="GE178" s="20" t="s">
        <v>32</v>
      </c>
      <c r="GF178" s="20" t="s">
        <v>32</v>
      </c>
      <c r="GG178" s="20" t="s">
        <v>32</v>
      </c>
      <c r="GH178" s="20" t="s">
        <v>32</v>
      </c>
      <c r="GI178" s="20" t="s">
        <v>32</v>
      </c>
      <c r="GJ178" s="20" t="s">
        <v>32</v>
      </c>
      <c r="GK178" s="20" t="s">
        <v>32</v>
      </c>
      <c r="GL178" s="20" t="s">
        <v>32</v>
      </c>
      <c r="GM178" s="20" t="s">
        <v>32</v>
      </c>
      <c r="GN178" s="20" t="s">
        <v>32</v>
      </c>
      <c r="GO178" s="20" t="s">
        <v>32</v>
      </c>
      <c r="GP178" s="20" t="s">
        <v>32</v>
      </c>
      <c r="GQ178" s="20" t="s">
        <v>32</v>
      </c>
      <c r="GR178" s="20" t="s">
        <v>32</v>
      </c>
      <c r="GS178" s="20" t="s">
        <v>32</v>
      </c>
      <c r="GT178" s="20" t="s">
        <v>32</v>
      </c>
      <c r="GU178" s="20" t="s">
        <v>32</v>
      </c>
      <c r="GV178" s="20" t="s">
        <v>32</v>
      </c>
      <c r="GW178" s="20" t="s">
        <v>32</v>
      </c>
      <c r="GX178" s="20" t="s">
        <v>32</v>
      </c>
      <c r="GY178" s="20" t="s">
        <v>32</v>
      </c>
      <c r="GZ178" s="20" t="s">
        <v>32</v>
      </c>
      <c r="HA178" s="20" t="s">
        <v>32</v>
      </c>
      <c r="HB178" s="20" t="s">
        <v>32</v>
      </c>
      <c r="HC178" s="20" t="s">
        <v>32</v>
      </c>
      <c r="HD178" s="20" t="s">
        <v>32</v>
      </c>
      <c r="HE178" s="20" t="s">
        <v>32</v>
      </c>
      <c r="HF178" s="20" t="s">
        <v>36</v>
      </c>
      <c r="HG178" s="20" t="s">
        <v>37</v>
      </c>
      <c r="HH178" s="20" t="s">
        <v>37</v>
      </c>
      <c r="HI178" s="20" t="s">
        <v>36</v>
      </c>
      <c r="HJ178" s="20" t="s">
        <v>36</v>
      </c>
      <c r="HK178" s="20" t="s">
        <v>37</v>
      </c>
      <c r="HL178" s="20" t="s">
        <v>36</v>
      </c>
      <c r="HM178" s="20" t="s">
        <v>36</v>
      </c>
      <c r="HN178" s="20" t="s">
        <v>36</v>
      </c>
      <c r="HO178" s="20" t="s">
        <v>36</v>
      </c>
      <c r="HP178" s="178" t="s">
        <v>66</v>
      </c>
      <c r="HQ178" s="178" t="s">
        <v>61</v>
      </c>
      <c r="HR178" s="178" t="s">
        <v>32</v>
      </c>
      <c r="HS178" s="178" t="s">
        <v>542</v>
      </c>
      <c r="HT178" s="178" t="s">
        <v>49</v>
      </c>
    </row>
    <row r="179" spans="1:228">
      <c r="A179" s="20">
        <v>176</v>
      </c>
      <c r="B179" s="176">
        <v>43266</v>
      </c>
      <c r="C179" s="177">
        <v>0.43982638888888892</v>
      </c>
      <c r="D179" s="178" t="s">
        <v>85</v>
      </c>
      <c r="E179" s="178"/>
      <c r="F179" s="178" t="s">
        <v>136</v>
      </c>
      <c r="G179" s="178" t="s">
        <v>526</v>
      </c>
      <c r="H179" s="178" t="s">
        <v>182</v>
      </c>
      <c r="I179" s="20" t="s">
        <v>32</v>
      </c>
      <c r="J179" s="20" t="s">
        <v>32</v>
      </c>
      <c r="K179" s="20" t="s">
        <v>32</v>
      </c>
      <c r="L179" s="20" t="s">
        <v>32</v>
      </c>
      <c r="M179" s="20" t="s">
        <v>32</v>
      </c>
      <c r="N179" s="20" t="s">
        <v>32</v>
      </c>
      <c r="O179" s="20" t="s">
        <v>32</v>
      </c>
      <c r="P179" s="20" t="s">
        <v>32</v>
      </c>
      <c r="Q179" s="20" t="s">
        <v>32</v>
      </c>
      <c r="R179" s="20" t="s">
        <v>32</v>
      </c>
      <c r="S179" s="20" t="s">
        <v>32</v>
      </c>
      <c r="T179" s="20" t="s">
        <v>32</v>
      </c>
      <c r="U179" s="20" t="s">
        <v>32</v>
      </c>
      <c r="V179" s="20" t="s">
        <v>32</v>
      </c>
      <c r="W179" s="20" t="s">
        <v>32</v>
      </c>
      <c r="X179" s="20" t="s">
        <v>32</v>
      </c>
      <c r="Y179" s="20" t="s">
        <v>32</v>
      </c>
      <c r="Z179" s="20" t="s">
        <v>32</v>
      </c>
      <c r="AA179" s="20" t="s">
        <v>32</v>
      </c>
      <c r="AB179" s="20" t="s">
        <v>32</v>
      </c>
      <c r="AC179" s="20" t="s">
        <v>32</v>
      </c>
      <c r="AD179" s="20" t="s">
        <v>32</v>
      </c>
      <c r="AE179" s="20" t="s">
        <v>32</v>
      </c>
      <c r="AF179" s="20" t="s">
        <v>32</v>
      </c>
      <c r="AG179" s="20" t="s">
        <v>32</v>
      </c>
      <c r="AH179" s="20" t="s">
        <v>32</v>
      </c>
      <c r="AI179" s="20" t="s">
        <v>32</v>
      </c>
      <c r="AJ179" s="20" t="s">
        <v>32</v>
      </c>
      <c r="AK179" s="20" t="s">
        <v>32</v>
      </c>
      <c r="AL179" s="20" t="s">
        <v>32</v>
      </c>
      <c r="AM179" s="20" t="s">
        <v>32</v>
      </c>
      <c r="AN179" s="20" t="s">
        <v>32</v>
      </c>
      <c r="AO179" s="20" t="s">
        <v>32</v>
      </c>
      <c r="AP179" s="20" t="s">
        <v>32</v>
      </c>
      <c r="AQ179" s="20" t="s">
        <v>32</v>
      </c>
      <c r="AR179" s="20" t="s">
        <v>32</v>
      </c>
      <c r="AS179" s="20" t="s">
        <v>32</v>
      </c>
      <c r="AT179" s="20" t="s">
        <v>32</v>
      </c>
      <c r="AU179" s="20" t="s">
        <v>32</v>
      </c>
      <c r="AV179" s="20" t="s">
        <v>32</v>
      </c>
      <c r="AW179" s="20" t="s">
        <v>32</v>
      </c>
      <c r="AX179" s="20" t="s">
        <v>32</v>
      </c>
      <c r="AY179" s="20" t="s">
        <v>32</v>
      </c>
      <c r="AZ179" s="20" t="s">
        <v>32</v>
      </c>
      <c r="BA179" s="20" t="s">
        <v>32</v>
      </c>
      <c r="BB179" s="20" t="s">
        <v>32</v>
      </c>
      <c r="BC179" s="20" t="s">
        <v>32</v>
      </c>
      <c r="BD179" s="20" t="s">
        <v>32</v>
      </c>
      <c r="BE179" s="20" t="s">
        <v>32</v>
      </c>
      <c r="BF179" s="20" t="s">
        <v>32</v>
      </c>
      <c r="BG179" s="20" t="s">
        <v>32</v>
      </c>
      <c r="BH179" s="20" t="s">
        <v>32</v>
      </c>
      <c r="BI179" s="20" t="s">
        <v>32</v>
      </c>
      <c r="BJ179" s="20" t="s">
        <v>32</v>
      </c>
      <c r="BK179" s="20" t="s">
        <v>32</v>
      </c>
      <c r="BL179" s="20" t="s">
        <v>36</v>
      </c>
      <c r="BM179" s="20" t="s">
        <v>36</v>
      </c>
      <c r="BN179" s="20" t="s">
        <v>36</v>
      </c>
      <c r="BO179" s="20" t="s">
        <v>36</v>
      </c>
      <c r="BP179" s="20" t="s">
        <v>36</v>
      </c>
      <c r="BQ179" s="20" t="s">
        <v>36</v>
      </c>
      <c r="BR179" s="20" t="s">
        <v>37</v>
      </c>
      <c r="BS179" s="20" t="s">
        <v>37</v>
      </c>
      <c r="BT179" s="20" t="s">
        <v>36</v>
      </c>
      <c r="BU179" s="20" t="s">
        <v>36</v>
      </c>
      <c r="BV179" s="20" t="s">
        <v>37</v>
      </c>
      <c r="BW179" s="20" t="s">
        <v>36</v>
      </c>
      <c r="BX179" s="20" t="s">
        <v>36</v>
      </c>
      <c r="BY179" s="20" t="s">
        <v>32</v>
      </c>
      <c r="BZ179" s="20" t="s">
        <v>32</v>
      </c>
      <c r="CA179" s="20" t="s">
        <v>32</v>
      </c>
      <c r="CB179" s="20" t="s">
        <v>32</v>
      </c>
      <c r="CC179" s="20" t="s">
        <v>32</v>
      </c>
      <c r="CD179" s="20" t="s">
        <v>32</v>
      </c>
      <c r="CE179" s="20" t="s">
        <v>32</v>
      </c>
      <c r="CF179" s="20" t="s">
        <v>32</v>
      </c>
      <c r="CG179" s="20" t="s">
        <v>32</v>
      </c>
      <c r="CH179" s="20" t="s">
        <v>32</v>
      </c>
      <c r="CI179" s="20" t="s">
        <v>32</v>
      </c>
      <c r="CJ179" s="20" t="s">
        <v>32</v>
      </c>
      <c r="CK179" s="20" t="s">
        <v>32</v>
      </c>
      <c r="CL179" s="20" t="s">
        <v>32</v>
      </c>
      <c r="CM179" s="20" t="s">
        <v>32</v>
      </c>
      <c r="CN179" s="20" t="s">
        <v>32</v>
      </c>
      <c r="CO179" s="20" t="s">
        <v>32</v>
      </c>
      <c r="CP179" s="20" t="s">
        <v>32</v>
      </c>
      <c r="CQ179" s="20" t="s">
        <v>32</v>
      </c>
      <c r="CR179" s="20" t="s">
        <v>32</v>
      </c>
      <c r="CS179" s="20" t="s">
        <v>32</v>
      </c>
      <c r="CT179" s="20" t="s">
        <v>32</v>
      </c>
      <c r="CU179" s="20" t="s">
        <v>32</v>
      </c>
      <c r="CV179" s="20" t="s">
        <v>39</v>
      </c>
      <c r="CW179" s="20" t="s">
        <v>32</v>
      </c>
      <c r="CX179" s="20" t="s">
        <v>32</v>
      </c>
      <c r="CY179" s="20" t="s">
        <v>32</v>
      </c>
      <c r="CZ179" s="20" t="s">
        <v>32</v>
      </c>
      <c r="DA179" s="20" t="s">
        <v>32</v>
      </c>
      <c r="DB179" s="20" t="s">
        <v>32</v>
      </c>
      <c r="DC179" s="20" t="s">
        <v>32</v>
      </c>
      <c r="DD179" s="20" t="s">
        <v>32</v>
      </c>
      <c r="DE179" s="20" t="s">
        <v>32</v>
      </c>
      <c r="DF179" s="20" t="s">
        <v>32</v>
      </c>
      <c r="DG179" s="20" t="s">
        <v>32</v>
      </c>
      <c r="DH179" s="20" t="s">
        <v>32</v>
      </c>
      <c r="DI179" s="20" t="s">
        <v>32</v>
      </c>
      <c r="DJ179" s="20" t="s">
        <v>32</v>
      </c>
      <c r="DK179" s="20" t="s">
        <v>32</v>
      </c>
      <c r="DL179" s="20" t="s">
        <v>32</v>
      </c>
      <c r="DM179" s="20" t="s">
        <v>32</v>
      </c>
      <c r="DN179" s="20" t="s">
        <v>32</v>
      </c>
      <c r="DO179" s="20" t="s">
        <v>32</v>
      </c>
      <c r="DP179" s="20" t="s">
        <v>32</v>
      </c>
      <c r="DQ179" s="20" t="s">
        <v>32</v>
      </c>
      <c r="DR179" s="20" t="s">
        <v>32</v>
      </c>
      <c r="DS179" s="20" t="s">
        <v>32</v>
      </c>
      <c r="DT179" s="20" t="s">
        <v>32</v>
      </c>
      <c r="DU179" s="20" t="s">
        <v>32</v>
      </c>
      <c r="DV179" s="20" t="s">
        <v>32</v>
      </c>
      <c r="DW179" s="20" t="s">
        <v>32</v>
      </c>
      <c r="DX179" s="20" t="s">
        <v>32</v>
      </c>
      <c r="DY179" s="20" t="s">
        <v>32</v>
      </c>
      <c r="DZ179" s="20" t="s">
        <v>32</v>
      </c>
      <c r="EA179" s="20" t="s">
        <v>32</v>
      </c>
      <c r="EB179" s="20" t="s">
        <v>104</v>
      </c>
      <c r="EC179" s="20" t="s">
        <v>37</v>
      </c>
      <c r="ED179" s="20">
        <v>3</v>
      </c>
      <c r="EE179" s="20">
        <v>1</v>
      </c>
      <c r="EF179" s="20" t="s">
        <v>32</v>
      </c>
      <c r="EG179" s="20" t="s">
        <v>44</v>
      </c>
      <c r="EH179" s="20" t="s">
        <v>42</v>
      </c>
      <c r="EI179" s="20" t="s">
        <v>44</v>
      </c>
      <c r="EJ179" s="20" t="s">
        <v>44</v>
      </c>
      <c r="EK179" s="20" t="s">
        <v>45</v>
      </c>
      <c r="EL179" s="20" t="s">
        <v>42</v>
      </c>
      <c r="EM179" s="20" t="s">
        <v>45</v>
      </c>
      <c r="EN179" s="20" t="s">
        <v>44</v>
      </c>
      <c r="EO179" s="20" t="s">
        <v>45</v>
      </c>
      <c r="EP179" s="20" t="s">
        <v>45</v>
      </c>
      <c r="EQ179" s="20" t="s">
        <v>32</v>
      </c>
      <c r="ER179" s="20" t="s">
        <v>32</v>
      </c>
      <c r="ES179" s="20" t="s">
        <v>32</v>
      </c>
      <c r="ET179" s="20" t="s">
        <v>32</v>
      </c>
      <c r="EU179" s="20" t="s">
        <v>32</v>
      </c>
      <c r="EV179" s="20" t="s">
        <v>32</v>
      </c>
      <c r="EW179" s="20" t="s">
        <v>32</v>
      </c>
      <c r="EX179" s="20" t="s">
        <v>32</v>
      </c>
      <c r="EY179" s="20" t="s">
        <v>32</v>
      </c>
      <c r="EZ179" s="20" t="s">
        <v>32</v>
      </c>
      <c r="FA179" s="20" t="s">
        <v>32</v>
      </c>
      <c r="FB179" s="20" t="s">
        <v>32</v>
      </c>
      <c r="FC179" s="20" t="s">
        <v>32</v>
      </c>
      <c r="FD179" s="20" t="s">
        <v>32</v>
      </c>
      <c r="FE179" s="20" t="s">
        <v>32</v>
      </c>
      <c r="FF179" s="20" t="s">
        <v>32</v>
      </c>
      <c r="FG179" s="20" t="s">
        <v>32</v>
      </c>
      <c r="FH179" s="20" t="s">
        <v>32</v>
      </c>
      <c r="FI179" s="20" t="s">
        <v>32</v>
      </c>
      <c r="FJ179" s="20" t="s">
        <v>32</v>
      </c>
      <c r="FK179" s="20" t="s">
        <v>32</v>
      </c>
      <c r="FL179" s="20" t="s">
        <v>32</v>
      </c>
      <c r="FM179" s="20" t="s">
        <v>32</v>
      </c>
      <c r="FN179" s="20" t="s">
        <v>36</v>
      </c>
      <c r="FO179" s="20" t="s">
        <v>36</v>
      </c>
      <c r="FP179" s="20" t="s">
        <v>36</v>
      </c>
      <c r="FQ179" s="20" t="s">
        <v>36</v>
      </c>
      <c r="FR179" s="20" t="s">
        <v>37</v>
      </c>
      <c r="FS179" s="20" t="s">
        <v>36</v>
      </c>
      <c r="FT179" s="20" t="s">
        <v>32</v>
      </c>
      <c r="FU179" s="20" t="s">
        <v>32</v>
      </c>
      <c r="FV179" s="20" t="s">
        <v>32</v>
      </c>
      <c r="FW179" s="20" t="s">
        <v>32</v>
      </c>
      <c r="FX179" s="20" t="s">
        <v>32</v>
      </c>
      <c r="FY179" s="20" t="s">
        <v>32</v>
      </c>
      <c r="FZ179" s="20" t="s">
        <v>32</v>
      </c>
      <c r="GA179" s="20" t="s">
        <v>32</v>
      </c>
      <c r="GB179" s="20" t="s">
        <v>32</v>
      </c>
      <c r="GC179" s="20" t="s">
        <v>32</v>
      </c>
      <c r="GD179" s="20" t="s">
        <v>32</v>
      </c>
      <c r="GE179" s="20" t="s">
        <v>32</v>
      </c>
      <c r="GF179" s="20" t="s">
        <v>32</v>
      </c>
      <c r="GG179" s="20" t="s">
        <v>32</v>
      </c>
      <c r="GH179" s="20" t="s">
        <v>32</v>
      </c>
      <c r="GI179" s="20" t="s">
        <v>32</v>
      </c>
      <c r="GJ179" s="20">
        <v>35</v>
      </c>
      <c r="GK179" s="20" t="s">
        <v>37</v>
      </c>
      <c r="GL179" s="20" t="s">
        <v>199</v>
      </c>
      <c r="GM179" s="20" t="s">
        <v>268</v>
      </c>
      <c r="GN179" s="20" t="s">
        <v>269</v>
      </c>
      <c r="GO179" s="20" t="s">
        <v>37</v>
      </c>
      <c r="GP179" s="20" t="s">
        <v>36</v>
      </c>
      <c r="GQ179" s="20" t="s">
        <v>32</v>
      </c>
      <c r="GR179" s="20" t="s">
        <v>32</v>
      </c>
      <c r="GS179" s="20" t="s">
        <v>32</v>
      </c>
      <c r="GT179" s="20" t="s">
        <v>32</v>
      </c>
      <c r="GU179" s="20" t="s">
        <v>32</v>
      </c>
      <c r="GV179" s="20" t="s">
        <v>32</v>
      </c>
      <c r="GW179" s="20" t="s">
        <v>32</v>
      </c>
      <c r="GX179" s="20" t="s">
        <v>32</v>
      </c>
      <c r="GY179" s="20" t="s">
        <v>32</v>
      </c>
      <c r="GZ179" s="20" t="s">
        <v>32</v>
      </c>
      <c r="HA179" s="20" t="s">
        <v>32</v>
      </c>
      <c r="HB179" s="20" t="s">
        <v>32</v>
      </c>
      <c r="HC179" s="20" t="s">
        <v>32</v>
      </c>
      <c r="HD179" s="20" t="s">
        <v>32</v>
      </c>
      <c r="HE179" s="20" t="s">
        <v>32</v>
      </c>
      <c r="HF179" s="20" t="s">
        <v>36</v>
      </c>
      <c r="HG179" s="20" t="s">
        <v>37</v>
      </c>
      <c r="HH179" s="20" t="s">
        <v>36</v>
      </c>
      <c r="HI179" s="20" t="s">
        <v>36</v>
      </c>
      <c r="HJ179" s="20" t="s">
        <v>36</v>
      </c>
      <c r="HK179" s="20" t="s">
        <v>37</v>
      </c>
      <c r="HL179" s="20" t="s">
        <v>37</v>
      </c>
      <c r="HM179" s="20" t="s">
        <v>36</v>
      </c>
      <c r="HN179" s="20" t="s">
        <v>36</v>
      </c>
      <c r="HO179" s="20" t="s">
        <v>36</v>
      </c>
      <c r="HP179" s="178" t="s">
        <v>46</v>
      </c>
      <c r="HQ179" s="178" t="s">
        <v>32</v>
      </c>
      <c r="HR179" s="178" t="s">
        <v>61</v>
      </c>
      <c r="HS179" s="178" t="s">
        <v>48</v>
      </c>
      <c r="HT179" s="178" t="s">
        <v>49</v>
      </c>
    </row>
    <row r="180" spans="1:228">
      <c r="A180" s="20">
        <v>177</v>
      </c>
      <c r="B180" s="176">
        <v>43266</v>
      </c>
      <c r="C180" s="177">
        <v>0.42144675925925923</v>
      </c>
      <c r="D180" s="178" t="s">
        <v>108</v>
      </c>
      <c r="E180" s="178"/>
      <c r="F180" s="178" t="s">
        <v>188</v>
      </c>
      <c r="G180" s="178" t="s">
        <v>526</v>
      </c>
      <c r="H180" s="178" t="s">
        <v>35</v>
      </c>
      <c r="I180" s="20" t="s">
        <v>32</v>
      </c>
      <c r="J180" s="20" t="s">
        <v>32</v>
      </c>
      <c r="K180" s="20" t="s">
        <v>32</v>
      </c>
      <c r="L180" s="20" t="s">
        <v>32</v>
      </c>
      <c r="M180" s="20" t="s">
        <v>32</v>
      </c>
      <c r="N180" s="20" t="s">
        <v>32</v>
      </c>
      <c r="O180" s="20" t="s">
        <v>32</v>
      </c>
      <c r="P180" s="20" t="s">
        <v>32</v>
      </c>
      <c r="Q180" s="20" t="s">
        <v>32</v>
      </c>
      <c r="R180" s="20" t="s">
        <v>32</v>
      </c>
      <c r="S180" s="20" t="s">
        <v>32</v>
      </c>
      <c r="T180" s="20" t="s">
        <v>32</v>
      </c>
      <c r="U180" s="20" t="s">
        <v>36</v>
      </c>
      <c r="V180" s="20" t="s">
        <v>37</v>
      </c>
      <c r="W180" s="20" t="s">
        <v>36</v>
      </c>
      <c r="X180" s="20" t="s">
        <v>36</v>
      </c>
      <c r="Y180" s="20" t="s">
        <v>36</v>
      </c>
      <c r="Z180" s="20" t="s">
        <v>36</v>
      </c>
      <c r="AA180" s="20" t="s">
        <v>36</v>
      </c>
      <c r="AB180" s="20" t="s">
        <v>36</v>
      </c>
      <c r="AC180" s="20" t="s">
        <v>36</v>
      </c>
      <c r="AD180" s="20" t="s">
        <v>190</v>
      </c>
      <c r="AE180" s="20" t="s">
        <v>32</v>
      </c>
      <c r="AF180" s="20" t="s">
        <v>32</v>
      </c>
      <c r="AG180" s="20" t="s">
        <v>32</v>
      </c>
      <c r="AH180" s="20" t="s">
        <v>32</v>
      </c>
      <c r="AI180" s="20" t="s">
        <v>32</v>
      </c>
      <c r="AJ180" s="20" t="s">
        <v>32</v>
      </c>
      <c r="AK180" s="20" t="s">
        <v>32</v>
      </c>
      <c r="AL180" s="20" t="s">
        <v>32</v>
      </c>
      <c r="AM180" s="20" t="s">
        <v>32</v>
      </c>
      <c r="AN180" s="20" t="s">
        <v>32</v>
      </c>
      <c r="AO180" s="20" t="s">
        <v>32</v>
      </c>
      <c r="AP180" s="20" t="s">
        <v>32</v>
      </c>
      <c r="AQ180" s="20" t="s">
        <v>32</v>
      </c>
      <c r="AR180" s="20" t="s">
        <v>32</v>
      </c>
      <c r="AS180" s="20" t="s">
        <v>32</v>
      </c>
      <c r="AT180" s="20" t="s">
        <v>32</v>
      </c>
      <c r="AU180" s="20" t="s">
        <v>32</v>
      </c>
      <c r="AV180" s="20" t="s">
        <v>32</v>
      </c>
      <c r="AW180" s="20" t="s">
        <v>32</v>
      </c>
      <c r="AX180" s="20" t="s">
        <v>32</v>
      </c>
      <c r="AY180" s="20" t="s">
        <v>32</v>
      </c>
      <c r="AZ180" s="20" t="s">
        <v>32</v>
      </c>
      <c r="BA180" s="20" t="s">
        <v>32</v>
      </c>
      <c r="BB180" s="20" t="s">
        <v>32</v>
      </c>
      <c r="BC180" s="20" t="s">
        <v>32</v>
      </c>
      <c r="BD180" s="20" t="s">
        <v>32</v>
      </c>
      <c r="BE180" s="20" t="s">
        <v>32</v>
      </c>
      <c r="BF180" s="20" t="s">
        <v>32</v>
      </c>
      <c r="BG180" s="20" t="s">
        <v>32</v>
      </c>
      <c r="BH180" s="20" t="s">
        <v>32</v>
      </c>
      <c r="BI180" s="20" t="s">
        <v>32</v>
      </c>
      <c r="BJ180" s="20" t="s">
        <v>32</v>
      </c>
      <c r="BK180" s="20" t="s">
        <v>32</v>
      </c>
      <c r="BL180" s="20" t="s">
        <v>32</v>
      </c>
      <c r="BM180" s="20" t="s">
        <v>32</v>
      </c>
      <c r="BN180" s="20" t="s">
        <v>32</v>
      </c>
      <c r="BO180" s="20" t="s">
        <v>32</v>
      </c>
      <c r="BP180" s="20" t="s">
        <v>32</v>
      </c>
      <c r="BQ180" s="20" t="s">
        <v>32</v>
      </c>
      <c r="BR180" s="20" t="s">
        <v>32</v>
      </c>
      <c r="BS180" s="20" t="s">
        <v>32</v>
      </c>
      <c r="BT180" s="20" t="s">
        <v>32</v>
      </c>
      <c r="BU180" s="20" t="s">
        <v>32</v>
      </c>
      <c r="BV180" s="20" t="s">
        <v>32</v>
      </c>
      <c r="BW180" s="20" t="s">
        <v>32</v>
      </c>
      <c r="BX180" s="20" t="s">
        <v>32</v>
      </c>
      <c r="BY180" s="20" t="s">
        <v>32</v>
      </c>
      <c r="BZ180" s="20" t="s">
        <v>32</v>
      </c>
      <c r="CA180" s="20" t="s">
        <v>32</v>
      </c>
      <c r="CB180" s="20" t="s">
        <v>32</v>
      </c>
      <c r="CC180" s="20" t="s">
        <v>32</v>
      </c>
      <c r="CD180" s="20" t="s">
        <v>32</v>
      </c>
      <c r="CE180" s="20" t="s">
        <v>32</v>
      </c>
      <c r="CF180" s="20" t="s">
        <v>32</v>
      </c>
      <c r="CG180" s="20" t="s">
        <v>32</v>
      </c>
      <c r="CH180" s="20" t="s">
        <v>32</v>
      </c>
      <c r="CI180" s="20" t="s">
        <v>32</v>
      </c>
      <c r="CJ180" s="20" t="s">
        <v>32</v>
      </c>
      <c r="CK180" s="20" t="s">
        <v>32</v>
      </c>
      <c r="CL180" s="20" t="s">
        <v>32</v>
      </c>
      <c r="CM180" s="20" t="s">
        <v>32</v>
      </c>
      <c r="CN180" s="20" t="s">
        <v>32</v>
      </c>
      <c r="CO180" s="20" t="s">
        <v>32</v>
      </c>
      <c r="CP180" s="20" t="s">
        <v>32</v>
      </c>
      <c r="CQ180" s="20" t="s">
        <v>32</v>
      </c>
      <c r="CR180" s="20" t="s">
        <v>32</v>
      </c>
      <c r="CS180" s="20" t="s">
        <v>32</v>
      </c>
      <c r="CT180" s="20" t="s">
        <v>38</v>
      </c>
      <c r="CU180" s="20" t="s">
        <v>39</v>
      </c>
      <c r="CV180" s="20" t="s">
        <v>54</v>
      </c>
      <c r="CW180" s="20" t="s">
        <v>37</v>
      </c>
      <c r="CX180" s="20" t="s">
        <v>65</v>
      </c>
      <c r="CY180" s="20" t="s">
        <v>41</v>
      </c>
      <c r="CZ180" s="20" t="s">
        <v>32</v>
      </c>
      <c r="DA180" s="20" t="s">
        <v>32</v>
      </c>
      <c r="DB180" s="20" t="s">
        <v>32</v>
      </c>
      <c r="DC180" s="20" t="s">
        <v>32</v>
      </c>
      <c r="DD180" s="20" t="s">
        <v>32</v>
      </c>
      <c r="DE180" s="20" t="s">
        <v>32</v>
      </c>
      <c r="DF180" s="20" t="s">
        <v>32</v>
      </c>
      <c r="DG180" s="20" t="s">
        <v>32</v>
      </c>
      <c r="DH180" s="20" t="s">
        <v>32</v>
      </c>
      <c r="DI180" s="20" t="s">
        <v>32</v>
      </c>
      <c r="DJ180" s="20" t="s">
        <v>32</v>
      </c>
      <c r="DK180" s="20" t="s">
        <v>32</v>
      </c>
      <c r="DL180" s="20" t="s">
        <v>32</v>
      </c>
      <c r="DM180" s="20" t="s">
        <v>32</v>
      </c>
      <c r="DN180" s="20" t="s">
        <v>32</v>
      </c>
      <c r="DO180" s="20" t="s">
        <v>32</v>
      </c>
      <c r="DP180" s="20" t="s">
        <v>32</v>
      </c>
      <c r="DQ180" s="20" t="s">
        <v>32</v>
      </c>
      <c r="DR180" s="20" t="s">
        <v>32</v>
      </c>
      <c r="DS180" s="20" t="s">
        <v>32</v>
      </c>
      <c r="DT180" s="20" t="s">
        <v>32</v>
      </c>
      <c r="DU180" s="20" t="s">
        <v>32</v>
      </c>
      <c r="DV180" s="20" t="s">
        <v>32</v>
      </c>
      <c r="DW180" s="20" t="s">
        <v>32</v>
      </c>
      <c r="DX180" s="20" t="s">
        <v>32</v>
      </c>
      <c r="DY180" s="20" t="s">
        <v>32</v>
      </c>
      <c r="DZ180" s="20" t="s">
        <v>32</v>
      </c>
      <c r="EA180" s="20" t="s">
        <v>32</v>
      </c>
      <c r="EB180" s="20" t="s">
        <v>32</v>
      </c>
      <c r="EC180" s="20" t="s">
        <v>32</v>
      </c>
      <c r="ED180" s="20" t="s">
        <v>32</v>
      </c>
      <c r="EE180" s="20" t="s">
        <v>32</v>
      </c>
      <c r="EF180" s="20" t="s">
        <v>32</v>
      </c>
      <c r="EG180" s="20" t="s">
        <v>43</v>
      </c>
      <c r="EH180" s="20" t="s">
        <v>43</v>
      </c>
      <c r="EI180" s="20" t="s">
        <v>43</v>
      </c>
      <c r="EJ180" s="20" t="s">
        <v>45</v>
      </c>
      <c r="EK180" s="20" t="s">
        <v>42</v>
      </c>
      <c r="EL180" s="20" t="s">
        <v>42</v>
      </c>
      <c r="EM180" s="20" t="s">
        <v>45</v>
      </c>
      <c r="EN180" s="20" t="s">
        <v>42</v>
      </c>
      <c r="EO180" s="20" t="s">
        <v>45</v>
      </c>
      <c r="EP180" s="20" t="s">
        <v>42</v>
      </c>
      <c r="EQ180" s="20" t="s">
        <v>36</v>
      </c>
      <c r="ER180" s="20" t="s">
        <v>36</v>
      </c>
      <c r="ES180" s="20" t="s">
        <v>36</v>
      </c>
      <c r="ET180" s="20" t="s">
        <v>37</v>
      </c>
      <c r="EU180" s="20" t="s">
        <v>36</v>
      </c>
      <c r="EV180" s="20" t="s">
        <v>36</v>
      </c>
      <c r="EW180" s="20" t="s">
        <v>36</v>
      </c>
      <c r="EX180" s="20" t="s">
        <v>36</v>
      </c>
      <c r="EY180" s="20" t="s">
        <v>36</v>
      </c>
      <c r="EZ180" s="20" t="s">
        <v>37</v>
      </c>
      <c r="FA180" s="20" t="s">
        <v>36</v>
      </c>
      <c r="FB180" s="20" t="s">
        <v>36</v>
      </c>
      <c r="FC180" s="20" t="s">
        <v>36</v>
      </c>
      <c r="FD180" s="20" t="s">
        <v>270</v>
      </c>
      <c r="FE180" s="20" t="s">
        <v>36</v>
      </c>
      <c r="FF180" s="20" t="s">
        <v>36</v>
      </c>
      <c r="FG180" s="20" t="s">
        <v>36</v>
      </c>
      <c r="FH180" s="20" t="s">
        <v>36</v>
      </c>
      <c r="FI180" s="20" t="s">
        <v>36</v>
      </c>
      <c r="FJ180" s="20" t="s">
        <v>37</v>
      </c>
      <c r="FK180" s="20" t="s">
        <v>36</v>
      </c>
      <c r="FL180" s="20" t="s">
        <v>36</v>
      </c>
      <c r="FM180" s="20" t="s">
        <v>36</v>
      </c>
      <c r="FN180" s="20" t="s">
        <v>36</v>
      </c>
      <c r="FO180" s="20" t="s">
        <v>36</v>
      </c>
      <c r="FP180" s="20" t="s">
        <v>36</v>
      </c>
      <c r="FQ180" s="20" t="s">
        <v>36</v>
      </c>
      <c r="FR180" s="20" t="s">
        <v>37</v>
      </c>
      <c r="FS180" s="20" t="s">
        <v>36</v>
      </c>
      <c r="FT180" s="20" t="s">
        <v>32</v>
      </c>
      <c r="FU180" s="20" t="s">
        <v>32</v>
      </c>
      <c r="FV180" s="20" t="s">
        <v>32</v>
      </c>
      <c r="FW180" s="20" t="s">
        <v>32</v>
      </c>
      <c r="FX180" s="20" t="s">
        <v>32</v>
      </c>
      <c r="FY180" s="20" t="s">
        <v>32</v>
      </c>
      <c r="FZ180" s="20" t="s">
        <v>32</v>
      </c>
      <c r="GA180" s="20" t="s">
        <v>32</v>
      </c>
      <c r="GB180" s="20" t="s">
        <v>32</v>
      </c>
      <c r="GC180" s="20" t="s">
        <v>32</v>
      </c>
      <c r="GD180" s="20" t="s">
        <v>32</v>
      </c>
      <c r="GE180" s="20" t="s">
        <v>32</v>
      </c>
      <c r="GF180" s="20" t="s">
        <v>32</v>
      </c>
      <c r="GG180" s="20" t="s">
        <v>32</v>
      </c>
      <c r="GH180" s="20" t="s">
        <v>32</v>
      </c>
      <c r="GI180" s="20" t="s">
        <v>32</v>
      </c>
      <c r="GJ180" s="20" t="s">
        <v>32</v>
      </c>
      <c r="GK180" s="20" t="s">
        <v>32</v>
      </c>
      <c r="GL180" s="20" t="s">
        <v>32</v>
      </c>
      <c r="GM180" s="20" t="s">
        <v>32</v>
      </c>
      <c r="GN180" s="20" t="s">
        <v>32</v>
      </c>
      <c r="GO180" s="20" t="s">
        <v>32</v>
      </c>
      <c r="GP180" s="20" t="s">
        <v>32</v>
      </c>
      <c r="GQ180" s="20" t="s">
        <v>32</v>
      </c>
      <c r="GR180" s="20" t="s">
        <v>32</v>
      </c>
      <c r="GS180" s="20" t="s">
        <v>32</v>
      </c>
      <c r="GT180" s="20" t="s">
        <v>32</v>
      </c>
      <c r="GU180" s="20" t="s">
        <v>32</v>
      </c>
      <c r="GV180" s="20" t="s">
        <v>32</v>
      </c>
      <c r="GW180" s="20" t="s">
        <v>32</v>
      </c>
      <c r="GX180" s="20" t="s">
        <v>32</v>
      </c>
      <c r="GY180" s="20" t="s">
        <v>32</v>
      </c>
      <c r="GZ180" s="20" t="s">
        <v>32</v>
      </c>
      <c r="HA180" s="20" t="s">
        <v>32</v>
      </c>
      <c r="HB180" s="20" t="s">
        <v>32</v>
      </c>
      <c r="HC180" s="20" t="s">
        <v>32</v>
      </c>
      <c r="HD180" s="20" t="s">
        <v>32</v>
      </c>
      <c r="HE180" s="20" t="s">
        <v>32</v>
      </c>
      <c r="HF180" s="20" t="s">
        <v>36</v>
      </c>
      <c r="HG180" s="20" t="s">
        <v>37</v>
      </c>
      <c r="HH180" s="20" t="s">
        <v>37</v>
      </c>
      <c r="HI180" s="20" t="s">
        <v>36</v>
      </c>
      <c r="HJ180" s="20" t="s">
        <v>36</v>
      </c>
      <c r="HK180" s="20" t="s">
        <v>36</v>
      </c>
      <c r="HL180" s="20" t="s">
        <v>36</v>
      </c>
      <c r="HM180" s="20" t="s">
        <v>36</v>
      </c>
      <c r="HN180" s="20" t="s">
        <v>36</v>
      </c>
      <c r="HO180" s="20" t="s">
        <v>36</v>
      </c>
      <c r="HP180" s="178" t="s">
        <v>66</v>
      </c>
      <c r="HQ180" s="178" t="s">
        <v>74</v>
      </c>
      <c r="HR180" s="178" t="s">
        <v>32</v>
      </c>
      <c r="HS180" s="178" t="s">
        <v>48</v>
      </c>
      <c r="HT180" s="178" t="s">
        <v>49</v>
      </c>
    </row>
    <row r="181" spans="1:228">
      <c r="A181" s="20">
        <v>178</v>
      </c>
      <c r="B181" s="176">
        <v>43266</v>
      </c>
      <c r="C181" s="177">
        <v>0.43197916666666664</v>
      </c>
      <c r="D181" s="178" t="s">
        <v>50</v>
      </c>
      <c r="E181" s="178"/>
      <c r="F181" s="178" t="s">
        <v>271</v>
      </c>
      <c r="G181" s="178" t="s">
        <v>526</v>
      </c>
      <c r="H181" s="178" t="s">
        <v>35</v>
      </c>
      <c r="I181" s="20" t="s">
        <v>32</v>
      </c>
      <c r="J181" s="20" t="s">
        <v>32</v>
      </c>
      <c r="K181" s="20" t="s">
        <v>32</v>
      </c>
      <c r="L181" s="20" t="s">
        <v>32</v>
      </c>
      <c r="M181" s="20" t="s">
        <v>32</v>
      </c>
      <c r="N181" s="20" t="s">
        <v>32</v>
      </c>
      <c r="O181" s="20" t="s">
        <v>32</v>
      </c>
      <c r="P181" s="20" t="s">
        <v>32</v>
      </c>
      <c r="Q181" s="20" t="s">
        <v>32</v>
      </c>
      <c r="R181" s="20" t="s">
        <v>32</v>
      </c>
      <c r="S181" s="20" t="s">
        <v>32</v>
      </c>
      <c r="T181" s="20" t="s">
        <v>32</v>
      </c>
      <c r="U181" s="20" t="s">
        <v>37</v>
      </c>
      <c r="V181" s="20" t="s">
        <v>36</v>
      </c>
      <c r="W181" s="20" t="s">
        <v>36</v>
      </c>
      <c r="X181" s="20" t="s">
        <v>36</v>
      </c>
      <c r="Y181" s="20" t="s">
        <v>36</v>
      </c>
      <c r="Z181" s="20" t="s">
        <v>36</v>
      </c>
      <c r="AA181" s="20" t="s">
        <v>37</v>
      </c>
      <c r="AB181" s="20" t="s">
        <v>36</v>
      </c>
      <c r="AC181" s="20" t="s">
        <v>36</v>
      </c>
      <c r="AD181" s="20" t="s">
        <v>36</v>
      </c>
      <c r="AE181" s="20" t="s">
        <v>32</v>
      </c>
      <c r="AF181" s="20" t="s">
        <v>32</v>
      </c>
      <c r="AG181" s="20" t="s">
        <v>32</v>
      </c>
      <c r="AH181" s="20" t="s">
        <v>32</v>
      </c>
      <c r="AI181" s="20" t="s">
        <v>32</v>
      </c>
      <c r="AJ181" s="20" t="s">
        <v>32</v>
      </c>
      <c r="AK181" s="20" t="s">
        <v>32</v>
      </c>
      <c r="AL181" s="20" t="s">
        <v>32</v>
      </c>
      <c r="AM181" s="20" t="s">
        <v>32</v>
      </c>
      <c r="AN181" s="20" t="s">
        <v>32</v>
      </c>
      <c r="AO181" s="20" t="s">
        <v>32</v>
      </c>
      <c r="AP181" s="20" t="s">
        <v>32</v>
      </c>
      <c r="AQ181" s="20" t="s">
        <v>32</v>
      </c>
      <c r="AR181" s="20" t="s">
        <v>32</v>
      </c>
      <c r="AS181" s="20" t="s">
        <v>32</v>
      </c>
      <c r="AT181" s="20" t="s">
        <v>32</v>
      </c>
      <c r="AU181" s="20" t="s">
        <v>32</v>
      </c>
      <c r="AV181" s="20" t="s">
        <v>32</v>
      </c>
      <c r="AW181" s="20" t="s">
        <v>32</v>
      </c>
      <c r="AX181" s="20" t="s">
        <v>32</v>
      </c>
      <c r="AY181" s="20" t="s">
        <v>32</v>
      </c>
      <c r="AZ181" s="20" t="s">
        <v>32</v>
      </c>
      <c r="BA181" s="20" t="s">
        <v>32</v>
      </c>
      <c r="BB181" s="20" t="s">
        <v>32</v>
      </c>
      <c r="BC181" s="20" t="s">
        <v>32</v>
      </c>
      <c r="BD181" s="20" t="s">
        <v>32</v>
      </c>
      <c r="BE181" s="20" t="s">
        <v>32</v>
      </c>
      <c r="BF181" s="20" t="s">
        <v>32</v>
      </c>
      <c r="BG181" s="20" t="s">
        <v>32</v>
      </c>
      <c r="BH181" s="20" t="s">
        <v>32</v>
      </c>
      <c r="BI181" s="20" t="s">
        <v>32</v>
      </c>
      <c r="BJ181" s="20" t="s">
        <v>32</v>
      </c>
      <c r="BK181" s="20" t="s">
        <v>32</v>
      </c>
      <c r="BL181" s="20" t="s">
        <v>32</v>
      </c>
      <c r="BM181" s="20" t="s">
        <v>32</v>
      </c>
      <c r="BN181" s="20" t="s">
        <v>32</v>
      </c>
      <c r="BO181" s="20" t="s">
        <v>32</v>
      </c>
      <c r="BP181" s="20" t="s">
        <v>32</v>
      </c>
      <c r="BQ181" s="20" t="s">
        <v>32</v>
      </c>
      <c r="BR181" s="20" t="s">
        <v>32</v>
      </c>
      <c r="BS181" s="20" t="s">
        <v>32</v>
      </c>
      <c r="BT181" s="20" t="s">
        <v>32</v>
      </c>
      <c r="BU181" s="20" t="s">
        <v>32</v>
      </c>
      <c r="BV181" s="20" t="s">
        <v>32</v>
      </c>
      <c r="BW181" s="20" t="s">
        <v>32</v>
      </c>
      <c r="BX181" s="20" t="s">
        <v>32</v>
      </c>
      <c r="BY181" s="20" t="s">
        <v>32</v>
      </c>
      <c r="BZ181" s="20" t="s">
        <v>32</v>
      </c>
      <c r="CA181" s="20" t="s">
        <v>32</v>
      </c>
      <c r="CB181" s="20" t="s">
        <v>32</v>
      </c>
      <c r="CC181" s="20" t="s">
        <v>32</v>
      </c>
      <c r="CD181" s="20" t="s">
        <v>32</v>
      </c>
      <c r="CE181" s="20" t="s">
        <v>32</v>
      </c>
      <c r="CF181" s="20" t="s">
        <v>32</v>
      </c>
      <c r="CG181" s="20" t="s">
        <v>32</v>
      </c>
      <c r="CH181" s="20" t="s">
        <v>32</v>
      </c>
      <c r="CI181" s="20" t="s">
        <v>32</v>
      </c>
      <c r="CJ181" s="20" t="s">
        <v>32</v>
      </c>
      <c r="CK181" s="20" t="s">
        <v>32</v>
      </c>
      <c r="CL181" s="20" t="s">
        <v>32</v>
      </c>
      <c r="CM181" s="20" t="s">
        <v>32</v>
      </c>
      <c r="CN181" s="20" t="s">
        <v>32</v>
      </c>
      <c r="CO181" s="20" t="s">
        <v>32</v>
      </c>
      <c r="CP181" s="20" t="s">
        <v>32</v>
      </c>
      <c r="CQ181" s="20" t="s">
        <v>32</v>
      </c>
      <c r="CR181" s="20" t="s">
        <v>32</v>
      </c>
      <c r="CS181" s="20" t="s">
        <v>32</v>
      </c>
      <c r="CT181" s="20" t="s">
        <v>38</v>
      </c>
      <c r="CU181" s="20" t="s">
        <v>77</v>
      </c>
      <c r="CV181" s="20" t="s">
        <v>54</v>
      </c>
      <c r="CW181" s="20" t="s">
        <v>37</v>
      </c>
      <c r="CX181" s="20" t="s">
        <v>40</v>
      </c>
      <c r="CY181" s="20" t="s">
        <v>41</v>
      </c>
      <c r="CZ181" s="20" t="s">
        <v>32</v>
      </c>
      <c r="DA181" s="20" t="s">
        <v>32</v>
      </c>
      <c r="DB181" s="20" t="s">
        <v>32</v>
      </c>
      <c r="DC181" s="20" t="s">
        <v>32</v>
      </c>
      <c r="DD181" s="20" t="s">
        <v>32</v>
      </c>
      <c r="DE181" s="20" t="s">
        <v>32</v>
      </c>
      <c r="DF181" s="20" t="s">
        <v>32</v>
      </c>
      <c r="DG181" s="20" t="s">
        <v>32</v>
      </c>
      <c r="DH181" s="20" t="s">
        <v>32</v>
      </c>
      <c r="DI181" s="20" t="s">
        <v>32</v>
      </c>
      <c r="DJ181" s="20" t="s">
        <v>32</v>
      </c>
      <c r="DK181" s="20" t="s">
        <v>32</v>
      </c>
      <c r="DL181" s="20" t="s">
        <v>32</v>
      </c>
      <c r="DM181" s="20" t="s">
        <v>32</v>
      </c>
      <c r="DN181" s="20" t="s">
        <v>32</v>
      </c>
      <c r="DO181" s="20" t="s">
        <v>32</v>
      </c>
      <c r="DP181" s="20" t="s">
        <v>32</v>
      </c>
      <c r="DQ181" s="20" t="s">
        <v>32</v>
      </c>
      <c r="DR181" s="20" t="s">
        <v>32</v>
      </c>
      <c r="DS181" s="20" t="s">
        <v>32</v>
      </c>
      <c r="DT181" s="20" t="s">
        <v>32</v>
      </c>
      <c r="DU181" s="20" t="s">
        <v>32</v>
      </c>
      <c r="DV181" s="20" t="s">
        <v>32</v>
      </c>
      <c r="DW181" s="20" t="s">
        <v>32</v>
      </c>
      <c r="DX181" s="20" t="s">
        <v>32</v>
      </c>
      <c r="DY181" s="20" t="s">
        <v>32</v>
      </c>
      <c r="DZ181" s="20" t="s">
        <v>32</v>
      </c>
      <c r="EA181" s="20" t="s">
        <v>32</v>
      </c>
      <c r="EB181" s="20" t="s">
        <v>32</v>
      </c>
      <c r="EC181" s="20" t="s">
        <v>32</v>
      </c>
      <c r="ED181" s="20" t="s">
        <v>32</v>
      </c>
      <c r="EE181" s="20" t="s">
        <v>32</v>
      </c>
      <c r="EF181" s="20" t="s">
        <v>32</v>
      </c>
      <c r="EG181" s="20" t="s">
        <v>43</v>
      </c>
      <c r="EH181" s="20" t="s">
        <v>43</v>
      </c>
      <c r="EI181" s="20" t="s">
        <v>43</v>
      </c>
      <c r="EJ181" s="20" t="s">
        <v>43</v>
      </c>
      <c r="EK181" s="20" t="s">
        <v>43</v>
      </c>
      <c r="EL181" s="20" t="s">
        <v>45</v>
      </c>
      <c r="EM181" s="20" t="s">
        <v>45</v>
      </c>
      <c r="EN181" s="20" t="s">
        <v>73</v>
      </c>
      <c r="EO181" s="20" t="s">
        <v>73</v>
      </c>
      <c r="EP181" s="20" t="s">
        <v>44</v>
      </c>
      <c r="EQ181" s="20" t="s">
        <v>36</v>
      </c>
      <c r="ER181" s="20" t="s">
        <v>36</v>
      </c>
      <c r="ES181" s="20" t="s">
        <v>36</v>
      </c>
      <c r="ET181" s="20" t="s">
        <v>36</v>
      </c>
      <c r="EU181" s="20" t="s">
        <v>36</v>
      </c>
      <c r="EV181" s="20" t="s">
        <v>36</v>
      </c>
      <c r="EW181" s="20" t="s">
        <v>36</v>
      </c>
      <c r="EX181" s="20" t="s">
        <v>37</v>
      </c>
      <c r="EY181" s="20" t="s">
        <v>36</v>
      </c>
      <c r="EZ181" s="20" t="s">
        <v>36</v>
      </c>
      <c r="FA181" s="20" t="s">
        <v>37</v>
      </c>
      <c r="FB181" s="20" t="s">
        <v>36</v>
      </c>
      <c r="FC181" s="20" t="s">
        <v>36</v>
      </c>
      <c r="FD181" s="20" t="s">
        <v>508</v>
      </c>
      <c r="FE181" s="20" t="s">
        <v>37</v>
      </c>
      <c r="FF181" s="20" t="s">
        <v>32</v>
      </c>
      <c r="FG181" s="20" t="s">
        <v>32</v>
      </c>
      <c r="FH181" s="20" t="s">
        <v>32</v>
      </c>
      <c r="FI181" s="20" t="s">
        <v>32</v>
      </c>
      <c r="FJ181" s="20" t="s">
        <v>32</v>
      </c>
      <c r="FK181" s="20" t="s">
        <v>32</v>
      </c>
      <c r="FL181" s="20" t="s">
        <v>32</v>
      </c>
      <c r="FM181" s="20" t="s">
        <v>32</v>
      </c>
      <c r="FN181" s="20" t="s">
        <v>37</v>
      </c>
      <c r="FO181" s="20" t="s">
        <v>36</v>
      </c>
      <c r="FP181" s="20" t="s">
        <v>36</v>
      </c>
      <c r="FQ181" s="20" t="s">
        <v>36</v>
      </c>
      <c r="FR181" s="20" t="s">
        <v>36</v>
      </c>
      <c r="FS181" s="20" t="s">
        <v>36</v>
      </c>
      <c r="FT181" s="20" t="s">
        <v>32</v>
      </c>
      <c r="FU181" s="20" t="s">
        <v>32</v>
      </c>
      <c r="FV181" s="20" t="s">
        <v>32</v>
      </c>
      <c r="FW181" s="20" t="s">
        <v>32</v>
      </c>
      <c r="FX181" s="20" t="s">
        <v>32</v>
      </c>
      <c r="FY181" s="20" t="s">
        <v>32</v>
      </c>
      <c r="FZ181" s="20" t="s">
        <v>32</v>
      </c>
      <c r="GA181" s="20" t="s">
        <v>32</v>
      </c>
      <c r="GB181" s="20" t="s">
        <v>32</v>
      </c>
      <c r="GC181" s="20" t="s">
        <v>32</v>
      </c>
      <c r="GD181" s="20" t="s">
        <v>32</v>
      </c>
      <c r="GE181" s="20" t="s">
        <v>32</v>
      </c>
      <c r="GF181" s="20" t="s">
        <v>32</v>
      </c>
      <c r="GG181" s="20" t="s">
        <v>32</v>
      </c>
      <c r="GH181" s="20" t="s">
        <v>32</v>
      </c>
      <c r="GI181" s="20" t="s">
        <v>32</v>
      </c>
      <c r="GJ181" s="20" t="s">
        <v>32</v>
      </c>
      <c r="GK181" s="20" t="s">
        <v>32</v>
      </c>
      <c r="GL181" s="20" t="s">
        <v>32</v>
      </c>
      <c r="GM181" s="20" t="s">
        <v>32</v>
      </c>
      <c r="GN181" s="20" t="s">
        <v>32</v>
      </c>
      <c r="GO181" s="20" t="s">
        <v>32</v>
      </c>
      <c r="GP181" s="20" t="s">
        <v>32</v>
      </c>
      <c r="GQ181" s="20" t="s">
        <v>32</v>
      </c>
      <c r="GR181" s="20" t="s">
        <v>32</v>
      </c>
      <c r="GS181" s="20" t="s">
        <v>32</v>
      </c>
      <c r="GT181" s="20" t="s">
        <v>32</v>
      </c>
      <c r="GU181" s="20" t="s">
        <v>32</v>
      </c>
      <c r="GV181" s="20" t="s">
        <v>32</v>
      </c>
      <c r="GW181" s="20" t="s">
        <v>32</v>
      </c>
      <c r="GX181" s="20" t="s">
        <v>32</v>
      </c>
      <c r="GY181" s="20" t="s">
        <v>32</v>
      </c>
      <c r="GZ181" s="20" t="s">
        <v>32</v>
      </c>
      <c r="HA181" s="20" t="s">
        <v>32</v>
      </c>
      <c r="HB181" s="20" t="s">
        <v>32</v>
      </c>
      <c r="HC181" s="20" t="s">
        <v>32</v>
      </c>
      <c r="HD181" s="20" t="s">
        <v>32</v>
      </c>
      <c r="HE181" s="20" t="s">
        <v>32</v>
      </c>
      <c r="HF181" s="20" t="s">
        <v>36</v>
      </c>
      <c r="HG181" s="20" t="s">
        <v>37</v>
      </c>
      <c r="HH181" s="20" t="s">
        <v>36</v>
      </c>
      <c r="HI181" s="20" t="s">
        <v>36</v>
      </c>
      <c r="HJ181" s="20" t="s">
        <v>36</v>
      </c>
      <c r="HK181" s="20" t="s">
        <v>36</v>
      </c>
      <c r="HL181" s="20" t="s">
        <v>37</v>
      </c>
      <c r="HM181" s="20" t="s">
        <v>36</v>
      </c>
      <c r="HN181" s="20" t="s">
        <v>36</v>
      </c>
      <c r="HO181" s="20" t="s">
        <v>36</v>
      </c>
      <c r="HP181" s="178" t="s">
        <v>66</v>
      </c>
      <c r="HQ181" s="178" t="s">
        <v>74</v>
      </c>
      <c r="HR181" s="178" t="s">
        <v>32</v>
      </c>
      <c r="HS181" s="178" t="s">
        <v>48</v>
      </c>
      <c r="HT181" s="178" t="s">
        <v>84</v>
      </c>
    </row>
    <row r="182" spans="1:228">
      <c r="A182" s="20">
        <v>179</v>
      </c>
      <c r="B182" s="176">
        <v>43266</v>
      </c>
      <c r="C182" s="177">
        <v>0.41921296296296301</v>
      </c>
      <c r="D182" s="178" t="s">
        <v>85</v>
      </c>
      <c r="E182" s="178"/>
      <c r="F182" s="178" t="s">
        <v>131</v>
      </c>
      <c r="G182" s="178" t="s">
        <v>526</v>
      </c>
      <c r="H182" s="178" t="s">
        <v>35</v>
      </c>
      <c r="I182" s="20" t="s">
        <v>32</v>
      </c>
      <c r="J182" s="20" t="s">
        <v>32</v>
      </c>
      <c r="K182" s="20" t="s">
        <v>32</v>
      </c>
      <c r="L182" s="20" t="s">
        <v>32</v>
      </c>
      <c r="M182" s="20" t="s">
        <v>32</v>
      </c>
      <c r="N182" s="20" t="s">
        <v>32</v>
      </c>
      <c r="O182" s="20" t="s">
        <v>32</v>
      </c>
      <c r="P182" s="20" t="s">
        <v>32</v>
      </c>
      <c r="Q182" s="20" t="s">
        <v>32</v>
      </c>
      <c r="R182" s="20" t="s">
        <v>32</v>
      </c>
      <c r="S182" s="20" t="s">
        <v>32</v>
      </c>
      <c r="T182" s="20" t="s">
        <v>32</v>
      </c>
      <c r="U182" s="20" t="s">
        <v>37</v>
      </c>
      <c r="V182" s="20" t="s">
        <v>37</v>
      </c>
      <c r="W182" s="20" t="s">
        <v>36</v>
      </c>
      <c r="X182" s="20" t="s">
        <v>36</v>
      </c>
      <c r="Y182" s="20" t="s">
        <v>36</v>
      </c>
      <c r="Z182" s="20" t="s">
        <v>36</v>
      </c>
      <c r="AA182" s="20" t="s">
        <v>37</v>
      </c>
      <c r="AB182" s="20" t="s">
        <v>36</v>
      </c>
      <c r="AC182" s="20" t="s">
        <v>36</v>
      </c>
      <c r="AD182" s="20" t="s">
        <v>36</v>
      </c>
      <c r="AE182" s="20" t="s">
        <v>32</v>
      </c>
      <c r="AF182" s="20" t="s">
        <v>32</v>
      </c>
      <c r="AG182" s="20" t="s">
        <v>32</v>
      </c>
      <c r="AH182" s="20" t="s">
        <v>32</v>
      </c>
      <c r="AI182" s="20" t="s">
        <v>32</v>
      </c>
      <c r="AJ182" s="20" t="s">
        <v>32</v>
      </c>
      <c r="AK182" s="20" t="s">
        <v>32</v>
      </c>
      <c r="AL182" s="20" t="s">
        <v>32</v>
      </c>
      <c r="AM182" s="20" t="s">
        <v>32</v>
      </c>
      <c r="AN182" s="20" t="s">
        <v>32</v>
      </c>
      <c r="AO182" s="20" t="s">
        <v>32</v>
      </c>
      <c r="AP182" s="20" t="s">
        <v>32</v>
      </c>
      <c r="AQ182" s="20" t="s">
        <v>32</v>
      </c>
      <c r="AR182" s="20" t="s">
        <v>32</v>
      </c>
      <c r="AS182" s="20" t="s">
        <v>32</v>
      </c>
      <c r="AT182" s="20" t="s">
        <v>32</v>
      </c>
      <c r="AU182" s="20" t="s">
        <v>32</v>
      </c>
      <c r="AV182" s="20" t="s">
        <v>32</v>
      </c>
      <c r="AW182" s="20" t="s">
        <v>32</v>
      </c>
      <c r="AX182" s="20" t="s">
        <v>32</v>
      </c>
      <c r="AY182" s="20" t="s">
        <v>32</v>
      </c>
      <c r="AZ182" s="20" t="s">
        <v>32</v>
      </c>
      <c r="BA182" s="20" t="s">
        <v>32</v>
      </c>
      <c r="BB182" s="20" t="s">
        <v>32</v>
      </c>
      <c r="BC182" s="20" t="s">
        <v>32</v>
      </c>
      <c r="BD182" s="20" t="s">
        <v>32</v>
      </c>
      <c r="BE182" s="20" t="s">
        <v>32</v>
      </c>
      <c r="BF182" s="20" t="s">
        <v>32</v>
      </c>
      <c r="BG182" s="20" t="s">
        <v>32</v>
      </c>
      <c r="BH182" s="20" t="s">
        <v>32</v>
      </c>
      <c r="BI182" s="20" t="s">
        <v>32</v>
      </c>
      <c r="BJ182" s="20" t="s">
        <v>32</v>
      </c>
      <c r="BK182" s="20" t="s">
        <v>32</v>
      </c>
      <c r="BL182" s="20" t="s">
        <v>32</v>
      </c>
      <c r="BM182" s="20" t="s">
        <v>32</v>
      </c>
      <c r="BN182" s="20" t="s">
        <v>32</v>
      </c>
      <c r="BO182" s="20" t="s">
        <v>32</v>
      </c>
      <c r="BP182" s="20" t="s">
        <v>32</v>
      </c>
      <c r="BQ182" s="20" t="s">
        <v>32</v>
      </c>
      <c r="BR182" s="20" t="s">
        <v>32</v>
      </c>
      <c r="BS182" s="20" t="s">
        <v>32</v>
      </c>
      <c r="BT182" s="20" t="s">
        <v>32</v>
      </c>
      <c r="BU182" s="20" t="s">
        <v>32</v>
      </c>
      <c r="BV182" s="20" t="s">
        <v>32</v>
      </c>
      <c r="BW182" s="20" t="s">
        <v>32</v>
      </c>
      <c r="BX182" s="20" t="s">
        <v>32</v>
      </c>
      <c r="BY182" s="20" t="s">
        <v>32</v>
      </c>
      <c r="BZ182" s="20" t="s">
        <v>32</v>
      </c>
      <c r="CA182" s="20" t="s">
        <v>32</v>
      </c>
      <c r="CB182" s="20" t="s">
        <v>32</v>
      </c>
      <c r="CC182" s="20" t="s">
        <v>32</v>
      </c>
      <c r="CD182" s="20" t="s">
        <v>32</v>
      </c>
      <c r="CE182" s="20" t="s">
        <v>32</v>
      </c>
      <c r="CF182" s="20" t="s">
        <v>32</v>
      </c>
      <c r="CG182" s="20" t="s">
        <v>32</v>
      </c>
      <c r="CH182" s="20" t="s">
        <v>32</v>
      </c>
      <c r="CI182" s="20" t="s">
        <v>32</v>
      </c>
      <c r="CJ182" s="20" t="s">
        <v>32</v>
      </c>
      <c r="CK182" s="20" t="s">
        <v>32</v>
      </c>
      <c r="CL182" s="20" t="s">
        <v>32</v>
      </c>
      <c r="CM182" s="20" t="s">
        <v>32</v>
      </c>
      <c r="CN182" s="20" t="s">
        <v>32</v>
      </c>
      <c r="CO182" s="20" t="s">
        <v>32</v>
      </c>
      <c r="CP182" s="20" t="s">
        <v>32</v>
      </c>
      <c r="CQ182" s="20" t="s">
        <v>32</v>
      </c>
      <c r="CR182" s="20" t="s">
        <v>32</v>
      </c>
      <c r="CS182" s="20" t="s">
        <v>32</v>
      </c>
      <c r="CT182" s="20" t="s">
        <v>38</v>
      </c>
      <c r="CU182" s="20" t="s">
        <v>38</v>
      </c>
      <c r="CV182" s="20" t="s">
        <v>77</v>
      </c>
      <c r="CW182" s="20" t="s">
        <v>37</v>
      </c>
      <c r="CX182" s="20" t="s">
        <v>40</v>
      </c>
      <c r="CY182" s="20" t="s">
        <v>41</v>
      </c>
      <c r="CZ182" s="20" t="s">
        <v>32</v>
      </c>
      <c r="DA182" s="20" t="s">
        <v>32</v>
      </c>
      <c r="DB182" s="20" t="s">
        <v>32</v>
      </c>
      <c r="DC182" s="20" t="s">
        <v>32</v>
      </c>
      <c r="DD182" s="20" t="s">
        <v>32</v>
      </c>
      <c r="DE182" s="20" t="s">
        <v>32</v>
      </c>
      <c r="DF182" s="20" t="s">
        <v>32</v>
      </c>
      <c r="DG182" s="20" t="s">
        <v>32</v>
      </c>
      <c r="DH182" s="20" t="s">
        <v>32</v>
      </c>
      <c r="DI182" s="20" t="s">
        <v>32</v>
      </c>
      <c r="DJ182" s="20" t="s">
        <v>32</v>
      </c>
      <c r="DK182" s="20" t="s">
        <v>32</v>
      </c>
      <c r="DL182" s="20" t="s">
        <v>32</v>
      </c>
      <c r="DM182" s="20" t="s">
        <v>32</v>
      </c>
      <c r="DN182" s="20" t="s">
        <v>32</v>
      </c>
      <c r="DO182" s="20" t="s">
        <v>32</v>
      </c>
      <c r="DP182" s="20" t="s">
        <v>32</v>
      </c>
      <c r="DQ182" s="20" t="s">
        <v>32</v>
      </c>
      <c r="DR182" s="20" t="s">
        <v>32</v>
      </c>
      <c r="DS182" s="20" t="s">
        <v>32</v>
      </c>
      <c r="DT182" s="20" t="s">
        <v>32</v>
      </c>
      <c r="DU182" s="20" t="s">
        <v>32</v>
      </c>
      <c r="DV182" s="20" t="s">
        <v>32</v>
      </c>
      <c r="DW182" s="20" t="s">
        <v>32</v>
      </c>
      <c r="DX182" s="20" t="s">
        <v>32</v>
      </c>
      <c r="DY182" s="20" t="s">
        <v>32</v>
      </c>
      <c r="DZ182" s="20" t="s">
        <v>32</v>
      </c>
      <c r="EA182" s="20" t="s">
        <v>32</v>
      </c>
      <c r="EB182" s="20" t="s">
        <v>32</v>
      </c>
      <c r="EC182" s="20" t="s">
        <v>32</v>
      </c>
      <c r="ED182" s="20" t="s">
        <v>32</v>
      </c>
      <c r="EE182" s="20" t="s">
        <v>32</v>
      </c>
      <c r="EF182" s="20" t="s">
        <v>32</v>
      </c>
      <c r="EG182" s="20" t="s">
        <v>42</v>
      </c>
      <c r="EH182" s="20" t="s">
        <v>43</v>
      </c>
      <c r="EI182" s="20" t="s">
        <v>42</v>
      </c>
      <c r="EJ182" s="20" t="s">
        <v>44</v>
      </c>
      <c r="EK182" s="20" t="s">
        <v>44</v>
      </c>
      <c r="EL182" s="20" t="s">
        <v>45</v>
      </c>
      <c r="EM182" s="20" t="s">
        <v>44</v>
      </c>
      <c r="EN182" s="20" t="s">
        <v>44</v>
      </c>
      <c r="EO182" s="20" t="s">
        <v>45</v>
      </c>
      <c r="EP182" s="20" t="s">
        <v>45</v>
      </c>
      <c r="EQ182" s="20" t="s">
        <v>36</v>
      </c>
      <c r="ER182" s="20" t="s">
        <v>36</v>
      </c>
      <c r="ES182" s="20" t="s">
        <v>36</v>
      </c>
      <c r="ET182" s="20" t="s">
        <v>36</v>
      </c>
      <c r="EU182" s="20" t="s">
        <v>36</v>
      </c>
      <c r="EV182" s="20" t="s">
        <v>37</v>
      </c>
      <c r="EW182" s="20" t="s">
        <v>37</v>
      </c>
      <c r="EX182" s="20" t="s">
        <v>36</v>
      </c>
      <c r="EY182" s="20" t="s">
        <v>36</v>
      </c>
      <c r="EZ182" s="20" t="s">
        <v>36</v>
      </c>
      <c r="FA182" s="20" t="s">
        <v>37</v>
      </c>
      <c r="FB182" s="20" t="s">
        <v>36</v>
      </c>
      <c r="FC182" s="20" t="s">
        <v>36</v>
      </c>
      <c r="FD182" s="20" t="s">
        <v>36</v>
      </c>
      <c r="FE182" s="20" t="s">
        <v>36</v>
      </c>
      <c r="FF182" s="20" t="s">
        <v>36</v>
      </c>
      <c r="FG182" s="20" t="s">
        <v>36</v>
      </c>
      <c r="FH182" s="20" t="s">
        <v>36</v>
      </c>
      <c r="FI182" s="20" t="s">
        <v>37</v>
      </c>
      <c r="FJ182" s="20" t="s">
        <v>37</v>
      </c>
      <c r="FK182" s="20" t="s">
        <v>36</v>
      </c>
      <c r="FL182" s="20" t="s">
        <v>36</v>
      </c>
      <c r="FM182" s="20" t="s">
        <v>36</v>
      </c>
      <c r="FN182" s="20" t="s">
        <v>37</v>
      </c>
      <c r="FO182" s="20" t="s">
        <v>36</v>
      </c>
      <c r="FP182" s="20" t="s">
        <v>37</v>
      </c>
      <c r="FQ182" s="20" t="s">
        <v>36</v>
      </c>
      <c r="FR182" s="20" t="s">
        <v>37</v>
      </c>
      <c r="FS182" s="20" t="s">
        <v>36</v>
      </c>
      <c r="FT182" s="20" t="s">
        <v>32</v>
      </c>
      <c r="FU182" s="20" t="s">
        <v>32</v>
      </c>
      <c r="FV182" s="20" t="s">
        <v>32</v>
      </c>
      <c r="FW182" s="20" t="s">
        <v>32</v>
      </c>
      <c r="FX182" s="20" t="s">
        <v>32</v>
      </c>
      <c r="FY182" s="20" t="s">
        <v>32</v>
      </c>
      <c r="FZ182" s="20" t="s">
        <v>32</v>
      </c>
      <c r="GA182" s="20" t="s">
        <v>32</v>
      </c>
      <c r="GB182" s="20" t="s">
        <v>32</v>
      </c>
      <c r="GC182" s="20" t="s">
        <v>32</v>
      </c>
      <c r="GD182" s="20" t="s">
        <v>32</v>
      </c>
      <c r="GE182" s="20" t="s">
        <v>32</v>
      </c>
      <c r="GF182" s="20" t="s">
        <v>32</v>
      </c>
      <c r="GG182" s="20" t="s">
        <v>32</v>
      </c>
      <c r="GH182" s="20" t="s">
        <v>32</v>
      </c>
      <c r="GI182" s="20" t="s">
        <v>32</v>
      </c>
      <c r="GJ182" s="20" t="s">
        <v>32</v>
      </c>
      <c r="GK182" s="20" t="s">
        <v>32</v>
      </c>
      <c r="GL182" s="20" t="s">
        <v>32</v>
      </c>
      <c r="GM182" s="20" t="s">
        <v>32</v>
      </c>
      <c r="GN182" s="20" t="s">
        <v>32</v>
      </c>
      <c r="GO182" s="20" t="s">
        <v>32</v>
      </c>
      <c r="GP182" s="20" t="s">
        <v>32</v>
      </c>
      <c r="GQ182" s="20" t="s">
        <v>32</v>
      </c>
      <c r="GR182" s="20" t="s">
        <v>32</v>
      </c>
      <c r="GS182" s="20" t="s">
        <v>32</v>
      </c>
      <c r="GT182" s="20" t="s">
        <v>32</v>
      </c>
      <c r="GU182" s="20" t="s">
        <v>32</v>
      </c>
      <c r="GV182" s="20" t="s">
        <v>32</v>
      </c>
      <c r="GW182" s="20" t="s">
        <v>32</v>
      </c>
      <c r="GX182" s="20" t="s">
        <v>32</v>
      </c>
      <c r="GY182" s="20" t="s">
        <v>32</v>
      </c>
      <c r="GZ182" s="20" t="s">
        <v>32</v>
      </c>
      <c r="HA182" s="20" t="s">
        <v>32</v>
      </c>
      <c r="HB182" s="20" t="s">
        <v>32</v>
      </c>
      <c r="HC182" s="20" t="s">
        <v>32</v>
      </c>
      <c r="HD182" s="20" t="s">
        <v>32</v>
      </c>
      <c r="HE182" s="20" t="s">
        <v>32</v>
      </c>
      <c r="HF182" s="20" t="s">
        <v>37</v>
      </c>
      <c r="HG182" s="20" t="s">
        <v>37</v>
      </c>
      <c r="HH182" s="20" t="s">
        <v>37</v>
      </c>
      <c r="HI182" s="20" t="s">
        <v>36</v>
      </c>
      <c r="HJ182" s="20" t="s">
        <v>36</v>
      </c>
      <c r="HK182" s="20" t="s">
        <v>36</v>
      </c>
      <c r="HL182" s="20" t="s">
        <v>36</v>
      </c>
      <c r="HM182" s="20" t="s">
        <v>36</v>
      </c>
      <c r="HN182" s="20" t="s">
        <v>36</v>
      </c>
      <c r="HO182" s="20" t="s">
        <v>36</v>
      </c>
      <c r="HP182" s="178" t="s">
        <v>46</v>
      </c>
      <c r="HQ182" s="178" t="s">
        <v>32</v>
      </c>
      <c r="HR182" s="178" t="s">
        <v>61</v>
      </c>
      <c r="HS182" s="178" t="s">
        <v>48</v>
      </c>
      <c r="HT182" s="178" t="s">
        <v>84</v>
      </c>
    </row>
    <row r="183" spans="1:228">
      <c r="A183" s="20">
        <v>180</v>
      </c>
      <c r="B183" s="176">
        <v>43266</v>
      </c>
      <c r="C183" s="177">
        <v>0.42252314814814818</v>
      </c>
      <c r="D183" s="178" t="s">
        <v>108</v>
      </c>
      <c r="E183" s="178"/>
      <c r="F183" s="178" t="s">
        <v>172</v>
      </c>
      <c r="G183" s="178" t="s">
        <v>526</v>
      </c>
      <c r="H183" s="178" t="s">
        <v>35</v>
      </c>
      <c r="I183" s="20" t="s">
        <v>32</v>
      </c>
      <c r="J183" s="20" t="s">
        <v>32</v>
      </c>
      <c r="K183" s="20" t="s">
        <v>32</v>
      </c>
      <c r="L183" s="20" t="s">
        <v>32</v>
      </c>
      <c r="M183" s="20" t="s">
        <v>32</v>
      </c>
      <c r="N183" s="20" t="s">
        <v>32</v>
      </c>
      <c r="O183" s="20" t="s">
        <v>32</v>
      </c>
      <c r="P183" s="20" t="s">
        <v>32</v>
      </c>
      <c r="Q183" s="20" t="s">
        <v>32</v>
      </c>
      <c r="R183" s="20" t="s">
        <v>32</v>
      </c>
      <c r="S183" s="20" t="s">
        <v>32</v>
      </c>
      <c r="T183" s="20" t="s">
        <v>32</v>
      </c>
      <c r="U183" s="20" t="s">
        <v>37</v>
      </c>
      <c r="V183" s="20" t="s">
        <v>36</v>
      </c>
      <c r="W183" s="20" t="s">
        <v>36</v>
      </c>
      <c r="X183" s="20" t="s">
        <v>36</v>
      </c>
      <c r="Y183" s="20" t="s">
        <v>36</v>
      </c>
      <c r="Z183" s="20" t="s">
        <v>36</v>
      </c>
      <c r="AA183" s="20" t="s">
        <v>37</v>
      </c>
      <c r="AB183" s="20" t="s">
        <v>37</v>
      </c>
      <c r="AC183" s="20" t="s">
        <v>36</v>
      </c>
      <c r="AD183" s="20" t="s">
        <v>36</v>
      </c>
      <c r="AE183" s="20" t="s">
        <v>32</v>
      </c>
      <c r="AF183" s="20" t="s">
        <v>32</v>
      </c>
      <c r="AG183" s="20" t="s">
        <v>32</v>
      </c>
      <c r="AH183" s="20" t="s">
        <v>32</v>
      </c>
      <c r="AI183" s="20" t="s">
        <v>32</v>
      </c>
      <c r="AJ183" s="20" t="s">
        <v>32</v>
      </c>
      <c r="AK183" s="20" t="s">
        <v>32</v>
      </c>
      <c r="AL183" s="20" t="s">
        <v>32</v>
      </c>
      <c r="AM183" s="20" t="s">
        <v>32</v>
      </c>
      <c r="AN183" s="20" t="s">
        <v>32</v>
      </c>
      <c r="AO183" s="20" t="s">
        <v>32</v>
      </c>
      <c r="AP183" s="20" t="s">
        <v>32</v>
      </c>
      <c r="AQ183" s="20" t="s">
        <v>32</v>
      </c>
      <c r="AR183" s="20" t="s">
        <v>32</v>
      </c>
      <c r="AS183" s="20" t="s">
        <v>32</v>
      </c>
      <c r="AT183" s="20" t="s">
        <v>32</v>
      </c>
      <c r="AU183" s="20" t="s">
        <v>32</v>
      </c>
      <c r="AV183" s="20" t="s">
        <v>32</v>
      </c>
      <c r="AW183" s="20" t="s">
        <v>32</v>
      </c>
      <c r="AX183" s="20" t="s">
        <v>32</v>
      </c>
      <c r="AY183" s="20" t="s">
        <v>32</v>
      </c>
      <c r="AZ183" s="20" t="s">
        <v>32</v>
      </c>
      <c r="BA183" s="20" t="s">
        <v>32</v>
      </c>
      <c r="BB183" s="20" t="s">
        <v>32</v>
      </c>
      <c r="BC183" s="20" t="s">
        <v>32</v>
      </c>
      <c r="BD183" s="20" t="s">
        <v>32</v>
      </c>
      <c r="BE183" s="20" t="s">
        <v>32</v>
      </c>
      <c r="BF183" s="20" t="s">
        <v>32</v>
      </c>
      <c r="BG183" s="20" t="s">
        <v>32</v>
      </c>
      <c r="BH183" s="20" t="s">
        <v>32</v>
      </c>
      <c r="BI183" s="20" t="s">
        <v>32</v>
      </c>
      <c r="BJ183" s="20" t="s">
        <v>32</v>
      </c>
      <c r="BK183" s="20" t="s">
        <v>32</v>
      </c>
      <c r="BL183" s="20" t="s">
        <v>32</v>
      </c>
      <c r="BM183" s="20" t="s">
        <v>32</v>
      </c>
      <c r="BN183" s="20" t="s">
        <v>32</v>
      </c>
      <c r="BO183" s="20" t="s">
        <v>32</v>
      </c>
      <c r="BP183" s="20" t="s">
        <v>32</v>
      </c>
      <c r="BQ183" s="20" t="s">
        <v>32</v>
      </c>
      <c r="BR183" s="20" t="s">
        <v>32</v>
      </c>
      <c r="BS183" s="20" t="s">
        <v>32</v>
      </c>
      <c r="BT183" s="20" t="s">
        <v>32</v>
      </c>
      <c r="BU183" s="20" t="s">
        <v>32</v>
      </c>
      <c r="BV183" s="20" t="s">
        <v>32</v>
      </c>
      <c r="BW183" s="20" t="s">
        <v>32</v>
      </c>
      <c r="BX183" s="20" t="s">
        <v>32</v>
      </c>
      <c r="BY183" s="20" t="s">
        <v>32</v>
      </c>
      <c r="BZ183" s="20" t="s">
        <v>32</v>
      </c>
      <c r="CA183" s="20" t="s">
        <v>32</v>
      </c>
      <c r="CB183" s="20" t="s">
        <v>32</v>
      </c>
      <c r="CC183" s="20" t="s">
        <v>32</v>
      </c>
      <c r="CD183" s="20" t="s">
        <v>32</v>
      </c>
      <c r="CE183" s="20" t="s">
        <v>32</v>
      </c>
      <c r="CF183" s="20" t="s">
        <v>32</v>
      </c>
      <c r="CG183" s="20" t="s">
        <v>32</v>
      </c>
      <c r="CH183" s="20" t="s">
        <v>32</v>
      </c>
      <c r="CI183" s="20" t="s">
        <v>32</v>
      </c>
      <c r="CJ183" s="20" t="s">
        <v>32</v>
      </c>
      <c r="CK183" s="20" t="s">
        <v>32</v>
      </c>
      <c r="CL183" s="20" t="s">
        <v>32</v>
      </c>
      <c r="CM183" s="20" t="s">
        <v>32</v>
      </c>
      <c r="CN183" s="20" t="s">
        <v>32</v>
      </c>
      <c r="CO183" s="20" t="s">
        <v>32</v>
      </c>
      <c r="CP183" s="20" t="s">
        <v>32</v>
      </c>
      <c r="CQ183" s="20" t="s">
        <v>32</v>
      </c>
      <c r="CR183" s="20" t="s">
        <v>32</v>
      </c>
      <c r="CS183" s="20" t="s">
        <v>32</v>
      </c>
      <c r="CT183" s="20" t="s">
        <v>38</v>
      </c>
      <c r="CU183" s="20" t="s">
        <v>38</v>
      </c>
      <c r="CV183" s="20" t="s">
        <v>39</v>
      </c>
      <c r="CW183" s="20" t="s">
        <v>36</v>
      </c>
      <c r="CX183" s="20" t="s">
        <v>65</v>
      </c>
      <c r="CY183" s="20" t="s">
        <v>41</v>
      </c>
      <c r="CZ183" s="20" t="s">
        <v>32</v>
      </c>
      <c r="DA183" s="20" t="s">
        <v>32</v>
      </c>
      <c r="DB183" s="20" t="s">
        <v>32</v>
      </c>
      <c r="DC183" s="20" t="s">
        <v>32</v>
      </c>
      <c r="DD183" s="20" t="s">
        <v>32</v>
      </c>
      <c r="DE183" s="20" t="s">
        <v>32</v>
      </c>
      <c r="DF183" s="20" t="s">
        <v>32</v>
      </c>
      <c r="DG183" s="20" t="s">
        <v>32</v>
      </c>
      <c r="DH183" s="20" t="s">
        <v>32</v>
      </c>
      <c r="DI183" s="20" t="s">
        <v>32</v>
      </c>
      <c r="DJ183" s="20" t="s">
        <v>32</v>
      </c>
      <c r="DK183" s="20" t="s">
        <v>32</v>
      </c>
      <c r="DL183" s="20" t="s">
        <v>32</v>
      </c>
      <c r="DM183" s="20" t="s">
        <v>32</v>
      </c>
      <c r="DN183" s="20" t="s">
        <v>32</v>
      </c>
      <c r="DO183" s="20" t="s">
        <v>32</v>
      </c>
      <c r="DP183" s="20" t="s">
        <v>32</v>
      </c>
      <c r="DQ183" s="20" t="s">
        <v>32</v>
      </c>
      <c r="DR183" s="20" t="s">
        <v>32</v>
      </c>
      <c r="DS183" s="20" t="s">
        <v>32</v>
      </c>
      <c r="DT183" s="20" t="s">
        <v>32</v>
      </c>
      <c r="DU183" s="20" t="s">
        <v>32</v>
      </c>
      <c r="DV183" s="20" t="s">
        <v>32</v>
      </c>
      <c r="DW183" s="20" t="s">
        <v>32</v>
      </c>
      <c r="DX183" s="20" t="s">
        <v>32</v>
      </c>
      <c r="DY183" s="20" t="s">
        <v>32</v>
      </c>
      <c r="DZ183" s="20" t="s">
        <v>32</v>
      </c>
      <c r="EA183" s="20" t="s">
        <v>32</v>
      </c>
      <c r="EB183" s="20" t="s">
        <v>32</v>
      </c>
      <c r="EC183" s="20" t="s">
        <v>32</v>
      </c>
      <c r="ED183" s="20" t="s">
        <v>32</v>
      </c>
      <c r="EE183" s="20" t="s">
        <v>32</v>
      </c>
      <c r="EF183" s="20" t="s">
        <v>32</v>
      </c>
      <c r="EG183" s="20" t="s">
        <v>44</v>
      </c>
      <c r="EH183" s="20" t="s">
        <v>42</v>
      </c>
      <c r="EI183" s="20" t="s">
        <v>42</v>
      </c>
      <c r="EJ183" s="20" t="s">
        <v>44</v>
      </c>
      <c r="EK183" s="20" t="s">
        <v>44</v>
      </c>
      <c r="EL183" s="20" t="s">
        <v>44</v>
      </c>
      <c r="EM183" s="20" t="s">
        <v>42</v>
      </c>
      <c r="EN183" s="20" t="s">
        <v>42</v>
      </c>
      <c r="EO183" s="20" t="s">
        <v>44</v>
      </c>
      <c r="EP183" s="20" t="s">
        <v>44</v>
      </c>
      <c r="EQ183" s="20" t="s">
        <v>36</v>
      </c>
      <c r="ER183" s="20" t="s">
        <v>36</v>
      </c>
      <c r="ES183" s="20" t="s">
        <v>36</v>
      </c>
      <c r="ET183" s="20" t="s">
        <v>36</v>
      </c>
      <c r="EU183" s="20" t="s">
        <v>37</v>
      </c>
      <c r="EV183" s="20" t="s">
        <v>36</v>
      </c>
      <c r="EW183" s="20" t="s">
        <v>36</v>
      </c>
      <c r="EX183" s="20" t="s">
        <v>36</v>
      </c>
      <c r="EY183" s="20" t="s">
        <v>36</v>
      </c>
      <c r="EZ183" s="20" t="s">
        <v>37</v>
      </c>
      <c r="FA183" s="20" t="s">
        <v>36</v>
      </c>
      <c r="FB183" s="20" t="s">
        <v>36</v>
      </c>
      <c r="FC183" s="20" t="s">
        <v>36</v>
      </c>
      <c r="FD183" s="20" t="s">
        <v>272</v>
      </c>
      <c r="FE183" s="20" t="s">
        <v>36</v>
      </c>
      <c r="FF183" s="20" t="s">
        <v>36</v>
      </c>
      <c r="FG183" s="20" t="s">
        <v>36</v>
      </c>
      <c r="FH183" s="20" t="s">
        <v>36</v>
      </c>
      <c r="FI183" s="20" t="s">
        <v>36</v>
      </c>
      <c r="FJ183" s="20" t="s">
        <v>36</v>
      </c>
      <c r="FK183" s="20" t="s">
        <v>36</v>
      </c>
      <c r="FL183" s="20" t="s">
        <v>37</v>
      </c>
      <c r="FM183" s="20" t="s">
        <v>36</v>
      </c>
      <c r="FN183" s="20" t="s">
        <v>36</v>
      </c>
      <c r="FO183" s="20" t="s">
        <v>36</v>
      </c>
      <c r="FP183" s="20" t="s">
        <v>36</v>
      </c>
      <c r="FQ183" s="20" t="s">
        <v>36</v>
      </c>
      <c r="FR183" s="20" t="s">
        <v>37</v>
      </c>
      <c r="FS183" s="20" t="s">
        <v>36</v>
      </c>
      <c r="FT183" s="20" t="s">
        <v>32</v>
      </c>
      <c r="FU183" s="20" t="s">
        <v>32</v>
      </c>
      <c r="FV183" s="20" t="s">
        <v>32</v>
      </c>
      <c r="FW183" s="20" t="s">
        <v>32</v>
      </c>
      <c r="FX183" s="20" t="s">
        <v>32</v>
      </c>
      <c r="FY183" s="20" t="s">
        <v>32</v>
      </c>
      <c r="FZ183" s="20" t="s">
        <v>32</v>
      </c>
      <c r="GA183" s="20" t="s">
        <v>32</v>
      </c>
      <c r="GB183" s="20" t="s">
        <v>32</v>
      </c>
      <c r="GC183" s="20" t="s">
        <v>32</v>
      </c>
      <c r="GD183" s="20" t="s">
        <v>32</v>
      </c>
      <c r="GE183" s="20" t="s">
        <v>32</v>
      </c>
      <c r="GF183" s="20" t="s">
        <v>32</v>
      </c>
      <c r="GG183" s="20" t="s">
        <v>32</v>
      </c>
      <c r="GH183" s="20" t="s">
        <v>32</v>
      </c>
      <c r="GI183" s="20" t="s">
        <v>32</v>
      </c>
      <c r="GJ183" s="20" t="s">
        <v>32</v>
      </c>
      <c r="GK183" s="20" t="s">
        <v>32</v>
      </c>
      <c r="GL183" s="20" t="s">
        <v>32</v>
      </c>
      <c r="GM183" s="20" t="s">
        <v>32</v>
      </c>
      <c r="GN183" s="20" t="s">
        <v>32</v>
      </c>
      <c r="GO183" s="20" t="s">
        <v>32</v>
      </c>
      <c r="GP183" s="20" t="s">
        <v>32</v>
      </c>
      <c r="GQ183" s="20" t="s">
        <v>32</v>
      </c>
      <c r="GR183" s="20" t="s">
        <v>32</v>
      </c>
      <c r="GS183" s="20" t="s">
        <v>32</v>
      </c>
      <c r="GT183" s="20" t="s">
        <v>32</v>
      </c>
      <c r="GU183" s="20" t="s">
        <v>32</v>
      </c>
      <c r="GV183" s="20" t="s">
        <v>32</v>
      </c>
      <c r="GW183" s="20" t="s">
        <v>32</v>
      </c>
      <c r="GX183" s="20" t="s">
        <v>32</v>
      </c>
      <c r="GY183" s="20" t="s">
        <v>32</v>
      </c>
      <c r="GZ183" s="20" t="s">
        <v>32</v>
      </c>
      <c r="HA183" s="20" t="s">
        <v>32</v>
      </c>
      <c r="HB183" s="20" t="s">
        <v>32</v>
      </c>
      <c r="HC183" s="20" t="s">
        <v>32</v>
      </c>
      <c r="HD183" s="20" t="s">
        <v>32</v>
      </c>
      <c r="HE183" s="20" t="s">
        <v>32</v>
      </c>
      <c r="HF183" s="20" t="s">
        <v>36</v>
      </c>
      <c r="HG183" s="20" t="s">
        <v>36</v>
      </c>
      <c r="HH183" s="20" t="s">
        <v>36</v>
      </c>
      <c r="HI183" s="20" t="s">
        <v>36</v>
      </c>
      <c r="HJ183" s="20" t="s">
        <v>36</v>
      </c>
      <c r="HK183" s="20" t="s">
        <v>36</v>
      </c>
      <c r="HL183" s="20" t="s">
        <v>36</v>
      </c>
      <c r="HM183" s="20" t="s">
        <v>36</v>
      </c>
      <c r="HN183" s="20" t="s">
        <v>36</v>
      </c>
      <c r="HO183" s="20" t="s">
        <v>518</v>
      </c>
      <c r="HP183" s="178" t="s">
        <v>46</v>
      </c>
      <c r="HQ183" s="178" t="s">
        <v>32</v>
      </c>
      <c r="HR183" s="178" t="s">
        <v>61</v>
      </c>
      <c r="HS183" s="178" t="s">
        <v>48</v>
      </c>
      <c r="HT183" s="178" t="s">
        <v>84</v>
      </c>
    </row>
    <row r="184" spans="1:228">
      <c r="A184" s="20">
        <v>181</v>
      </c>
      <c r="B184" s="176">
        <v>43266</v>
      </c>
      <c r="C184" s="177">
        <v>0.43788194444444445</v>
      </c>
      <c r="D184" s="178" t="s">
        <v>85</v>
      </c>
      <c r="E184" s="178"/>
      <c r="F184" s="178" t="s">
        <v>131</v>
      </c>
      <c r="G184" s="178" t="s">
        <v>526</v>
      </c>
      <c r="H184" s="178" t="s">
        <v>115</v>
      </c>
      <c r="I184" s="20" t="s">
        <v>32</v>
      </c>
      <c r="J184" s="20" t="s">
        <v>32</v>
      </c>
      <c r="K184" s="20" t="s">
        <v>32</v>
      </c>
      <c r="L184" s="20" t="s">
        <v>32</v>
      </c>
      <c r="M184" s="20" t="s">
        <v>32</v>
      </c>
      <c r="N184" s="20" t="s">
        <v>32</v>
      </c>
      <c r="O184" s="20" t="s">
        <v>32</v>
      </c>
      <c r="P184" s="20" t="s">
        <v>32</v>
      </c>
      <c r="Q184" s="20" t="s">
        <v>32</v>
      </c>
      <c r="R184" s="20" t="s">
        <v>32</v>
      </c>
      <c r="S184" s="20" t="s">
        <v>32</v>
      </c>
      <c r="T184" s="20" t="s">
        <v>32</v>
      </c>
      <c r="U184" s="20" t="s">
        <v>32</v>
      </c>
      <c r="V184" s="20" t="s">
        <v>32</v>
      </c>
      <c r="W184" s="20" t="s">
        <v>32</v>
      </c>
      <c r="X184" s="20" t="s">
        <v>32</v>
      </c>
      <c r="Y184" s="20" t="s">
        <v>32</v>
      </c>
      <c r="Z184" s="20" t="s">
        <v>32</v>
      </c>
      <c r="AA184" s="20" t="s">
        <v>32</v>
      </c>
      <c r="AB184" s="20" t="s">
        <v>32</v>
      </c>
      <c r="AC184" s="20" t="s">
        <v>32</v>
      </c>
      <c r="AD184" s="20" t="s">
        <v>32</v>
      </c>
      <c r="AE184" s="20" t="s">
        <v>32</v>
      </c>
      <c r="AF184" s="20" t="s">
        <v>32</v>
      </c>
      <c r="AG184" s="20" t="s">
        <v>32</v>
      </c>
      <c r="AH184" s="20" t="s">
        <v>32</v>
      </c>
      <c r="AI184" s="20" t="s">
        <v>32</v>
      </c>
      <c r="AJ184" s="20" t="s">
        <v>32</v>
      </c>
      <c r="AK184" s="20" t="s">
        <v>32</v>
      </c>
      <c r="AL184" s="20" t="s">
        <v>32</v>
      </c>
      <c r="AM184" s="20" t="s">
        <v>32</v>
      </c>
      <c r="AN184" s="20" t="s">
        <v>32</v>
      </c>
      <c r="AO184" s="20" t="s">
        <v>32</v>
      </c>
      <c r="AP184" s="20" t="s">
        <v>32</v>
      </c>
      <c r="AQ184" s="20" t="s">
        <v>32</v>
      </c>
      <c r="AR184" s="20" t="s">
        <v>32</v>
      </c>
      <c r="AS184" s="20" t="s">
        <v>32</v>
      </c>
      <c r="AT184" s="20" t="s">
        <v>32</v>
      </c>
      <c r="AU184" s="20" t="s">
        <v>32</v>
      </c>
      <c r="AV184" s="20" t="s">
        <v>32</v>
      </c>
      <c r="AW184" s="20" t="s">
        <v>32</v>
      </c>
      <c r="AX184" s="20" t="s">
        <v>32</v>
      </c>
      <c r="AY184" s="20" t="s">
        <v>32</v>
      </c>
      <c r="AZ184" s="20" t="s">
        <v>32</v>
      </c>
      <c r="BA184" s="20" t="s">
        <v>32</v>
      </c>
      <c r="BB184" s="20" t="s">
        <v>32</v>
      </c>
      <c r="BC184" s="20" t="s">
        <v>32</v>
      </c>
      <c r="BD184" s="20" t="s">
        <v>32</v>
      </c>
      <c r="BE184" s="20" t="s">
        <v>32</v>
      </c>
      <c r="BF184" s="20" t="s">
        <v>32</v>
      </c>
      <c r="BG184" s="20" t="s">
        <v>32</v>
      </c>
      <c r="BH184" s="20" t="s">
        <v>32</v>
      </c>
      <c r="BI184" s="20" t="s">
        <v>32</v>
      </c>
      <c r="BJ184" s="20" t="s">
        <v>32</v>
      </c>
      <c r="BK184" s="20" t="s">
        <v>32</v>
      </c>
      <c r="BL184" s="20" t="s">
        <v>32</v>
      </c>
      <c r="BM184" s="20" t="s">
        <v>32</v>
      </c>
      <c r="BN184" s="20" t="s">
        <v>32</v>
      </c>
      <c r="BO184" s="20" t="s">
        <v>32</v>
      </c>
      <c r="BP184" s="20" t="s">
        <v>32</v>
      </c>
      <c r="BQ184" s="20" t="s">
        <v>32</v>
      </c>
      <c r="BR184" s="20" t="s">
        <v>32</v>
      </c>
      <c r="BS184" s="20" t="s">
        <v>32</v>
      </c>
      <c r="BT184" s="20" t="s">
        <v>32</v>
      </c>
      <c r="BU184" s="20" t="s">
        <v>32</v>
      </c>
      <c r="BV184" s="20" t="s">
        <v>32</v>
      </c>
      <c r="BW184" s="20" t="s">
        <v>32</v>
      </c>
      <c r="BX184" s="20" t="s">
        <v>32</v>
      </c>
      <c r="BY184" s="20" t="s">
        <v>32</v>
      </c>
      <c r="BZ184" s="20" t="s">
        <v>32</v>
      </c>
      <c r="CA184" s="20" t="s">
        <v>32</v>
      </c>
      <c r="CB184" s="20" t="s">
        <v>32</v>
      </c>
      <c r="CC184" s="20" t="s">
        <v>32</v>
      </c>
      <c r="CD184" s="20" t="s">
        <v>32</v>
      </c>
      <c r="CE184" s="20" t="s">
        <v>32</v>
      </c>
      <c r="CF184" s="20" t="s">
        <v>32</v>
      </c>
      <c r="CG184" s="20" t="s">
        <v>32</v>
      </c>
      <c r="CH184" s="20" t="s">
        <v>32</v>
      </c>
      <c r="CI184" s="20" t="s">
        <v>37</v>
      </c>
      <c r="CJ184" s="20" t="s">
        <v>36</v>
      </c>
      <c r="CK184" s="20" t="s">
        <v>37</v>
      </c>
      <c r="CL184" s="20" t="s">
        <v>36</v>
      </c>
      <c r="CM184" s="20" t="s">
        <v>36</v>
      </c>
      <c r="CN184" s="20" t="s">
        <v>37</v>
      </c>
      <c r="CO184" s="20" t="s">
        <v>36</v>
      </c>
      <c r="CP184" s="20" t="s">
        <v>36</v>
      </c>
      <c r="CQ184" s="20" t="s">
        <v>36</v>
      </c>
      <c r="CR184" s="20" t="s">
        <v>36</v>
      </c>
      <c r="CS184" s="20" t="s">
        <v>36</v>
      </c>
      <c r="CT184" s="20" t="s">
        <v>32</v>
      </c>
      <c r="CU184" s="20" t="s">
        <v>32</v>
      </c>
      <c r="CV184" s="20" t="s">
        <v>39</v>
      </c>
      <c r="CW184" s="20" t="s">
        <v>32</v>
      </c>
      <c r="CX184" s="20" t="s">
        <v>32</v>
      </c>
      <c r="CY184" s="20" t="s">
        <v>32</v>
      </c>
      <c r="CZ184" s="20" t="s">
        <v>56</v>
      </c>
      <c r="DA184" s="20" t="s">
        <v>36</v>
      </c>
      <c r="DB184" s="20" t="s">
        <v>36</v>
      </c>
      <c r="DC184" s="20" t="s">
        <v>36</v>
      </c>
      <c r="DD184" s="20" t="s">
        <v>37</v>
      </c>
      <c r="DE184" s="20" t="s">
        <v>36</v>
      </c>
      <c r="DF184" s="20" t="s">
        <v>37</v>
      </c>
      <c r="DG184" s="20" t="s">
        <v>36</v>
      </c>
      <c r="DH184" s="20" t="s">
        <v>36</v>
      </c>
      <c r="DI184" s="20" t="s">
        <v>273</v>
      </c>
      <c r="DJ184" s="20" t="s">
        <v>37</v>
      </c>
      <c r="DK184" s="20" t="s">
        <v>247</v>
      </c>
      <c r="DL184" s="20" t="s">
        <v>165</v>
      </c>
      <c r="DM184" s="20" t="s">
        <v>274</v>
      </c>
      <c r="DN184" s="20" t="s">
        <v>32</v>
      </c>
      <c r="DO184" s="20" t="s">
        <v>32</v>
      </c>
      <c r="DP184" s="20" t="s">
        <v>32</v>
      </c>
      <c r="DQ184" s="20" t="s">
        <v>32</v>
      </c>
      <c r="DR184" s="20" t="s">
        <v>32</v>
      </c>
      <c r="DS184" s="20" t="s">
        <v>32</v>
      </c>
      <c r="DT184" s="20" t="s">
        <v>32</v>
      </c>
      <c r="DU184" s="20" t="s">
        <v>32</v>
      </c>
      <c r="DV184" s="20" t="s">
        <v>32</v>
      </c>
      <c r="DW184" s="20" t="s">
        <v>32</v>
      </c>
      <c r="DX184" s="20" t="s">
        <v>32</v>
      </c>
      <c r="DY184" s="20" t="s">
        <v>32</v>
      </c>
      <c r="DZ184" s="20" t="s">
        <v>32</v>
      </c>
      <c r="EA184" s="20" t="s">
        <v>32</v>
      </c>
      <c r="EB184" s="20" t="s">
        <v>32</v>
      </c>
      <c r="EC184" s="20" t="s">
        <v>32</v>
      </c>
      <c r="ED184" s="20" t="s">
        <v>32</v>
      </c>
      <c r="EE184" s="20" t="s">
        <v>32</v>
      </c>
      <c r="EF184" s="20" t="s">
        <v>32</v>
      </c>
      <c r="EG184" s="20" t="s">
        <v>32</v>
      </c>
      <c r="EH184" s="20" t="s">
        <v>32</v>
      </c>
      <c r="EI184" s="20" t="s">
        <v>32</v>
      </c>
      <c r="EJ184" s="20" t="s">
        <v>32</v>
      </c>
      <c r="EK184" s="20" t="s">
        <v>32</v>
      </c>
      <c r="EL184" s="20" t="s">
        <v>32</v>
      </c>
      <c r="EM184" s="20" t="s">
        <v>32</v>
      </c>
      <c r="EN184" s="20" t="s">
        <v>32</v>
      </c>
      <c r="EO184" s="20" t="s">
        <v>32</v>
      </c>
      <c r="EP184" s="20" t="s">
        <v>32</v>
      </c>
      <c r="EQ184" s="20" t="s">
        <v>32</v>
      </c>
      <c r="ER184" s="20" t="s">
        <v>32</v>
      </c>
      <c r="ES184" s="20" t="s">
        <v>32</v>
      </c>
      <c r="ET184" s="20" t="s">
        <v>32</v>
      </c>
      <c r="EU184" s="20" t="s">
        <v>32</v>
      </c>
      <c r="EV184" s="20" t="s">
        <v>32</v>
      </c>
      <c r="EW184" s="20" t="s">
        <v>32</v>
      </c>
      <c r="EX184" s="20" t="s">
        <v>32</v>
      </c>
      <c r="EY184" s="20" t="s">
        <v>32</v>
      </c>
      <c r="EZ184" s="20" t="s">
        <v>32</v>
      </c>
      <c r="FA184" s="20" t="s">
        <v>32</v>
      </c>
      <c r="FB184" s="20" t="s">
        <v>32</v>
      </c>
      <c r="FC184" s="20" t="s">
        <v>32</v>
      </c>
      <c r="FD184" s="20" t="s">
        <v>32</v>
      </c>
      <c r="FE184" s="20" t="s">
        <v>32</v>
      </c>
      <c r="FF184" s="20" t="s">
        <v>32</v>
      </c>
      <c r="FG184" s="20" t="s">
        <v>32</v>
      </c>
      <c r="FH184" s="20" t="s">
        <v>32</v>
      </c>
      <c r="FI184" s="20" t="s">
        <v>32</v>
      </c>
      <c r="FJ184" s="20" t="s">
        <v>32</v>
      </c>
      <c r="FK184" s="20" t="s">
        <v>32</v>
      </c>
      <c r="FL184" s="20" t="s">
        <v>32</v>
      </c>
      <c r="FM184" s="20" t="s">
        <v>32</v>
      </c>
      <c r="FN184" s="20" t="s">
        <v>36</v>
      </c>
      <c r="FO184" s="20" t="s">
        <v>36</v>
      </c>
      <c r="FP184" s="20" t="s">
        <v>36</v>
      </c>
      <c r="FQ184" s="20" t="s">
        <v>36</v>
      </c>
      <c r="FR184" s="20" t="s">
        <v>37</v>
      </c>
      <c r="FS184" s="20" t="s">
        <v>36</v>
      </c>
      <c r="FT184" s="20" t="s">
        <v>32</v>
      </c>
      <c r="FU184" s="20" t="s">
        <v>32</v>
      </c>
      <c r="FV184" s="20" t="s">
        <v>32</v>
      </c>
      <c r="FW184" s="20" t="s">
        <v>32</v>
      </c>
      <c r="FX184" s="20" t="s">
        <v>32</v>
      </c>
      <c r="FY184" s="20" t="s">
        <v>32</v>
      </c>
      <c r="FZ184" s="20" t="s">
        <v>32</v>
      </c>
      <c r="GA184" s="20" t="s">
        <v>32</v>
      </c>
      <c r="GB184" s="20" t="s">
        <v>32</v>
      </c>
      <c r="GC184" s="20" t="s">
        <v>32</v>
      </c>
      <c r="GD184" s="20" t="s">
        <v>32</v>
      </c>
      <c r="GE184" s="20" t="s">
        <v>32</v>
      </c>
      <c r="GF184" s="20" t="s">
        <v>32</v>
      </c>
      <c r="GG184" s="20" t="s">
        <v>32</v>
      </c>
      <c r="GH184" s="20" t="s">
        <v>32</v>
      </c>
      <c r="GI184" s="20" t="s">
        <v>32</v>
      </c>
      <c r="GJ184" s="20" t="s">
        <v>32</v>
      </c>
      <c r="GK184" s="20" t="s">
        <v>32</v>
      </c>
      <c r="GL184" s="20" t="s">
        <v>32</v>
      </c>
      <c r="GM184" s="20" t="s">
        <v>32</v>
      </c>
      <c r="GN184" s="20" t="s">
        <v>32</v>
      </c>
      <c r="GO184" s="20" t="s">
        <v>32</v>
      </c>
      <c r="GP184" s="20" t="s">
        <v>32</v>
      </c>
      <c r="GQ184" s="20" t="s">
        <v>32</v>
      </c>
      <c r="GR184" s="20" t="s">
        <v>32</v>
      </c>
      <c r="GS184" s="20" t="s">
        <v>32</v>
      </c>
      <c r="GT184" s="20" t="s">
        <v>32</v>
      </c>
      <c r="GU184" s="20" t="s">
        <v>32</v>
      </c>
      <c r="GV184" s="20" t="s">
        <v>32</v>
      </c>
      <c r="GW184" s="20" t="s">
        <v>32</v>
      </c>
      <c r="GX184" s="20" t="s">
        <v>32</v>
      </c>
      <c r="GY184" s="20" t="s">
        <v>32</v>
      </c>
      <c r="GZ184" s="20" t="s">
        <v>32</v>
      </c>
      <c r="HA184" s="20" t="s">
        <v>32</v>
      </c>
      <c r="HB184" s="20" t="s">
        <v>32</v>
      </c>
      <c r="HC184" s="20" t="s">
        <v>32</v>
      </c>
      <c r="HD184" s="20" t="s">
        <v>32</v>
      </c>
      <c r="HE184" s="20" t="s">
        <v>32</v>
      </c>
      <c r="HF184" s="20" t="s">
        <v>37</v>
      </c>
      <c r="HG184" s="20" t="s">
        <v>37</v>
      </c>
      <c r="HH184" s="20" t="s">
        <v>37</v>
      </c>
      <c r="HI184" s="20" t="s">
        <v>36</v>
      </c>
      <c r="HJ184" s="20" t="s">
        <v>36</v>
      </c>
      <c r="HK184" s="20" t="s">
        <v>36</v>
      </c>
      <c r="HL184" s="20" t="s">
        <v>36</v>
      </c>
      <c r="HM184" s="20" t="s">
        <v>36</v>
      </c>
      <c r="HN184" s="20" t="s">
        <v>36</v>
      </c>
      <c r="HO184" s="20" t="s">
        <v>36</v>
      </c>
      <c r="HP184" s="178" t="s">
        <v>46</v>
      </c>
      <c r="HQ184" s="178" t="s">
        <v>32</v>
      </c>
      <c r="HR184" s="178" t="s">
        <v>61</v>
      </c>
      <c r="HS184" s="178" t="s">
        <v>48</v>
      </c>
      <c r="HT184" s="178" t="s">
        <v>97</v>
      </c>
    </row>
    <row r="185" spans="1:228">
      <c r="A185" s="20">
        <v>182</v>
      </c>
      <c r="B185" s="176">
        <v>43266</v>
      </c>
      <c r="C185" s="177">
        <v>0.4478935185185185</v>
      </c>
      <c r="D185" s="178" t="s">
        <v>275</v>
      </c>
      <c r="E185" s="178"/>
      <c r="F185" s="178" t="s">
        <v>276</v>
      </c>
      <c r="G185" s="178" t="s">
        <v>526</v>
      </c>
      <c r="H185" s="178" t="s">
        <v>35</v>
      </c>
      <c r="I185" s="20" t="s">
        <v>32</v>
      </c>
      <c r="J185" s="20" t="s">
        <v>32</v>
      </c>
      <c r="K185" s="20" t="s">
        <v>32</v>
      </c>
      <c r="L185" s="20" t="s">
        <v>32</v>
      </c>
      <c r="M185" s="20" t="s">
        <v>32</v>
      </c>
      <c r="N185" s="20" t="s">
        <v>32</v>
      </c>
      <c r="O185" s="20" t="s">
        <v>32</v>
      </c>
      <c r="P185" s="20" t="s">
        <v>32</v>
      </c>
      <c r="Q185" s="20" t="s">
        <v>32</v>
      </c>
      <c r="R185" s="20" t="s">
        <v>32</v>
      </c>
      <c r="S185" s="20" t="s">
        <v>32</v>
      </c>
      <c r="T185" s="20" t="s">
        <v>32</v>
      </c>
      <c r="U185" s="20" t="s">
        <v>36</v>
      </c>
      <c r="V185" s="20" t="s">
        <v>36</v>
      </c>
      <c r="W185" s="20" t="s">
        <v>36</v>
      </c>
      <c r="X185" s="20" t="s">
        <v>37</v>
      </c>
      <c r="Y185" s="20" t="s">
        <v>36</v>
      </c>
      <c r="Z185" s="20" t="s">
        <v>36</v>
      </c>
      <c r="AA185" s="20" t="s">
        <v>37</v>
      </c>
      <c r="AB185" s="20" t="s">
        <v>36</v>
      </c>
      <c r="AC185" s="20" t="s">
        <v>37</v>
      </c>
      <c r="AD185" s="20" t="s">
        <v>36</v>
      </c>
      <c r="AE185" s="20" t="s">
        <v>32</v>
      </c>
      <c r="AF185" s="20" t="s">
        <v>32</v>
      </c>
      <c r="AG185" s="20" t="s">
        <v>32</v>
      </c>
      <c r="AH185" s="20" t="s">
        <v>32</v>
      </c>
      <c r="AI185" s="20" t="s">
        <v>32</v>
      </c>
      <c r="AJ185" s="20" t="s">
        <v>32</v>
      </c>
      <c r="AK185" s="20" t="s">
        <v>32</v>
      </c>
      <c r="AL185" s="20" t="s">
        <v>32</v>
      </c>
      <c r="AM185" s="20" t="s">
        <v>32</v>
      </c>
      <c r="AN185" s="20" t="s">
        <v>32</v>
      </c>
      <c r="AO185" s="20" t="s">
        <v>32</v>
      </c>
      <c r="AP185" s="20" t="s">
        <v>32</v>
      </c>
      <c r="AQ185" s="20" t="s">
        <v>32</v>
      </c>
      <c r="AR185" s="20" t="s">
        <v>32</v>
      </c>
      <c r="AS185" s="20" t="s">
        <v>32</v>
      </c>
      <c r="AT185" s="20" t="s">
        <v>32</v>
      </c>
      <c r="AU185" s="20" t="s">
        <v>32</v>
      </c>
      <c r="AV185" s="20" t="s">
        <v>32</v>
      </c>
      <c r="AW185" s="20" t="s">
        <v>32</v>
      </c>
      <c r="AX185" s="20" t="s">
        <v>32</v>
      </c>
      <c r="AY185" s="20" t="s">
        <v>32</v>
      </c>
      <c r="AZ185" s="20" t="s">
        <v>32</v>
      </c>
      <c r="BA185" s="20" t="s">
        <v>32</v>
      </c>
      <c r="BB185" s="20" t="s">
        <v>32</v>
      </c>
      <c r="BC185" s="20" t="s">
        <v>32</v>
      </c>
      <c r="BD185" s="20" t="s">
        <v>32</v>
      </c>
      <c r="BE185" s="20" t="s">
        <v>32</v>
      </c>
      <c r="BF185" s="20" t="s">
        <v>32</v>
      </c>
      <c r="BG185" s="20" t="s">
        <v>32</v>
      </c>
      <c r="BH185" s="20" t="s">
        <v>32</v>
      </c>
      <c r="BI185" s="20" t="s">
        <v>32</v>
      </c>
      <c r="BJ185" s="20" t="s">
        <v>32</v>
      </c>
      <c r="BK185" s="20" t="s">
        <v>32</v>
      </c>
      <c r="BL185" s="20" t="s">
        <v>32</v>
      </c>
      <c r="BM185" s="20" t="s">
        <v>32</v>
      </c>
      <c r="BN185" s="20" t="s">
        <v>32</v>
      </c>
      <c r="BO185" s="20" t="s">
        <v>32</v>
      </c>
      <c r="BP185" s="20" t="s">
        <v>32</v>
      </c>
      <c r="BQ185" s="20" t="s">
        <v>32</v>
      </c>
      <c r="BR185" s="20" t="s">
        <v>32</v>
      </c>
      <c r="BS185" s="20" t="s">
        <v>32</v>
      </c>
      <c r="BT185" s="20" t="s">
        <v>32</v>
      </c>
      <c r="BU185" s="20" t="s">
        <v>32</v>
      </c>
      <c r="BV185" s="20" t="s">
        <v>32</v>
      </c>
      <c r="BW185" s="20" t="s">
        <v>32</v>
      </c>
      <c r="BX185" s="20" t="s">
        <v>32</v>
      </c>
      <c r="BY185" s="20" t="s">
        <v>32</v>
      </c>
      <c r="BZ185" s="20" t="s">
        <v>32</v>
      </c>
      <c r="CA185" s="20" t="s">
        <v>32</v>
      </c>
      <c r="CB185" s="20" t="s">
        <v>32</v>
      </c>
      <c r="CC185" s="20" t="s">
        <v>32</v>
      </c>
      <c r="CD185" s="20" t="s">
        <v>32</v>
      </c>
      <c r="CE185" s="20" t="s">
        <v>32</v>
      </c>
      <c r="CF185" s="20" t="s">
        <v>32</v>
      </c>
      <c r="CG185" s="20" t="s">
        <v>32</v>
      </c>
      <c r="CH185" s="20" t="s">
        <v>32</v>
      </c>
      <c r="CI185" s="20" t="s">
        <v>32</v>
      </c>
      <c r="CJ185" s="20" t="s">
        <v>32</v>
      </c>
      <c r="CK185" s="20" t="s">
        <v>32</v>
      </c>
      <c r="CL185" s="20" t="s">
        <v>32</v>
      </c>
      <c r="CM185" s="20" t="s">
        <v>32</v>
      </c>
      <c r="CN185" s="20" t="s">
        <v>32</v>
      </c>
      <c r="CO185" s="20" t="s">
        <v>32</v>
      </c>
      <c r="CP185" s="20" t="s">
        <v>32</v>
      </c>
      <c r="CQ185" s="20" t="s">
        <v>32</v>
      </c>
      <c r="CR185" s="20" t="s">
        <v>32</v>
      </c>
      <c r="CS185" s="20" t="s">
        <v>32</v>
      </c>
      <c r="CT185" s="20" t="s">
        <v>38</v>
      </c>
      <c r="CU185" s="20" t="s">
        <v>38</v>
      </c>
      <c r="CV185" s="20" t="s">
        <v>38</v>
      </c>
      <c r="CW185" s="20" t="s">
        <v>37</v>
      </c>
      <c r="CX185" s="20" t="s">
        <v>78</v>
      </c>
      <c r="CY185" s="20" t="s">
        <v>112</v>
      </c>
      <c r="CZ185" s="20" t="s">
        <v>32</v>
      </c>
      <c r="DA185" s="20" t="s">
        <v>32</v>
      </c>
      <c r="DB185" s="20" t="s">
        <v>32</v>
      </c>
      <c r="DC185" s="20" t="s">
        <v>32</v>
      </c>
      <c r="DD185" s="20" t="s">
        <v>32</v>
      </c>
      <c r="DE185" s="20" t="s">
        <v>32</v>
      </c>
      <c r="DF185" s="20" t="s">
        <v>32</v>
      </c>
      <c r="DG185" s="20" t="s">
        <v>32</v>
      </c>
      <c r="DH185" s="20" t="s">
        <v>32</v>
      </c>
      <c r="DI185" s="20" t="s">
        <v>32</v>
      </c>
      <c r="DJ185" s="20" t="s">
        <v>32</v>
      </c>
      <c r="DK185" s="20" t="s">
        <v>32</v>
      </c>
      <c r="DL185" s="20" t="s">
        <v>32</v>
      </c>
      <c r="DM185" s="20" t="s">
        <v>32</v>
      </c>
      <c r="DN185" s="20" t="s">
        <v>32</v>
      </c>
      <c r="DO185" s="20" t="s">
        <v>32</v>
      </c>
      <c r="DP185" s="20" t="s">
        <v>32</v>
      </c>
      <c r="DQ185" s="20" t="s">
        <v>32</v>
      </c>
      <c r="DR185" s="20" t="s">
        <v>32</v>
      </c>
      <c r="DS185" s="20" t="s">
        <v>32</v>
      </c>
      <c r="DT185" s="20" t="s">
        <v>32</v>
      </c>
      <c r="DU185" s="20" t="s">
        <v>32</v>
      </c>
      <c r="DV185" s="20" t="s">
        <v>32</v>
      </c>
      <c r="DW185" s="20" t="s">
        <v>32</v>
      </c>
      <c r="DX185" s="20" t="s">
        <v>32</v>
      </c>
      <c r="DY185" s="20" t="s">
        <v>32</v>
      </c>
      <c r="DZ185" s="20" t="s">
        <v>32</v>
      </c>
      <c r="EA185" s="20" t="s">
        <v>32</v>
      </c>
      <c r="EB185" s="20" t="s">
        <v>32</v>
      </c>
      <c r="EC185" s="20" t="s">
        <v>32</v>
      </c>
      <c r="ED185" s="20" t="s">
        <v>32</v>
      </c>
      <c r="EE185" s="20" t="s">
        <v>32</v>
      </c>
      <c r="EF185" s="20" t="s">
        <v>32</v>
      </c>
      <c r="EG185" s="20" t="s">
        <v>32</v>
      </c>
      <c r="EH185" s="20" t="s">
        <v>32</v>
      </c>
      <c r="EI185" s="20" t="s">
        <v>32</v>
      </c>
      <c r="EJ185" s="20" t="s">
        <v>32</v>
      </c>
      <c r="EK185" s="20" t="s">
        <v>32</v>
      </c>
      <c r="EL185" s="20" t="s">
        <v>32</v>
      </c>
      <c r="EM185" s="20" t="s">
        <v>32</v>
      </c>
      <c r="EN185" s="20" t="s">
        <v>32</v>
      </c>
      <c r="EO185" s="20" t="s">
        <v>32</v>
      </c>
      <c r="EP185" s="20" t="s">
        <v>32</v>
      </c>
      <c r="EQ185" s="20" t="s">
        <v>36</v>
      </c>
      <c r="ER185" s="20" t="s">
        <v>36</v>
      </c>
      <c r="ES185" s="20" t="s">
        <v>36</v>
      </c>
      <c r="ET185" s="20" t="s">
        <v>37</v>
      </c>
      <c r="EU185" s="20" t="s">
        <v>36</v>
      </c>
      <c r="EV185" s="20" t="s">
        <v>36</v>
      </c>
      <c r="EW185" s="20" t="s">
        <v>37</v>
      </c>
      <c r="EX185" s="20" t="s">
        <v>37</v>
      </c>
      <c r="EY185" s="20" t="s">
        <v>36</v>
      </c>
      <c r="EZ185" s="20" t="s">
        <v>36</v>
      </c>
      <c r="FA185" s="20" t="s">
        <v>36</v>
      </c>
      <c r="FB185" s="20" t="s">
        <v>36</v>
      </c>
      <c r="FC185" s="20" t="s">
        <v>36</v>
      </c>
      <c r="FD185" s="20" t="s">
        <v>36</v>
      </c>
      <c r="FE185" s="20" t="s">
        <v>37</v>
      </c>
      <c r="FF185" s="20" t="s">
        <v>32</v>
      </c>
      <c r="FG185" s="20" t="s">
        <v>32</v>
      </c>
      <c r="FH185" s="20" t="s">
        <v>32</v>
      </c>
      <c r="FI185" s="20" t="s">
        <v>32</v>
      </c>
      <c r="FJ185" s="20" t="s">
        <v>32</v>
      </c>
      <c r="FK185" s="20" t="s">
        <v>32</v>
      </c>
      <c r="FL185" s="20" t="s">
        <v>32</v>
      </c>
      <c r="FM185" s="20" t="s">
        <v>32</v>
      </c>
      <c r="FN185" s="20" t="s">
        <v>36</v>
      </c>
      <c r="FO185" s="20" t="s">
        <v>36</v>
      </c>
      <c r="FP185" s="20" t="s">
        <v>36</v>
      </c>
      <c r="FQ185" s="20" t="s">
        <v>36</v>
      </c>
      <c r="FR185" s="20" t="s">
        <v>37</v>
      </c>
      <c r="FS185" s="20" t="s">
        <v>36</v>
      </c>
      <c r="FT185" s="20" t="s">
        <v>32</v>
      </c>
      <c r="FU185" s="20" t="s">
        <v>32</v>
      </c>
      <c r="FV185" s="20" t="s">
        <v>32</v>
      </c>
      <c r="FW185" s="20" t="s">
        <v>32</v>
      </c>
      <c r="FX185" s="20" t="s">
        <v>32</v>
      </c>
      <c r="FY185" s="20" t="s">
        <v>32</v>
      </c>
      <c r="FZ185" s="20" t="s">
        <v>32</v>
      </c>
      <c r="GA185" s="20" t="s">
        <v>32</v>
      </c>
      <c r="GB185" s="20" t="s">
        <v>32</v>
      </c>
      <c r="GC185" s="20" t="s">
        <v>32</v>
      </c>
      <c r="GD185" s="20" t="s">
        <v>32</v>
      </c>
      <c r="GE185" s="20" t="s">
        <v>32</v>
      </c>
      <c r="GF185" s="20" t="s">
        <v>32</v>
      </c>
      <c r="GG185" s="20" t="s">
        <v>32</v>
      </c>
      <c r="GH185" s="20" t="s">
        <v>32</v>
      </c>
      <c r="GI185" s="20" t="s">
        <v>32</v>
      </c>
      <c r="GJ185" s="20" t="s">
        <v>32</v>
      </c>
      <c r="GK185" s="20" t="s">
        <v>32</v>
      </c>
      <c r="GL185" s="20" t="s">
        <v>32</v>
      </c>
      <c r="GM185" s="20" t="s">
        <v>32</v>
      </c>
      <c r="GN185" s="20" t="s">
        <v>32</v>
      </c>
      <c r="GO185" s="20" t="s">
        <v>32</v>
      </c>
      <c r="GP185" s="20" t="s">
        <v>32</v>
      </c>
      <c r="GQ185" s="20" t="s">
        <v>32</v>
      </c>
      <c r="GR185" s="20" t="s">
        <v>32</v>
      </c>
      <c r="GS185" s="20" t="s">
        <v>32</v>
      </c>
      <c r="GT185" s="20" t="s">
        <v>32</v>
      </c>
      <c r="GU185" s="20" t="s">
        <v>32</v>
      </c>
      <c r="GV185" s="20" t="s">
        <v>32</v>
      </c>
      <c r="GW185" s="20" t="s">
        <v>32</v>
      </c>
      <c r="GX185" s="20" t="s">
        <v>32</v>
      </c>
      <c r="GY185" s="20" t="s">
        <v>32</v>
      </c>
      <c r="GZ185" s="20" t="s">
        <v>32</v>
      </c>
      <c r="HA185" s="20" t="s">
        <v>32</v>
      </c>
      <c r="HB185" s="20" t="s">
        <v>32</v>
      </c>
      <c r="HC185" s="20" t="s">
        <v>32</v>
      </c>
      <c r="HD185" s="20" t="s">
        <v>32</v>
      </c>
      <c r="HE185" s="20" t="s">
        <v>32</v>
      </c>
      <c r="HF185" s="20" t="s">
        <v>36</v>
      </c>
      <c r="HG185" s="20" t="s">
        <v>36</v>
      </c>
      <c r="HH185" s="20" t="s">
        <v>37</v>
      </c>
      <c r="HI185" s="20" t="s">
        <v>36</v>
      </c>
      <c r="HJ185" s="20" t="s">
        <v>36</v>
      </c>
      <c r="HK185" s="20" t="s">
        <v>36</v>
      </c>
      <c r="HL185" s="20" t="s">
        <v>37</v>
      </c>
      <c r="HM185" s="20" t="s">
        <v>37</v>
      </c>
      <c r="HN185" s="20" t="s">
        <v>36</v>
      </c>
      <c r="HO185" s="20" t="s">
        <v>36</v>
      </c>
      <c r="HP185" s="178" t="s">
        <v>66</v>
      </c>
      <c r="HQ185" s="178" t="s">
        <v>61</v>
      </c>
      <c r="HR185" s="178" t="s">
        <v>32</v>
      </c>
      <c r="HS185" s="178" t="s">
        <v>48</v>
      </c>
      <c r="HT185" s="178" t="s">
        <v>49</v>
      </c>
    </row>
    <row r="186" spans="1:228">
      <c r="A186" s="20">
        <v>183</v>
      </c>
      <c r="B186" s="176">
        <v>43266</v>
      </c>
      <c r="C186" s="177">
        <v>0.45385416666666667</v>
      </c>
      <c r="D186" s="178" t="s">
        <v>277</v>
      </c>
      <c r="E186" s="178"/>
      <c r="F186" s="178" t="s">
        <v>278</v>
      </c>
      <c r="G186" s="178" t="s">
        <v>69</v>
      </c>
      <c r="H186" s="178" t="s">
        <v>149</v>
      </c>
      <c r="I186" s="20" t="s">
        <v>37</v>
      </c>
      <c r="J186" s="20" t="s">
        <v>37</v>
      </c>
      <c r="K186" s="20" t="s">
        <v>36</v>
      </c>
      <c r="L186" s="20" t="s">
        <v>36</v>
      </c>
      <c r="M186" s="20" t="s">
        <v>36</v>
      </c>
      <c r="N186" s="20" t="s">
        <v>36</v>
      </c>
      <c r="O186" s="20" t="s">
        <v>36</v>
      </c>
      <c r="P186" s="20" t="s">
        <v>36</v>
      </c>
      <c r="Q186" s="20" t="s">
        <v>36</v>
      </c>
      <c r="R186" s="20" t="s">
        <v>36</v>
      </c>
      <c r="S186" s="20" t="s">
        <v>36</v>
      </c>
      <c r="T186" s="20" t="s">
        <v>279</v>
      </c>
      <c r="U186" s="20" t="s">
        <v>32</v>
      </c>
      <c r="V186" s="20" t="s">
        <v>32</v>
      </c>
      <c r="W186" s="20" t="s">
        <v>32</v>
      </c>
      <c r="X186" s="20" t="s">
        <v>32</v>
      </c>
      <c r="Y186" s="20" t="s">
        <v>32</v>
      </c>
      <c r="Z186" s="20" t="s">
        <v>32</v>
      </c>
      <c r="AA186" s="20" t="s">
        <v>32</v>
      </c>
      <c r="AB186" s="20" t="s">
        <v>32</v>
      </c>
      <c r="AC186" s="20" t="s">
        <v>32</v>
      </c>
      <c r="AD186" s="20" t="s">
        <v>32</v>
      </c>
      <c r="AE186" s="20" t="s">
        <v>32</v>
      </c>
      <c r="AF186" s="20" t="s">
        <v>32</v>
      </c>
      <c r="AG186" s="20" t="s">
        <v>32</v>
      </c>
      <c r="AH186" s="20" t="s">
        <v>32</v>
      </c>
      <c r="AI186" s="20" t="s">
        <v>32</v>
      </c>
      <c r="AJ186" s="20" t="s">
        <v>32</v>
      </c>
      <c r="AK186" s="20" t="s">
        <v>32</v>
      </c>
      <c r="AL186" s="20" t="s">
        <v>32</v>
      </c>
      <c r="AM186" s="20" t="s">
        <v>32</v>
      </c>
      <c r="AN186" s="20" t="s">
        <v>32</v>
      </c>
      <c r="AO186" s="20" t="s">
        <v>32</v>
      </c>
      <c r="AP186" s="20" t="s">
        <v>32</v>
      </c>
      <c r="AQ186" s="20" t="s">
        <v>32</v>
      </c>
      <c r="AR186" s="20" t="s">
        <v>32</v>
      </c>
      <c r="AS186" s="20" t="s">
        <v>32</v>
      </c>
      <c r="AT186" s="20" t="s">
        <v>32</v>
      </c>
      <c r="AU186" s="20" t="s">
        <v>32</v>
      </c>
      <c r="AV186" s="20" t="s">
        <v>32</v>
      </c>
      <c r="AW186" s="20" t="s">
        <v>32</v>
      </c>
      <c r="AX186" s="20" t="s">
        <v>32</v>
      </c>
      <c r="AY186" s="20" t="s">
        <v>32</v>
      </c>
      <c r="AZ186" s="20" t="s">
        <v>32</v>
      </c>
      <c r="BA186" s="20" t="s">
        <v>32</v>
      </c>
      <c r="BB186" s="20" t="s">
        <v>32</v>
      </c>
      <c r="BC186" s="20" t="s">
        <v>32</v>
      </c>
      <c r="BD186" s="20" t="s">
        <v>32</v>
      </c>
      <c r="BE186" s="20" t="s">
        <v>32</v>
      </c>
      <c r="BF186" s="20" t="s">
        <v>32</v>
      </c>
      <c r="BG186" s="20" t="s">
        <v>32</v>
      </c>
      <c r="BH186" s="20" t="s">
        <v>32</v>
      </c>
      <c r="BI186" s="20" t="s">
        <v>32</v>
      </c>
      <c r="BJ186" s="20" t="s">
        <v>32</v>
      </c>
      <c r="BK186" s="20" t="s">
        <v>32</v>
      </c>
      <c r="BL186" s="20" t="s">
        <v>32</v>
      </c>
      <c r="BM186" s="20" t="s">
        <v>32</v>
      </c>
      <c r="BN186" s="20" t="s">
        <v>32</v>
      </c>
      <c r="BO186" s="20" t="s">
        <v>32</v>
      </c>
      <c r="BP186" s="20" t="s">
        <v>32</v>
      </c>
      <c r="BQ186" s="20" t="s">
        <v>32</v>
      </c>
      <c r="BR186" s="20" t="s">
        <v>32</v>
      </c>
      <c r="BS186" s="20" t="s">
        <v>32</v>
      </c>
      <c r="BT186" s="20" t="s">
        <v>32</v>
      </c>
      <c r="BU186" s="20" t="s">
        <v>32</v>
      </c>
      <c r="BV186" s="20" t="s">
        <v>32</v>
      </c>
      <c r="BW186" s="20" t="s">
        <v>32</v>
      </c>
      <c r="BX186" s="20" t="s">
        <v>32</v>
      </c>
      <c r="BY186" s="20" t="s">
        <v>32</v>
      </c>
      <c r="BZ186" s="20" t="s">
        <v>32</v>
      </c>
      <c r="CA186" s="20" t="s">
        <v>32</v>
      </c>
      <c r="CB186" s="20" t="s">
        <v>32</v>
      </c>
      <c r="CC186" s="20" t="s">
        <v>32</v>
      </c>
      <c r="CD186" s="20" t="s">
        <v>32</v>
      </c>
      <c r="CE186" s="20" t="s">
        <v>32</v>
      </c>
      <c r="CF186" s="20" t="s">
        <v>32</v>
      </c>
      <c r="CG186" s="20" t="s">
        <v>32</v>
      </c>
      <c r="CH186" s="20" t="s">
        <v>32</v>
      </c>
      <c r="CI186" s="20" t="s">
        <v>32</v>
      </c>
      <c r="CJ186" s="20" t="s">
        <v>32</v>
      </c>
      <c r="CK186" s="20" t="s">
        <v>32</v>
      </c>
      <c r="CL186" s="20" t="s">
        <v>32</v>
      </c>
      <c r="CM186" s="20" t="s">
        <v>32</v>
      </c>
      <c r="CN186" s="20" t="s">
        <v>32</v>
      </c>
      <c r="CO186" s="20" t="s">
        <v>32</v>
      </c>
      <c r="CP186" s="20" t="s">
        <v>32</v>
      </c>
      <c r="CQ186" s="20" t="s">
        <v>32</v>
      </c>
      <c r="CR186" s="20" t="s">
        <v>32</v>
      </c>
      <c r="CS186" s="20" t="s">
        <v>32</v>
      </c>
      <c r="CT186" s="20" t="s">
        <v>54</v>
      </c>
      <c r="CU186" s="20" t="s">
        <v>39</v>
      </c>
      <c r="CV186" s="20" t="s">
        <v>39</v>
      </c>
      <c r="CW186" s="20" t="s">
        <v>37</v>
      </c>
      <c r="CX186" s="20" t="s">
        <v>40</v>
      </c>
      <c r="CY186" s="20" t="s">
        <v>41</v>
      </c>
      <c r="CZ186" s="20" t="s">
        <v>32</v>
      </c>
      <c r="DA186" s="20" t="s">
        <v>32</v>
      </c>
      <c r="DB186" s="20" t="s">
        <v>32</v>
      </c>
      <c r="DC186" s="20" t="s">
        <v>32</v>
      </c>
      <c r="DD186" s="20" t="s">
        <v>32</v>
      </c>
      <c r="DE186" s="20" t="s">
        <v>32</v>
      </c>
      <c r="DF186" s="20" t="s">
        <v>32</v>
      </c>
      <c r="DG186" s="20" t="s">
        <v>32</v>
      </c>
      <c r="DH186" s="20" t="s">
        <v>32</v>
      </c>
      <c r="DI186" s="20" t="s">
        <v>32</v>
      </c>
      <c r="DJ186" s="20" t="s">
        <v>32</v>
      </c>
      <c r="DK186" s="20" t="s">
        <v>32</v>
      </c>
      <c r="DL186" s="20" t="s">
        <v>32</v>
      </c>
      <c r="DM186" s="20" t="s">
        <v>32</v>
      </c>
      <c r="DN186" s="20" t="s">
        <v>32</v>
      </c>
      <c r="DO186" s="20" t="s">
        <v>32</v>
      </c>
      <c r="DP186" s="20" t="s">
        <v>32</v>
      </c>
      <c r="DQ186" s="20" t="s">
        <v>32</v>
      </c>
      <c r="DR186" s="20" t="s">
        <v>32</v>
      </c>
      <c r="DS186" s="20" t="s">
        <v>32</v>
      </c>
      <c r="DT186" s="20" t="s">
        <v>32</v>
      </c>
      <c r="DU186" s="20" t="s">
        <v>32</v>
      </c>
      <c r="DV186" s="20" t="s">
        <v>32</v>
      </c>
      <c r="DW186" s="20" t="s">
        <v>32</v>
      </c>
      <c r="DX186" s="20" t="s">
        <v>32</v>
      </c>
      <c r="DY186" s="20" t="s">
        <v>32</v>
      </c>
      <c r="DZ186" s="20" t="s">
        <v>32</v>
      </c>
      <c r="EA186" s="20" t="s">
        <v>32</v>
      </c>
      <c r="EB186" s="20" t="s">
        <v>32</v>
      </c>
      <c r="EC186" s="20" t="s">
        <v>32</v>
      </c>
      <c r="ED186" s="20" t="s">
        <v>32</v>
      </c>
      <c r="EE186" s="20" t="s">
        <v>32</v>
      </c>
      <c r="EF186" s="20" t="s">
        <v>32</v>
      </c>
      <c r="EG186" s="20" t="s">
        <v>42</v>
      </c>
      <c r="EH186" s="20" t="s">
        <v>42</v>
      </c>
      <c r="EI186" s="20" t="s">
        <v>44</v>
      </c>
      <c r="EJ186" s="20" t="s">
        <v>43</v>
      </c>
      <c r="EK186" s="20" t="s">
        <v>44</v>
      </c>
      <c r="EL186" s="20" t="s">
        <v>44</v>
      </c>
      <c r="EM186" s="20" t="s">
        <v>44</v>
      </c>
      <c r="EN186" s="20" t="s">
        <v>44</v>
      </c>
      <c r="EO186" s="20" t="s">
        <v>44</v>
      </c>
      <c r="EP186" s="20" t="s">
        <v>44</v>
      </c>
      <c r="EQ186" s="20" t="s">
        <v>36</v>
      </c>
      <c r="ER186" s="20" t="s">
        <v>36</v>
      </c>
      <c r="ES186" s="20" t="s">
        <v>36</v>
      </c>
      <c r="ET186" s="20" t="s">
        <v>37</v>
      </c>
      <c r="EU186" s="20" t="s">
        <v>36</v>
      </c>
      <c r="EV186" s="20" t="s">
        <v>36</v>
      </c>
      <c r="EW186" s="20" t="s">
        <v>36</v>
      </c>
      <c r="EX186" s="20" t="s">
        <v>36</v>
      </c>
      <c r="EY186" s="20" t="s">
        <v>36</v>
      </c>
      <c r="EZ186" s="20" t="s">
        <v>36</v>
      </c>
      <c r="FA186" s="20" t="s">
        <v>37</v>
      </c>
      <c r="FB186" s="20" t="s">
        <v>36</v>
      </c>
      <c r="FC186" s="20" t="s">
        <v>36</v>
      </c>
      <c r="FD186" s="20" t="s">
        <v>280</v>
      </c>
      <c r="FE186" s="20" t="s">
        <v>36</v>
      </c>
      <c r="FF186" s="20" t="s">
        <v>36</v>
      </c>
      <c r="FG186" s="20" t="s">
        <v>36</v>
      </c>
      <c r="FH186" s="20" t="s">
        <v>36</v>
      </c>
      <c r="FI186" s="20" t="s">
        <v>36</v>
      </c>
      <c r="FJ186" s="20" t="s">
        <v>36</v>
      </c>
      <c r="FK186" s="20" t="s">
        <v>36</v>
      </c>
      <c r="FL186" s="20" t="s">
        <v>37</v>
      </c>
      <c r="FM186" s="20" t="s">
        <v>36</v>
      </c>
      <c r="FN186" s="20" t="s">
        <v>36</v>
      </c>
      <c r="FO186" s="20" t="s">
        <v>37</v>
      </c>
      <c r="FP186" s="20" t="s">
        <v>36</v>
      </c>
      <c r="FQ186" s="20" t="s">
        <v>36</v>
      </c>
      <c r="FR186" s="20" t="s">
        <v>37</v>
      </c>
      <c r="FS186" s="20" t="s">
        <v>36</v>
      </c>
      <c r="FT186" s="20" t="s">
        <v>32</v>
      </c>
      <c r="FU186" s="20" t="s">
        <v>32</v>
      </c>
      <c r="FV186" s="20" t="s">
        <v>32</v>
      </c>
      <c r="FW186" s="20" t="s">
        <v>32</v>
      </c>
      <c r="FX186" s="20" t="s">
        <v>32</v>
      </c>
      <c r="FY186" s="20" t="s">
        <v>32</v>
      </c>
      <c r="FZ186" s="20" t="s">
        <v>32</v>
      </c>
      <c r="GA186" s="20" t="s">
        <v>32</v>
      </c>
      <c r="GB186" s="20" t="s">
        <v>32</v>
      </c>
      <c r="GC186" s="20" t="s">
        <v>32</v>
      </c>
      <c r="GD186" s="20" t="s">
        <v>32</v>
      </c>
      <c r="GE186" s="20" t="s">
        <v>32</v>
      </c>
      <c r="GF186" s="20" t="s">
        <v>32</v>
      </c>
      <c r="GG186" s="20" t="s">
        <v>32</v>
      </c>
      <c r="GH186" s="20" t="s">
        <v>32</v>
      </c>
      <c r="GI186" s="20" t="s">
        <v>32</v>
      </c>
      <c r="GJ186" s="20" t="s">
        <v>32</v>
      </c>
      <c r="GK186" s="20" t="s">
        <v>32</v>
      </c>
      <c r="GL186" s="20" t="s">
        <v>32</v>
      </c>
      <c r="GM186" s="20" t="s">
        <v>32</v>
      </c>
      <c r="GN186" s="20" t="s">
        <v>32</v>
      </c>
      <c r="GO186" s="20" t="s">
        <v>32</v>
      </c>
      <c r="GP186" s="20" t="s">
        <v>32</v>
      </c>
      <c r="GQ186" s="20" t="s">
        <v>32</v>
      </c>
      <c r="GR186" s="20" t="s">
        <v>32</v>
      </c>
      <c r="GS186" s="20" t="s">
        <v>32</v>
      </c>
      <c r="GT186" s="20" t="s">
        <v>32</v>
      </c>
      <c r="GU186" s="20" t="s">
        <v>32</v>
      </c>
      <c r="GV186" s="20" t="s">
        <v>32</v>
      </c>
      <c r="GW186" s="20" t="s">
        <v>32</v>
      </c>
      <c r="GX186" s="20" t="s">
        <v>32</v>
      </c>
      <c r="GY186" s="20" t="s">
        <v>32</v>
      </c>
      <c r="GZ186" s="20" t="s">
        <v>32</v>
      </c>
      <c r="HA186" s="20" t="s">
        <v>32</v>
      </c>
      <c r="HB186" s="20" t="s">
        <v>32</v>
      </c>
      <c r="HC186" s="20" t="s">
        <v>32</v>
      </c>
      <c r="HD186" s="20" t="s">
        <v>32</v>
      </c>
      <c r="HE186" s="20" t="s">
        <v>32</v>
      </c>
      <c r="HF186" s="20" t="s">
        <v>36</v>
      </c>
      <c r="HG186" s="20" t="s">
        <v>36</v>
      </c>
      <c r="HH186" s="20" t="s">
        <v>37</v>
      </c>
      <c r="HI186" s="20" t="s">
        <v>36</v>
      </c>
      <c r="HJ186" s="20" t="s">
        <v>37</v>
      </c>
      <c r="HK186" s="20" t="s">
        <v>36</v>
      </c>
      <c r="HL186" s="20" t="s">
        <v>37</v>
      </c>
      <c r="HM186" s="20" t="s">
        <v>36</v>
      </c>
      <c r="HN186" s="20" t="s">
        <v>36</v>
      </c>
      <c r="HO186" s="20" t="s">
        <v>36</v>
      </c>
      <c r="HP186" s="178" t="s">
        <v>66</v>
      </c>
      <c r="HQ186" s="178" t="s">
        <v>61</v>
      </c>
      <c r="HR186" s="178" t="s">
        <v>32</v>
      </c>
      <c r="HS186" s="178" t="s">
        <v>197</v>
      </c>
      <c r="HT186" s="178" t="s">
        <v>79</v>
      </c>
    </row>
    <row r="187" spans="1:228">
      <c r="A187" s="20">
        <v>184</v>
      </c>
      <c r="B187" s="176">
        <v>43266</v>
      </c>
      <c r="C187" s="177">
        <v>0.4558680555555556</v>
      </c>
      <c r="D187" s="178" t="s">
        <v>277</v>
      </c>
      <c r="E187" s="178"/>
      <c r="F187" s="178" t="s">
        <v>278</v>
      </c>
      <c r="G187" s="178" t="s">
        <v>526</v>
      </c>
      <c r="H187" s="178" t="s">
        <v>52</v>
      </c>
      <c r="I187" s="20" t="s">
        <v>32</v>
      </c>
      <c r="J187" s="20" t="s">
        <v>32</v>
      </c>
      <c r="K187" s="20" t="s">
        <v>32</v>
      </c>
      <c r="L187" s="20" t="s">
        <v>32</v>
      </c>
      <c r="M187" s="20" t="s">
        <v>32</v>
      </c>
      <c r="N187" s="20" t="s">
        <v>32</v>
      </c>
      <c r="O187" s="20" t="s">
        <v>32</v>
      </c>
      <c r="P187" s="20" t="s">
        <v>32</v>
      </c>
      <c r="Q187" s="20" t="s">
        <v>32</v>
      </c>
      <c r="R187" s="20" t="s">
        <v>32</v>
      </c>
      <c r="S187" s="20" t="s">
        <v>32</v>
      </c>
      <c r="T187" s="20" t="s">
        <v>32</v>
      </c>
      <c r="U187" s="20" t="s">
        <v>32</v>
      </c>
      <c r="V187" s="20" t="s">
        <v>32</v>
      </c>
      <c r="W187" s="20" t="s">
        <v>32</v>
      </c>
      <c r="X187" s="20" t="s">
        <v>32</v>
      </c>
      <c r="Y187" s="20" t="s">
        <v>32</v>
      </c>
      <c r="Z187" s="20" t="s">
        <v>32</v>
      </c>
      <c r="AA187" s="20" t="s">
        <v>32</v>
      </c>
      <c r="AB187" s="20" t="s">
        <v>32</v>
      </c>
      <c r="AC187" s="20" t="s">
        <v>32</v>
      </c>
      <c r="AD187" s="20" t="s">
        <v>32</v>
      </c>
      <c r="AE187" s="20" t="s">
        <v>32</v>
      </c>
      <c r="AF187" s="20" t="s">
        <v>32</v>
      </c>
      <c r="AG187" s="20" t="s">
        <v>32</v>
      </c>
      <c r="AH187" s="20" t="s">
        <v>32</v>
      </c>
      <c r="AI187" s="20" t="s">
        <v>32</v>
      </c>
      <c r="AJ187" s="20" t="s">
        <v>32</v>
      </c>
      <c r="AK187" s="20" t="s">
        <v>32</v>
      </c>
      <c r="AL187" s="20" t="s">
        <v>32</v>
      </c>
      <c r="AM187" s="20" t="s">
        <v>32</v>
      </c>
      <c r="AN187" s="20" t="s">
        <v>32</v>
      </c>
      <c r="AO187" s="20" t="s">
        <v>32</v>
      </c>
      <c r="AP187" s="20" t="s">
        <v>32</v>
      </c>
      <c r="AQ187" s="20" t="s">
        <v>37</v>
      </c>
      <c r="AR187" s="20" t="s">
        <v>36</v>
      </c>
      <c r="AS187" s="20" t="s">
        <v>36</v>
      </c>
      <c r="AT187" s="20" t="s">
        <v>37</v>
      </c>
      <c r="AU187" s="20" t="s">
        <v>36</v>
      </c>
      <c r="AV187" s="20" t="s">
        <v>36</v>
      </c>
      <c r="AW187" s="20" t="s">
        <v>36</v>
      </c>
      <c r="AX187" s="20" t="s">
        <v>36</v>
      </c>
      <c r="AY187" s="20" t="s">
        <v>36</v>
      </c>
      <c r="AZ187" s="20" t="s">
        <v>37</v>
      </c>
      <c r="BA187" s="20" t="s">
        <v>36</v>
      </c>
      <c r="BB187" s="20" t="s">
        <v>36</v>
      </c>
      <c r="BC187" s="20" t="s">
        <v>32</v>
      </c>
      <c r="BD187" s="20" t="s">
        <v>32</v>
      </c>
      <c r="BE187" s="20" t="s">
        <v>32</v>
      </c>
      <c r="BF187" s="20" t="s">
        <v>32</v>
      </c>
      <c r="BG187" s="20" t="s">
        <v>32</v>
      </c>
      <c r="BH187" s="20" t="s">
        <v>32</v>
      </c>
      <c r="BI187" s="20" t="s">
        <v>32</v>
      </c>
      <c r="BJ187" s="20" t="s">
        <v>32</v>
      </c>
      <c r="BK187" s="20" t="s">
        <v>32</v>
      </c>
      <c r="BL187" s="20" t="s">
        <v>32</v>
      </c>
      <c r="BM187" s="20" t="s">
        <v>32</v>
      </c>
      <c r="BN187" s="20" t="s">
        <v>32</v>
      </c>
      <c r="BO187" s="20" t="s">
        <v>32</v>
      </c>
      <c r="BP187" s="20" t="s">
        <v>32</v>
      </c>
      <c r="BQ187" s="20" t="s">
        <v>32</v>
      </c>
      <c r="BR187" s="20" t="s">
        <v>32</v>
      </c>
      <c r="BS187" s="20" t="s">
        <v>32</v>
      </c>
      <c r="BT187" s="20" t="s">
        <v>32</v>
      </c>
      <c r="BU187" s="20" t="s">
        <v>32</v>
      </c>
      <c r="BV187" s="20" t="s">
        <v>32</v>
      </c>
      <c r="BW187" s="20" t="s">
        <v>32</v>
      </c>
      <c r="BX187" s="20" t="s">
        <v>32</v>
      </c>
      <c r="BY187" s="20" t="s">
        <v>32</v>
      </c>
      <c r="BZ187" s="20" t="s">
        <v>32</v>
      </c>
      <c r="CA187" s="20" t="s">
        <v>32</v>
      </c>
      <c r="CB187" s="20" t="s">
        <v>32</v>
      </c>
      <c r="CC187" s="20" t="s">
        <v>32</v>
      </c>
      <c r="CD187" s="20" t="s">
        <v>32</v>
      </c>
      <c r="CE187" s="20" t="s">
        <v>32</v>
      </c>
      <c r="CF187" s="20" t="s">
        <v>32</v>
      </c>
      <c r="CG187" s="20" t="s">
        <v>32</v>
      </c>
      <c r="CH187" s="20" t="s">
        <v>32</v>
      </c>
      <c r="CI187" s="20" t="s">
        <v>32</v>
      </c>
      <c r="CJ187" s="20" t="s">
        <v>32</v>
      </c>
      <c r="CK187" s="20" t="s">
        <v>32</v>
      </c>
      <c r="CL187" s="20" t="s">
        <v>32</v>
      </c>
      <c r="CM187" s="20" t="s">
        <v>32</v>
      </c>
      <c r="CN187" s="20" t="s">
        <v>32</v>
      </c>
      <c r="CO187" s="20" t="s">
        <v>32</v>
      </c>
      <c r="CP187" s="20" t="s">
        <v>32</v>
      </c>
      <c r="CQ187" s="20" t="s">
        <v>32</v>
      </c>
      <c r="CR187" s="20" t="s">
        <v>32</v>
      </c>
      <c r="CS187" s="20" t="s">
        <v>32</v>
      </c>
      <c r="CT187" s="20" t="s">
        <v>38</v>
      </c>
      <c r="CU187" s="20" t="s">
        <v>38</v>
      </c>
      <c r="CV187" s="20" t="s">
        <v>39</v>
      </c>
      <c r="CW187" s="20" t="s">
        <v>32</v>
      </c>
      <c r="CX187" s="20" t="s">
        <v>32</v>
      </c>
      <c r="CY187" s="20" t="s">
        <v>32</v>
      </c>
      <c r="CZ187" s="20" t="s">
        <v>32</v>
      </c>
      <c r="DA187" s="20" t="s">
        <v>32</v>
      </c>
      <c r="DB187" s="20" t="s">
        <v>32</v>
      </c>
      <c r="DC187" s="20" t="s">
        <v>32</v>
      </c>
      <c r="DD187" s="20" t="s">
        <v>32</v>
      </c>
      <c r="DE187" s="20" t="s">
        <v>32</v>
      </c>
      <c r="DF187" s="20" t="s">
        <v>32</v>
      </c>
      <c r="DG187" s="20" t="s">
        <v>32</v>
      </c>
      <c r="DH187" s="20" t="s">
        <v>32</v>
      </c>
      <c r="DI187" s="20" t="s">
        <v>32</v>
      </c>
      <c r="DJ187" s="20" t="s">
        <v>32</v>
      </c>
      <c r="DK187" s="20" t="s">
        <v>32</v>
      </c>
      <c r="DL187" s="20" t="s">
        <v>32</v>
      </c>
      <c r="DM187" s="20" t="s">
        <v>32</v>
      </c>
      <c r="DN187" s="20" t="s">
        <v>32</v>
      </c>
      <c r="DO187" s="20" t="s">
        <v>32</v>
      </c>
      <c r="DP187" s="20" t="s">
        <v>32</v>
      </c>
      <c r="DQ187" s="20" t="s">
        <v>32</v>
      </c>
      <c r="DR187" s="20" t="s">
        <v>32</v>
      </c>
      <c r="DS187" s="20" t="s">
        <v>32</v>
      </c>
      <c r="DT187" s="20" t="s">
        <v>32</v>
      </c>
      <c r="DU187" s="20" t="s">
        <v>32</v>
      </c>
      <c r="DV187" s="20" t="s">
        <v>32</v>
      </c>
      <c r="DW187" s="20" t="s">
        <v>32</v>
      </c>
      <c r="DX187" s="20" t="s">
        <v>32</v>
      </c>
      <c r="DY187" s="20" t="s">
        <v>32</v>
      </c>
      <c r="DZ187" s="20" t="s">
        <v>32</v>
      </c>
      <c r="EA187" s="20" t="s">
        <v>32</v>
      </c>
      <c r="EB187" s="20" t="s">
        <v>55</v>
      </c>
      <c r="EC187" s="20" t="s">
        <v>37</v>
      </c>
      <c r="ED187" s="20">
        <v>3</v>
      </c>
      <c r="EE187" s="20">
        <v>2</v>
      </c>
      <c r="EF187" s="20" t="s">
        <v>32</v>
      </c>
      <c r="EG187" s="20" t="s">
        <v>43</v>
      </c>
      <c r="EH187" s="20" t="s">
        <v>43</v>
      </c>
      <c r="EI187" s="20" t="s">
        <v>43</v>
      </c>
      <c r="EJ187" s="20" t="s">
        <v>42</v>
      </c>
      <c r="EK187" s="20" t="s">
        <v>42</v>
      </c>
      <c r="EL187" s="20" t="s">
        <v>42</v>
      </c>
      <c r="EM187" s="20" t="s">
        <v>42</v>
      </c>
      <c r="EN187" s="20" t="s">
        <v>42</v>
      </c>
      <c r="EO187" s="20" t="s">
        <v>42</v>
      </c>
      <c r="EP187" s="20" t="s">
        <v>42</v>
      </c>
      <c r="EQ187" s="20" t="s">
        <v>32</v>
      </c>
      <c r="ER187" s="20" t="s">
        <v>32</v>
      </c>
      <c r="ES187" s="20" t="s">
        <v>32</v>
      </c>
      <c r="ET187" s="20" t="s">
        <v>32</v>
      </c>
      <c r="EU187" s="20" t="s">
        <v>32</v>
      </c>
      <c r="EV187" s="20" t="s">
        <v>32</v>
      </c>
      <c r="EW187" s="20" t="s">
        <v>32</v>
      </c>
      <c r="EX187" s="20" t="s">
        <v>32</v>
      </c>
      <c r="EY187" s="20" t="s">
        <v>32</v>
      </c>
      <c r="EZ187" s="20" t="s">
        <v>32</v>
      </c>
      <c r="FA187" s="20" t="s">
        <v>32</v>
      </c>
      <c r="FB187" s="20" t="s">
        <v>32</v>
      </c>
      <c r="FC187" s="20" t="s">
        <v>32</v>
      </c>
      <c r="FD187" s="20" t="s">
        <v>32</v>
      </c>
      <c r="FE187" s="20" t="s">
        <v>32</v>
      </c>
      <c r="FF187" s="20" t="s">
        <v>32</v>
      </c>
      <c r="FG187" s="20" t="s">
        <v>32</v>
      </c>
      <c r="FH187" s="20" t="s">
        <v>32</v>
      </c>
      <c r="FI187" s="20" t="s">
        <v>32</v>
      </c>
      <c r="FJ187" s="20" t="s">
        <v>32</v>
      </c>
      <c r="FK187" s="20" t="s">
        <v>32</v>
      </c>
      <c r="FL187" s="20" t="s">
        <v>32</v>
      </c>
      <c r="FM187" s="20" t="s">
        <v>32</v>
      </c>
      <c r="FN187" s="20" t="s">
        <v>37</v>
      </c>
      <c r="FO187" s="20" t="s">
        <v>36</v>
      </c>
      <c r="FP187" s="20" t="s">
        <v>36</v>
      </c>
      <c r="FQ187" s="20" t="s">
        <v>36</v>
      </c>
      <c r="FR187" s="20" t="s">
        <v>36</v>
      </c>
      <c r="FS187" s="20" t="s">
        <v>36</v>
      </c>
      <c r="FT187" s="20">
        <v>40</v>
      </c>
      <c r="FU187" s="20" t="s">
        <v>36</v>
      </c>
      <c r="FV187" s="20" t="s">
        <v>36</v>
      </c>
      <c r="FW187" s="20" t="s">
        <v>37</v>
      </c>
      <c r="FX187" s="20" t="s">
        <v>37</v>
      </c>
      <c r="FY187" s="20" t="s">
        <v>36</v>
      </c>
      <c r="FZ187" s="20" t="s">
        <v>36</v>
      </c>
      <c r="GA187" s="20" t="s">
        <v>37</v>
      </c>
      <c r="GB187" s="20" t="s">
        <v>37</v>
      </c>
      <c r="GC187" s="20" t="s">
        <v>36</v>
      </c>
      <c r="GD187" s="20" t="s">
        <v>36</v>
      </c>
      <c r="GE187" s="20" t="s">
        <v>32</v>
      </c>
      <c r="GF187" s="20" t="s">
        <v>32</v>
      </c>
      <c r="GG187" s="20" t="s">
        <v>32</v>
      </c>
      <c r="GH187" s="20" t="s">
        <v>32</v>
      </c>
      <c r="GI187" s="20" t="s">
        <v>32</v>
      </c>
      <c r="GJ187" s="20" t="s">
        <v>32</v>
      </c>
      <c r="GK187" s="20" t="s">
        <v>32</v>
      </c>
      <c r="GL187" s="20" t="s">
        <v>32</v>
      </c>
      <c r="GM187" s="20" t="s">
        <v>32</v>
      </c>
      <c r="GN187" s="20" t="s">
        <v>32</v>
      </c>
      <c r="GO187" s="20" t="s">
        <v>37</v>
      </c>
      <c r="GP187" s="20" t="s">
        <v>36</v>
      </c>
      <c r="GQ187" s="20" t="s">
        <v>32</v>
      </c>
      <c r="GR187" s="20" t="s">
        <v>32</v>
      </c>
      <c r="GS187" s="20" t="s">
        <v>32</v>
      </c>
      <c r="GT187" s="20" t="s">
        <v>32</v>
      </c>
      <c r="GU187" s="20" t="s">
        <v>32</v>
      </c>
      <c r="GV187" s="20" t="s">
        <v>32</v>
      </c>
      <c r="GW187" s="20" t="s">
        <v>32</v>
      </c>
      <c r="GX187" s="20" t="s">
        <v>32</v>
      </c>
      <c r="GY187" s="20" t="s">
        <v>32</v>
      </c>
      <c r="GZ187" s="20" t="s">
        <v>32</v>
      </c>
      <c r="HA187" s="20" t="s">
        <v>32</v>
      </c>
      <c r="HB187" s="20" t="s">
        <v>32</v>
      </c>
      <c r="HC187" s="20" t="s">
        <v>32</v>
      </c>
      <c r="HD187" s="20" t="s">
        <v>32</v>
      </c>
      <c r="HE187" s="20" t="s">
        <v>32</v>
      </c>
      <c r="HF187" s="20" t="s">
        <v>32</v>
      </c>
      <c r="HG187" s="20" t="s">
        <v>32</v>
      </c>
      <c r="HH187" s="20" t="s">
        <v>32</v>
      </c>
      <c r="HI187" s="20" t="s">
        <v>32</v>
      </c>
      <c r="HJ187" s="20" t="s">
        <v>32</v>
      </c>
      <c r="HK187" s="20" t="s">
        <v>32</v>
      </c>
      <c r="HL187" s="20" t="s">
        <v>32</v>
      </c>
      <c r="HM187" s="20" t="s">
        <v>32</v>
      </c>
      <c r="HN187" s="20" t="s">
        <v>37</v>
      </c>
      <c r="HO187" s="20" t="s">
        <v>37</v>
      </c>
      <c r="HP187" s="178" t="s">
        <v>46</v>
      </c>
      <c r="HQ187" s="178" t="s">
        <v>32</v>
      </c>
      <c r="HR187" s="178" t="s">
        <v>96</v>
      </c>
      <c r="HS187" s="178" t="s">
        <v>97</v>
      </c>
      <c r="HT187" s="178" t="s">
        <v>97</v>
      </c>
    </row>
    <row r="188" spans="1:228">
      <c r="A188" s="20">
        <v>185</v>
      </c>
      <c r="B188" s="176">
        <v>43266</v>
      </c>
      <c r="C188" s="177">
        <v>0.45900462962962968</v>
      </c>
      <c r="D188" s="178" t="s">
        <v>277</v>
      </c>
      <c r="E188" s="178"/>
      <c r="F188" s="178" t="s">
        <v>278</v>
      </c>
      <c r="G188" s="178" t="s">
        <v>212</v>
      </c>
      <c r="H188" s="178" t="s">
        <v>35</v>
      </c>
      <c r="I188" s="20" t="s">
        <v>32</v>
      </c>
      <c r="J188" s="20" t="s">
        <v>32</v>
      </c>
      <c r="K188" s="20" t="s">
        <v>32</v>
      </c>
      <c r="L188" s="20" t="s">
        <v>32</v>
      </c>
      <c r="M188" s="20" t="s">
        <v>32</v>
      </c>
      <c r="N188" s="20" t="s">
        <v>32</v>
      </c>
      <c r="O188" s="20" t="s">
        <v>32</v>
      </c>
      <c r="P188" s="20" t="s">
        <v>32</v>
      </c>
      <c r="Q188" s="20" t="s">
        <v>32</v>
      </c>
      <c r="R188" s="20" t="s">
        <v>32</v>
      </c>
      <c r="S188" s="20" t="s">
        <v>32</v>
      </c>
      <c r="T188" s="20" t="s">
        <v>32</v>
      </c>
      <c r="U188" s="20" t="s">
        <v>37</v>
      </c>
      <c r="V188" s="20" t="s">
        <v>36</v>
      </c>
      <c r="W188" s="20" t="s">
        <v>36</v>
      </c>
      <c r="X188" s="20" t="s">
        <v>36</v>
      </c>
      <c r="Y188" s="20" t="s">
        <v>36</v>
      </c>
      <c r="Z188" s="20" t="s">
        <v>36</v>
      </c>
      <c r="AA188" s="20" t="s">
        <v>36</v>
      </c>
      <c r="AB188" s="20" t="s">
        <v>36</v>
      </c>
      <c r="AC188" s="20" t="s">
        <v>36</v>
      </c>
      <c r="AD188" s="20" t="s">
        <v>36</v>
      </c>
      <c r="AE188" s="20" t="s">
        <v>32</v>
      </c>
      <c r="AF188" s="20" t="s">
        <v>32</v>
      </c>
      <c r="AG188" s="20" t="s">
        <v>32</v>
      </c>
      <c r="AH188" s="20" t="s">
        <v>32</v>
      </c>
      <c r="AI188" s="20" t="s">
        <v>32</v>
      </c>
      <c r="AJ188" s="20" t="s">
        <v>32</v>
      </c>
      <c r="AK188" s="20" t="s">
        <v>32</v>
      </c>
      <c r="AL188" s="20" t="s">
        <v>32</v>
      </c>
      <c r="AM188" s="20" t="s">
        <v>32</v>
      </c>
      <c r="AN188" s="20" t="s">
        <v>32</v>
      </c>
      <c r="AO188" s="20" t="s">
        <v>32</v>
      </c>
      <c r="AP188" s="20" t="s">
        <v>32</v>
      </c>
      <c r="AQ188" s="20" t="s">
        <v>32</v>
      </c>
      <c r="AR188" s="20" t="s">
        <v>32</v>
      </c>
      <c r="AS188" s="20" t="s">
        <v>32</v>
      </c>
      <c r="AT188" s="20" t="s">
        <v>32</v>
      </c>
      <c r="AU188" s="20" t="s">
        <v>32</v>
      </c>
      <c r="AV188" s="20" t="s">
        <v>32</v>
      </c>
      <c r="AW188" s="20" t="s">
        <v>32</v>
      </c>
      <c r="AX188" s="20" t="s">
        <v>32</v>
      </c>
      <c r="AY188" s="20" t="s">
        <v>32</v>
      </c>
      <c r="AZ188" s="20" t="s">
        <v>32</v>
      </c>
      <c r="BA188" s="20" t="s">
        <v>32</v>
      </c>
      <c r="BB188" s="20" t="s">
        <v>32</v>
      </c>
      <c r="BC188" s="20" t="s">
        <v>32</v>
      </c>
      <c r="BD188" s="20" t="s">
        <v>32</v>
      </c>
      <c r="BE188" s="20" t="s">
        <v>32</v>
      </c>
      <c r="BF188" s="20" t="s">
        <v>32</v>
      </c>
      <c r="BG188" s="20" t="s">
        <v>32</v>
      </c>
      <c r="BH188" s="20" t="s">
        <v>32</v>
      </c>
      <c r="BI188" s="20" t="s">
        <v>32</v>
      </c>
      <c r="BJ188" s="20" t="s">
        <v>32</v>
      </c>
      <c r="BK188" s="20" t="s">
        <v>32</v>
      </c>
      <c r="BL188" s="20" t="s">
        <v>32</v>
      </c>
      <c r="BM188" s="20" t="s">
        <v>32</v>
      </c>
      <c r="BN188" s="20" t="s">
        <v>32</v>
      </c>
      <c r="BO188" s="20" t="s">
        <v>32</v>
      </c>
      <c r="BP188" s="20" t="s">
        <v>32</v>
      </c>
      <c r="BQ188" s="20" t="s">
        <v>32</v>
      </c>
      <c r="BR188" s="20" t="s">
        <v>32</v>
      </c>
      <c r="BS188" s="20" t="s">
        <v>32</v>
      </c>
      <c r="BT188" s="20" t="s">
        <v>32</v>
      </c>
      <c r="BU188" s="20" t="s">
        <v>32</v>
      </c>
      <c r="BV188" s="20" t="s">
        <v>32</v>
      </c>
      <c r="BW188" s="20" t="s">
        <v>32</v>
      </c>
      <c r="BX188" s="20" t="s">
        <v>32</v>
      </c>
      <c r="BY188" s="20" t="s">
        <v>32</v>
      </c>
      <c r="BZ188" s="20" t="s">
        <v>32</v>
      </c>
      <c r="CA188" s="20" t="s">
        <v>32</v>
      </c>
      <c r="CB188" s="20" t="s">
        <v>32</v>
      </c>
      <c r="CC188" s="20" t="s">
        <v>32</v>
      </c>
      <c r="CD188" s="20" t="s">
        <v>32</v>
      </c>
      <c r="CE188" s="20" t="s">
        <v>32</v>
      </c>
      <c r="CF188" s="20" t="s">
        <v>32</v>
      </c>
      <c r="CG188" s="20" t="s">
        <v>32</v>
      </c>
      <c r="CH188" s="20" t="s">
        <v>32</v>
      </c>
      <c r="CI188" s="20" t="s">
        <v>32</v>
      </c>
      <c r="CJ188" s="20" t="s">
        <v>32</v>
      </c>
      <c r="CK188" s="20" t="s">
        <v>32</v>
      </c>
      <c r="CL188" s="20" t="s">
        <v>32</v>
      </c>
      <c r="CM188" s="20" t="s">
        <v>32</v>
      </c>
      <c r="CN188" s="20" t="s">
        <v>32</v>
      </c>
      <c r="CO188" s="20" t="s">
        <v>32</v>
      </c>
      <c r="CP188" s="20" t="s">
        <v>32</v>
      </c>
      <c r="CQ188" s="20" t="s">
        <v>32</v>
      </c>
      <c r="CR188" s="20" t="s">
        <v>32</v>
      </c>
      <c r="CS188" s="20" t="s">
        <v>32</v>
      </c>
      <c r="CT188" s="20" t="s">
        <v>77</v>
      </c>
      <c r="CU188" s="20" t="s">
        <v>54</v>
      </c>
      <c r="CV188" s="20" t="s">
        <v>39</v>
      </c>
      <c r="CW188" s="20" t="s">
        <v>37</v>
      </c>
      <c r="CX188" s="20" t="s">
        <v>40</v>
      </c>
      <c r="CY188" s="20" t="s">
        <v>41</v>
      </c>
      <c r="CZ188" s="20" t="s">
        <v>32</v>
      </c>
      <c r="DA188" s="20" t="s">
        <v>32</v>
      </c>
      <c r="DB188" s="20" t="s">
        <v>32</v>
      </c>
      <c r="DC188" s="20" t="s">
        <v>32</v>
      </c>
      <c r="DD188" s="20" t="s">
        <v>32</v>
      </c>
      <c r="DE188" s="20" t="s">
        <v>32</v>
      </c>
      <c r="DF188" s="20" t="s">
        <v>32</v>
      </c>
      <c r="DG188" s="20" t="s">
        <v>32</v>
      </c>
      <c r="DH188" s="20" t="s">
        <v>32</v>
      </c>
      <c r="DI188" s="20" t="s">
        <v>32</v>
      </c>
      <c r="DJ188" s="20" t="s">
        <v>32</v>
      </c>
      <c r="DK188" s="20" t="s">
        <v>32</v>
      </c>
      <c r="DL188" s="20" t="s">
        <v>32</v>
      </c>
      <c r="DM188" s="20" t="s">
        <v>32</v>
      </c>
      <c r="DN188" s="20" t="s">
        <v>32</v>
      </c>
      <c r="DO188" s="20" t="s">
        <v>32</v>
      </c>
      <c r="DP188" s="20" t="s">
        <v>32</v>
      </c>
      <c r="DQ188" s="20" t="s">
        <v>32</v>
      </c>
      <c r="DR188" s="20" t="s">
        <v>32</v>
      </c>
      <c r="DS188" s="20" t="s">
        <v>32</v>
      </c>
      <c r="DT188" s="20" t="s">
        <v>32</v>
      </c>
      <c r="DU188" s="20" t="s">
        <v>32</v>
      </c>
      <c r="DV188" s="20" t="s">
        <v>32</v>
      </c>
      <c r="DW188" s="20" t="s">
        <v>32</v>
      </c>
      <c r="DX188" s="20" t="s">
        <v>32</v>
      </c>
      <c r="DY188" s="20" t="s">
        <v>32</v>
      </c>
      <c r="DZ188" s="20" t="s">
        <v>32</v>
      </c>
      <c r="EA188" s="20" t="s">
        <v>32</v>
      </c>
      <c r="EB188" s="20" t="s">
        <v>32</v>
      </c>
      <c r="EC188" s="20" t="s">
        <v>32</v>
      </c>
      <c r="ED188" s="20" t="s">
        <v>32</v>
      </c>
      <c r="EE188" s="20" t="s">
        <v>32</v>
      </c>
      <c r="EF188" s="20" t="s">
        <v>32</v>
      </c>
      <c r="EG188" s="20" t="s">
        <v>42</v>
      </c>
      <c r="EH188" s="20" t="s">
        <v>42</v>
      </c>
      <c r="EI188" s="20" t="s">
        <v>42</v>
      </c>
      <c r="EJ188" s="20" t="s">
        <v>42</v>
      </c>
      <c r="EK188" s="20" t="s">
        <v>42</v>
      </c>
      <c r="EL188" s="20" t="s">
        <v>42</v>
      </c>
      <c r="EM188" s="20" t="s">
        <v>42</v>
      </c>
      <c r="EN188" s="20" t="s">
        <v>42</v>
      </c>
      <c r="EO188" s="20" t="s">
        <v>42</v>
      </c>
      <c r="EP188" s="20" t="s">
        <v>43</v>
      </c>
      <c r="EQ188" s="20" t="s">
        <v>36</v>
      </c>
      <c r="ER188" s="20" t="s">
        <v>37</v>
      </c>
      <c r="ES188" s="20" t="s">
        <v>36</v>
      </c>
      <c r="ET188" s="20" t="s">
        <v>37</v>
      </c>
      <c r="EU188" s="20" t="s">
        <v>37</v>
      </c>
      <c r="EV188" s="20" t="s">
        <v>36</v>
      </c>
      <c r="EW188" s="20" t="s">
        <v>36</v>
      </c>
      <c r="EX188" s="20" t="s">
        <v>36</v>
      </c>
      <c r="EY188" s="20" t="s">
        <v>36</v>
      </c>
      <c r="EZ188" s="20" t="s">
        <v>36</v>
      </c>
      <c r="FA188" s="20" t="s">
        <v>36</v>
      </c>
      <c r="FB188" s="20" t="s">
        <v>36</v>
      </c>
      <c r="FC188" s="20" t="s">
        <v>36</v>
      </c>
      <c r="FD188" s="20" t="s">
        <v>36</v>
      </c>
      <c r="FE188" s="20" t="s">
        <v>36</v>
      </c>
      <c r="FF188" s="20" t="s">
        <v>36</v>
      </c>
      <c r="FG188" s="20" t="s">
        <v>37</v>
      </c>
      <c r="FH188" s="20" t="s">
        <v>36</v>
      </c>
      <c r="FI188" s="20" t="s">
        <v>36</v>
      </c>
      <c r="FJ188" s="20" t="s">
        <v>36</v>
      </c>
      <c r="FK188" s="20" t="s">
        <v>37</v>
      </c>
      <c r="FL188" s="20" t="s">
        <v>36</v>
      </c>
      <c r="FM188" s="20" t="s">
        <v>36</v>
      </c>
      <c r="FN188" s="20" t="s">
        <v>37</v>
      </c>
      <c r="FO188" s="20" t="s">
        <v>36</v>
      </c>
      <c r="FP188" s="20" t="s">
        <v>36</v>
      </c>
      <c r="FQ188" s="20" t="s">
        <v>36</v>
      </c>
      <c r="FR188" s="20" t="s">
        <v>36</v>
      </c>
      <c r="FS188" s="20" t="s">
        <v>36</v>
      </c>
      <c r="FT188" s="20" t="s">
        <v>32</v>
      </c>
      <c r="FU188" s="20" t="s">
        <v>32</v>
      </c>
      <c r="FV188" s="20" t="s">
        <v>32</v>
      </c>
      <c r="FW188" s="20" t="s">
        <v>32</v>
      </c>
      <c r="FX188" s="20" t="s">
        <v>32</v>
      </c>
      <c r="FY188" s="20" t="s">
        <v>32</v>
      </c>
      <c r="FZ188" s="20" t="s">
        <v>32</v>
      </c>
      <c r="GA188" s="20" t="s">
        <v>32</v>
      </c>
      <c r="GB188" s="20" t="s">
        <v>32</v>
      </c>
      <c r="GC188" s="20" t="s">
        <v>32</v>
      </c>
      <c r="GD188" s="20" t="s">
        <v>32</v>
      </c>
      <c r="GE188" s="20" t="s">
        <v>32</v>
      </c>
      <c r="GF188" s="20" t="s">
        <v>32</v>
      </c>
      <c r="GG188" s="20" t="s">
        <v>32</v>
      </c>
      <c r="GH188" s="20" t="s">
        <v>32</v>
      </c>
      <c r="GI188" s="20" t="s">
        <v>32</v>
      </c>
      <c r="GJ188" s="20" t="s">
        <v>32</v>
      </c>
      <c r="GK188" s="20" t="s">
        <v>32</v>
      </c>
      <c r="GL188" s="20" t="s">
        <v>32</v>
      </c>
      <c r="GM188" s="20" t="s">
        <v>32</v>
      </c>
      <c r="GN188" s="20" t="s">
        <v>32</v>
      </c>
      <c r="GO188" s="20" t="s">
        <v>32</v>
      </c>
      <c r="GP188" s="20" t="s">
        <v>32</v>
      </c>
      <c r="GQ188" s="20" t="s">
        <v>32</v>
      </c>
      <c r="GR188" s="20" t="s">
        <v>32</v>
      </c>
      <c r="GS188" s="20" t="s">
        <v>32</v>
      </c>
      <c r="GT188" s="20" t="s">
        <v>32</v>
      </c>
      <c r="GU188" s="20" t="s">
        <v>32</v>
      </c>
      <c r="GV188" s="20" t="s">
        <v>32</v>
      </c>
      <c r="GW188" s="20" t="s">
        <v>32</v>
      </c>
      <c r="GX188" s="20" t="s">
        <v>32</v>
      </c>
      <c r="GY188" s="20" t="s">
        <v>32</v>
      </c>
      <c r="GZ188" s="20" t="s">
        <v>32</v>
      </c>
      <c r="HA188" s="20" t="s">
        <v>32</v>
      </c>
      <c r="HB188" s="20" t="s">
        <v>32</v>
      </c>
      <c r="HC188" s="20" t="s">
        <v>32</v>
      </c>
      <c r="HD188" s="20" t="s">
        <v>32</v>
      </c>
      <c r="HE188" s="20" t="s">
        <v>32</v>
      </c>
      <c r="HF188" s="20" t="s">
        <v>37</v>
      </c>
      <c r="HG188" s="20" t="s">
        <v>37</v>
      </c>
      <c r="HH188" s="20" t="s">
        <v>37</v>
      </c>
      <c r="HI188" s="20" t="s">
        <v>36</v>
      </c>
      <c r="HJ188" s="20" t="s">
        <v>36</v>
      </c>
      <c r="HK188" s="20" t="s">
        <v>36</v>
      </c>
      <c r="HL188" s="20" t="s">
        <v>36</v>
      </c>
      <c r="HM188" s="20" t="s">
        <v>36</v>
      </c>
      <c r="HN188" s="20" t="s">
        <v>36</v>
      </c>
      <c r="HO188" s="20" t="s">
        <v>36</v>
      </c>
      <c r="HP188" s="178" t="s">
        <v>46</v>
      </c>
      <c r="HQ188" s="178" t="s">
        <v>32</v>
      </c>
      <c r="HR188" s="178" t="s">
        <v>61</v>
      </c>
      <c r="HS188" s="178" t="s">
        <v>79</v>
      </c>
      <c r="HT188" s="178" t="s">
        <v>49</v>
      </c>
    </row>
    <row r="189" spans="1:228">
      <c r="A189" s="20">
        <v>186</v>
      </c>
      <c r="B189" s="176">
        <v>43266</v>
      </c>
      <c r="C189" s="177">
        <v>0.45870370370370367</v>
      </c>
      <c r="D189" s="178" t="s">
        <v>277</v>
      </c>
      <c r="E189" s="178"/>
      <c r="F189" s="178" t="s">
        <v>278</v>
      </c>
      <c r="G189" s="178" t="s">
        <v>212</v>
      </c>
      <c r="H189" s="178" t="s">
        <v>35</v>
      </c>
      <c r="I189" s="20" t="s">
        <v>32</v>
      </c>
      <c r="J189" s="20" t="s">
        <v>32</v>
      </c>
      <c r="K189" s="20" t="s">
        <v>32</v>
      </c>
      <c r="L189" s="20" t="s">
        <v>32</v>
      </c>
      <c r="M189" s="20" t="s">
        <v>32</v>
      </c>
      <c r="N189" s="20" t="s">
        <v>32</v>
      </c>
      <c r="O189" s="20" t="s">
        <v>32</v>
      </c>
      <c r="P189" s="20" t="s">
        <v>32</v>
      </c>
      <c r="Q189" s="20" t="s">
        <v>32</v>
      </c>
      <c r="R189" s="20" t="s">
        <v>32</v>
      </c>
      <c r="S189" s="20" t="s">
        <v>32</v>
      </c>
      <c r="T189" s="20" t="s">
        <v>32</v>
      </c>
      <c r="U189" s="20" t="s">
        <v>36</v>
      </c>
      <c r="V189" s="20" t="s">
        <v>36</v>
      </c>
      <c r="W189" s="20" t="s">
        <v>37</v>
      </c>
      <c r="X189" s="20" t="s">
        <v>36</v>
      </c>
      <c r="Y189" s="20" t="s">
        <v>36</v>
      </c>
      <c r="Z189" s="20" t="s">
        <v>36</v>
      </c>
      <c r="AA189" s="20" t="s">
        <v>37</v>
      </c>
      <c r="AB189" s="20" t="s">
        <v>36</v>
      </c>
      <c r="AC189" s="20" t="s">
        <v>36</v>
      </c>
      <c r="AD189" s="20" t="s">
        <v>36</v>
      </c>
      <c r="AE189" s="20" t="s">
        <v>32</v>
      </c>
      <c r="AF189" s="20" t="s">
        <v>32</v>
      </c>
      <c r="AG189" s="20" t="s">
        <v>32</v>
      </c>
      <c r="AH189" s="20" t="s">
        <v>32</v>
      </c>
      <c r="AI189" s="20" t="s">
        <v>32</v>
      </c>
      <c r="AJ189" s="20" t="s">
        <v>32</v>
      </c>
      <c r="AK189" s="20" t="s">
        <v>32</v>
      </c>
      <c r="AL189" s="20" t="s">
        <v>32</v>
      </c>
      <c r="AM189" s="20" t="s">
        <v>32</v>
      </c>
      <c r="AN189" s="20" t="s">
        <v>32</v>
      </c>
      <c r="AO189" s="20" t="s">
        <v>32</v>
      </c>
      <c r="AP189" s="20" t="s">
        <v>32</v>
      </c>
      <c r="AQ189" s="20" t="s">
        <v>32</v>
      </c>
      <c r="AR189" s="20" t="s">
        <v>32</v>
      </c>
      <c r="AS189" s="20" t="s">
        <v>32</v>
      </c>
      <c r="AT189" s="20" t="s">
        <v>32</v>
      </c>
      <c r="AU189" s="20" t="s">
        <v>32</v>
      </c>
      <c r="AV189" s="20" t="s">
        <v>32</v>
      </c>
      <c r="AW189" s="20" t="s">
        <v>32</v>
      </c>
      <c r="AX189" s="20" t="s">
        <v>32</v>
      </c>
      <c r="AY189" s="20" t="s">
        <v>32</v>
      </c>
      <c r="AZ189" s="20" t="s">
        <v>32</v>
      </c>
      <c r="BA189" s="20" t="s">
        <v>32</v>
      </c>
      <c r="BB189" s="20" t="s">
        <v>32</v>
      </c>
      <c r="BC189" s="20" t="s">
        <v>32</v>
      </c>
      <c r="BD189" s="20" t="s">
        <v>32</v>
      </c>
      <c r="BE189" s="20" t="s">
        <v>32</v>
      </c>
      <c r="BF189" s="20" t="s">
        <v>32</v>
      </c>
      <c r="BG189" s="20" t="s">
        <v>32</v>
      </c>
      <c r="BH189" s="20" t="s">
        <v>32</v>
      </c>
      <c r="BI189" s="20" t="s">
        <v>32</v>
      </c>
      <c r="BJ189" s="20" t="s">
        <v>32</v>
      </c>
      <c r="BK189" s="20" t="s">
        <v>32</v>
      </c>
      <c r="BL189" s="20" t="s">
        <v>32</v>
      </c>
      <c r="BM189" s="20" t="s">
        <v>32</v>
      </c>
      <c r="BN189" s="20" t="s">
        <v>32</v>
      </c>
      <c r="BO189" s="20" t="s">
        <v>32</v>
      </c>
      <c r="BP189" s="20" t="s">
        <v>32</v>
      </c>
      <c r="BQ189" s="20" t="s">
        <v>32</v>
      </c>
      <c r="BR189" s="20" t="s">
        <v>32</v>
      </c>
      <c r="BS189" s="20" t="s">
        <v>32</v>
      </c>
      <c r="BT189" s="20" t="s">
        <v>32</v>
      </c>
      <c r="BU189" s="20" t="s">
        <v>32</v>
      </c>
      <c r="BV189" s="20" t="s">
        <v>32</v>
      </c>
      <c r="BW189" s="20" t="s">
        <v>32</v>
      </c>
      <c r="BX189" s="20" t="s">
        <v>32</v>
      </c>
      <c r="BY189" s="20" t="s">
        <v>32</v>
      </c>
      <c r="BZ189" s="20" t="s">
        <v>32</v>
      </c>
      <c r="CA189" s="20" t="s">
        <v>32</v>
      </c>
      <c r="CB189" s="20" t="s">
        <v>32</v>
      </c>
      <c r="CC189" s="20" t="s">
        <v>32</v>
      </c>
      <c r="CD189" s="20" t="s">
        <v>32</v>
      </c>
      <c r="CE189" s="20" t="s">
        <v>32</v>
      </c>
      <c r="CF189" s="20" t="s">
        <v>32</v>
      </c>
      <c r="CG189" s="20" t="s">
        <v>32</v>
      </c>
      <c r="CH189" s="20" t="s">
        <v>32</v>
      </c>
      <c r="CI189" s="20" t="s">
        <v>32</v>
      </c>
      <c r="CJ189" s="20" t="s">
        <v>32</v>
      </c>
      <c r="CK189" s="20" t="s">
        <v>32</v>
      </c>
      <c r="CL189" s="20" t="s">
        <v>32</v>
      </c>
      <c r="CM189" s="20" t="s">
        <v>32</v>
      </c>
      <c r="CN189" s="20" t="s">
        <v>32</v>
      </c>
      <c r="CO189" s="20" t="s">
        <v>32</v>
      </c>
      <c r="CP189" s="20" t="s">
        <v>32</v>
      </c>
      <c r="CQ189" s="20" t="s">
        <v>32</v>
      </c>
      <c r="CR189" s="20" t="s">
        <v>32</v>
      </c>
      <c r="CS189" s="20" t="s">
        <v>32</v>
      </c>
      <c r="CT189" s="20" t="s">
        <v>38</v>
      </c>
      <c r="CU189" s="20" t="s">
        <v>38</v>
      </c>
      <c r="CV189" s="20" t="s">
        <v>103</v>
      </c>
      <c r="CW189" s="20" t="s">
        <v>37</v>
      </c>
      <c r="CX189" s="20" t="s">
        <v>78</v>
      </c>
      <c r="CY189" s="20" t="s">
        <v>41</v>
      </c>
      <c r="CZ189" s="20" t="s">
        <v>32</v>
      </c>
      <c r="DA189" s="20" t="s">
        <v>32</v>
      </c>
      <c r="DB189" s="20" t="s">
        <v>32</v>
      </c>
      <c r="DC189" s="20" t="s">
        <v>32</v>
      </c>
      <c r="DD189" s="20" t="s">
        <v>32</v>
      </c>
      <c r="DE189" s="20" t="s">
        <v>32</v>
      </c>
      <c r="DF189" s="20" t="s">
        <v>32</v>
      </c>
      <c r="DG189" s="20" t="s">
        <v>32</v>
      </c>
      <c r="DH189" s="20" t="s">
        <v>32</v>
      </c>
      <c r="DI189" s="20" t="s">
        <v>32</v>
      </c>
      <c r="DJ189" s="20" t="s">
        <v>32</v>
      </c>
      <c r="DK189" s="20" t="s">
        <v>32</v>
      </c>
      <c r="DL189" s="20" t="s">
        <v>32</v>
      </c>
      <c r="DM189" s="20" t="s">
        <v>32</v>
      </c>
      <c r="DN189" s="20" t="s">
        <v>32</v>
      </c>
      <c r="DO189" s="20" t="s">
        <v>32</v>
      </c>
      <c r="DP189" s="20" t="s">
        <v>32</v>
      </c>
      <c r="DQ189" s="20" t="s">
        <v>32</v>
      </c>
      <c r="DR189" s="20" t="s">
        <v>32</v>
      </c>
      <c r="DS189" s="20" t="s">
        <v>32</v>
      </c>
      <c r="DT189" s="20" t="s">
        <v>32</v>
      </c>
      <c r="DU189" s="20" t="s">
        <v>32</v>
      </c>
      <c r="DV189" s="20" t="s">
        <v>32</v>
      </c>
      <c r="DW189" s="20" t="s">
        <v>32</v>
      </c>
      <c r="DX189" s="20" t="s">
        <v>32</v>
      </c>
      <c r="DY189" s="20" t="s">
        <v>32</v>
      </c>
      <c r="DZ189" s="20" t="s">
        <v>32</v>
      </c>
      <c r="EA189" s="20" t="s">
        <v>32</v>
      </c>
      <c r="EB189" s="20" t="s">
        <v>32</v>
      </c>
      <c r="EC189" s="20" t="s">
        <v>32</v>
      </c>
      <c r="ED189" s="20" t="s">
        <v>32</v>
      </c>
      <c r="EE189" s="20" t="s">
        <v>32</v>
      </c>
      <c r="EF189" s="20" t="s">
        <v>32</v>
      </c>
      <c r="EG189" s="20" t="s">
        <v>73</v>
      </c>
      <c r="EH189" s="20" t="s">
        <v>73</v>
      </c>
      <c r="EI189" s="20" t="s">
        <v>73</v>
      </c>
      <c r="EJ189" s="20" t="s">
        <v>73</v>
      </c>
      <c r="EK189" s="20" t="s">
        <v>73</v>
      </c>
      <c r="EL189" s="20" t="s">
        <v>73</v>
      </c>
      <c r="EM189" s="20" t="s">
        <v>73</v>
      </c>
      <c r="EN189" s="20" t="s">
        <v>73</v>
      </c>
      <c r="EO189" s="20" t="s">
        <v>73</v>
      </c>
      <c r="EP189" s="20" t="s">
        <v>73</v>
      </c>
      <c r="EQ189" s="20" t="s">
        <v>36</v>
      </c>
      <c r="ER189" s="20" t="s">
        <v>36</v>
      </c>
      <c r="ES189" s="20" t="s">
        <v>36</v>
      </c>
      <c r="ET189" s="20" t="s">
        <v>36</v>
      </c>
      <c r="EU189" s="20" t="s">
        <v>36</v>
      </c>
      <c r="EV189" s="20" t="s">
        <v>36</v>
      </c>
      <c r="EW189" s="20" t="s">
        <v>36</v>
      </c>
      <c r="EX189" s="20" t="s">
        <v>36</v>
      </c>
      <c r="EY189" s="20" t="s">
        <v>36</v>
      </c>
      <c r="EZ189" s="20" t="s">
        <v>36</v>
      </c>
      <c r="FA189" s="20" t="s">
        <v>37</v>
      </c>
      <c r="FB189" s="20" t="s">
        <v>37</v>
      </c>
      <c r="FC189" s="20" t="s">
        <v>36</v>
      </c>
      <c r="FD189" s="20" t="s">
        <v>36</v>
      </c>
      <c r="FE189" s="20" t="s">
        <v>36</v>
      </c>
      <c r="FF189" s="20" t="s">
        <v>36</v>
      </c>
      <c r="FG189" s="20" t="s">
        <v>36</v>
      </c>
      <c r="FH189" s="20" t="s">
        <v>36</v>
      </c>
      <c r="FI189" s="20" t="s">
        <v>36</v>
      </c>
      <c r="FJ189" s="20" t="s">
        <v>36</v>
      </c>
      <c r="FK189" s="20" t="s">
        <v>36</v>
      </c>
      <c r="FL189" s="20" t="s">
        <v>36</v>
      </c>
      <c r="FM189" s="20" t="s">
        <v>523</v>
      </c>
      <c r="FN189" s="20" t="s">
        <v>36</v>
      </c>
      <c r="FO189" s="20" t="s">
        <v>36</v>
      </c>
      <c r="FP189" s="20" t="s">
        <v>37</v>
      </c>
      <c r="FQ189" s="20" t="s">
        <v>37</v>
      </c>
      <c r="FR189" s="20" t="s">
        <v>36</v>
      </c>
      <c r="FS189" s="20" t="s">
        <v>36</v>
      </c>
      <c r="FT189" s="20" t="s">
        <v>32</v>
      </c>
      <c r="FU189" s="20" t="s">
        <v>32</v>
      </c>
      <c r="FV189" s="20" t="s">
        <v>32</v>
      </c>
      <c r="FW189" s="20" t="s">
        <v>32</v>
      </c>
      <c r="FX189" s="20" t="s">
        <v>32</v>
      </c>
      <c r="FY189" s="20" t="s">
        <v>32</v>
      </c>
      <c r="FZ189" s="20" t="s">
        <v>32</v>
      </c>
      <c r="GA189" s="20" t="s">
        <v>32</v>
      </c>
      <c r="GB189" s="20" t="s">
        <v>32</v>
      </c>
      <c r="GC189" s="20" t="s">
        <v>32</v>
      </c>
      <c r="GD189" s="20" t="s">
        <v>32</v>
      </c>
      <c r="GE189" s="20" t="s">
        <v>32</v>
      </c>
      <c r="GF189" s="20" t="s">
        <v>32</v>
      </c>
      <c r="GG189" s="20" t="s">
        <v>32</v>
      </c>
      <c r="GH189" s="20" t="s">
        <v>32</v>
      </c>
      <c r="GI189" s="20" t="s">
        <v>32</v>
      </c>
      <c r="GJ189" s="20" t="s">
        <v>32</v>
      </c>
      <c r="GK189" s="20" t="s">
        <v>32</v>
      </c>
      <c r="GL189" s="20" t="s">
        <v>32</v>
      </c>
      <c r="GM189" s="20" t="s">
        <v>32</v>
      </c>
      <c r="GN189" s="20" t="s">
        <v>32</v>
      </c>
      <c r="GO189" s="20" t="s">
        <v>32</v>
      </c>
      <c r="GP189" s="20" t="s">
        <v>32</v>
      </c>
      <c r="GQ189" s="20" t="s">
        <v>32</v>
      </c>
      <c r="GR189" s="20" t="s">
        <v>32</v>
      </c>
      <c r="GS189" s="20" t="s">
        <v>32</v>
      </c>
      <c r="GT189" s="20" t="s">
        <v>32</v>
      </c>
      <c r="GU189" s="20" t="s">
        <v>32</v>
      </c>
      <c r="GV189" s="20" t="s">
        <v>32</v>
      </c>
      <c r="GW189" s="20" t="s">
        <v>32</v>
      </c>
      <c r="GX189" s="20" t="s">
        <v>32</v>
      </c>
      <c r="GY189" s="20" t="s">
        <v>32</v>
      </c>
      <c r="GZ189" s="20" t="s">
        <v>32</v>
      </c>
      <c r="HA189" s="20" t="s">
        <v>32</v>
      </c>
      <c r="HB189" s="20" t="s">
        <v>32</v>
      </c>
      <c r="HC189" s="20" t="s">
        <v>32</v>
      </c>
      <c r="HD189" s="20" t="s">
        <v>32</v>
      </c>
      <c r="HE189" s="20" t="s">
        <v>32</v>
      </c>
      <c r="HF189" s="20" t="s">
        <v>36</v>
      </c>
      <c r="HG189" s="20" t="s">
        <v>36</v>
      </c>
      <c r="HH189" s="20" t="s">
        <v>36</v>
      </c>
      <c r="HI189" s="20" t="s">
        <v>36</v>
      </c>
      <c r="HJ189" s="20" t="s">
        <v>36</v>
      </c>
      <c r="HK189" s="20" t="s">
        <v>36</v>
      </c>
      <c r="HL189" s="20" t="s">
        <v>36</v>
      </c>
      <c r="HM189" s="20" t="s">
        <v>36</v>
      </c>
      <c r="HN189" s="20" t="s">
        <v>36</v>
      </c>
      <c r="HO189" s="20" t="s">
        <v>36</v>
      </c>
      <c r="HP189" s="178" t="s">
        <v>46</v>
      </c>
      <c r="HQ189" s="178" t="s">
        <v>32</v>
      </c>
      <c r="HR189" s="178" t="s">
        <v>281</v>
      </c>
      <c r="HS189" s="178" t="s">
        <v>84</v>
      </c>
      <c r="HT189" s="178" t="s">
        <v>49</v>
      </c>
    </row>
    <row r="190" spans="1:228">
      <c r="A190" s="20">
        <v>187</v>
      </c>
      <c r="B190" s="176">
        <v>43266</v>
      </c>
      <c r="C190" s="177">
        <v>0.46375000000000005</v>
      </c>
      <c r="D190" s="178" t="s">
        <v>277</v>
      </c>
      <c r="E190" s="178"/>
      <c r="F190" s="178" t="s">
        <v>278</v>
      </c>
      <c r="G190" s="178" t="s">
        <v>526</v>
      </c>
      <c r="H190" s="178" t="s">
        <v>52</v>
      </c>
      <c r="I190" s="20" t="s">
        <v>32</v>
      </c>
      <c r="J190" s="20" t="s">
        <v>32</v>
      </c>
      <c r="K190" s="20" t="s">
        <v>32</v>
      </c>
      <c r="L190" s="20" t="s">
        <v>32</v>
      </c>
      <c r="M190" s="20" t="s">
        <v>32</v>
      </c>
      <c r="N190" s="20" t="s">
        <v>32</v>
      </c>
      <c r="O190" s="20" t="s">
        <v>32</v>
      </c>
      <c r="P190" s="20" t="s">
        <v>32</v>
      </c>
      <c r="Q190" s="20" t="s">
        <v>32</v>
      </c>
      <c r="R190" s="20" t="s">
        <v>32</v>
      </c>
      <c r="S190" s="20" t="s">
        <v>32</v>
      </c>
      <c r="T190" s="20" t="s">
        <v>32</v>
      </c>
      <c r="U190" s="20" t="s">
        <v>32</v>
      </c>
      <c r="V190" s="20" t="s">
        <v>32</v>
      </c>
      <c r="W190" s="20" t="s">
        <v>32</v>
      </c>
      <c r="X190" s="20" t="s">
        <v>32</v>
      </c>
      <c r="Y190" s="20" t="s">
        <v>32</v>
      </c>
      <c r="Z190" s="20" t="s">
        <v>32</v>
      </c>
      <c r="AA190" s="20" t="s">
        <v>32</v>
      </c>
      <c r="AB190" s="20" t="s">
        <v>32</v>
      </c>
      <c r="AC190" s="20" t="s">
        <v>32</v>
      </c>
      <c r="AD190" s="20" t="s">
        <v>32</v>
      </c>
      <c r="AE190" s="20" t="s">
        <v>32</v>
      </c>
      <c r="AF190" s="20" t="s">
        <v>32</v>
      </c>
      <c r="AG190" s="20" t="s">
        <v>32</v>
      </c>
      <c r="AH190" s="20" t="s">
        <v>32</v>
      </c>
      <c r="AI190" s="20" t="s">
        <v>32</v>
      </c>
      <c r="AJ190" s="20" t="s">
        <v>32</v>
      </c>
      <c r="AK190" s="20" t="s">
        <v>32</v>
      </c>
      <c r="AL190" s="20" t="s">
        <v>32</v>
      </c>
      <c r="AM190" s="20" t="s">
        <v>32</v>
      </c>
      <c r="AN190" s="20" t="s">
        <v>32</v>
      </c>
      <c r="AO190" s="20" t="s">
        <v>32</v>
      </c>
      <c r="AP190" s="20" t="s">
        <v>32</v>
      </c>
      <c r="AQ190" s="20" t="s">
        <v>36</v>
      </c>
      <c r="AR190" s="20" t="s">
        <v>36</v>
      </c>
      <c r="AS190" s="20" t="s">
        <v>37</v>
      </c>
      <c r="AT190" s="20" t="s">
        <v>36</v>
      </c>
      <c r="AU190" s="20" t="s">
        <v>37</v>
      </c>
      <c r="AV190" s="20" t="s">
        <v>36</v>
      </c>
      <c r="AW190" s="20" t="s">
        <v>36</v>
      </c>
      <c r="AX190" s="20" t="s">
        <v>36</v>
      </c>
      <c r="AY190" s="20" t="s">
        <v>36</v>
      </c>
      <c r="AZ190" s="20" t="s">
        <v>37</v>
      </c>
      <c r="BA190" s="20" t="s">
        <v>36</v>
      </c>
      <c r="BB190" s="20" t="s">
        <v>36</v>
      </c>
      <c r="BC190" s="20" t="s">
        <v>32</v>
      </c>
      <c r="BD190" s="20" t="s">
        <v>32</v>
      </c>
      <c r="BE190" s="20" t="s">
        <v>32</v>
      </c>
      <c r="BF190" s="20" t="s">
        <v>32</v>
      </c>
      <c r="BG190" s="20" t="s">
        <v>32</v>
      </c>
      <c r="BH190" s="20" t="s">
        <v>32</v>
      </c>
      <c r="BI190" s="20" t="s">
        <v>32</v>
      </c>
      <c r="BJ190" s="20" t="s">
        <v>32</v>
      </c>
      <c r="BK190" s="20" t="s">
        <v>32</v>
      </c>
      <c r="BL190" s="20" t="s">
        <v>32</v>
      </c>
      <c r="BM190" s="20" t="s">
        <v>32</v>
      </c>
      <c r="BN190" s="20" t="s">
        <v>32</v>
      </c>
      <c r="BO190" s="20" t="s">
        <v>32</v>
      </c>
      <c r="BP190" s="20" t="s">
        <v>32</v>
      </c>
      <c r="BQ190" s="20" t="s">
        <v>32</v>
      </c>
      <c r="BR190" s="20" t="s">
        <v>32</v>
      </c>
      <c r="BS190" s="20" t="s">
        <v>32</v>
      </c>
      <c r="BT190" s="20" t="s">
        <v>32</v>
      </c>
      <c r="BU190" s="20" t="s">
        <v>32</v>
      </c>
      <c r="BV190" s="20" t="s">
        <v>32</v>
      </c>
      <c r="BW190" s="20" t="s">
        <v>32</v>
      </c>
      <c r="BX190" s="20" t="s">
        <v>32</v>
      </c>
      <c r="BY190" s="20" t="s">
        <v>32</v>
      </c>
      <c r="BZ190" s="20" t="s">
        <v>32</v>
      </c>
      <c r="CA190" s="20" t="s">
        <v>32</v>
      </c>
      <c r="CB190" s="20" t="s">
        <v>32</v>
      </c>
      <c r="CC190" s="20" t="s">
        <v>32</v>
      </c>
      <c r="CD190" s="20" t="s">
        <v>32</v>
      </c>
      <c r="CE190" s="20" t="s">
        <v>32</v>
      </c>
      <c r="CF190" s="20" t="s">
        <v>32</v>
      </c>
      <c r="CG190" s="20" t="s">
        <v>32</v>
      </c>
      <c r="CH190" s="20" t="s">
        <v>32</v>
      </c>
      <c r="CI190" s="20" t="s">
        <v>32</v>
      </c>
      <c r="CJ190" s="20" t="s">
        <v>32</v>
      </c>
      <c r="CK190" s="20" t="s">
        <v>32</v>
      </c>
      <c r="CL190" s="20" t="s">
        <v>32</v>
      </c>
      <c r="CM190" s="20" t="s">
        <v>32</v>
      </c>
      <c r="CN190" s="20" t="s">
        <v>32</v>
      </c>
      <c r="CO190" s="20" t="s">
        <v>32</v>
      </c>
      <c r="CP190" s="20" t="s">
        <v>32</v>
      </c>
      <c r="CQ190" s="20" t="s">
        <v>32</v>
      </c>
      <c r="CR190" s="20" t="s">
        <v>32</v>
      </c>
      <c r="CS190" s="20" t="s">
        <v>32</v>
      </c>
      <c r="CT190" s="20" t="s">
        <v>39</v>
      </c>
      <c r="CU190" s="20" t="s">
        <v>38</v>
      </c>
      <c r="CV190" s="20" t="s">
        <v>39</v>
      </c>
      <c r="CW190" s="20" t="s">
        <v>32</v>
      </c>
      <c r="CX190" s="20" t="s">
        <v>32</v>
      </c>
      <c r="CY190" s="20" t="s">
        <v>32</v>
      </c>
      <c r="CZ190" s="20" t="s">
        <v>32</v>
      </c>
      <c r="DA190" s="20" t="s">
        <v>32</v>
      </c>
      <c r="DB190" s="20" t="s">
        <v>32</v>
      </c>
      <c r="DC190" s="20" t="s">
        <v>32</v>
      </c>
      <c r="DD190" s="20" t="s">
        <v>32</v>
      </c>
      <c r="DE190" s="20" t="s">
        <v>32</v>
      </c>
      <c r="DF190" s="20" t="s">
        <v>32</v>
      </c>
      <c r="DG190" s="20" t="s">
        <v>32</v>
      </c>
      <c r="DH190" s="20" t="s">
        <v>32</v>
      </c>
      <c r="DI190" s="20" t="s">
        <v>32</v>
      </c>
      <c r="DJ190" s="20" t="s">
        <v>32</v>
      </c>
      <c r="DK190" s="20" t="s">
        <v>32</v>
      </c>
      <c r="DL190" s="20" t="s">
        <v>32</v>
      </c>
      <c r="DM190" s="20" t="s">
        <v>32</v>
      </c>
      <c r="DN190" s="20" t="s">
        <v>32</v>
      </c>
      <c r="DO190" s="20" t="s">
        <v>32</v>
      </c>
      <c r="DP190" s="20" t="s">
        <v>32</v>
      </c>
      <c r="DQ190" s="20" t="s">
        <v>32</v>
      </c>
      <c r="DR190" s="20" t="s">
        <v>32</v>
      </c>
      <c r="DS190" s="20" t="s">
        <v>32</v>
      </c>
      <c r="DT190" s="20" t="s">
        <v>32</v>
      </c>
      <c r="DU190" s="20" t="s">
        <v>32</v>
      </c>
      <c r="DV190" s="20" t="s">
        <v>32</v>
      </c>
      <c r="DW190" s="20" t="s">
        <v>32</v>
      </c>
      <c r="DX190" s="20" t="s">
        <v>32</v>
      </c>
      <c r="DY190" s="20" t="s">
        <v>32</v>
      </c>
      <c r="DZ190" s="20" t="s">
        <v>32</v>
      </c>
      <c r="EA190" s="20" t="s">
        <v>32</v>
      </c>
      <c r="EB190" s="20" t="s">
        <v>56</v>
      </c>
      <c r="EC190" s="20" t="s">
        <v>36</v>
      </c>
      <c r="ED190" s="20">
        <v>1</v>
      </c>
      <c r="EE190" s="20">
        <v>1</v>
      </c>
      <c r="EF190" s="20" t="s">
        <v>32</v>
      </c>
      <c r="EG190" s="20" t="s">
        <v>44</v>
      </c>
      <c r="EH190" s="20" t="s">
        <v>42</v>
      </c>
      <c r="EI190" s="20" t="s">
        <v>42</v>
      </c>
      <c r="EJ190" s="20" t="s">
        <v>42</v>
      </c>
      <c r="EK190" s="20" t="s">
        <v>44</v>
      </c>
      <c r="EL190" s="20" t="s">
        <v>45</v>
      </c>
      <c r="EM190" s="20" t="s">
        <v>73</v>
      </c>
      <c r="EN190" s="20" t="s">
        <v>73</v>
      </c>
      <c r="EO190" s="20" t="s">
        <v>45</v>
      </c>
      <c r="EP190" s="20" t="s">
        <v>45</v>
      </c>
      <c r="EQ190" s="20" t="s">
        <v>32</v>
      </c>
      <c r="ER190" s="20" t="s">
        <v>32</v>
      </c>
      <c r="ES190" s="20" t="s">
        <v>32</v>
      </c>
      <c r="ET190" s="20" t="s">
        <v>32</v>
      </c>
      <c r="EU190" s="20" t="s">
        <v>32</v>
      </c>
      <c r="EV190" s="20" t="s">
        <v>32</v>
      </c>
      <c r="EW190" s="20" t="s">
        <v>32</v>
      </c>
      <c r="EX190" s="20" t="s">
        <v>32</v>
      </c>
      <c r="EY190" s="20" t="s">
        <v>32</v>
      </c>
      <c r="EZ190" s="20" t="s">
        <v>32</v>
      </c>
      <c r="FA190" s="20" t="s">
        <v>32</v>
      </c>
      <c r="FB190" s="20" t="s">
        <v>32</v>
      </c>
      <c r="FC190" s="20" t="s">
        <v>32</v>
      </c>
      <c r="FD190" s="20" t="s">
        <v>32</v>
      </c>
      <c r="FE190" s="20" t="s">
        <v>32</v>
      </c>
      <c r="FF190" s="20" t="s">
        <v>32</v>
      </c>
      <c r="FG190" s="20" t="s">
        <v>32</v>
      </c>
      <c r="FH190" s="20" t="s">
        <v>32</v>
      </c>
      <c r="FI190" s="20" t="s">
        <v>32</v>
      </c>
      <c r="FJ190" s="20" t="s">
        <v>32</v>
      </c>
      <c r="FK190" s="20" t="s">
        <v>32</v>
      </c>
      <c r="FL190" s="20" t="s">
        <v>32</v>
      </c>
      <c r="FM190" s="20" t="s">
        <v>32</v>
      </c>
      <c r="FN190" s="20" t="s">
        <v>37</v>
      </c>
      <c r="FO190" s="20" t="s">
        <v>36</v>
      </c>
      <c r="FP190" s="20" t="s">
        <v>36</v>
      </c>
      <c r="FQ190" s="20" t="s">
        <v>37</v>
      </c>
      <c r="FR190" s="20" t="s">
        <v>37</v>
      </c>
      <c r="FS190" s="20" t="s">
        <v>36</v>
      </c>
      <c r="FT190" s="20">
        <v>60</v>
      </c>
      <c r="FU190" s="20" t="s">
        <v>36</v>
      </c>
      <c r="FV190" s="20" t="s">
        <v>36</v>
      </c>
      <c r="FW190" s="20" t="s">
        <v>36</v>
      </c>
      <c r="FX190" s="20" t="s">
        <v>37</v>
      </c>
      <c r="FY190" s="20" t="s">
        <v>36</v>
      </c>
      <c r="FZ190" s="20" t="s">
        <v>36</v>
      </c>
      <c r="GA190" s="20" t="s">
        <v>36</v>
      </c>
      <c r="GB190" s="20" t="s">
        <v>36</v>
      </c>
      <c r="GC190" s="20" t="s">
        <v>36</v>
      </c>
      <c r="GD190" s="20" t="s">
        <v>36</v>
      </c>
      <c r="GE190" s="20" t="s">
        <v>32</v>
      </c>
      <c r="GF190" s="20" t="s">
        <v>32</v>
      </c>
      <c r="GG190" s="20" t="s">
        <v>32</v>
      </c>
      <c r="GH190" s="20" t="s">
        <v>32</v>
      </c>
      <c r="GI190" s="20" t="s">
        <v>32</v>
      </c>
      <c r="GJ190" s="20" t="s">
        <v>32</v>
      </c>
      <c r="GK190" s="20" t="s">
        <v>32</v>
      </c>
      <c r="GL190" s="20" t="s">
        <v>32</v>
      </c>
      <c r="GM190" s="20" t="s">
        <v>32</v>
      </c>
      <c r="GN190" s="20" t="s">
        <v>32</v>
      </c>
      <c r="GO190" s="20" t="s">
        <v>37</v>
      </c>
      <c r="GP190" s="20" t="s">
        <v>36</v>
      </c>
      <c r="GQ190" s="20" t="s">
        <v>32</v>
      </c>
      <c r="GR190" s="20" t="s">
        <v>32</v>
      </c>
      <c r="GS190" s="20" t="s">
        <v>32</v>
      </c>
      <c r="GT190" s="20" t="s">
        <v>32</v>
      </c>
      <c r="GU190" s="20" t="s">
        <v>32</v>
      </c>
      <c r="GV190" s="20" t="s">
        <v>32</v>
      </c>
      <c r="GW190" s="20" t="s">
        <v>32</v>
      </c>
      <c r="GX190" s="20" t="s">
        <v>32</v>
      </c>
      <c r="GY190" s="20" t="s">
        <v>32</v>
      </c>
      <c r="GZ190" s="20" t="s">
        <v>32</v>
      </c>
      <c r="HA190" s="20" t="s">
        <v>32</v>
      </c>
      <c r="HB190" s="20" t="s">
        <v>32</v>
      </c>
      <c r="HC190" s="20" t="s">
        <v>32</v>
      </c>
      <c r="HD190" s="20" t="s">
        <v>32</v>
      </c>
      <c r="HE190" s="20" t="s">
        <v>32</v>
      </c>
      <c r="HF190" s="20" t="s">
        <v>36</v>
      </c>
      <c r="HG190" s="20" t="s">
        <v>37</v>
      </c>
      <c r="HH190" s="20" t="s">
        <v>37</v>
      </c>
      <c r="HI190" s="20" t="s">
        <v>36</v>
      </c>
      <c r="HJ190" s="20" t="s">
        <v>36</v>
      </c>
      <c r="HK190" s="20" t="s">
        <v>36</v>
      </c>
      <c r="HL190" s="20" t="s">
        <v>37</v>
      </c>
      <c r="HM190" s="20" t="s">
        <v>36</v>
      </c>
      <c r="HN190" s="20" t="s">
        <v>36</v>
      </c>
      <c r="HO190" s="20" t="s">
        <v>36</v>
      </c>
      <c r="HP190" s="178" t="s">
        <v>66</v>
      </c>
      <c r="HQ190" s="178" t="s">
        <v>61</v>
      </c>
      <c r="HR190" s="178" t="s">
        <v>32</v>
      </c>
      <c r="HS190" s="178" t="s">
        <v>48</v>
      </c>
      <c r="HT190" s="178" t="s">
        <v>49</v>
      </c>
    </row>
    <row r="191" spans="1:228">
      <c r="A191" s="20">
        <v>188</v>
      </c>
      <c r="B191" s="176">
        <v>43266</v>
      </c>
      <c r="C191" s="177">
        <v>0.47038194444444442</v>
      </c>
      <c r="D191" s="178" t="s">
        <v>80</v>
      </c>
      <c r="E191" s="178"/>
      <c r="F191" s="178" t="s">
        <v>282</v>
      </c>
      <c r="G191" s="178" t="s">
        <v>526</v>
      </c>
      <c r="H191" s="178" t="s">
        <v>115</v>
      </c>
      <c r="I191" s="20" t="s">
        <v>32</v>
      </c>
      <c r="J191" s="20" t="s">
        <v>32</v>
      </c>
      <c r="K191" s="20" t="s">
        <v>32</v>
      </c>
      <c r="L191" s="20" t="s">
        <v>32</v>
      </c>
      <c r="M191" s="20" t="s">
        <v>32</v>
      </c>
      <c r="N191" s="20" t="s">
        <v>32</v>
      </c>
      <c r="O191" s="20" t="s">
        <v>32</v>
      </c>
      <c r="P191" s="20" t="s">
        <v>32</v>
      </c>
      <c r="Q191" s="20" t="s">
        <v>32</v>
      </c>
      <c r="R191" s="20" t="s">
        <v>32</v>
      </c>
      <c r="S191" s="20" t="s">
        <v>32</v>
      </c>
      <c r="T191" s="20" t="s">
        <v>32</v>
      </c>
      <c r="U191" s="20" t="s">
        <v>32</v>
      </c>
      <c r="V191" s="20" t="s">
        <v>32</v>
      </c>
      <c r="W191" s="20" t="s">
        <v>32</v>
      </c>
      <c r="X191" s="20" t="s">
        <v>32</v>
      </c>
      <c r="Y191" s="20" t="s">
        <v>32</v>
      </c>
      <c r="Z191" s="20" t="s">
        <v>32</v>
      </c>
      <c r="AA191" s="20" t="s">
        <v>32</v>
      </c>
      <c r="AB191" s="20" t="s">
        <v>32</v>
      </c>
      <c r="AC191" s="20" t="s">
        <v>32</v>
      </c>
      <c r="AD191" s="20" t="s">
        <v>32</v>
      </c>
      <c r="AE191" s="20" t="s">
        <v>32</v>
      </c>
      <c r="AF191" s="20" t="s">
        <v>32</v>
      </c>
      <c r="AG191" s="20" t="s">
        <v>32</v>
      </c>
      <c r="AH191" s="20" t="s">
        <v>32</v>
      </c>
      <c r="AI191" s="20" t="s">
        <v>32</v>
      </c>
      <c r="AJ191" s="20" t="s">
        <v>32</v>
      </c>
      <c r="AK191" s="20" t="s">
        <v>32</v>
      </c>
      <c r="AL191" s="20" t="s">
        <v>32</v>
      </c>
      <c r="AM191" s="20" t="s">
        <v>32</v>
      </c>
      <c r="AN191" s="20" t="s">
        <v>32</v>
      </c>
      <c r="AO191" s="20" t="s">
        <v>32</v>
      </c>
      <c r="AP191" s="20" t="s">
        <v>32</v>
      </c>
      <c r="AQ191" s="20" t="s">
        <v>32</v>
      </c>
      <c r="AR191" s="20" t="s">
        <v>32</v>
      </c>
      <c r="AS191" s="20" t="s">
        <v>32</v>
      </c>
      <c r="AT191" s="20" t="s">
        <v>32</v>
      </c>
      <c r="AU191" s="20" t="s">
        <v>32</v>
      </c>
      <c r="AV191" s="20" t="s">
        <v>32</v>
      </c>
      <c r="AW191" s="20" t="s">
        <v>32</v>
      </c>
      <c r="AX191" s="20" t="s">
        <v>32</v>
      </c>
      <c r="AY191" s="20" t="s">
        <v>32</v>
      </c>
      <c r="AZ191" s="20" t="s">
        <v>32</v>
      </c>
      <c r="BA191" s="20" t="s">
        <v>32</v>
      </c>
      <c r="BB191" s="20" t="s">
        <v>32</v>
      </c>
      <c r="BC191" s="20" t="s">
        <v>32</v>
      </c>
      <c r="BD191" s="20" t="s">
        <v>32</v>
      </c>
      <c r="BE191" s="20" t="s">
        <v>32</v>
      </c>
      <c r="BF191" s="20" t="s">
        <v>32</v>
      </c>
      <c r="BG191" s="20" t="s">
        <v>32</v>
      </c>
      <c r="BH191" s="20" t="s">
        <v>32</v>
      </c>
      <c r="BI191" s="20" t="s">
        <v>32</v>
      </c>
      <c r="BJ191" s="20" t="s">
        <v>32</v>
      </c>
      <c r="BK191" s="20" t="s">
        <v>32</v>
      </c>
      <c r="BL191" s="20" t="s">
        <v>32</v>
      </c>
      <c r="BM191" s="20" t="s">
        <v>32</v>
      </c>
      <c r="BN191" s="20" t="s">
        <v>32</v>
      </c>
      <c r="BO191" s="20" t="s">
        <v>32</v>
      </c>
      <c r="BP191" s="20" t="s">
        <v>32</v>
      </c>
      <c r="BQ191" s="20" t="s">
        <v>32</v>
      </c>
      <c r="BR191" s="20" t="s">
        <v>32</v>
      </c>
      <c r="BS191" s="20" t="s">
        <v>32</v>
      </c>
      <c r="BT191" s="20" t="s">
        <v>32</v>
      </c>
      <c r="BU191" s="20" t="s">
        <v>32</v>
      </c>
      <c r="BV191" s="20" t="s">
        <v>32</v>
      </c>
      <c r="BW191" s="20" t="s">
        <v>32</v>
      </c>
      <c r="BX191" s="20" t="s">
        <v>32</v>
      </c>
      <c r="BY191" s="20" t="s">
        <v>32</v>
      </c>
      <c r="BZ191" s="20" t="s">
        <v>32</v>
      </c>
      <c r="CA191" s="20" t="s">
        <v>32</v>
      </c>
      <c r="CB191" s="20" t="s">
        <v>32</v>
      </c>
      <c r="CC191" s="20" t="s">
        <v>32</v>
      </c>
      <c r="CD191" s="20" t="s">
        <v>32</v>
      </c>
      <c r="CE191" s="20" t="s">
        <v>32</v>
      </c>
      <c r="CF191" s="20" t="s">
        <v>32</v>
      </c>
      <c r="CG191" s="20" t="s">
        <v>32</v>
      </c>
      <c r="CH191" s="20" t="s">
        <v>32</v>
      </c>
      <c r="CI191" s="20" t="s">
        <v>36</v>
      </c>
      <c r="CJ191" s="20" t="s">
        <v>36</v>
      </c>
      <c r="CK191" s="20" t="s">
        <v>36</v>
      </c>
      <c r="CL191" s="20" t="s">
        <v>36</v>
      </c>
      <c r="CM191" s="20" t="s">
        <v>37</v>
      </c>
      <c r="CN191" s="20" t="s">
        <v>36</v>
      </c>
      <c r="CO191" s="20" t="s">
        <v>36</v>
      </c>
      <c r="CP191" s="20" t="s">
        <v>37</v>
      </c>
      <c r="CQ191" s="20" t="s">
        <v>37</v>
      </c>
      <c r="CR191" s="20" t="s">
        <v>36</v>
      </c>
      <c r="CS191" s="20" t="s">
        <v>36</v>
      </c>
      <c r="CT191" s="20" t="s">
        <v>32</v>
      </c>
      <c r="CU191" s="20" t="s">
        <v>32</v>
      </c>
      <c r="CV191" s="20" t="s">
        <v>39</v>
      </c>
      <c r="CW191" s="20" t="s">
        <v>32</v>
      </c>
      <c r="CX191" s="20" t="s">
        <v>32</v>
      </c>
      <c r="CY191" s="20" t="s">
        <v>32</v>
      </c>
      <c r="CZ191" s="20" t="s">
        <v>104</v>
      </c>
      <c r="DA191" s="20" t="s">
        <v>36</v>
      </c>
      <c r="DB191" s="20" t="s">
        <v>37</v>
      </c>
      <c r="DC191" s="20" t="s">
        <v>37</v>
      </c>
      <c r="DD191" s="20" t="s">
        <v>36</v>
      </c>
      <c r="DE191" s="20" t="s">
        <v>37</v>
      </c>
      <c r="DF191" s="20" t="s">
        <v>36</v>
      </c>
      <c r="DG191" s="20" t="s">
        <v>36</v>
      </c>
      <c r="DH191" s="20" t="s">
        <v>36</v>
      </c>
      <c r="DI191" s="20" t="s">
        <v>36</v>
      </c>
      <c r="DJ191" s="20" t="s">
        <v>37</v>
      </c>
      <c r="DK191" s="20" t="s">
        <v>283</v>
      </c>
      <c r="DL191" s="20" t="s">
        <v>284</v>
      </c>
      <c r="DM191" s="20" t="s">
        <v>285</v>
      </c>
      <c r="DN191" s="20" t="s">
        <v>32</v>
      </c>
      <c r="DO191" s="20" t="s">
        <v>32</v>
      </c>
      <c r="DP191" s="20" t="s">
        <v>32</v>
      </c>
      <c r="DQ191" s="20" t="s">
        <v>32</v>
      </c>
      <c r="DR191" s="20" t="s">
        <v>32</v>
      </c>
      <c r="DS191" s="20" t="s">
        <v>32</v>
      </c>
      <c r="DT191" s="20" t="s">
        <v>32</v>
      </c>
      <c r="DU191" s="20" t="s">
        <v>32</v>
      </c>
      <c r="DV191" s="20" t="s">
        <v>32</v>
      </c>
      <c r="DW191" s="20" t="s">
        <v>32</v>
      </c>
      <c r="DX191" s="20" t="s">
        <v>32</v>
      </c>
      <c r="DY191" s="20" t="s">
        <v>32</v>
      </c>
      <c r="DZ191" s="20" t="s">
        <v>32</v>
      </c>
      <c r="EA191" s="20" t="s">
        <v>32</v>
      </c>
      <c r="EB191" s="20" t="s">
        <v>32</v>
      </c>
      <c r="EC191" s="20" t="s">
        <v>32</v>
      </c>
      <c r="ED191" s="20" t="s">
        <v>32</v>
      </c>
      <c r="EE191" s="20" t="s">
        <v>32</v>
      </c>
      <c r="EF191" s="20" t="s">
        <v>32</v>
      </c>
      <c r="EG191" s="20" t="s">
        <v>32</v>
      </c>
      <c r="EH191" s="20" t="s">
        <v>32</v>
      </c>
      <c r="EI191" s="20" t="s">
        <v>32</v>
      </c>
      <c r="EJ191" s="20" t="s">
        <v>32</v>
      </c>
      <c r="EK191" s="20" t="s">
        <v>32</v>
      </c>
      <c r="EL191" s="20" t="s">
        <v>32</v>
      </c>
      <c r="EM191" s="20" t="s">
        <v>32</v>
      </c>
      <c r="EN191" s="20" t="s">
        <v>32</v>
      </c>
      <c r="EO191" s="20" t="s">
        <v>32</v>
      </c>
      <c r="EP191" s="20" t="s">
        <v>32</v>
      </c>
      <c r="EQ191" s="20" t="s">
        <v>32</v>
      </c>
      <c r="ER191" s="20" t="s">
        <v>32</v>
      </c>
      <c r="ES191" s="20" t="s">
        <v>32</v>
      </c>
      <c r="ET191" s="20" t="s">
        <v>32</v>
      </c>
      <c r="EU191" s="20" t="s">
        <v>32</v>
      </c>
      <c r="EV191" s="20" t="s">
        <v>32</v>
      </c>
      <c r="EW191" s="20" t="s">
        <v>32</v>
      </c>
      <c r="EX191" s="20" t="s">
        <v>32</v>
      </c>
      <c r="EY191" s="20" t="s">
        <v>32</v>
      </c>
      <c r="EZ191" s="20" t="s">
        <v>32</v>
      </c>
      <c r="FA191" s="20" t="s">
        <v>32</v>
      </c>
      <c r="FB191" s="20" t="s">
        <v>32</v>
      </c>
      <c r="FC191" s="20" t="s">
        <v>32</v>
      </c>
      <c r="FD191" s="20" t="s">
        <v>32</v>
      </c>
      <c r="FE191" s="20" t="s">
        <v>32</v>
      </c>
      <c r="FF191" s="20" t="s">
        <v>32</v>
      </c>
      <c r="FG191" s="20" t="s">
        <v>32</v>
      </c>
      <c r="FH191" s="20" t="s">
        <v>32</v>
      </c>
      <c r="FI191" s="20" t="s">
        <v>32</v>
      </c>
      <c r="FJ191" s="20" t="s">
        <v>32</v>
      </c>
      <c r="FK191" s="20" t="s">
        <v>32</v>
      </c>
      <c r="FL191" s="20" t="s">
        <v>32</v>
      </c>
      <c r="FM191" s="20" t="s">
        <v>32</v>
      </c>
      <c r="FN191" s="20" t="s">
        <v>37</v>
      </c>
      <c r="FO191" s="20" t="s">
        <v>36</v>
      </c>
      <c r="FP191" s="20" t="s">
        <v>36</v>
      </c>
      <c r="FQ191" s="20" t="s">
        <v>36</v>
      </c>
      <c r="FR191" s="20" t="s">
        <v>36</v>
      </c>
      <c r="FS191" s="20" t="s">
        <v>36</v>
      </c>
      <c r="FT191" s="20" t="s">
        <v>32</v>
      </c>
      <c r="FU191" s="20" t="s">
        <v>32</v>
      </c>
      <c r="FV191" s="20" t="s">
        <v>32</v>
      </c>
      <c r="FW191" s="20" t="s">
        <v>32</v>
      </c>
      <c r="FX191" s="20" t="s">
        <v>32</v>
      </c>
      <c r="FY191" s="20" t="s">
        <v>32</v>
      </c>
      <c r="FZ191" s="20" t="s">
        <v>32</v>
      </c>
      <c r="GA191" s="20" t="s">
        <v>32</v>
      </c>
      <c r="GB191" s="20" t="s">
        <v>32</v>
      </c>
      <c r="GC191" s="20" t="s">
        <v>32</v>
      </c>
      <c r="GD191" s="20" t="s">
        <v>32</v>
      </c>
      <c r="GE191" s="20" t="s">
        <v>32</v>
      </c>
      <c r="GF191" s="20" t="s">
        <v>32</v>
      </c>
      <c r="GG191" s="20" t="s">
        <v>32</v>
      </c>
      <c r="GH191" s="20" t="s">
        <v>32</v>
      </c>
      <c r="GI191" s="20" t="s">
        <v>32</v>
      </c>
      <c r="GJ191" s="20" t="s">
        <v>32</v>
      </c>
      <c r="GK191" s="20" t="s">
        <v>32</v>
      </c>
      <c r="GL191" s="20" t="s">
        <v>32</v>
      </c>
      <c r="GM191" s="20" t="s">
        <v>32</v>
      </c>
      <c r="GN191" s="20" t="s">
        <v>32</v>
      </c>
      <c r="GO191" s="20" t="s">
        <v>32</v>
      </c>
      <c r="GP191" s="20" t="s">
        <v>32</v>
      </c>
      <c r="GQ191" s="20" t="s">
        <v>32</v>
      </c>
      <c r="GR191" s="20" t="s">
        <v>32</v>
      </c>
      <c r="GS191" s="20" t="s">
        <v>32</v>
      </c>
      <c r="GT191" s="20" t="s">
        <v>32</v>
      </c>
      <c r="GU191" s="20" t="s">
        <v>32</v>
      </c>
      <c r="GV191" s="20" t="s">
        <v>32</v>
      </c>
      <c r="GW191" s="20" t="s">
        <v>32</v>
      </c>
      <c r="GX191" s="20" t="s">
        <v>32</v>
      </c>
      <c r="GY191" s="20" t="s">
        <v>32</v>
      </c>
      <c r="GZ191" s="20" t="s">
        <v>32</v>
      </c>
      <c r="HA191" s="20" t="s">
        <v>32</v>
      </c>
      <c r="HB191" s="20" t="s">
        <v>32</v>
      </c>
      <c r="HC191" s="20" t="s">
        <v>32</v>
      </c>
      <c r="HD191" s="20" t="s">
        <v>32</v>
      </c>
      <c r="HE191" s="20" t="s">
        <v>32</v>
      </c>
      <c r="HF191" s="20" t="s">
        <v>36</v>
      </c>
      <c r="HG191" s="20" t="s">
        <v>36</v>
      </c>
      <c r="HH191" s="20" t="s">
        <v>37</v>
      </c>
      <c r="HI191" s="20" t="s">
        <v>36</v>
      </c>
      <c r="HJ191" s="20" t="s">
        <v>36</v>
      </c>
      <c r="HK191" s="20" t="s">
        <v>36</v>
      </c>
      <c r="HL191" s="20" t="s">
        <v>36</v>
      </c>
      <c r="HM191" s="20" t="s">
        <v>36</v>
      </c>
      <c r="HN191" s="20" t="s">
        <v>36</v>
      </c>
      <c r="HO191" s="20" t="s">
        <v>36</v>
      </c>
      <c r="HP191" s="178" t="s">
        <v>46</v>
      </c>
      <c r="HQ191" s="178" t="s">
        <v>32</v>
      </c>
      <c r="HR191" s="178" t="s">
        <v>61</v>
      </c>
      <c r="HS191" s="178" t="s">
        <v>48</v>
      </c>
      <c r="HT191" s="178" t="s">
        <v>49</v>
      </c>
    </row>
    <row r="192" spans="1:228">
      <c r="A192" s="20">
        <v>189</v>
      </c>
      <c r="B192" s="176">
        <v>43266</v>
      </c>
      <c r="C192" s="177">
        <v>0.47034722222222225</v>
      </c>
      <c r="D192" s="178" t="s">
        <v>275</v>
      </c>
      <c r="E192" s="178"/>
      <c r="F192" s="178" t="s">
        <v>570</v>
      </c>
      <c r="G192" s="178" t="s">
        <v>526</v>
      </c>
      <c r="H192" s="178" t="s">
        <v>99</v>
      </c>
      <c r="I192" s="20" t="s">
        <v>32</v>
      </c>
      <c r="J192" s="20" t="s">
        <v>32</v>
      </c>
      <c r="K192" s="20" t="s">
        <v>32</v>
      </c>
      <c r="L192" s="20" t="s">
        <v>32</v>
      </c>
      <c r="M192" s="20" t="s">
        <v>32</v>
      </c>
      <c r="N192" s="20" t="s">
        <v>32</v>
      </c>
      <c r="O192" s="20" t="s">
        <v>32</v>
      </c>
      <c r="P192" s="20" t="s">
        <v>32</v>
      </c>
      <c r="Q192" s="20" t="s">
        <v>32</v>
      </c>
      <c r="R192" s="20" t="s">
        <v>32</v>
      </c>
      <c r="S192" s="20" t="s">
        <v>32</v>
      </c>
      <c r="T192" s="20" t="s">
        <v>32</v>
      </c>
      <c r="U192" s="20" t="s">
        <v>32</v>
      </c>
      <c r="V192" s="20" t="s">
        <v>32</v>
      </c>
      <c r="W192" s="20" t="s">
        <v>32</v>
      </c>
      <c r="X192" s="20" t="s">
        <v>32</v>
      </c>
      <c r="Y192" s="20" t="s">
        <v>32</v>
      </c>
      <c r="Z192" s="20" t="s">
        <v>32</v>
      </c>
      <c r="AA192" s="20" t="s">
        <v>32</v>
      </c>
      <c r="AB192" s="20" t="s">
        <v>32</v>
      </c>
      <c r="AC192" s="20" t="s">
        <v>32</v>
      </c>
      <c r="AD192" s="20" t="s">
        <v>32</v>
      </c>
      <c r="AE192" s="20" t="s">
        <v>32</v>
      </c>
      <c r="AF192" s="20" t="s">
        <v>32</v>
      </c>
      <c r="AG192" s="20" t="s">
        <v>32</v>
      </c>
      <c r="AH192" s="20" t="s">
        <v>32</v>
      </c>
      <c r="AI192" s="20" t="s">
        <v>32</v>
      </c>
      <c r="AJ192" s="20" t="s">
        <v>32</v>
      </c>
      <c r="AK192" s="20" t="s">
        <v>32</v>
      </c>
      <c r="AL192" s="20" t="s">
        <v>32</v>
      </c>
      <c r="AM192" s="20" t="s">
        <v>32</v>
      </c>
      <c r="AN192" s="20" t="s">
        <v>32</v>
      </c>
      <c r="AO192" s="20" t="s">
        <v>32</v>
      </c>
      <c r="AP192" s="20" t="s">
        <v>32</v>
      </c>
      <c r="AQ192" s="20" t="s">
        <v>32</v>
      </c>
      <c r="AR192" s="20" t="s">
        <v>32</v>
      </c>
      <c r="AS192" s="20" t="s">
        <v>32</v>
      </c>
      <c r="AT192" s="20" t="s">
        <v>32</v>
      </c>
      <c r="AU192" s="20" t="s">
        <v>32</v>
      </c>
      <c r="AV192" s="20" t="s">
        <v>32</v>
      </c>
      <c r="AW192" s="20" t="s">
        <v>32</v>
      </c>
      <c r="AX192" s="20" t="s">
        <v>32</v>
      </c>
      <c r="AY192" s="20" t="s">
        <v>32</v>
      </c>
      <c r="AZ192" s="20" t="s">
        <v>32</v>
      </c>
      <c r="BA192" s="20" t="s">
        <v>32</v>
      </c>
      <c r="BB192" s="20" t="s">
        <v>32</v>
      </c>
      <c r="BC192" s="20" t="s">
        <v>37</v>
      </c>
      <c r="BD192" s="20" t="s">
        <v>36</v>
      </c>
      <c r="BE192" s="20" t="s">
        <v>36</v>
      </c>
      <c r="BF192" s="20" t="s">
        <v>36</v>
      </c>
      <c r="BG192" s="20" t="s">
        <v>36</v>
      </c>
      <c r="BH192" s="20" t="s">
        <v>36</v>
      </c>
      <c r="BI192" s="20" t="s">
        <v>36</v>
      </c>
      <c r="BJ192" s="20" t="s">
        <v>36</v>
      </c>
      <c r="BK192" s="20" t="s">
        <v>36</v>
      </c>
      <c r="BL192" s="20" t="s">
        <v>32</v>
      </c>
      <c r="BM192" s="20" t="s">
        <v>32</v>
      </c>
      <c r="BN192" s="20" t="s">
        <v>32</v>
      </c>
      <c r="BO192" s="20" t="s">
        <v>32</v>
      </c>
      <c r="BP192" s="20" t="s">
        <v>32</v>
      </c>
      <c r="BQ192" s="20" t="s">
        <v>32</v>
      </c>
      <c r="BR192" s="20" t="s">
        <v>32</v>
      </c>
      <c r="BS192" s="20" t="s">
        <v>32</v>
      </c>
      <c r="BT192" s="20" t="s">
        <v>32</v>
      </c>
      <c r="BU192" s="20" t="s">
        <v>32</v>
      </c>
      <c r="BV192" s="20" t="s">
        <v>32</v>
      </c>
      <c r="BW192" s="20" t="s">
        <v>32</v>
      </c>
      <c r="BX192" s="20" t="s">
        <v>32</v>
      </c>
      <c r="BY192" s="20" t="s">
        <v>32</v>
      </c>
      <c r="BZ192" s="20" t="s">
        <v>32</v>
      </c>
      <c r="CA192" s="20" t="s">
        <v>32</v>
      </c>
      <c r="CB192" s="20" t="s">
        <v>32</v>
      </c>
      <c r="CC192" s="20" t="s">
        <v>32</v>
      </c>
      <c r="CD192" s="20" t="s">
        <v>32</v>
      </c>
      <c r="CE192" s="20" t="s">
        <v>32</v>
      </c>
      <c r="CF192" s="20" t="s">
        <v>32</v>
      </c>
      <c r="CG192" s="20" t="s">
        <v>32</v>
      </c>
      <c r="CH192" s="20" t="s">
        <v>32</v>
      </c>
      <c r="CI192" s="20" t="s">
        <v>32</v>
      </c>
      <c r="CJ192" s="20" t="s">
        <v>32</v>
      </c>
      <c r="CK192" s="20" t="s">
        <v>32</v>
      </c>
      <c r="CL192" s="20" t="s">
        <v>32</v>
      </c>
      <c r="CM192" s="20" t="s">
        <v>32</v>
      </c>
      <c r="CN192" s="20" t="s">
        <v>32</v>
      </c>
      <c r="CO192" s="20" t="s">
        <v>32</v>
      </c>
      <c r="CP192" s="20" t="s">
        <v>32</v>
      </c>
      <c r="CQ192" s="20" t="s">
        <v>32</v>
      </c>
      <c r="CR192" s="20" t="s">
        <v>32</v>
      </c>
      <c r="CS192" s="20" t="s">
        <v>32</v>
      </c>
      <c r="CT192" s="20" t="s">
        <v>32</v>
      </c>
      <c r="CU192" s="20" t="s">
        <v>32</v>
      </c>
      <c r="CV192" s="20" t="s">
        <v>39</v>
      </c>
      <c r="CW192" s="20" t="s">
        <v>32</v>
      </c>
      <c r="CX192" s="20" t="s">
        <v>32</v>
      </c>
      <c r="CY192" s="20" t="s">
        <v>32</v>
      </c>
      <c r="CZ192" s="20" t="s">
        <v>32</v>
      </c>
      <c r="DA192" s="20" t="s">
        <v>32</v>
      </c>
      <c r="DB192" s="20" t="s">
        <v>32</v>
      </c>
      <c r="DC192" s="20" t="s">
        <v>32</v>
      </c>
      <c r="DD192" s="20" t="s">
        <v>32</v>
      </c>
      <c r="DE192" s="20" t="s">
        <v>32</v>
      </c>
      <c r="DF192" s="20" t="s">
        <v>32</v>
      </c>
      <c r="DG192" s="20" t="s">
        <v>32</v>
      </c>
      <c r="DH192" s="20" t="s">
        <v>32</v>
      </c>
      <c r="DI192" s="20" t="s">
        <v>32</v>
      </c>
      <c r="DJ192" s="20" t="s">
        <v>32</v>
      </c>
      <c r="DK192" s="20" t="s">
        <v>32</v>
      </c>
      <c r="DL192" s="20" t="s">
        <v>32</v>
      </c>
      <c r="DM192" s="20" t="s">
        <v>32</v>
      </c>
      <c r="DN192" s="20" t="s">
        <v>32</v>
      </c>
      <c r="DO192" s="20" t="s">
        <v>32</v>
      </c>
      <c r="DP192" s="20" t="s">
        <v>32</v>
      </c>
      <c r="DQ192" s="20" t="s">
        <v>32</v>
      </c>
      <c r="DR192" s="20" t="s">
        <v>32</v>
      </c>
      <c r="DS192" s="20" t="s">
        <v>32</v>
      </c>
      <c r="DT192" s="20" t="s">
        <v>32</v>
      </c>
      <c r="DU192" s="20" t="s">
        <v>32</v>
      </c>
      <c r="DV192" s="20" t="s">
        <v>32</v>
      </c>
      <c r="DW192" s="20" t="s">
        <v>32</v>
      </c>
      <c r="DX192" s="20" t="s">
        <v>32</v>
      </c>
      <c r="DY192" s="20" t="s">
        <v>32</v>
      </c>
      <c r="DZ192" s="20" t="s">
        <v>32</v>
      </c>
      <c r="EA192" s="20" t="s">
        <v>32</v>
      </c>
      <c r="EB192" s="20" t="s">
        <v>56</v>
      </c>
      <c r="EC192" s="20" t="s">
        <v>36</v>
      </c>
      <c r="ED192" s="20">
        <v>5</v>
      </c>
      <c r="EE192" s="20">
        <v>0</v>
      </c>
      <c r="EF192" s="20">
        <v>45</v>
      </c>
      <c r="EG192" s="20" t="s">
        <v>42</v>
      </c>
      <c r="EH192" s="20" t="s">
        <v>42</v>
      </c>
      <c r="EI192" s="20" t="s">
        <v>42</v>
      </c>
      <c r="EJ192" s="20" t="s">
        <v>43</v>
      </c>
      <c r="EK192" s="20" t="s">
        <v>43</v>
      </c>
      <c r="EL192" s="20" t="s">
        <v>73</v>
      </c>
      <c r="EM192" s="20" t="s">
        <v>73</v>
      </c>
      <c r="EN192" s="20" t="s">
        <v>73</v>
      </c>
      <c r="EO192" s="20" t="s">
        <v>73</v>
      </c>
      <c r="EP192" s="20" t="s">
        <v>73</v>
      </c>
      <c r="EQ192" s="20" t="s">
        <v>32</v>
      </c>
      <c r="ER192" s="20" t="s">
        <v>32</v>
      </c>
      <c r="ES192" s="20" t="s">
        <v>32</v>
      </c>
      <c r="ET192" s="20" t="s">
        <v>32</v>
      </c>
      <c r="EU192" s="20" t="s">
        <v>32</v>
      </c>
      <c r="EV192" s="20" t="s">
        <v>32</v>
      </c>
      <c r="EW192" s="20" t="s">
        <v>32</v>
      </c>
      <c r="EX192" s="20" t="s">
        <v>32</v>
      </c>
      <c r="EY192" s="20" t="s">
        <v>32</v>
      </c>
      <c r="EZ192" s="20" t="s">
        <v>32</v>
      </c>
      <c r="FA192" s="20" t="s">
        <v>32</v>
      </c>
      <c r="FB192" s="20" t="s">
        <v>32</v>
      </c>
      <c r="FC192" s="20" t="s">
        <v>32</v>
      </c>
      <c r="FD192" s="20" t="s">
        <v>32</v>
      </c>
      <c r="FE192" s="20" t="s">
        <v>32</v>
      </c>
      <c r="FF192" s="20" t="s">
        <v>32</v>
      </c>
      <c r="FG192" s="20" t="s">
        <v>32</v>
      </c>
      <c r="FH192" s="20" t="s">
        <v>32</v>
      </c>
      <c r="FI192" s="20" t="s">
        <v>32</v>
      </c>
      <c r="FJ192" s="20" t="s">
        <v>32</v>
      </c>
      <c r="FK192" s="20" t="s">
        <v>32</v>
      </c>
      <c r="FL192" s="20" t="s">
        <v>32</v>
      </c>
      <c r="FM192" s="20" t="s">
        <v>32</v>
      </c>
      <c r="FN192" s="20" t="s">
        <v>36</v>
      </c>
      <c r="FO192" s="20" t="s">
        <v>36</v>
      </c>
      <c r="FP192" s="20" t="s">
        <v>37</v>
      </c>
      <c r="FQ192" s="20" t="s">
        <v>37</v>
      </c>
      <c r="FR192" s="20" t="s">
        <v>36</v>
      </c>
      <c r="FS192" s="20" t="s">
        <v>36</v>
      </c>
      <c r="FT192" s="20" t="s">
        <v>32</v>
      </c>
      <c r="FU192" s="20" t="s">
        <v>32</v>
      </c>
      <c r="FV192" s="20" t="s">
        <v>32</v>
      </c>
      <c r="FW192" s="20" t="s">
        <v>32</v>
      </c>
      <c r="FX192" s="20" t="s">
        <v>32</v>
      </c>
      <c r="FY192" s="20" t="s">
        <v>32</v>
      </c>
      <c r="FZ192" s="20" t="s">
        <v>32</v>
      </c>
      <c r="GA192" s="20" t="s">
        <v>32</v>
      </c>
      <c r="GB192" s="20" t="s">
        <v>32</v>
      </c>
      <c r="GC192" s="20" t="s">
        <v>32</v>
      </c>
      <c r="GD192" s="20" t="s">
        <v>32</v>
      </c>
      <c r="GE192" s="20" t="s">
        <v>32</v>
      </c>
      <c r="GF192" s="20" t="s">
        <v>32</v>
      </c>
      <c r="GG192" s="20" t="s">
        <v>32</v>
      </c>
      <c r="GH192" s="20" t="s">
        <v>32</v>
      </c>
      <c r="GI192" s="20" t="s">
        <v>32</v>
      </c>
      <c r="GJ192" s="20" t="s">
        <v>32</v>
      </c>
      <c r="GK192" s="20" t="s">
        <v>32</v>
      </c>
      <c r="GL192" s="20" t="s">
        <v>32</v>
      </c>
      <c r="GM192" s="20" t="s">
        <v>32</v>
      </c>
      <c r="GN192" s="20" t="s">
        <v>32</v>
      </c>
      <c r="GO192" s="20" t="s">
        <v>37</v>
      </c>
      <c r="GP192" s="20" t="s">
        <v>32</v>
      </c>
      <c r="GQ192" s="20" t="s">
        <v>32</v>
      </c>
      <c r="GR192" s="20" t="s">
        <v>32</v>
      </c>
      <c r="GS192" s="20" t="s">
        <v>32</v>
      </c>
      <c r="GT192" s="20" t="s">
        <v>32</v>
      </c>
      <c r="GU192" s="20" t="s">
        <v>32</v>
      </c>
      <c r="GV192" s="20" t="s">
        <v>32</v>
      </c>
      <c r="GW192" s="20" t="s">
        <v>32</v>
      </c>
      <c r="GX192" s="20" t="s">
        <v>32</v>
      </c>
      <c r="GY192" s="20" t="s">
        <v>32</v>
      </c>
      <c r="GZ192" s="20" t="s">
        <v>32</v>
      </c>
      <c r="HA192" s="20" t="s">
        <v>32</v>
      </c>
      <c r="HB192" s="20" t="s">
        <v>32</v>
      </c>
      <c r="HC192" s="20" t="s">
        <v>32</v>
      </c>
      <c r="HD192" s="20" t="s">
        <v>32</v>
      </c>
      <c r="HE192" s="20" t="s">
        <v>32</v>
      </c>
      <c r="HF192" s="20" t="s">
        <v>32</v>
      </c>
      <c r="HG192" s="20" t="s">
        <v>32</v>
      </c>
      <c r="HH192" s="20" t="s">
        <v>32</v>
      </c>
      <c r="HI192" s="20" t="s">
        <v>32</v>
      </c>
      <c r="HJ192" s="20" t="s">
        <v>32</v>
      </c>
      <c r="HK192" s="20" t="s">
        <v>32</v>
      </c>
      <c r="HL192" s="20" t="s">
        <v>32</v>
      </c>
      <c r="HM192" s="20" t="s">
        <v>32</v>
      </c>
      <c r="HN192" s="20" t="s">
        <v>37</v>
      </c>
      <c r="HO192" s="20" t="s">
        <v>36</v>
      </c>
      <c r="HP192" s="178" t="s">
        <v>66</v>
      </c>
      <c r="HQ192" s="178" t="s">
        <v>74</v>
      </c>
      <c r="HR192" s="178" t="s">
        <v>32</v>
      </c>
      <c r="HS192" s="178" t="s">
        <v>48</v>
      </c>
      <c r="HT192" s="178" t="s">
        <v>84</v>
      </c>
    </row>
    <row r="193" spans="1:228">
      <c r="A193" s="20">
        <v>190</v>
      </c>
      <c r="B193" s="176">
        <v>43266</v>
      </c>
      <c r="C193" s="177">
        <v>0.47541666666666665</v>
      </c>
      <c r="D193" s="178" t="s">
        <v>277</v>
      </c>
      <c r="E193" s="178"/>
      <c r="F193" s="178" t="s">
        <v>278</v>
      </c>
      <c r="G193" s="178" t="s">
        <v>526</v>
      </c>
      <c r="H193" s="178" t="s">
        <v>35</v>
      </c>
      <c r="I193" s="20" t="s">
        <v>32</v>
      </c>
      <c r="J193" s="20" t="s">
        <v>32</v>
      </c>
      <c r="K193" s="20" t="s">
        <v>32</v>
      </c>
      <c r="L193" s="20" t="s">
        <v>32</v>
      </c>
      <c r="M193" s="20" t="s">
        <v>32</v>
      </c>
      <c r="N193" s="20" t="s">
        <v>32</v>
      </c>
      <c r="O193" s="20" t="s">
        <v>32</v>
      </c>
      <c r="P193" s="20" t="s">
        <v>32</v>
      </c>
      <c r="Q193" s="20" t="s">
        <v>32</v>
      </c>
      <c r="R193" s="20" t="s">
        <v>32</v>
      </c>
      <c r="S193" s="20" t="s">
        <v>32</v>
      </c>
      <c r="T193" s="20" t="s">
        <v>32</v>
      </c>
      <c r="U193" s="20" t="s">
        <v>36</v>
      </c>
      <c r="V193" s="20" t="s">
        <v>36</v>
      </c>
      <c r="W193" s="20" t="s">
        <v>36</v>
      </c>
      <c r="X193" s="20" t="s">
        <v>36</v>
      </c>
      <c r="Y193" s="20" t="s">
        <v>36</v>
      </c>
      <c r="Z193" s="20" t="s">
        <v>36</v>
      </c>
      <c r="AA193" s="20" t="s">
        <v>37</v>
      </c>
      <c r="AB193" s="20" t="s">
        <v>36</v>
      </c>
      <c r="AC193" s="20" t="s">
        <v>37</v>
      </c>
      <c r="AD193" s="20" t="s">
        <v>36</v>
      </c>
      <c r="AE193" s="20" t="s">
        <v>32</v>
      </c>
      <c r="AF193" s="20" t="s">
        <v>32</v>
      </c>
      <c r="AG193" s="20" t="s">
        <v>32</v>
      </c>
      <c r="AH193" s="20" t="s">
        <v>32</v>
      </c>
      <c r="AI193" s="20" t="s">
        <v>32</v>
      </c>
      <c r="AJ193" s="20" t="s">
        <v>32</v>
      </c>
      <c r="AK193" s="20" t="s">
        <v>32</v>
      </c>
      <c r="AL193" s="20" t="s">
        <v>32</v>
      </c>
      <c r="AM193" s="20" t="s">
        <v>32</v>
      </c>
      <c r="AN193" s="20" t="s">
        <v>32</v>
      </c>
      <c r="AO193" s="20" t="s">
        <v>32</v>
      </c>
      <c r="AP193" s="20" t="s">
        <v>32</v>
      </c>
      <c r="AQ193" s="20" t="s">
        <v>32</v>
      </c>
      <c r="AR193" s="20" t="s">
        <v>32</v>
      </c>
      <c r="AS193" s="20" t="s">
        <v>32</v>
      </c>
      <c r="AT193" s="20" t="s">
        <v>32</v>
      </c>
      <c r="AU193" s="20" t="s">
        <v>32</v>
      </c>
      <c r="AV193" s="20" t="s">
        <v>32</v>
      </c>
      <c r="AW193" s="20" t="s">
        <v>32</v>
      </c>
      <c r="AX193" s="20" t="s">
        <v>32</v>
      </c>
      <c r="AY193" s="20" t="s">
        <v>32</v>
      </c>
      <c r="AZ193" s="20" t="s">
        <v>32</v>
      </c>
      <c r="BA193" s="20" t="s">
        <v>32</v>
      </c>
      <c r="BB193" s="20" t="s">
        <v>32</v>
      </c>
      <c r="BC193" s="20" t="s">
        <v>32</v>
      </c>
      <c r="BD193" s="20" t="s">
        <v>32</v>
      </c>
      <c r="BE193" s="20" t="s">
        <v>32</v>
      </c>
      <c r="BF193" s="20" t="s">
        <v>32</v>
      </c>
      <c r="BG193" s="20" t="s">
        <v>32</v>
      </c>
      <c r="BH193" s="20" t="s">
        <v>32</v>
      </c>
      <c r="BI193" s="20" t="s">
        <v>32</v>
      </c>
      <c r="BJ193" s="20" t="s">
        <v>32</v>
      </c>
      <c r="BK193" s="20" t="s">
        <v>32</v>
      </c>
      <c r="BL193" s="20" t="s">
        <v>32</v>
      </c>
      <c r="BM193" s="20" t="s">
        <v>32</v>
      </c>
      <c r="BN193" s="20" t="s">
        <v>32</v>
      </c>
      <c r="BO193" s="20" t="s">
        <v>32</v>
      </c>
      <c r="BP193" s="20" t="s">
        <v>32</v>
      </c>
      <c r="BQ193" s="20" t="s">
        <v>32</v>
      </c>
      <c r="BR193" s="20" t="s">
        <v>32</v>
      </c>
      <c r="BS193" s="20" t="s">
        <v>32</v>
      </c>
      <c r="BT193" s="20" t="s">
        <v>32</v>
      </c>
      <c r="BU193" s="20" t="s">
        <v>32</v>
      </c>
      <c r="BV193" s="20" t="s">
        <v>32</v>
      </c>
      <c r="BW193" s="20" t="s">
        <v>32</v>
      </c>
      <c r="BX193" s="20" t="s">
        <v>32</v>
      </c>
      <c r="BY193" s="20" t="s">
        <v>32</v>
      </c>
      <c r="BZ193" s="20" t="s">
        <v>32</v>
      </c>
      <c r="CA193" s="20" t="s">
        <v>32</v>
      </c>
      <c r="CB193" s="20" t="s">
        <v>32</v>
      </c>
      <c r="CC193" s="20" t="s">
        <v>32</v>
      </c>
      <c r="CD193" s="20" t="s">
        <v>32</v>
      </c>
      <c r="CE193" s="20" t="s">
        <v>32</v>
      </c>
      <c r="CF193" s="20" t="s">
        <v>32</v>
      </c>
      <c r="CG193" s="20" t="s">
        <v>32</v>
      </c>
      <c r="CH193" s="20" t="s">
        <v>32</v>
      </c>
      <c r="CI193" s="20" t="s">
        <v>32</v>
      </c>
      <c r="CJ193" s="20" t="s">
        <v>32</v>
      </c>
      <c r="CK193" s="20" t="s">
        <v>32</v>
      </c>
      <c r="CL193" s="20" t="s">
        <v>32</v>
      </c>
      <c r="CM193" s="20" t="s">
        <v>32</v>
      </c>
      <c r="CN193" s="20" t="s">
        <v>32</v>
      </c>
      <c r="CO193" s="20" t="s">
        <v>32</v>
      </c>
      <c r="CP193" s="20" t="s">
        <v>32</v>
      </c>
      <c r="CQ193" s="20" t="s">
        <v>32</v>
      </c>
      <c r="CR193" s="20" t="s">
        <v>32</v>
      </c>
      <c r="CS193" s="20" t="s">
        <v>32</v>
      </c>
      <c r="CT193" s="20" t="s">
        <v>38</v>
      </c>
      <c r="CU193" s="20" t="s">
        <v>54</v>
      </c>
      <c r="CV193" s="20" t="s">
        <v>39</v>
      </c>
      <c r="CW193" s="20" t="s">
        <v>37</v>
      </c>
      <c r="CX193" s="20" t="s">
        <v>81</v>
      </c>
      <c r="CY193" s="20" t="s">
        <v>41</v>
      </c>
      <c r="CZ193" s="20" t="s">
        <v>32</v>
      </c>
      <c r="DA193" s="20" t="s">
        <v>32</v>
      </c>
      <c r="DB193" s="20" t="s">
        <v>32</v>
      </c>
      <c r="DC193" s="20" t="s">
        <v>32</v>
      </c>
      <c r="DD193" s="20" t="s">
        <v>32</v>
      </c>
      <c r="DE193" s="20" t="s">
        <v>32</v>
      </c>
      <c r="DF193" s="20" t="s">
        <v>32</v>
      </c>
      <c r="DG193" s="20" t="s">
        <v>32</v>
      </c>
      <c r="DH193" s="20" t="s">
        <v>32</v>
      </c>
      <c r="DI193" s="20" t="s">
        <v>32</v>
      </c>
      <c r="DJ193" s="20" t="s">
        <v>32</v>
      </c>
      <c r="DK193" s="20" t="s">
        <v>32</v>
      </c>
      <c r="DL193" s="20" t="s">
        <v>32</v>
      </c>
      <c r="DM193" s="20" t="s">
        <v>32</v>
      </c>
      <c r="DN193" s="20" t="s">
        <v>32</v>
      </c>
      <c r="DO193" s="20" t="s">
        <v>32</v>
      </c>
      <c r="DP193" s="20" t="s">
        <v>32</v>
      </c>
      <c r="DQ193" s="20" t="s">
        <v>32</v>
      </c>
      <c r="DR193" s="20" t="s">
        <v>32</v>
      </c>
      <c r="DS193" s="20" t="s">
        <v>32</v>
      </c>
      <c r="DT193" s="20" t="s">
        <v>32</v>
      </c>
      <c r="DU193" s="20" t="s">
        <v>32</v>
      </c>
      <c r="DV193" s="20" t="s">
        <v>32</v>
      </c>
      <c r="DW193" s="20" t="s">
        <v>32</v>
      </c>
      <c r="DX193" s="20" t="s">
        <v>32</v>
      </c>
      <c r="DY193" s="20" t="s">
        <v>32</v>
      </c>
      <c r="DZ193" s="20" t="s">
        <v>32</v>
      </c>
      <c r="EA193" s="20" t="s">
        <v>32</v>
      </c>
      <c r="EB193" s="20" t="s">
        <v>32</v>
      </c>
      <c r="EC193" s="20" t="s">
        <v>32</v>
      </c>
      <c r="ED193" s="20" t="s">
        <v>32</v>
      </c>
      <c r="EE193" s="20" t="s">
        <v>32</v>
      </c>
      <c r="EF193" s="20" t="s">
        <v>32</v>
      </c>
      <c r="EG193" s="20" t="s">
        <v>44</v>
      </c>
      <c r="EH193" s="20" t="s">
        <v>42</v>
      </c>
      <c r="EI193" s="20" t="s">
        <v>44</v>
      </c>
      <c r="EJ193" s="20" t="s">
        <v>44</v>
      </c>
      <c r="EK193" s="20" t="s">
        <v>44</v>
      </c>
      <c r="EL193" s="20" t="s">
        <v>44</v>
      </c>
      <c r="EM193" s="20" t="s">
        <v>42</v>
      </c>
      <c r="EN193" s="20" t="s">
        <v>44</v>
      </c>
      <c r="EO193" s="20" t="s">
        <v>44</v>
      </c>
      <c r="EP193" s="20" t="s">
        <v>44</v>
      </c>
      <c r="EQ193" s="20" t="s">
        <v>36</v>
      </c>
      <c r="ER193" s="20" t="s">
        <v>36</v>
      </c>
      <c r="ES193" s="20" t="s">
        <v>36</v>
      </c>
      <c r="ET193" s="20" t="s">
        <v>36</v>
      </c>
      <c r="EU193" s="20" t="s">
        <v>36</v>
      </c>
      <c r="EV193" s="20" t="s">
        <v>36</v>
      </c>
      <c r="EW193" s="20" t="s">
        <v>36</v>
      </c>
      <c r="EX193" s="20" t="s">
        <v>37</v>
      </c>
      <c r="EY193" s="20" t="s">
        <v>36</v>
      </c>
      <c r="EZ193" s="20" t="s">
        <v>37</v>
      </c>
      <c r="FA193" s="20" t="s">
        <v>36</v>
      </c>
      <c r="FB193" s="20" t="s">
        <v>36</v>
      </c>
      <c r="FC193" s="20" t="s">
        <v>36</v>
      </c>
      <c r="FD193" s="20" t="s">
        <v>36</v>
      </c>
      <c r="FE193" s="20" t="s">
        <v>36</v>
      </c>
      <c r="FF193" s="20" t="s">
        <v>36</v>
      </c>
      <c r="FG193" s="20" t="s">
        <v>36</v>
      </c>
      <c r="FH193" s="20" t="s">
        <v>36</v>
      </c>
      <c r="FI193" s="20" t="s">
        <v>37</v>
      </c>
      <c r="FJ193" s="20" t="s">
        <v>36</v>
      </c>
      <c r="FK193" s="20" t="s">
        <v>36</v>
      </c>
      <c r="FL193" s="20" t="s">
        <v>36</v>
      </c>
      <c r="FM193" s="20" t="s">
        <v>36</v>
      </c>
      <c r="FN193" s="20" t="s">
        <v>36</v>
      </c>
      <c r="FO193" s="20" t="s">
        <v>37</v>
      </c>
      <c r="FP193" s="20" t="s">
        <v>36</v>
      </c>
      <c r="FQ193" s="20" t="s">
        <v>36</v>
      </c>
      <c r="FR193" s="20" t="s">
        <v>37</v>
      </c>
      <c r="FS193" s="20" t="s">
        <v>36</v>
      </c>
      <c r="FT193" s="20" t="s">
        <v>32</v>
      </c>
      <c r="FU193" s="20" t="s">
        <v>32</v>
      </c>
      <c r="FV193" s="20" t="s">
        <v>32</v>
      </c>
      <c r="FW193" s="20" t="s">
        <v>32</v>
      </c>
      <c r="FX193" s="20" t="s">
        <v>32</v>
      </c>
      <c r="FY193" s="20" t="s">
        <v>32</v>
      </c>
      <c r="FZ193" s="20" t="s">
        <v>32</v>
      </c>
      <c r="GA193" s="20" t="s">
        <v>32</v>
      </c>
      <c r="GB193" s="20" t="s">
        <v>32</v>
      </c>
      <c r="GC193" s="20" t="s">
        <v>32</v>
      </c>
      <c r="GD193" s="20" t="s">
        <v>32</v>
      </c>
      <c r="GE193" s="20" t="s">
        <v>32</v>
      </c>
      <c r="GF193" s="20" t="s">
        <v>32</v>
      </c>
      <c r="GG193" s="20" t="s">
        <v>32</v>
      </c>
      <c r="GH193" s="20" t="s">
        <v>32</v>
      </c>
      <c r="GI193" s="20" t="s">
        <v>32</v>
      </c>
      <c r="GJ193" s="20" t="s">
        <v>32</v>
      </c>
      <c r="GK193" s="20" t="s">
        <v>32</v>
      </c>
      <c r="GL193" s="20" t="s">
        <v>32</v>
      </c>
      <c r="GM193" s="20" t="s">
        <v>32</v>
      </c>
      <c r="GN193" s="20" t="s">
        <v>32</v>
      </c>
      <c r="GO193" s="20" t="s">
        <v>32</v>
      </c>
      <c r="GP193" s="20" t="s">
        <v>32</v>
      </c>
      <c r="GQ193" s="20" t="s">
        <v>32</v>
      </c>
      <c r="GR193" s="20" t="s">
        <v>32</v>
      </c>
      <c r="GS193" s="20" t="s">
        <v>32</v>
      </c>
      <c r="GT193" s="20" t="s">
        <v>32</v>
      </c>
      <c r="GU193" s="20" t="s">
        <v>32</v>
      </c>
      <c r="GV193" s="20" t="s">
        <v>32</v>
      </c>
      <c r="GW193" s="20" t="s">
        <v>32</v>
      </c>
      <c r="GX193" s="20" t="s">
        <v>32</v>
      </c>
      <c r="GY193" s="20" t="s">
        <v>32</v>
      </c>
      <c r="GZ193" s="20" t="s">
        <v>32</v>
      </c>
      <c r="HA193" s="20" t="s">
        <v>32</v>
      </c>
      <c r="HB193" s="20" t="s">
        <v>32</v>
      </c>
      <c r="HC193" s="20" t="s">
        <v>32</v>
      </c>
      <c r="HD193" s="20" t="s">
        <v>32</v>
      </c>
      <c r="HE193" s="20" t="s">
        <v>32</v>
      </c>
      <c r="HF193" s="20" t="s">
        <v>36</v>
      </c>
      <c r="HG193" s="20" t="s">
        <v>37</v>
      </c>
      <c r="HH193" s="20" t="s">
        <v>37</v>
      </c>
      <c r="HI193" s="20" t="s">
        <v>36</v>
      </c>
      <c r="HJ193" s="20" t="s">
        <v>36</v>
      </c>
      <c r="HK193" s="20" t="s">
        <v>37</v>
      </c>
      <c r="HL193" s="20" t="s">
        <v>36</v>
      </c>
      <c r="HM193" s="20" t="s">
        <v>36</v>
      </c>
      <c r="HN193" s="20" t="s">
        <v>36</v>
      </c>
      <c r="HO193" s="20" t="s">
        <v>36</v>
      </c>
      <c r="HP193" s="178" t="s">
        <v>46</v>
      </c>
      <c r="HQ193" s="178" t="s">
        <v>32</v>
      </c>
      <c r="HR193" s="178" t="s">
        <v>61</v>
      </c>
      <c r="HS193" s="178" t="s">
        <v>48</v>
      </c>
      <c r="HT193" s="178" t="s">
        <v>79</v>
      </c>
    </row>
    <row r="194" spans="1:228">
      <c r="A194" s="20">
        <v>191</v>
      </c>
      <c r="B194" s="176">
        <v>43266</v>
      </c>
      <c r="C194" s="177">
        <v>0.4758680555555555</v>
      </c>
      <c r="D194" s="178" t="s">
        <v>108</v>
      </c>
      <c r="E194" s="178"/>
      <c r="F194" s="178" t="s">
        <v>147</v>
      </c>
      <c r="G194" s="178" t="s">
        <v>526</v>
      </c>
      <c r="H194" s="178" t="s">
        <v>35</v>
      </c>
      <c r="I194" s="20" t="s">
        <v>32</v>
      </c>
      <c r="J194" s="20" t="s">
        <v>32</v>
      </c>
      <c r="K194" s="20" t="s">
        <v>32</v>
      </c>
      <c r="L194" s="20" t="s">
        <v>32</v>
      </c>
      <c r="M194" s="20" t="s">
        <v>32</v>
      </c>
      <c r="N194" s="20" t="s">
        <v>32</v>
      </c>
      <c r="O194" s="20" t="s">
        <v>32</v>
      </c>
      <c r="P194" s="20" t="s">
        <v>32</v>
      </c>
      <c r="Q194" s="20" t="s">
        <v>32</v>
      </c>
      <c r="R194" s="20" t="s">
        <v>32</v>
      </c>
      <c r="S194" s="20" t="s">
        <v>32</v>
      </c>
      <c r="T194" s="20" t="s">
        <v>32</v>
      </c>
      <c r="U194" s="20" t="s">
        <v>37</v>
      </c>
      <c r="V194" s="20" t="s">
        <v>36</v>
      </c>
      <c r="W194" s="20" t="s">
        <v>36</v>
      </c>
      <c r="X194" s="20" t="s">
        <v>36</v>
      </c>
      <c r="Y194" s="20" t="s">
        <v>36</v>
      </c>
      <c r="Z194" s="20" t="s">
        <v>36</v>
      </c>
      <c r="AA194" s="20" t="s">
        <v>36</v>
      </c>
      <c r="AB194" s="20" t="s">
        <v>36</v>
      </c>
      <c r="AC194" s="20" t="s">
        <v>37</v>
      </c>
      <c r="AD194" s="20" t="s">
        <v>286</v>
      </c>
      <c r="AE194" s="20" t="s">
        <v>32</v>
      </c>
      <c r="AF194" s="20" t="s">
        <v>32</v>
      </c>
      <c r="AG194" s="20" t="s">
        <v>32</v>
      </c>
      <c r="AH194" s="20" t="s">
        <v>32</v>
      </c>
      <c r="AI194" s="20" t="s">
        <v>32</v>
      </c>
      <c r="AJ194" s="20" t="s">
        <v>32</v>
      </c>
      <c r="AK194" s="20" t="s">
        <v>32</v>
      </c>
      <c r="AL194" s="20" t="s">
        <v>32</v>
      </c>
      <c r="AM194" s="20" t="s">
        <v>32</v>
      </c>
      <c r="AN194" s="20" t="s">
        <v>32</v>
      </c>
      <c r="AO194" s="20" t="s">
        <v>32</v>
      </c>
      <c r="AP194" s="20" t="s">
        <v>32</v>
      </c>
      <c r="AQ194" s="20" t="s">
        <v>32</v>
      </c>
      <c r="AR194" s="20" t="s">
        <v>32</v>
      </c>
      <c r="AS194" s="20" t="s">
        <v>32</v>
      </c>
      <c r="AT194" s="20" t="s">
        <v>32</v>
      </c>
      <c r="AU194" s="20" t="s">
        <v>32</v>
      </c>
      <c r="AV194" s="20" t="s">
        <v>32</v>
      </c>
      <c r="AW194" s="20" t="s">
        <v>32</v>
      </c>
      <c r="AX194" s="20" t="s">
        <v>32</v>
      </c>
      <c r="AY194" s="20" t="s">
        <v>32</v>
      </c>
      <c r="AZ194" s="20" t="s">
        <v>32</v>
      </c>
      <c r="BA194" s="20" t="s">
        <v>32</v>
      </c>
      <c r="BB194" s="20" t="s">
        <v>32</v>
      </c>
      <c r="BC194" s="20" t="s">
        <v>32</v>
      </c>
      <c r="BD194" s="20" t="s">
        <v>32</v>
      </c>
      <c r="BE194" s="20" t="s">
        <v>32</v>
      </c>
      <c r="BF194" s="20" t="s">
        <v>32</v>
      </c>
      <c r="BG194" s="20" t="s">
        <v>32</v>
      </c>
      <c r="BH194" s="20" t="s">
        <v>32</v>
      </c>
      <c r="BI194" s="20" t="s">
        <v>32</v>
      </c>
      <c r="BJ194" s="20" t="s">
        <v>32</v>
      </c>
      <c r="BK194" s="20" t="s">
        <v>32</v>
      </c>
      <c r="BL194" s="20" t="s">
        <v>32</v>
      </c>
      <c r="BM194" s="20" t="s">
        <v>32</v>
      </c>
      <c r="BN194" s="20" t="s">
        <v>32</v>
      </c>
      <c r="BO194" s="20" t="s">
        <v>32</v>
      </c>
      <c r="BP194" s="20" t="s">
        <v>32</v>
      </c>
      <c r="BQ194" s="20" t="s">
        <v>32</v>
      </c>
      <c r="BR194" s="20" t="s">
        <v>32</v>
      </c>
      <c r="BS194" s="20" t="s">
        <v>32</v>
      </c>
      <c r="BT194" s="20" t="s">
        <v>32</v>
      </c>
      <c r="BU194" s="20" t="s">
        <v>32</v>
      </c>
      <c r="BV194" s="20" t="s">
        <v>32</v>
      </c>
      <c r="BW194" s="20" t="s">
        <v>32</v>
      </c>
      <c r="BX194" s="20" t="s">
        <v>32</v>
      </c>
      <c r="BY194" s="20" t="s">
        <v>32</v>
      </c>
      <c r="BZ194" s="20" t="s">
        <v>32</v>
      </c>
      <c r="CA194" s="20" t="s">
        <v>32</v>
      </c>
      <c r="CB194" s="20" t="s">
        <v>32</v>
      </c>
      <c r="CC194" s="20" t="s">
        <v>32</v>
      </c>
      <c r="CD194" s="20" t="s">
        <v>32</v>
      </c>
      <c r="CE194" s="20" t="s">
        <v>32</v>
      </c>
      <c r="CF194" s="20" t="s">
        <v>32</v>
      </c>
      <c r="CG194" s="20" t="s">
        <v>32</v>
      </c>
      <c r="CH194" s="20" t="s">
        <v>32</v>
      </c>
      <c r="CI194" s="20" t="s">
        <v>32</v>
      </c>
      <c r="CJ194" s="20" t="s">
        <v>32</v>
      </c>
      <c r="CK194" s="20" t="s">
        <v>32</v>
      </c>
      <c r="CL194" s="20" t="s">
        <v>32</v>
      </c>
      <c r="CM194" s="20" t="s">
        <v>32</v>
      </c>
      <c r="CN194" s="20" t="s">
        <v>32</v>
      </c>
      <c r="CO194" s="20" t="s">
        <v>32</v>
      </c>
      <c r="CP194" s="20" t="s">
        <v>32</v>
      </c>
      <c r="CQ194" s="20" t="s">
        <v>32</v>
      </c>
      <c r="CR194" s="20" t="s">
        <v>32</v>
      </c>
      <c r="CS194" s="20" t="s">
        <v>32</v>
      </c>
      <c r="CT194" s="20" t="s">
        <v>54</v>
      </c>
      <c r="CU194" s="20" t="s">
        <v>39</v>
      </c>
      <c r="CV194" s="20" t="s">
        <v>54</v>
      </c>
      <c r="CW194" s="20" t="s">
        <v>36</v>
      </c>
      <c r="CX194" s="20" t="s">
        <v>78</v>
      </c>
      <c r="CY194" s="20" t="s">
        <v>124</v>
      </c>
      <c r="CZ194" s="20" t="s">
        <v>32</v>
      </c>
      <c r="DA194" s="20" t="s">
        <v>32</v>
      </c>
      <c r="DB194" s="20" t="s">
        <v>32</v>
      </c>
      <c r="DC194" s="20" t="s">
        <v>32</v>
      </c>
      <c r="DD194" s="20" t="s">
        <v>32</v>
      </c>
      <c r="DE194" s="20" t="s">
        <v>32</v>
      </c>
      <c r="DF194" s="20" t="s">
        <v>32</v>
      </c>
      <c r="DG194" s="20" t="s">
        <v>32</v>
      </c>
      <c r="DH194" s="20" t="s">
        <v>32</v>
      </c>
      <c r="DI194" s="20" t="s">
        <v>32</v>
      </c>
      <c r="DJ194" s="20" t="s">
        <v>32</v>
      </c>
      <c r="DK194" s="20" t="s">
        <v>32</v>
      </c>
      <c r="DL194" s="20" t="s">
        <v>32</v>
      </c>
      <c r="DM194" s="20" t="s">
        <v>32</v>
      </c>
      <c r="DN194" s="20" t="s">
        <v>32</v>
      </c>
      <c r="DO194" s="20" t="s">
        <v>32</v>
      </c>
      <c r="DP194" s="20" t="s">
        <v>32</v>
      </c>
      <c r="DQ194" s="20" t="s">
        <v>32</v>
      </c>
      <c r="DR194" s="20" t="s">
        <v>32</v>
      </c>
      <c r="DS194" s="20" t="s">
        <v>32</v>
      </c>
      <c r="DT194" s="20" t="s">
        <v>32</v>
      </c>
      <c r="DU194" s="20" t="s">
        <v>32</v>
      </c>
      <c r="DV194" s="20" t="s">
        <v>32</v>
      </c>
      <c r="DW194" s="20" t="s">
        <v>32</v>
      </c>
      <c r="DX194" s="20" t="s">
        <v>32</v>
      </c>
      <c r="DY194" s="20" t="s">
        <v>32</v>
      </c>
      <c r="DZ194" s="20" t="s">
        <v>32</v>
      </c>
      <c r="EA194" s="20" t="s">
        <v>32</v>
      </c>
      <c r="EB194" s="20" t="s">
        <v>32</v>
      </c>
      <c r="EC194" s="20" t="s">
        <v>32</v>
      </c>
      <c r="ED194" s="20" t="s">
        <v>32</v>
      </c>
      <c r="EE194" s="20" t="s">
        <v>32</v>
      </c>
      <c r="EF194" s="20" t="s">
        <v>32</v>
      </c>
      <c r="EG194" s="20" t="s">
        <v>32</v>
      </c>
      <c r="EH194" s="20" t="s">
        <v>32</v>
      </c>
      <c r="EI194" s="20" t="s">
        <v>32</v>
      </c>
      <c r="EJ194" s="20" t="s">
        <v>32</v>
      </c>
      <c r="EK194" s="20" t="s">
        <v>32</v>
      </c>
      <c r="EL194" s="20" t="s">
        <v>32</v>
      </c>
      <c r="EM194" s="20" t="s">
        <v>32</v>
      </c>
      <c r="EN194" s="20" t="s">
        <v>32</v>
      </c>
      <c r="EO194" s="20" t="s">
        <v>32</v>
      </c>
      <c r="EP194" s="20" t="s">
        <v>32</v>
      </c>
      <c r="EQ194" s="20" t="s">
        <v>36</v>
      </c>
      <c r="ER194" s="20" t="s">
        <v>36</v>
      </c>
      <c r="ES194" s="20" t="s">
        <v>36</v>
      </c>
      <c r="ET194" s="20" t="s">
        <v>36</v>
      </c>
      <c r="EU194" s="20" t="s">
        <v>36</v>
      </c>
      <c r="EV194" s="20" t="s">
        <v>37</v>
      </c>
      <c r="EW194" s="20" t="s">
        <v>36</v>
      </c>
      <c r="EX194" s="20" t="s">
        <v>36</v>
      </c>
      <c r="EY194" s="20" t="s">
        <v>36</v>
      </c>
      <c r="EZ194" s="20" t="s">
        <v>36</v>
      </c>
      <c r="FA194" s="20" t="s">
        <v>37</v>
      </c>
      <c r="FB194" s="20" t="s">
        <v>37</v>
      </c>
      <c r="FC194" s="20" t="s">
        <v>36</v>
      </c>
      <c r="FD194" s="20" t="s">
        <v>36</v>
      </c>
      <c r="FE194" s="20" t="s">
        <v>36</v>
      </c>
      <c r="FF194" s="20" t="s">
        <v>36</v>
      </c>
      <c r="FG194" s="20" t="s">
        <v>36</v>
      </c>
      <c r="FH194" s="20" t="s">
        <v>36</v>
      </c>
      <c r="FI194" s="20" t="s">
        <v>37</v>
      </c>
      <c r="FJ194" s="20" t="s">
        <v>37</v>
      </c>
      <c r="FK194" s="20" t="s">
        <v>36</v>
      </c>
      <c r="FL194" s="20" t="s">
        <v>36</v>
      </c>
      <c r="FM194" s="20" t="s">
        <v>36</v>
      </c>
      <c r="FN194" s="20" t="s">
        <v>36</v>
      </c>
      <c r="FO194" s="20" t="s">
        <v>36</v>
      </c>
      <c r="FP194" s="20" t="s">
        <v>36</v>
      </c>
      <c r="FQ194" s="20" t="s">
        <v>36</v>
      </c>
      <c r="FR194" s="20" t="s">
        <v>37</v>
      </c>
      <c r="FS194" s="20" t="s">
        <v>36</v>
      </c>
      <c r="FT194" s="20" t="s">
        <v>32</v>
      </c>
      <c r="FU194" s="20" t="s">
        <v>32</v>
      </c>
      <c r="FV194" s="20" t="s">
        <v>32</v>
      </c>
      <c r="FW194" s="20" t="s">
        <v>32</v>
      </c>
      <c r="FX194" s="20" t="s">
        <v>32</v>
      </c>
      <c r="FY194" s="20" t="s">
        <v>32</v>
      </c>
      <c r="FZ194" s="20" t="s">
        <v>32</v>
      </c>
      <c r="GA194" s="20" t="s">
        <v>32</v>
      </c>
      <c r="GB194" s="20" t="s">
        <v>32</v>
      </c>
      <c r="GC194" s="20" t="s">
        <v>32</v>
      </c>
      <c r="GD194" s="20" t="s">
        <v>32</v>
      </c>
      <c r="GE194" s="20" t="s">
        <v>32</v>
      </c>
      <c r="GF194" s="20" t="s">
        <v>32</v>
      </c>
      <c r="GG194" s="20" t="s">
        <v>32</v>
      </c>
      <c r="GH194" s="20" t="s">
        <v>32</v>
      </c>
      <c r="GI194" s="20" t="s">
        <v>32</v>
      </c>
      <c r="GJ194" s="20" t="s">
        <v>32</v>
      </c>
      <c r="GK194" s="20" t="s">
        <v>32</v>
      </c>
      <c r="GL194" s="20" t="s">
        <v>32</v>
      </c>
      <c r="GM194" s="20" t="s">
        <v>32</v>
      </c>
      <c r="GN194" s="20" t="s">
        <v>32</v>
      </c>
      <c r="GO194" s="20" t="s">
        <v>32</v>
      </c>
      <c r="GP194" s="20" t="s">
        <v>32</v>
      </c>
      <c r="GQ194" s="20" t="s">
        <v>32</v>
      </c>
      <c r="GR194" s="20" t="s">
        <v>32</v>
      </c>
      <c r="GS194" s="20" t="s">
        <v>32</v>
      </c>
      <c r="GT194" s="20" t="s">
        <v>32</v>
      </c>
      <c r="GU194" s="20" t="s">
        <v>32</v>
      </c>
      <c r="GV194" s="20" t="s">
        <v>32</v>
      </c>
      <c r="GW194" s="20" t="s">
        <v>32</v>
      </c>
      <c r="GX194" s="20" t="s">
        <v>32</v>
      </c>
      <c r="GY194" s="20" t="s">
        <v>32</v>
      </c>
      <c r="GZ194" s="20" t="s">
        <v>32</v>
      </c>
      <c r="HA194" s="20" t="s">
        <v>32</v>
      </c>
      <c r="HB194" s="20" t="s">
        <v>32</v>
      </c>
      <c r="HC194" s="20" t="s">
        <v>32</v>
      </c>
      <c r="HD194" s="20" t="s">
        <v>32</v>
      </c>
      <c r="HE194" s="20" t="s">
        <v>32</v>
      </c>
      <c r="HF194" s="20" t="s">
        <v>37</v>
      </c>
      <c r="HG194" s="20" t="s">
        <v>37</v>
      </c>
      <c r="HH194" s="20" t="s">
        <v>36</v>
      </c>
      <c r="HI194" s="20" t="s">
        <v>36</v>
      </c>
      <c r="HJ194" s="20" t="s">
        <v>36</v>
      </c>
      <c r="HK194" s="20" t="s">
        <v>36</v>
      </c>
      <c r="HL194" s="20" t="s">
        <v>37</v>
      </c>
      <c r="HM194" s="20" t="s">
        <v>36</v>
      </c>
      <c r="HN194" s="20" t="s">
        <v>36</v>
      </c>
      <c r="HO194" s="20" t="s">
        <v>36</v>
      </c>
      <c r="HP194" s="178" t="s">
        <v>46</v>
      </c>
      <c r="HQ194" s="178" t="s">
        <v>32</v>
      </c>
      <c r="HR194" s="178" t="s">
        <v>61</v>
      </c>
      <c r="HS194" s="178" t="s">
        <v>542</v>
      </c>
      <c r="HT194" s="178" t="s">
        <v>49</v>
      </c>
    </row>
    <row r="195" spans="1:228">
      <c r="A195" s="20">
        <v>192</v>
      </c>
      <c r="B195" s="176">
        <v>43266</v>
      </c>
      <c r="C195" s="177">
        <v>0.4908912037037037</v>
      </c>
      <c r="D195" s="178" t="s">
        <v>67</v>
      </c>
      <c r="E195" s="178"/>
      <c r="F195" s="178" t="s">
        <v>287</v>
      </c>
      <c r="G195" s="178" t="s">
        <v>69</v>
      </c>
      <c r="H195" s="178" t="s">
        <v>35</v>
      </c>
      <c r="I195" s="20" t="s">
        <v>32</v>
      </c>
      <c r="J195" s="20" t="s">
        <v>32</v>
      </c>
      <c r="K195" s="20" t="s">
        <v>32</v>
      </c>
      <c r="L195" s="20" t="s">
        <v>32</v>
      </c>
      <c r="M195" s="20" t="s">
        <v>32</v>
      </c>
      <c r="N195" s="20" t="s">
        <v>32</v>
      </c>
      <c r="O195" s="20" t="s">
        <v>32</v>
      </c>
      <c r="P195" s="20" t="s">
        <v>32</v>
      </c>
      <c r="Q195" s="20" t="s">
        <v>32</v>
      </c>
      <c r="R195" s="20" t="s">
        <v>32</v>
      </c>
      <c r="S195" s="20" t="s">
        <v>32</v>
      </c>
      <c r="T195" s="20" t="s">
        <v>32</v>
      </c>
      <c r="U195" s="20" t="s">
        <v>36</v>
      </c>
      <c r="V195" s="20" t="s">
        <v>36</v>
      </c>
      <c r="W195" s="20" t="s">
        <v>36</v>
      </c>
      <c r="X195" s="20" t="s">
        <v>36</v>
      </c>
      <c r="Y195" s="20" t="s">
        <v>36</v>
      </c>
      <c r="Z195" s="20" t="s">
        <v>36</v>
      </c>
      <c r="AA195" s="20" t="s">
        <v>37</v>
      </c>
      <c r="AB195" s="20" t="s">
        <v>37</v>
      </c>
      <c r="AC195" s="20" t="s">
        <v>37</v>
      </c>
      <c r="AD195" s="20" t="s">
        <v>36</v>
      </c>
      <c r="AE195" s="20" t="s">
        <v>32</v>
      </c>
      <c r="AF195" s="20" t="s">
        <v>32</v>
      </c>
      <c r="AG195" s="20" t="s">
        <v>32</v>
      </c>
      <c r="AH195" s="20" t="s">
        <v>32</v>
      </c>
      <c r="AI195" s="20" t="s">
        <v>32</v>
      </c>
      <c r="AJ195" s="20" t="s">
        <v>32</v>
      </c>
      <c r="AK195" s="20" t="s">
        <v>32</v>
      </c>
      <c r="AL195" s="20" t="s">
        <v>32</v>
      </c>
      <c r="AM195" s="20" t="s">
        <v>32</v>
      </c>
      <c r="AN195" s="20" t="s">
        <v>32</v>
      </c>
      <c r="AO195" s="20" t="s">
        <v>32</v>
      </c>
      <c r="AP195" s="20" t="s">
        <v>32</v>
      </c>
      <c r="AQ195" s="20" t="s">
        <v>32</v>
      </c>
      <c r="AR195" s="20" t="s">
        <v>32</v>
      </c>
      <c r="AS195" s="20" t="s">
        <v>32</v>
      </c>
      <c r="AT195" s="20" t="s">
        <v>32</v>
      </c>
      <c r="AU195" s="20" t="s">
        <v>32</v>
      </c>
      <c r="AV195" s="20" t="s">
        <v>32</v>
      </c>
      <c r="AW195" s="20" t="s">
        <v>32</v>
      </c>
      <c r="AX195" s="20" t="s">
        <v>32</v>
      </c>
      <c r="AY195" s="20" t="s">
        <v>32</v>
      </c>
      <c r="AZ195" s="20" t="s">
        <v>32</v>
      </c>
      <c r="BA195" s="20" t="s">
        <v>32</v>
      </c>
      <c r="BB195" s="20" t="s">
        <v>32</v>
      </c>
      <c r="BC195" s="20" t="s">
        <v>32</v>
      </c>
      <c r="BD195" s="20" t="s">
        <v>32</v>
      </c>
      <c r="BE195" s="20" t="s">
        <v>32</v>
      </c>
      <c r="BF195" s="20" t="s">
        <v>32</v>
      </c>
      <c r="BG195" s="20" t="s">
        <v>32</v>
      </c>
      <c r="BH195" s="20" t="s">
        <v>32</v>
      </c>
      <c r="BI195" s="20" t="s">
        <v>32</v>
      </c>
      <c r="BJ195" s="20" t="s">
        <v>32</v>
      </c>
      <c r="BK195" s="20" t="s">
        <v>32</v>
      </c>
      <c r="BL195" s="20" t="s">
        <v>32</v>
      </c>
      <c r="BM195" s="20" t="s">
        <v>32</v>
      </c>
      <c r="BN195" s="20" t="s">
        <v>32</v>
      </c>
      <c r="BO195" s="20" t="s">
        <v>32</v>
      </c>
      <c r="BP195" s="20" t="s">
        <v>32</v>
      </c>
      <c r="BQ195" s="20" t="s">
        <v>32</v>
      </c>
      <c r="BR195" s="20" t="s">
        <v>32</v>
      </c>
      <c r="BS195" s="20" t="s">
        <v>32</v>
      </c>
      <c r="BT195" s="20" t="s">
        <v>32</v>
      </c>
      <c r="BU195" s="20" t="s">
        <v>32</v>
      </c>
      <c r="BV195" s="20" t="s">
        <v>32</v>
      </c>
      <c r="BW195" s="20" t="s">
        <v>32</v>
      </c>
      <c r="BX195" s="20" t="s">
        <v>32</v>
      </c>
      <c r="BY195" s="20" t="s">
        <v>32</v>
      </c>
      <c r="BZ195" s="20" t="s">
        <v>32</v>
      </c>
      <c r="CA195" s="20" t="s">
        <v>32</v>
      </c>
      <c r="CB195" s="20" t="s">
        <v>32</v>
      </c>
      <c r="CC195" s="20" t="s">
        <v>32</v>
      </c>
      <c r="CD195" s="20" t="s">
        <v>32</v>
      </c>
      <c r="CE195" s="20" t="s">
        <v>32</v>
      </c>
      <c r="CF195" s="20" t="s">
        <v>32</v>
      </c>
      <c r="CG195" s="20" t="s">
        <v>32</v>
      </c>
      <c r="CH195" s="20" t="s">
        <v>32</v>
      </c>
      <c r="CI195" s="20" t="s">
        <v>32</v>
      </c>
      <c r="CJ195" s="20" t="s">
        <v>32</v>
      </c>
      <c r="CK195" s="20" t="s">
        <v>32</v>
      </c>
      <c r="CL195" s="20" t="s">
        <v>32</v>
      </c>
      <c r="CM195" s="20" t="s">
        <v>32</v>
      </c>
      <c r="CN195" s="20" t="s">
        <v>32</v>
      </c>
      <c r="CO195" s="20" t="s">
        <v>32</v>
      </c>
      <c r="CP195" s="20" t="s">
        <v>32</v>
      </c>
      <c r="CQ195" s="20" t="s">
        <v>32</v>
      </c>
      <c r="CR195" s="20" t="s">
        <v>32</v>
      </c>
      <c r="CS195" s="20" t="s">
        <v>32</v>
      </c>
      <c r="CT195" s="20" t="s">
        <v>38</v>
      </c>
      <c r="CU195" s="20" t="s">
        <v>38</v>
      </c>
      <c r="CV195" s="20" t="s">
        <v>54</v>
      </c>
      <c r="CW195" s="20" t="s">
        <v>37</v>
      </c>
      <c r="CX195" s="20" t="s">
        <v>40</v>
      </c>
      <c r="CY195" s="20" t="s">
        <v>41</v>
      </c>
      <c r="CZ195" s="20" t="s">
        <v>32</v>
      </c>
      <c r="DA195" s="20" t="s">
        <v>32</v>
      </c>
      <c r="DB195" s="20" t="s">
        <v>32</v>
      </c>
      <c r="DC195" s="20" t="s">
        <v>32</v>
      </c>
      <c r="DD195" s="20" t="s">
        <v>32</v>
      </c>
      <c r="DE195" s="20" t="s">
        <v>32</v>
      </c>
      <c r="DF195" s="20" t="s">
        <v>32</v>
      </c>
      <c r="DG195" s="20" t="s">
        <v>32</v>
      </c>
      <c r="DH195" s="20" t="s">
        <v>32</v>
      </c>
      <c r="DI195" s="20" t="s">
        <v>32</v>
      </c>
      <c r="DJ195" s="20" t="s">
        <v>32</v>
      </c>
      <c r="DK195" s="20" t="s">
        <v>32</v>
      </c>
      <c r="DL195" s="20" t="s">
        <v>32</v>
      </c>
      <c r="DM195" s="20" t="s">
        <v>32</v>
      </c>
      <c r="DN195" s="20" t="s">
        <v>32</v>
      </c>
      <c r="DO195" s="20" t="s">
        <v>32</v>
      </c>
      <c r="DP195" s="20" t="s">
        <v>32</v>
      </c>
      <c r="DQ195" s="20" t="s">
        <v>32</v>
      </c>
      <c r="DR195" s="20" t="s">
        <v>32</v>
      </c>
      <c r="DS195" s="20" t="s">
        <v>32</v>
      </c>
      <c r="DT195" s="20" t="s">
        <v>32</v>
      </c>
      <c r="DU195" s="20" t="s">
        <v>32</v>
      </c>
      <c r="DV195" s="20" t="s">
        <v>32</v>
      </c>
      <c r="DW195" s="20" t="s">
        <v>32</v>
      </c>
      <c r="DX195" s="20" t="s">
        <v>32</v>
      </c>
      <c r="DY195" s="20" t="s">
        <v>32</v>
      </c>
      <c r="DZ195" s="20" t="s">
        <v>32</v>
      </c>
      <c r="EA195" s="20" t="s">
        <v>32</v>
      </c>
      <c r="EB195" s="20" t="s">
        <v>32</v>
      </c>
      <c r="EC195" s="20" t="s">
        <v>32</v>
      </c>
      <c r="ED195" s="20" t="s">
        <v>32</v>
      </c>
      <c r="EE195" s="20" t="s">
        <v>32</v>
      </c>
      <c r="EF195" s="20" t="s">
        <v>32</v>
      </c>
      <c r="EG195" s="20" t="s">
        <v>43</v>
      </c>
      <c r="EH195" s="20" t="s">
        <v>42</v>
      </c>
      <c r="EI195" s="20" t="s">
        <v>44</v>
      </c>
      <c r="EJ195" s="20" t="s">
        <v>45</v>
      </c>
      <c r="EK195" s="20" t="s">
        <v>42</v>
      </c>
      <c r="EL195" s="20" t="s">
        <v>42</v>
      </c>
      <c r="EM195" s="20" t="s">
        <v>42</v>
      </c>
      <c r="EN195" s="20" t="s">
        <v>42</v>
      </c>
      <c r="EO195" s="20" t="s">
        <v>42</v>
      </c>
      <c r="EP195" s="20" t="s">
        <v>42</v>
      </c>
      <c r="EQ195" s="20" t="s">
        <v>36</v>
      </c>
      <c r="ER195" s="20" t="s">
        <v>36</v>
      </c>
      <c r="ES195" s="20" t="s">
        <v>36</v>
      </c>
      <c r="ET195" s="20" t="s">
        <v>37</v>
      </c>
      <c r="EU195" s="20" t="s">
        <v>36</v>
      </c>
      <c r="EV195" s="20" t="s">
        <v>36</v>
      </c>
      <c r="EW195" s="20" t="s">
        <v>36</v>
      </c>
      <c r="EX195" s="20" t="s">
        <v>36</v>
      </c>
      <c r="EY195" s="20" t="s">
        <v>36</v>
      </c>
      <c r="EZ195" s="20" t="s">
        <v>37</v>
      </c>
      <c r="FA195" s="20" t="s">
        <v>37</v>
      </c>
      <c r="FB195" s="20" t="s">
        <v>36</v>
      </c>
      <c r="FC195" s="20" t="s">
        <v>36</v>
      </c>
      <c r="FD195" s="20" t="s">
        <v>36</v>
      </c>
      <c r="FE195" s="20" t="s">
        <v>36</v>
      </c>
      <c r="FF195" s="20" t="s">
        <v>36</v>
      </c>
      <c r="FG195" s="20" t="s">
        <v>36</v>
      </c>
      <c r="FH195" s="20" t="s">
        <v>36</v>
      </c>
      <c r="FI195" s="20" t="s">
        <v>37</v>
      </c>
      <c r="FJ195" s="20" t="s">
        <v>36</v>
      </c>
      <c r="FK195" s="20" t="s">
        <v>37</v>
      </c>
      <c r="FL195" s="20" t="s">
        <v>37</v>
      </c>
      <c r="FM195" s="20" t="s">
        <v>36</v>
      </c>
      <c r="FN195" s="20" t="s">
        <v>37</v>
      </c>
      <c r="FO195" s="20" t="s">
        <v>36</v>
      </c>
      <c r="FP195" s="20" t="s">
        <v>36</v>
      </c>
      <c r="FQ195" s="20" t="s">
        <v>36</v>
      </c>
      <c r="FR195" s="20" t="s">
        <v>36</v>
      </c>
      <c r="FS195" s="20" t="s">
        <v>36</v>
      </c>
      <c r="FT195" s="20" t="s">
        <v>32</v>
      </c>
      <c r="FU195" s="20" t="s">
        <v>32</v>
      </c>
      <c r="FV195" s="20" t="s">
        <v>32</v>
      </c>
      <c r="FW195" s="20" t="s">
        <v>32</v>
      </c>
      <c r="FX195" s="20" t="s">
        <v>32</v>
      </c>
      <c r="FY195" s="20" t="s">
        <v>32</v>
      </c>
      <c r="FZ195" s="20" t="s">
        <v>32</v>
      </c>
      <c r="GA195" s="20" t="s">
        <v>32</v>
      </c>
      <c r="GB195" s="20" t="s">
        <v>32</v>
      </c>
      <c r="GC195" s="20" t="s">
        <v>32</v>
      </c>
      <c r="GD195" s="20" t="s">
        <v>32</v>
      </c>
      <c r="GE195" s="20" t="s">
        <v>32</v>
      </c>
      <c r="GF195" s="20" t="s">
        <v>32</v>
      </c>
      <c r="GG195" s="20" t="s">
        <v>32</v>
      </c>
      <c r="GH195" s="20" t="s">
        <v>32</v>
      </c>
      <c r="GI195" s="20" t="s">
        <v>32</v>
      </c>
      <c r="GJ195" s="20" t="s">
        <v>32</v>
      </c>
      <c r="GK195" s="20" t="s">
        <v>32</v>
      </c>
      <c r="GL195" s="20" t="s">
        <v>32</v>
      </c>
      <c r="GM195" s="20" t="s">
        <v>32</v>
      </c>
      <c r="GN195" s="20" t="s">
        <v>32</v>
      </c>
      <c r="GO195" s="20" t="s">
        <v>32</v>
      </c>
      <c r="GP195" s="20" t="s">
        <v>32</v>
      </c>
      <c r="GQ195" s="20" t="s">
        <v>32</v>
      </c>
      <c r="GR195" s="20" t="s">
        <v>32</v>
      </c>
      <c r="GS195" s="20" t="s">
        <v>32</v>
      </c>
      <c r="GT195" s="20" t="s">
        <v>32</v>
      </c>
      <c r="GU195" s="20" t="s">
        <v>32</v>
      </c>
      <c r="GV195" s="20" t="s">
        <v>32</v>
      </c>
      <c r="GW195" s="20" t="s">
        <v>32</v>
      </c>
      <c r="GX195" s="20" t="s">
        <v>32</v>
      </c>
      <c r="GY195" s="20" t="s">
        <v>32</v>
      </c>
      <c r="GZ195" s="20" t="s">
        <v>32</v>
      </c>
      <c r="HA195" s="20" t="s">
        <v>32</v>
      </c>
      <c r="HB195" s="20" t="s">
        <v>32</v>
      </c>
      <c r="HC195" s="20" t="s">
        <v>32</v>
      </c>
      <c r="HD195" s="20" t="s">
        <v>32</v>
      </c>
      <c r="HE195" s="20" t="s">
        <v>32</v>
      </c>
      <c r="HF195" s="20" t="s">
        <v>36</v>
      </c>
      <c r="HG195" s="20" t="s">
        <v>37</v>
      </c>
      <c r="HH195" s="20" t="s">
        <v>37</v>
      </c>
      <c r="HI195" s="20" t="s">
        <v>36</v>
      </c>
      <c r="HJ195" s="20" t="s">
        <v>36</v>
      </c>
      <c r="HK195" s="20" t="s">
        <v>36</v>
      </c>
      <c r="HL195" s="20" t="s">
        <v>37</v>
      </c>
      <c r="HM195" s="20" t="s">
        <v>36</v>
      </c>
      <c r="HN195" s="20" t="s">
        <v>36</v>
      </c>
      <c r="HO195" s="20" t="s">
        <v>36</v>
      </c>
      <c r="HP195" s="178" t="s">
        <v>66</v>
      </c>
      <c r="HQ195" s="178" t="s">
        <v>74</v>
      </c>
      <c r="HR195" s="178" t="s">
        <v>32</v>
      </c>
      <c r="HS195" s="178" t="s">
        <v>79</v>
      </c>
      <c r="HT195" s="178" t="s">
        <v>84</v>
      </c>
    </row>
    <row r="196" spans="1:228">
      <c r="A196" s="20">
        <v>193</v>
      </c>
      <c r="B196" s="176">
        <v>43266</v>
      </c>
      <c r="C196" s="177">
        <v>0.49599537037037034</v>
      </c>
      <c r="D196" s="178" t="s">
        <v>67</v>
      </c>
      <c r="E196" s="178"/>
      <c r="F196" s="178" t="s">
        <v>287</v>
      </c>
      <c r="G196" s="178" t="s">
        <v>526</v>
      </c>
      <c r="H196" s="178" t="s">
        <v>52</v>
      </c>
      <c r="I196" s="20" t="s">
        <v>32</v>
      </c>
      <c r="J196" s="20" t="s">
        <v>32</v>
      </c>
      <c r="K196" s="20" t="s">
        <v>32</v>
      </c>
      <c r="L196" s="20" t="s">
        <v>32</v>
      </c>
      <c r="M196" s="20" t="s">
        <v>32</v>
      </c>
      <c r="N196" s="20" t="s">
        <v>32</v>
      </c>
      <c r="O196" s="20" t="s">
        <v>32</v>
      </c>
      <c r="P196" s="20" t="s">
        <v>32</v>
      </c>
      <c r="Q196" s="20" t="s">
        <v>32</v>
      </c>
      <c r="R196" s="20" t="s">
        <v>32</v>
      </c>
      <c r="S196" s="20" t="s">
        <v>32</v>
      </c>
      <c r="T196" s="20" t="s">
        <v>32</v>
      </c>
      <c r="U196" s="20" t="s">
        <v>32</v>
      </c>
      <c r="V196" s="20" t="s">
        <v>32</v>
      </c>
      <c r="W196" s="20" t="s">
        <v>32</v>
      </c>
      <c r="X196" s="20" t="s">
        <v>32</v>
      </c>
      <c r="Y196" s="20" t="s">
        <v>32</v>
      </c>
      <c r="Z196" s="20" t="s">
        <v>32</v>
      </c>
      <c r="AA196" s="20" t="s">
        <v>32</v>
      </c>
      <c r="AB196" s="20" t="s">
        <v>32</v>
      </c>
      <c r="AC196" s="20" t="s">
        <v>32</v>
      </c>
      <c r="AD196" s="20" t="s">
        <v>32</v>
      </c>
      <c r="AE196" s="20" t="s">
        <v>32</v>
      </c>
      <c r="AF196" s="20" t="s">
        <v>32</v>
      </c>
      <c r="AG196" s="20" t="s">
        <v>32</v>
      </c>
      <c r="AH196" s="20" t="s">
        <v>32</v>
      </c>
      <c r="AI196" s="20" t="s">
        <v>32</v>
      </c>
      <c r="AJ196" s="20" t="s">
        <v>32</v>
      </c>
      <c r="AK196" s="20" t="s">
        <v>32</v>
      </c>
      <c r="AL196" s="20" t="s">
        <v>32</v>
      </c>
      <c r="AM196" s="20" t="s">
        <v>32</v>
      </c>
      <c r="AN196" s="20" t="s">
        <v>32</v>
      </c>
      <c r="AO196" s="20" t="s">
        <v>32</v>
      </c>
      <c r="AP196" s="20" t="s">
        <v>32</v>
      </c>
      <c r="AQ196" s="20" t="s">
        <v>37</v>
      </c>
      <c r="AR196" s="20" t="s">
        <v>37</v>
      </c>
      <c r="AS196" s="20" t="s">
        <v>36</v>
      </c>
      <c r="AT196" s="20" t="s">
        <v>37</v>
      </c>
      <c r="AU196" s="20" t="s">
        <v>36</v>
      </c>
      <c r="AV196" s="20" t="s">
        <v>36</v>
      </c>
      <c r="AW196" s="20" t="s">
        <v>36</v>
      </c>
      <c r="AX196" s="20" t="s">
        <v>36</v>
      </c>
      <c r="AY196" s="20" t="s">
        <v>36</v>
      </c>
      <c r="AZ196" s="20" t="s">
        <v>36</v>
      </c>
      <c r="BA196" s="20" t="s">
        <v>36</v>
      </c>
      <c r="BB196" s="20" t="s">
        <v>36</v>
      </c>
      <c r="BC196" s="20" t="s">
        <v>32</v>
      </c>
      <c r="BD196" s="20" t="s">
        <v>32</v>
      </c>
      <c r="BE196" s="20" t="s">
        <v>32</v>
      </c>
      <c r="BF196" s="20" t="s">
        <v>32</v>
      </c>
      <c r="BG196" s="20" t="s">
        <v>32</v>
      </c>
      <c r="BH196" s="20" t="s">
        <v>32</v>
      </c>
      <c r="BI196" s="20" t="s">
        <v>32</v>
      </c>
      <c r="BJ196" s="20" t="s">
        <v>32</v>
      </c>
      <c r="BK196" s="20" t="s">
        <v>32</v>
      </c>
      <c r="BL196" s="20" t="s">
        <v>32</v>
      </c>
      <c r="BM196" s="20" t="s">
        <v>32</v>
      </c>
      <c r="BN196" s="20" t="s">
        <v>32</v>
      </c>
      <c r="BO196" s="20" t="s">
        <v>32</v>
      </c>
      <c r="BP196" s="20" t="s">
        <v>32</v>
      </c>
      <c r="BQ196" s="20" t="s">
        <v>32</v>
      </c>
      <c r="BR196" s="20" t="s">
        <v>32</v>
      </c>
      <c r="BS196" s="20" t="s">
        <v>32</v>
      </c>
      <c r="BT196" s="20" t="s">
        <v>32</v>
      </c>
      <c r="BU196" s="20" t="s">
        <v>32</v>
      </c>
      <c r="BV196" s="20" t="s">
        <v>32</v>
      </c>
      <c r="BW196" s="20" t="s">
        <v>32</v>
      </c>
      <c r="BX196" s="20" t="s">
        <v>32</v>
      </c>
      <c r="BY196" s="20" t="s">
        <v>32</v>
      </c>
      <c r="BZ196" s="20" t="s">
        <v>32</v>
      </c>
      <c r="CA196" s="20" t="s">
        <v>32</v>
      </c>
      <c r="CB196" s="20" t="s">
        <v>32</v>
      </c>
      <c r="CC196" s="20" t="s">
        <v>32</v>
      </c>
      <c r="CD196" s="20" t="s">
        <v>32</v>
      </c>
      <c r="CE196" s="20" t="s">
        <v>32</v>
      </c>
      <c r="CF196" s="20" t="s">
        <v>32</v>
      </c>
      <c r="CG196" s="20" t="s">
        <v>32</v>
      </c>
      <c r="CH196" s="20" t="s">
        <v>32</v>
      </c>
      <c r="CI196" s="20" t="s">
        <v>32</v>
      </c>
      <c r="CJ196" s="20" t="s">
        <v>32</v>
      </c>
      <c r="CK196" s="20" t="s">
        <v>32</v>
      </c>
      <c r="CL196" s="20" t="s">
        <v>32</v>
      </c>
      <c r="CM196" s="20" t="s">
        <v>32</v>
      </c>
      <c r="CN196" s="20" t="s">
        <v>32</v>
      </c>
      <c r="CO196" s="20" t="s">
        <v>32</v>
      </c>
      <c r="CP196" s="20" t="s">
        <v>32</v>
      </c>
      <c r="CQ196" s="20" t="s">
        <v>32</v>
      </c>
      <c r="CR196" s="20" t="s">
        <v>32</v>
      </c>
      <c r="CS196" s="20" t="s">
        <v>32</v>
      </c>
      <c r="CT196" s="20" t="s">
        <v>54</v>
      </c>
      <c r="CU196" s="20" t="s">
        <v>77</v>
      </c>
      <c r="CV196" s="20" t="s">
        <v>39</v>
      </c>
      <c r="CW196" s="20" t="s">
        <v>32</v>
      </c>
      <c r="CX196" s="20" t="s">
        <v>32</v>
      </c>
      <c r="CY196" s="20" t="s">
        <v>32</v>
      </c>
      <c r="CZ196" s="20" t="s">
        <v>32</v>
      </c>
      <c r="DA196" s="20" t="s">
        <v>32</v>
      </c>
      <c r="DB196" s="20" t="s">
        <v>32</v>
      </c>
      <c r="DC196" s="20" t="s">
        <v>32</v>
      </c>
      <c r="DD196" s="20" t="s">
        <v>32</v>
      </c>
      <c r="DE196" s="20" t="s">
        <v>32</v>
      </c>
      <c r="DF196" s="20" t="s">
        <v>32</v>
      </c>
      <c r="DG196" s="20" t="s">
        <v>32</v>
      </c>
      <c r="DH196" s="20" t="s">
        <v>32</v>
      </c>
      <c r="DI196" s="20" t="s">
        <v>32</v>
      </c>
      <c r="DJ196" s="20" t="s">
        <v>32</v>
      </c>
      <c r="DK196" s="20" t="s">
        <v>32</v>
      </c>
      <c r="DL196" s="20" t="s">
        <v>32</v>
      </c>
      <c r="DM196" s="20" t="s">
        <v>32</v>
      </c>
      <c r="DN196" s="20" t="s">
        <v>32</v>
      </c>
      <c r="DO196" s="20" t="s">
        <v>32</v>
      </c>
      <c r="DP196" s="20" t="s">
        <v>32</v>
      </c>
      <c r="DQ196" s="20" t="s">
        <v>32</v>
      </c>
      <c r="DR196" s="20" t="s">
        <v>32</v>
      </c>
      <c r="DS196" s="20" t="s">
        <v>32</v>
      </c>
      <c r="DT196" s="20" t="s">
        <v>32</v>
      </c>
      <c r="DU196" s="20" t="s">
        <v>32</v>
      </c>
      <c r="DV196" s="20" t="s">
        <v>32</v>
      </c>
      <c r="DW196" s="20" t="s">
        <v>32</v>
      </c>
      <c r="DX196" s="20" t="s">
        <v>32</v>
      </c>
      <c r="DY196" s="20" t="s">
        <v>32</v>
      </c>
      <c r="DZ196" s="20" t="s">
        <v>32</v>
      </c>
      <c r="EA196" s="20" t="s">
        <v>32</v>
      </c>
      <c r="EB196" s="20" t="s">
        <v>55</v>
      </c>
      <c r="EC196" s="20" t="s">
        <v>37</v>
      </c>
      <c r="ED196" s="20">
        <v>10</v>
      </c>
      <c r="EE196" s="20">
        <v>2</v>
      </c>
      <c r="EF196" s="20" t="s">
        <v>32</v>
      </c>
      <c r="EG196" s="20" t="s">
        <v>43</v>
      </c>
      <c r="EH196" s="20" t="s">
        <v>43</v>
      </c>
      <c r="EI196" s="20" t="s">
        <v>43</v>
      </c>
      <c r="EJ196" s="20" t="s">
        <v>42</v>
      </c>
      <c r="EK196" s="20" t="s">
        <v>42</v>
      </c>
      <c r="EL196" s="20" t="s">
        <v>43</v>
      </c>
      <c r="EM196" s="20" t="s">
        <v>43</v>
      </c>
      <c r="EN196" s="20" t="s">
        <v>43</v>
      </c>
      <c r="EO196" s="20" t="s">
        <v>43</v>
      </c>
      <c r="EP196" s="20" t="s">
        <v>43</v>
      </c>
      <c r="EQ196" s="20" t="s">
        <v>32</v>
      </c>
      <c r="ER196" s="20" t="s">
        <v>32</v>
      </c>
      <c r="ES196" s="20" t="s">
        <v>32</v>
      </c>
      <c r="ET196" s="20" t="s">
        <v>32</v>
      </c>
      <c r="EU196" s="20" t="s">
        <v>32</v>
      </c>
      <c r="EV196" s="20" t="s">
        <v>32</v>
      </c>
      <c r="EW196" s="20" t="s">
        <v>32</v>
      </c>
      <c r="EX196" s="20" t="s">
        <v>32</v>
      </c>
      <c r="EY196" s="20" t="s">
        <v>32</v>
      </c>
      <c r="EZ196" s="20" t="s">
        <v>32</v>
      </c>
      <c r="FA196" s="20" t="s">
        <v>32</v>
      </c>
      <c r="FB196" s="20" t="s">
        <v>32</v>
      </c>
      <c r="FC196" s="20" t="s">
        <v>32</v>
      </c>
      <c r="FD196" s="20" t="s">
        <v>32</v>
      </c>
      <c r="FE196" s="20" t="s">
        <v>32</v>
      </c>
      <c r="FF196" s="20" t="s">
        <v>32</v>
      </c>
      <c r="FG196" s="20" t="s">
        <v>32</v>
      </c>
      <c r="FH196" s="20" t="s">
        <v>32</v>
      </c>
      <c r="FI196" s="20" t="s">
        <v>32</v>
      </c>
      <c r="FJ196" s="20" t="s">
        <v>32</v>
      </c>
      <c r="FK196" s="20" t="s">
        <v>32</v>
      </c>
      <c r="FL196" s="20" t="s">
        <v>32</v>
      </c>
      <c r="FM196" s="20" t="s">
        <v>32</v>
      </c>
      <c r="FN196" s="20" t="s">
        <v>37</v>
      </c>
      <c r="FO196" s="20" t="s">
        <v>36</v>
      </c>
      <c r="FP196" s="20" t="s">
        <v>37</v>
      </c>
      <c r="FQ196" s="20" t="s">
        <v>37</v>
      </c>
      <c r="FR196" s="20" t="s">
        <v>36</v>
      </c>
      <c r="FS196" s="20" t="s">
        <v>36</v>
      </c>
      <c r="FT196" s="20">
        <v>60</v>
      </c>
      <c r="FU196" s="20" t="s">
        <v>36</v>
      </c>
      <c r="FV196" s="20" t="s">
        <v>36</v>
      </c>
      <c r="FW196" s="20" t="s">
        <v>37</v>
      </c>
      <c r="FX196" s="20" t="s">
        <v>37</v>
      </c>
      <c r="FY196" s="20" t="s">
        <v>36</v>
      </c>
      <c r="FZ196" s="20" t="s">
        <v>37</v>
      </c>
      <c r="GA196" s="20" t="s">
        <v>37</v>
      </c>
      <c r="GB196" s="20" t="s">
        <v>36</v>
      </c>
      <c r="GC196" s="20" t="s">
        <v>36</v>
      </c>
      <c r="GD196" s="20" t="s">
        <v>37</v>
      </c>
      <c r="GE196" s="20" t="s">
        <v>92</v>
      </c>
      <c r="GF196" s="20" t="s">
        <v>288</v>
      </c>
      <c r="GG196" s="20" t="s">
        <v>289</v>
      </c>
      <c r="GH196" s="20">
        <v>7</v>
      </c>
      <c r="GI196" s="20" t="s">
        <v>290</v>
      </c>
      <c r="GJ196" s="20"/>
      <c r="GK196" s="20" t="s">
        <v>32</v>
      </c>
      <c r="GL196" s="20" t="s">
        <v>32</v>
      </c>
      <c r="GM196" s="20" t="s">
        <v>32</v>
      </c>
      <c r="GN196" s="20" t="s">
        <v>32</v>
      </c>
      <c r="GO196" s="20" t="s">
        <v>37</v>
      </c>
      <c r="GP196" s="20" t="s">
        <v>36</v>
      </c>
      <c r="GQ196" s="20" t="s">
        <v>32</v>
      </c>
      <c r="GR196" s="20" t="s">
        <v>32</v>
      </c>
      <c r="GS196" s="20" t="s">
        <v>32</v>
      </c>
      <c r="GT196" s="20" t="s">
        <v>32</v>
      </c>
      <c r="GU196" s="20" t="s">
        <v>32</v>
      </c>
      <c r="GV196" s="20" t="s">
        <v>32</v>
      </c>
      <c r="GW196" s="20" t="s">
        <v>32</v>
      </c>
      <c r="GX196" s="20" t="s">
        <v>32</v>
      </c>
      <c r="GY196" s="20" t="s">
        <v>32</v>
      </c>
      <c r="GZ196" s="20" t="s">
        <v>32</v>
      </c>
      <c r="HA196" s="20" t="s">
        <v>32</v>
      </c>
      <c r="HB196" s="20" t="s">
        <v>32</v>
      </c>
      <c r="HC196" s="20" t="s">
        <v>32</v>
      </c>
      <c r="HD196" s="20" t="s">
        <v>32</v>
      </c>
      <c r="HE196" s="20" t="s">
        <v>32</v>
      </c>
      <c r="HF196" s="20" t="s">
        <v>37</v>
      </c>
      <c r="HG196" s="20" t="s">
        <v>37</v>
      </c>
      <c r="HH196" s="20" t="s">
        <v>36</v>
      </c>
      <c r="HI196" s="20" t="s">
        <v>36</v>
      </c>
      <c r="HJ196" s="20" t="s">
        <v>36</v>
      </c>
      <c r="HK196" s="20" t="s">
        <v>36</v>
      </c>
      <c r="HL196" s="20" t="s">
        <v>37</v>
      </c>
      <c r="HM196" s="20" t="s">
        <v>36</v>
      </c>
      <c r="HN196" s="20" t="s">
        <v>36</v>
      </c>
      <c r="HO196" s="20" t="s">
        <v>36</v>
      </c>
      <c r="HP196" s="178" t="s">
        <v>66</v>
      </c>
      <c r="HQ196" s="178" t="s">
        <v>61</v>
      </c>
      <c r="HR196" s="178" t="s">
        <v>32</v>
      </c>
      <c r="HS196" s="178" t="s">
        <v>48</v>
      </c>
      <c r="HT196" s="178" t="s">
        <v>49</v>
      </c>
    </row>
    <row r="197" spans="1:228">
      <c r="A197" s="20">
        <v>194</v>
      </c>
      <c r="B197" s="176">
        <v>43266</v>
      </c>
      <c r="C197" s="177">
        <v>0.49228009259259259</v>
      </c>
      <c r="D197" s="178" t="s">
        <v>277</v>
      </c>
      <c r="E197" s="178"/>
      <c r="F197" s="178" t="s">
        <v>278</v>
      </c>
      <c r="G197" s="178" t="s">
        <v>212</v>
      </c>
      <c r="H197" s="178" t="s">
        <v>35</v>
      </c>
      <c r="I197" s="20" t="s">
        <v>32</v>
      </c>
      <c r="J197" s="20" t="s">
        <v>32</v>
      </c>
      <c r="K197" s="20" t="s">
        <v>32</v>
      </c>
      <c r="L197" s="20" t="s">
        <v>32</v>
      </c>
      <c r="M197" s="20" t="s">
        <v>32</v>
      </c>
      <c r="N197" s="20" t="s">
        <v>32</v>
      </c>
      <c r="O197" s="20" t="s">
        <v>32</v>
      </c>
      <c r="P197" s="20" t="s">
        <v>32</v>
      </c>
      <c r="Q197" s="20" t="s">
        <v>32</v>
      </c>
      <c r="R197" s="20" t="s">
        <v>32</v>
      </c>
      <c r="S197" s="20" t="s">
        <v>32</v>
      </c>
      <c r="T197" s="20" t="s">
        <v>32</v>
      </c>
      <c r="U197" s="20" t="s">
        <v>37</v>
      </c>
      <c r="V197" s="20" t="s">
        <v>36</v>
      </c>
      <c r="W197" s="20" t="s">
        <v>36</v>
      </c>
      <c r="X197" s="20" t="s">
        <v>36</v>
      </c>
      <c r="Y197" s="20" t="s">
        <v>36</v>
      </c>
      <c r="Z197" s="20" t="s">
        <v>36</v>
      </c>
      <c r="AA197" s="20" t="s">
        <v>37</v>
      </c>
      <c r="AB197" s="20" t="s">
        <v>36</v>
      </c>
      <c r="AC197" s="20" t="s">
        <v>37</v>
      </c>
      <c r="AD197" s="20" t="s">
        <v>36</v>
      </c>
      <c r="AE197" s="20" t="s">
        <v>32</v>
      </c>
      <c r="AF197" s="20" t="s">
        <v>32</v>
      </c>
      <c r="AG197" s="20" t="s">
        <v>32</v>
      </c>
      <c r="AH197" s="20" t="s">
        <v>32</v>
      </c>
      <c r="AI197" s="20" t="s">
        <v>32</v>
      </c>
      <c r="AJ197" s="20" t="s">
        <v>32</v>
      </c>
      <c r="AK197" s="20" t="s">
        <v>32</v>
      </c>
      <c r="AL197" s="20" t="s">
        <v>32</v>
      </c>
      <c r="AM197" s="20" t="s">
        <v>32</v>
      </c>
      <c r="AN197" s="20" t="s">
        <v>32</v>
      </c>
      <c r="AO197" s="20" t="s">
        <v>32</v>
      </c>
      <c r="AP197" s="20" t="s">
        <v>32</v>
      </c>
      <c r="AQ197" s="20" t="s">
        <v>32</v>
      </c>
      <c r="AR197" s="20" t="s">
        <v>32</v>
      </c>
      <c r="AS197" s="20" t="s">
        <v>32</v>
      </c>
      <c r="AT197" s="20" t="s">
        <v>32</v>
      </c>
      <c r="AU197" s="20" t="s">
        <v>32</v>
      </c>
      <c r="AV197" s="20" t="s">
        <v>32</v>
      </c>
      <c r="AW197" s="20" t="s">
        <v>32</v>
      </c>
      <c r="AX197" s="20" t="s">
        <v>32</v>
      </c>
      <c r="AY197" s="20" t="s">
        <v>32</v>
      </c>
      <c r="AZ197" s="20" t="s">
        <v>32</v>
      </c>
      <c r="BA197" s="20" t="s">
        <v>32</v>
      </c>
      <c r="BB197" s="20" t="s">
        <v>32</v>
      </c>
      <c r="BC197" s="20" t="s">
        <v>32</v>
      </c>
      <c r="BD197" s="20" t="s">
        <v>32</v>
      </c>
      <c r="BE197" s="20" t="s">
        <v>32</v>
      </c>
      <c r="BF197" s="20" t="s">
        <v>32</v>
      </c>
      <c r="BG197" s="20" t="s">
        <v>32</v>
      </c>
      <c r="BH197" s="20" t="s">
        <v>32</v>
      </c>
      <c r="BI197" s="20" t="s">
        <v>32</v>
      </c>
      <c r="BJ197" s="20" t="s">
        <v>32</v>
      </c>
      <c r="BK197" s="20" t="s">
        <v>32</v>
      </c>
      <c r="BL197" s="20" t="s">
        <v>32</v>
      </c>
      <c r="BM197" s="20" t="s">
        <v>32</v>
      </c>
      <c r="BN197" s="20" t="s">
        <v>32</v>
      </c>
      <c r="BO197" s="20" t="s">
        <v>32</v>
      </c>
      <c r="BP197" s="20" t="s">
        <v>32</v>
      </c>
      <c r="BQ197" s="20" t="s">
        <v>32</v>
      </c>
      <c r="BR197" s="20" t="s">
        <v>32</v>
      </c>
      <c r="BS197" s="20" t="s">
        <v>32</v>
      </c>
      <c r="BT197" s="20" t="s">
        <v>32</v>
      </c>
      <c r="BU197" s="20" t="s">
        <v>32</v>
      </c>
      <c r="BV197" s="20" t="s">
        <v>32</v>
      </c>
      <c r="BW197" s="20" t="s">
        <v>32</v>
      </c>
      <c r="BX197" s="20" t="s">
        <v>32</v>
      </c>
      <c r="BY197" s="20" t="s">
        <v>32</v>
      </c>
      <c r="BZ197" s="20" t="s">
        <v>32</v>
      </c>
      <c r="CA197" s="20" t="s">
        <v>32</v>
      </c>
      <c r="CB197" s="20" t="s">
        <v>32</v>
      </c>
      <c r="CC197" s="20" t="s">
        <v>32</v>
      </c>
      <c r="CD197" s="20" t="s">
        <v>32</v>
      </c>
      <c r="CE197" s="20" t="s">
        <v>32</v>
      </c>
      <c r="CF197" s="20" t="s">
        <v>32</v>
      </c>
      <c r="CG197" s="20" t="s">
        <v>32</v>
      </c>
      <c r="CH197" s="20" t="s">
        <v>32</v>
      </c>
      <c r="CI197" s="20" t="s">
        <v>32</v>
      </c>
      <c r="CJ197" s="20" t="s">
        <v>32</v>
      </c>
      <c r="CK197" s="20" t="s">
        <v>32</v>
      </c>
      <c r="CL197" s="20" t="s">
        <v>32</v>
      </c>
      <c r="CM197" s="20" t="s">
        <v>32</v>
      </c>
      <c r="CN197" s="20" t="s">
        <v>32</v>
      </c>
      <c r="CO197" s="20" t="s">
        <v>32</v>
      </c>
      <c r="CP197" s="20" t="s">
        <v>32</v>
      </c>
      <c r="CQ197" s="20" t="s">
        <v>32</v>
      </c>
      <c r="CR197" s="20" t="s">
        <v>32</v>
      </c>
      <c r="CS197" s="20" t="s">
        <v>32</v>
      </c>
      <c r="CT197" s="20" t="s">
        <v>54</v>
      </c>
      <c r="CU197" s="20" t="s">
        <v>54</v>
      </c>
      <c r="CV197" s="20" t="s">
        <v>39</v>
      </c>
      <c r="CW197" s="20" t="s">
        <v>37</v>
      </c>
      <c r="CX197" s="20" t="s">
        <v>40</v>
      </c>
      <c r="CY197" s="20" t="s">
        <v>41</v>
      </c>
      <c r="CZ197" s="20" t="s">
        <v>32</v>
      </c>
      <c r="DA197" s="20" t="s">
        <v>32</v>
      </c>
      <c r="DB197" s="20" t="s">
        <v>32</v>
      </c>
      <c r="DC197" s="20" t="s">
        <v>32</v>
      </c>
      <c r="DD197" s="20" t="s">
        <v>32</v>
      </c>
      <c r="DE197" s="20" t="s">
        <v>32</v>
      </c>
      <c r="DF197" s="20" t="s">
        <v>32</v>
      </c>
      <c r="DG197" s="20" t="s">
        <v>32</v>
      </c>
      <c r="DH197" s="20" t="s">
        <v>32</v>
      </c>
      <c r="DI197" s="20" t="s">
        <v>32</v>
      </c>
      <c r="DJ197" s="20" t="s">
        <v>32</v>
      </c>
      <c r="DK197" s="20" t="s">
        <v>32</v>
      </c>
      <c r="DL197" s="20" t="s">
        <v>32</v>
      </c>
      <c r="DM197" s="20" t="s">
        <v>32</v>
      </c>
      <c r="DN197" s="20" t="s">
        <v>32</v>
      </c>
      <c r="DO197" s="20" t="s">
        <v>32</v>
      </c>
      <c r="DP197" s="20" t="s">
        <v>32</v>
      </c>
      <c r="DQ197" s="20" t="s">
        <v>32</v>
      </c>
      <c r="DR197" s="20" t="s">
        <v>32</v>
      </c>
      <c r="DS197" s="20" t="s">
        <v>32</v>
      </c>
      <c r="DT197" s="20" t="s">
        <v>32</v>
      </c>
      <c r="DU197" s="20" t="s">
        <v>32</v>
      </c>
      <c r="DV197" s="20" t="s">
        <v>32</v>
      </c>
      <c r="DW197" s="20" t="s">
        <v>32</v>
      </c>
      <c r="DX197" s="20" t="s">
        <v>32</v>
      </c>
      <c r="DY197" s="20" t="s">
        <v>32</v>
      </c>
      <c r="DZ197" s="20" t="s">
        <v>32</v>
      </c>
      <c r="EA197" s="20" t="s">
        <v>32</v>
      </c>
      <c r="EB197" s="20" t="s">
        <v>32</v>
      </c>
      <c r="EC197" s="20" t="s">
        <v>32</v>
      </c>
      <c r="ED197" s="20" t="s">
        <v>32</v>
      </c>
      <c r="EE197" s="20" t="s">
        <v>32</v>
      </c>
      <c r="EF197" s="20" t="s">
        <v>32</v>
      </c>
      <c r="EG197" s="20" t="s">
        <v>42</v>
      </c>
      <c r="EH197" s="20" t="s">
        <v>42</v>
      </c>
      <c r="EI197" s="20" t="s">
        <v>42</v>
      </c>
      <c r="EJ197" s="20" t="s">
        <v>42</v>
      </c>
      <c r="EK197" s="20" t="s">
        <v>42</v>
      </c>
      <c r="EL197" s="20" t="s">
        <v>44</v>
      </c>
      <c r="EM197" s="20" t="s">
        <v>44</v>
      </c>
      <c r="EN197" s="20" t="s">
        <v>44</v>
      </c>
      <c r="EO197" s="20" t="s">
        <v>45</v>
      </c>
      <c r="EP197" s="20" t="s">
        <v>44</v>
      </c>
      <c r="EQ197" s="20" t="s">
        <v>37</v>
      </c>
      <c r="ER197" s="20" t="s">
        <v>36</v>
      </c>
      <c r="ES197" s="20" t="s">
        <v>37</v>
      </c>
      <c r="ET197" s="20" t="s">
        <v>36</v>
      </c>
      <c r="EU197" s="20" t="s">
        <v>36</v>
      </c>
      <c r="EV197" s="20" t="s">
        <v>37</v>
      </c>
      <c r="EW197" s="20" t="s">
        <v>36</v>
      </c>
      <c r="EX197" s="20" t="s">
        <v>36</v>
      </c>
      <c r="EY197" s="20" t="s">
        <v>36</v>
      </c>
      <c r="EZ197" s="20" t="s">
        <v>36</v>
      </c>
      <c r="FA197" s="20" t="s">
        <v>36</v>
      </c>
      <c r="FB197" s="20" t="s">
        <v>36</v>
      </c>
      <c r="FC197" s="20" t="s">
        <v>36</v>
      </c>
      <c r="FD197" s="20" t="s">
        <v>36</v>
      </c>
      <c r="FE197" s="20" t="s">
        <v>36</v>
      </c>
      <c r="FF197" s="20" t="s">
        <v>36</v>
      </c>
      <c r="FG197" s="20" t="s">
        <v>36</v>
      </c>
      <c r="FH197" s="20" t="s">
        <v>36</v>
      </c>
      <c r="FI197" s="20" t="s">
        <v>37</v>
      </c>
      <c r="FJ197" s="20" t="s">
        <v>37</v>
      </c>
      <c r="FK197" s="20" t="s">
        <v>36</v>
      </c>
      <c r="FL197" s="20" t="s">
        <v>37</v>
      </c>
      <c r="FM197" s="20" t="s">
        <v>36</v>
      </c>
      <c r="FN197" s="20" t="s">
        <v>37</v>
      </c>
      <c r="FO197" s="20" t="s">
        <v>36</v>
      </c>
      <c r="FP197" s="20" t="s">
        <v>36</v>
      </c>
      <c r="FQ197" s="20" t="s">
        <v>36</v>
      </c>
      <c r="FR197" s="20" t="s">
        <v>36</v>
      </c>
      <c r="FS197" s="20" t="s">
        <v>36</v>
      </c>
      <c r="FT197" s="20" t="s">
        <v>32</v>
      </c>
      <c r="FU197" s="20" t="s">
        <v>32</v>
      </c>
      <c r="FV197" s="20" t="s">
        <v>32</v>
      </c>
      <c r="FW197" s="20" t="s">
        <v>32</v>
      </c>
      <c r="FX197" s="20" t="s">
        <v>32</v>
      </c>
      <c r="FY197" s="20" t="s">
        <v>32</v>
      </c>
      <c r="FZ197" s="20" t="s">
        <v>32</v>
      </c>
      <c r="GA197" s="20" t="s">
        <v>32</v>
      </c>
      <c r="GB197" s="20" t="s">
        <v>32</v>
      </c>
      <c r="GC197" s="20" t="s">
        <v>32</v>
      </c>
      <c r="GD197" s="20" t="s">
        <v>32</v>
      </c>
      <c r="GE197" s="20" t="s">
        <v>32</v>
      </c>
      <c r="GF197" s="20" t="s">
        <v>32</v>
      </c>
      <c r="GG197" s="20" t="s">
        <v>32</v>
      </c>
      <c r="GH197" s="20" t="s">
        <v>32</v>
      </c>
      <c r="GI197" s="20" t="s">
        <v>32</v>
      </c>
      <c r="GJ197" s="20" t="s">
        <v>32</v>
      </c>
      <c r="GK197" s="20" t="s">
        <v>32</v>
      </c>
      <c r="GL197" s="20" t="s">
        <v>32</v>
      </c>
      <c r="GM197" s="20" t="s">
        <v>32</v>
      </c>
      <c r="GN197" s="20" t="s">
        <v>32</v>
      </c>
      <c r="GO197" s="20" t="s">
        <v>32</v>
      </c>
      <c r="GP197" s="20" t="s">
        <v>32</v>
      </c>
      <c r="GQ197" s="20" t="s">
        <v>32</v>
      </c>
      <c r="GR197" s="20" t="s">
        <v>32</v>
      </c>
      <c r="GS197" s="20" t="s">
        <v>32</v>
      </c>
      <c r="GT197" s="20" t="s">
        <v>32</v>
      </c>
      <c r="GU197" s="20" t="s">
        <v>32</v>
      </c>
      <c r="GV197" s="20" t="s">
        <v>32</v>
      </c>
      <c r="GW197" s="20" t="s">
        <v>32</v>
      </c>
      <c r="GX197" s="20" t="s">
        <v>32</v>
      </c>
      <c r="GY197" s="20" t="s">
        <v>32</v>
      </c>
      <c r="GZ197" s="20" t="s">
        <v>32</v>
      </c>
      <c r="HA197" s="20" t="s">
        <v>32</v>
      </c>
      <c r="HB197" s="20" t="s">
        <v>32</v>
      </c>
      <c r="HC197" s="20" t="s">
        <v>32</v>
      </c>
      <c r="HD197" s="20" t="s">
        <v>32</v>
      </c>
      <c r="HE197" s="20" t="s">
        <v>32</v>
      </c>
      <c r="HF197" s="20" t="s">
        <v>37</v>
      </c>
      <c r="HG197" s="20" t="s">
        <v>37</v>
      </c>
      <c r="HH197" s="20" t="s">
        <v>36</v>
      </c>
      <c r="HI197" s="20" t="s">
        <v>36</v>
      </c>
      <c r="HJ197" s="20" t="s">
        <v>36</v>
      </c>
      <c r="HK197" s="20" t="s">
        <v>36</v>
      </c>
      <c r="HL197" s="20" t="s">
        <v>36</v>
      </c>
      <c r="HM197" s="20" t="s">
        <v>37</v>
      </c>
      <c r="HN197" s="20" t="s">
        <v>36</v>
      </c>
      <c r="HO197" s="20" t="s">
        <v>36</v>
      </c>
      <c r="HP197" s="178" t="s">
        <v>46</v>
      </c>
      <c r="HQ197" s="178" t="s">
        <v>32</v>
      </c>
      <c r="HR197" s="178" t="s">
        <v>61</v>
      </c>
      <c r="HS197" s="178" t="s">
        <v>48</v>
      </c>
      <c r="HT197" s="178" t="s">
        <v>49</v>
      </c>
    </row>
    <row r="198" spans="1:228">
      <c r="A198" s="20">
        <v>195</v>
      </c>
      <c r="B198" s="176">
        <v>43266</v>
      </c>
      <c r="C198" s="177">
        <v>0.49342592592592593</v>
      </c>
      <c r="D198" s="178" t="s">
        <v>67</v>
      </c>
      <c r="E198" s="178"/>
      <c r="F198" s="178" t="s">
        <v>291</v>
      </c>
      <c r="G198" s="178" t="s">
        <v>526</v>
      </c>
      <c r="H198" s="178" t="s">
        <v>35</v>
      </c>
      <c r="I198" s="20" t="s">
        <v>32</v>
      </c>
      <c r="J198" s="20" t="s">
        <v>32</v>
      </c>
      <c r="K198" s="20" t="s">
        <v>32</v>
      </c>
      <c r="L198" s="20" t="s">
        <v>32</v>
      </c>
      <c r="M198" s="20" t="s">
        <v>32</v>
      </c>
      <c r="N198" s="20" t="s">
        <v>32</v>
      </c>
      <c r="O198" s="20" t="s">
        <v>32</v>
      </c>
      <c r="P198" s="20" t="s">
        <v>32</v>
      </c>
      <c r="Q198" s="20" t="s">
        <v>32</v>
      </c>
      <c r="R198" s="20" t="s">
        <v>32</v>
      </c>
      <c r="S198" s="20" t="s">
        <v>32</v>
      </c>
      <c r="T198" s="20" t="s">
        <v>32</v>
      </c>
      <c r="U198" s="20" t="s">
        <v>37</v>
      </c>
      <c r="V198" s="20" t="s">
        <v>36</v>
      </c>
      <c r="W198" s="20" t="s">
        <v>36</v>
      </c>
      <c r="X198" s="20" t="s">
        <v>37</v>
      </c>
      <c r="Y198" s="20" t="s">
        <v>36</v>
      </c>
      <c r="Z198" s="20" t="s">
        <v>36</v>
      </c>
      <c r="AA198" s="20" t="s">
        <v>37</v>
      </c>
      <c r="AB198" s="20" t="s">
        <v>36</v>
      </c>
      <c r="AC198" s="20" t="s">
        <v>36</v>
      </c>
      <c r="AD198" s="20" t="s">
        <v>36</v>
      </c>
      <c r="AE198" s="20" t="s">
        <v>32</v>
      </c>
      <c r="AF198" s="20" t="s">
        <v>32</v>
      </c>
      <c r="AG198" s="20" t="s">
        <v>32</v>
      </c>
      <c r="AH198" s="20" t="s">
        <v>32</v>
      </c>
      <c r="AI198" s="20" t="s">
        <v>32</v>
      </c>
      <c r="AJ198" s="20" t="s">
        <v>32</v>
      </c>
      <c r="AK198" s="20" t="s">
        <v>32</v>
      </c>
      <c r="AL198" s="20" t="s">
        <v>32</v>
      </c>
      <c r="AM198" s="20" t="s">
        <v>32</v>
      </c>
      <c r="AN198" s="20" t="s">
        <v>32</v>
      </c>
      <c r="AO198" s="20" t="s">
        <v>32</v>
      </c>
      <c r="AP198" s="20" t="s">
        <v>32</v>
      </c>
      <c r="AQ198" s="20" t="s">
        <v>32</v>
      </c>
      <c r="AR198" s="20" t="s">
        <v>32</v>
      </c>
      <c r="AS198" s="20" t="s">
        <v>32</v>
      </c>
      <c r="AT198" s="20" t="s">
        <v>32</v>
      </c>
      <c r="AU198" s="20" t="s">
        <v>32</v>
      </c>
      <c r="AV198" s="20" t="s">
        <v>32</v>
      </c>
      <c r="AW198" s="20" t="s">
        <v>32</v>
      </c>
      <c r="AX198" s="20" t="s">
        <v>32</v>
      </c>
      <c r="AY198" s="20" t="s">
        <v>32</v>
      </c>
      <c r="AZ198" s="20" t="s">
        <v>32</v>
      </c>
      <c r="BA198" s="20" t="s">
        <v>32</v>
      </c>
      <c r="BB198" s="20" t="s">
        <v>32</v>
      </c>
      <c r="BC198" s="20" t="s">
        <v>32</v>
      </c>
      <c r="BD198" s="20" t="s">
        <v>32</v>
      </c>
      <c r="BE198" s="20" t="s">
        <v>32</v>
      </c>
      <c r="BF198" s="20" t="s">
        <v>32</v>
      </c>
      <c r="BG198" s="20" t="s">
        <v>32</v>
      </c>
      <c r="BH198" s="20" t="s">
        <v>32</v>
      </c>
      <c r="BI198" s="20" t="s">
        <v>32</v>
      </c>
      <c r="BJ198" s="20" t="s">
        <v>32</v>
      </c>
      <c r="BK198" s="20" t="s">
        <v>32</v>
      </c>
      <c r="BL198" s="20" t="s">
        <v>32</v>
      </c>
      <c r="BM198" s="20" t="s">
        <v>32</v>
      </c>
      <c r="BN198" s="20" t="s">
        <v>32</v>
      </c>
      <c r="BO198" s="20" t="s">
        <v>32</v>
      </c>
      <c r="BP198" s="20" t="s">
        <v>32</v>
      </c>
      <c r="BQ198" s="20" t="s">
        <v>32</v>
      </c>
      <c r="BR198" s="20" t="s">
        <v>32</v>
      </c>
      <c r="BS198" s="20" t="s">
        <v>32</v>
      </c>
      <c r="BT198" s="20" t="s">
        <v>32</v>
      </c>
      <c r="BU198" s="20" t="s">
        <v>32</v>
      </c>
      <c r="BV198" s="20" t="s">
        <v>32</v>
      </c>
      <c r="BW198" s="20" t="s">
        <v>32</v>
      </c>
      <c r="BX198" s="20" t="s">
        <v>32</v>
      </c>
      <c r="BY198" s="20" t="s">
        <v>32</v>
      </c>
      <c r="BZ198" s="20" t="s">
        <v>32</v>
      </c>
      <c r="CA198" s="20" t="s">
        <v>32</v>
      </c>
      <c r="CB198" s="20" t="s">
        <v>32</v>
      </c>
      <c r="CC198" s="20" t="s">
        <v>32</v>
      </c>
      <c r="CD198" s="20" t="s">
        <v>32</v>
      </c>
      <c r="CE198" s="20" t="s">
        <v>32</v>
      </c>
      <c r="CF198" s="20" t="s">
        <v>32</v>
      </c>
      <c r="CG198" s="20" t="s">
        <v>32</v>
      </c>
      <c r="CH198" s="20" t="s">
        <v>32</v>
      </c>
      <c r="CI198" s="20" t="s">
        <v>32</v>
      </c>
      <c r="CJ198" s="20" t="s">
        <v>32</v>
      </c>
      <c r="CK198" s="20" t="s">
        <v>32</v>
      </c>
      <c r="CL198" s="20" t="s">
        <v>32</v>
      </c>
      <c r="CM198" s="20" t="s">
        <v>32</v>
      </c>
      <c r="CN198" s="20" t="s">
        <v>32</v>
      </c>
      <c r="CO198" s="20" t="s">
        <v>32</v>
      </c>
      <c r="CP198" s="20" t="s">
        <v>32</v>
      </c>
      <c r="CQ198" s="20" t="s">
        <v>32</v>
      </c>
      <c r="CR198" s="20" t="s">
        <v>32</v>
      </c>
      <c r="CS198" s="20" t="s">
        <v>32</v>
      </c>
      <c r="CT198" s="20" t="s">
        <v>54</v>
      </c>
      <c r="CU198" s="20" t="s">
        <v>54</v>
      </c>
      <c r="CV198" s="20" t="s">
        <v>54</v>
      </c>
      <c r="CW198" s="20" t="s">
        <v>37</v>
      </c>
      <c r="CX198" s="20" t="s">
        <v>40</v>
      </c>
      <c r="CY198" s="20" t="s">
        <v>41</v>
      </c>
      <c r="CZ198" s="20" t="s">
        <v>32</v>
      </c>
      <c r="DA198" s="20" t="s">
        <v>32</v>
      </c>
      <c r="DB198" s="20" t="s">
        <v>32</v>
      </c>
      <c r="DC198" s="20" t="s">
        <v>32</v>
      </c>
      <c r="DD198" s="20" t="s">
        <v>32</v>
      </c>
      <c r="DE198" s="20" t="s">
        <v>32</v>
      </c>
      <c r="DF198" s="20" t="s">
        <v>32</v>
      </c>
      <c r="DG198" s="20" t="s">
        <v>32</v>
      </c>
      <c r="DH198" s="20" t="s">
        <v>32</v>
      </c>
      <c r="DI198" s="20" t="s">
        <v>32</v>
      </c>
      <c r="DJ198" s="20" t="s">
        <v>32</v>
      </c>
      <c r="DK198" s="20" t="s">
        <v>32</v>
      </c>
      <c r="DL198" s="20" t="s">
        <v>32</v>
      </c>
      <c r="DM198" s="20" t="s">
        <v>32</v>
      </c>
      <c r="DN198" s="20" t="s">
        <v>32</v>
      </c>
      <c r="DO198" s="20" t="s">
        <v>32</v>
      </c>
      <c r="DP198" s="20" t="s">
        <v>32</v>
      </c>
      <c r="DQ198" s="20" t="s">
        <v>32</v>
      </c>
      <c r="DR198" s="20" t="s">
        <v>32</v>
      </c>
      <c r="DS198" s="20" t="s">
        <v>32</v>
      </c>
      <c r="DT198" s="20" t="s">
        <v>32</v>
      </c>
      <c r="DU198" s="20" t="s">
        <v>32</v>
      </c>
      <c r="DV198" s="20" t="s">
        <v>32</v>
      </c>
      <c r="DW198" s="20" t="s">
        <v>32</v>
      </c>
      <c r="DX198" s="20" t="s">
        <v>32</v>
      </c>
      <c r="DY198" s="20" t="s">
        <v>32</v>
      </c>
      <c r="DZ198" s="20" t="s">
        <v>32</v>
      </c>
      <c r="EA198" s="20" t="s">
        <v>32</v>
      </c>
      <c r="EB198" s="20" t="s">
        <v>32</v>
      </c>
      <c r="EC198" s="20" t="s">
        <v>32</v>
      </c>
      <c r="ED198" s="20" t="s">
        <v>32</v>
      </c>
      <c r="EE198" s="20" t="s">
        <v>32</v>
      </c>
      <c r="EF198" s="20" t="s">
        <v>32</v>
      </c>
      <c r="EG198" s="20" t="s">
        <v>43</v>
      </c>
      <c r="EH198" s="20" t="s">
        <v>43</v>
      </c>
      <c r="EI198" s="20" t="s">
        <v>43</v>
      </c>
      <c r="EJ198" s="20" t="s">
        <v>43</v>
      </c>
      <c r="EK198" s="20" t="s">
        <v>43</v>
      </c>
      <c r="EL198" s="20" t="s">
        <v>45</v>
      </c>
      <c r="EM198" s="20" t="s">
        <v>44</v>
      </c>
      <c r="EN198" s="20" t="s">
        <v>44</v>
      </c>
      <c r="EO198" s="20" t="s">
        <v>73</v>
      </c>
      <c r="EP198" s="20" t="s">
        <v>44</v>
      </c>
      <c r="EQ198" s="20" t="s">
        <v>36</v>
      </c>
      <c r="ER198" s="20" t="s">
        <v>37</v>
      </c>
      <c r="ES198" s="20" t="s">
        <v>36</v>
      </c>
      <c r="ET198" s="20" t="s">
        <v>36</v>
      </c>
      <c r="EU198" s="20" t="s">
        <v>36</v>
      </c>
      <c r="EV198" s="20" t="s">
        <v>36</v>
      </c>
      <c r="EW198" s="20" t="s">
        <v>37</v>
      </c>
      <c r="EX198" s="20" t="s">
        <v>36</v>
      </c>
      <c r="EY198" s="20" t="s">
        <v>36</v>
      </c>
      <c r="EZ198" s="20" t="s">
        <v>36</v>
      </c>
      <c r="FA198" s="20" t="s">
        <v>37</v>
      </c>
      <c r="FB198" s="20" t="s">
        <v>36</v>
      </c>
      <c r="FC198" s="20" t="s">
        <v>36</v>
      </c>
      <c r="FD198" s="20" t="s">
        <v>36</v>
      </c>
      <c r="FE198" s="20" t="s">
        <v>36</v>
      </c>
      <c r="FF198" s="20" t="s">
        <v>37</v>
      </c>
      <c r="FG198" s="20" t="s">
        <v>37</v>
      </c>
      <c r="FH198" s="20" t="s">
        <v>36</v>
      </c>
      <c r="FI198" s="20" t="s">
        <v>36</v>
      </c>
      <c r="FJ198" s="20" t="s">
        <v>36</v>
      </c>
      <c r="FK198" s="20" t="s">
        <v>36</v>
      </c>
      <c r="FL198" s="20" t="s">
        <v>37</v>
      </c>
      <c r="FM198" s="20" t="s">
        <v>36</v>
      </c>
      <c r="FN198" s="20" t="s">
        <v>37</v>
      </c>
      <c r="FO198" s="20" t="s">
        <v>36</v>
      </c>
      <c r="FP198" s="20" t="s">
        <v>36</v>
      </c>
      <c r="FQ198" s="20" t="s">
        <v>36</v>
      </c>
      <c r="FR198" s="20" t="s">
        <v>36</v>
      </c>
      <c r="FS198" s="20" t="s">
        <v>36</v>
      </c>
      <c r="FT198" s="20" t="s">
        <v>32</v>
      </c>
      <c r="FU198" s="20" t="s">
        <v>32</v>
      </c>
      <c r="FV198" s="20" t="s">
        <v>32</v>
      </c>
      <c r="FW198" s="20" t="s">
        <v>32</v>
      </c>
      <c r="FX198" s="20" t="s">
        <v>32</v>
      </c>
      <c r="FY198" s="20" t="s">
        <v>32</v>
      </c>
      <c r="FZ198" s="20" t="s">
        <v>32</v>
      </c>
      <c r="GA198" s="20" t="s">
        <v>32</v>
      </c>
      <c r="GB198" s="20" t="s">
        <v>32</v>
      </c>
      <c r="GC198" s="20" t="s">
        <v>32</v>
      </c>
      <c r="GD198" s="20" t="s">
        <v>32</v>
      </c>
      <c r="GE198" s="20" t="s">
        <v>32</v>
      </c>
      <c r="GF198" s="20" t="s">
        <v>32</v>
      </c>
      <c r="GG198" s="20" t="s">
        <v>32</v>
      </c>
      <c r="GH198" s="20" t="s">
        <v>32</v>
      </c>
      <c r="GI198" s="20" t="s">
        <v>32</v>
      </c>
      <c r="GJ198" s="20" t="s">
        <v>32</v>
      </c>
      <c r="GK198" s="20" t="s">
        <v>32</v>
      </c>
      <c r="GL198" s="20" t="s">
        <v>32</v>
      </c>
      <c r="GM198" s="20" t="s">
        <v>32</v>
      </c>
      <c r="GN198" s="20" t="s">
        <v>32</v>
      </c>
      <c r="GO198" s="20" t="s">
        <v>32</v>
      </c>
      <c r="GP198" s="20" t="s">
        <v>32</v>
      </c>
      <c r="GQ198" s="20" t="s">
        <v>32</v>
      </c>
      <c r="GR198" s="20" t="s">
        <v>32</v>
      </c>
      <c r="GS198" s="20" t="s">
        <v>32</v>
      </c>
      <c r="GT198" s="20" t="s">
        <v>32</v>
      </c>
      <c r="GU198" s="20" t="s">
        <v>32</v>
      </c>
      <c r="GV198" s="20" t="s">
        <v>32</v>
      </c>
      <c r="GW198" s="20" t="s">
        <v>32</v>
      </c>
      <c r="GX198" s="20" t="s">
        <v>32</v>
      </c>
      <c r="GY198" s="20" t="s">
        <v>32</v>
      </c>
      <c r="GZ198" s="20" t="s">
        <v>32</v>
      </c>
      <c r="HA198" s="20" t="s">
        <v>32</v>
      </c>
      <c r="HB198" s="20" t="s">
        <v>32</v>
      </c>
      <c r="HC198" s="20" t="s">
        <v>32</v>
      </c>
      <c r="HD198" s="20" t="s">
        <v>32</v>
      </c>
      <c r="HE198" s="20" t="s">
        <v>32</v>
      </c>
      <c r="HF198" s="20" t="s">
        <v>37</v>
      </c>
      <c r="HG198" s="20" t="s">
        <v>36</v>
      </c>
      <c r="HH198" s="20" t="s">
        <v>37</v>
      </c>
      <c r="HI198" s="20" t="s">
        <v>36</v>
      </c>
      <c r="HJ198" s="20" t="s">
        <v>36</v>
      </c>
      <c r="HK198" s="20" t="s">
        <v>36</v>
      </c>
      <c r="HL198" s="20" t="s">
        <v>36</v>
      </c>
      <c r="HM198" s="20" t="s">
        <v>36</v>
      </c>
      <c r="HN198" s="20" t="s">
        <v>36</v>
      </c>
      <c r="HO198" s="20" t="s">
        <v>36</v>
      </c>
      <c r="HP198" s="178" t="s">
        <v>66</v>
      </c>
      <c r="HQ198" s="178" t="s">
        <v>126</v>
      </c>
      <c r="HR198" s="178" t="s">
        <v>32</v>
      </c>
      <c r="HS198" s="178" t="s">
        <v>127</v>
      </c>
      <c r="HT198" s="178" t="s">
        <v>49</v>
      </c>
    </row>
    <row r="199" spans="1:228">
      <c r="A199" s="20">
        <v>196</v>
      </c>
      <c r="B199" s="176">
        <v>43266</v>
      </c>
      <c r="C199" s="177">
        <v>0.49462962962962959</v>
      </c>
      <c r="D199" s="178" t="s">
        <v>277</v>
      </c>
      <c r="E199" s="178"/>
      <c r="F199" s="178" t="s">
        <v>278</v>
      </c>
      <c r="G199" s="178" t="s">
        <v>69</v>
      </c>
      <c r="H199" s="178" t="s">
        <v>35</v>
      </c>
      <c r="I199" s="20" t="s">
        <v>32</v>
      </c>
      <c r="J199" s="20" t="s">
        <v>32</v>
      </c>
      <c r="K199" s="20" t="s">
        <v>32</v>
      </c>
      <c r="L199" s="20" t="s">
        <v>32</v>
      </c>
      <c r="M199" s="20" t="s">
        <v>32</v>
      </c>
      <c r="N199" s="20" t="s">
        <v>32</v>
      </c>
      <c r="O199" s="20" t="s">
        <v>32</v>
      </c>
      <c r="P199" s="20" t="s">
        <v>32</v>
      </c>
      <c r="Q199" s="20" t="s">
        <v>32</v>
      </c>
      <c r="R199" s="20" t="s">
        <v>32</v>
      </c>
      <c r="S199" s="20" t="s">
        <v>32</v>
      </c>
      <c r="T199" s="20" t="s">
        <v>32</v>
      </c>
      <c r="U199" s="20" t="s">
        <v>37</v>
      </c>
      <c r="V199" s="20" t="s">
        <v>36</v>
      </c>
      <c r="W199" s="20" t="s">
        <v>36</v>
      </c>
      <c r="X199" s="20" t="s">
        <v>36</v>
      </c>
      <c r="Y199" s="20" t="s">
        <v>36</v>
      </c>
      <c r="Z199" s="20" t="s">
        <v>36</v>
      </c>
      <c r="AA199" s="20" t="s">
        <v>36</v>
      </c>
      <c r="AB199" s="20" t="s">
        <v>36</v>
      </c>
      <c r="AC199" s="20" t="s">
        <v>36</v>
      </c>
      <c r="AD199" s="20" t="s">
        <v>36</v>
      </c>
      <c r="AE199" s="20" t="s">
        <v>32</v>
      </c>
      <c r="AF199" s="20" t="s">
        <v>32</v>
      </c>
      <c r="AG199" s="20" t="s">
        <v>32</v>
      </c>
      <c r="AH199" s="20" t="s">
        <v>32</v>
      </c>
      <c r="AI199" s="20" t="s">
        <v>32</v>
      </c>
      <c r="AJ199" s="20" t="s">
        <v>32</v>
      </c>
      <c r="AK199" s="20" t="s">
        <v>32</v>
      </c>
      <c r="AL199" s="20" t="s">
        <v>32</v>
      </c>
      <c r="AM199" s="20" t="s">
        <v>32</v>
      </c>
      <c r="AN199" s="20" t="s">
        <v>32</v>
      </c>
      <c r="AO199" s="20" t="s">
        <v>32</v>
      </c>
      <c r="AP199" s="20" t="s">
        <v>32</v>
      </c>
      <c r="AQ199" s="20" t="s">
        <v>32</v>
      </c>
      <c r="AR199" s="20" t="s">
        <v>32</v>
      </c>
      <c r="AS199" s="20" t="s">
        <v>32</v>
      </c>
      <c r="AT199" s="20" t="s">
        <v>32</v>
      </c>
      <c r="AU199" s="20" t="s">
        <v>32</v>
      </c>
      <c r="AV199" s="20" t="s">
        <v>32</v>
      </c>
      <c r="AW199" s="20" t="s">
        <v>32</v>
      </c>
      <c r="AX199" s="20" t="s">
        <v>32</v>
      </c>
      <c r="AY199" s="20" t="s">
        <v>32</v>
      </c>
      <c r="AZ199" s="20" t="s">
        <v>32</v>
      </c>
      <c r="BA199" s="20" t="s">
        <v>32</v>
      </c>
      <c r="BB199" s="20" t="s">
        <v>32</v>
      </c>
      <c r="BC199" s="20" t="s">
        <v>32</v>
      </c>
      <c r="BD199" s="20" t="s">
        <v>32</v>
      </c>
      <c r="BE199" s="20" t="s">
        <v>32</v>
      </c>
      <c r="BF199" s="20" t="s">
        <v>32</v>
      </c>
      <c r="BG199" s="20" t="s">
        <v>32</v>
      </c>
      <c r="BH199" s="20" t="s">
        <v>32</v>
      </c>
      <c r="BI199" s="20" t="s">
        <v>32</v>
      </c>
      <c r="BJ199" s="20" t="s">
        <v>32</v>
      </c>
      <c r="BK199" s="20" t="s">
        <v>32</v>
      </c>
      <c r="BL199" s="20" t="s">
        <v>32</v>
      </c>
      <c r="BM199" s="20" t="s">
        <v>32</v>
      </c>
      <c r="BN199" s="20" t="s">
        <v>32</v>
      </c>
      <c r="BO199" s="20" t="s">
        <v>32</v>
      </c>
      <c r="BP199" s="20" t="s">
        <v>32</v>
      </c>
      <c r="BQ199" s="20" t="s">
        <v>32</v>
      </c>
      <c r="BR199" s="20" t="s">
        <v>32</v>
      </c>
      <c r="BS199" s="20" t="s">
        <v>32</v>
      </c>
      <c r="BT199" s="20" t="s">
        <v>32</v>
      </c>
      <c r="BU199" s="20" t="s">
        <v>32</v>
      </c>
      <c r="BV199" s="20" t="s">
        <v>32</v>
      </c>
      <c r="BW199" s="20" t="s">
        <v>32</v>
      </c>
      <c r="BX199" s="20" t="s">
        <v>32</v>
      </c>
      <c r="BY199" s="20" t="s">
        <v>32</v>
      </c>
      <c r="BZ199" s="20" t="s">
        <v>32</v>
      </c>
      <c r="CA199" s="20" t="s">
        <v>32</v>
      </c>
      <c r="CB199" s="20" t="s">
        <v>32</v>
      </c>
      <c r="CC199" s="20" t="s">
        <v>32</v>
      </c>
      <c r="CD199" s="20" t="s">
        <v>32</v>
      </c>
      <c r="CE199" s="20" t="s">
        <v>32</v>
      </c>
      <c r="CF199" s="20" t="s">
        <v>32</v>
      </c>
      <c r="CG199" s="20" t="s">
        <v>32</v>
      </c>
      <c r="CH199" s="20" t="s">
        <v>32</v>
      </c>
      <c r="CI199" s="20" t="s">
        <v>32</v>
      </c>
      <c r="CJ199" s="20" t="s">
        <v>32</v>
      </c>
      <c r="CK199" s="20" t="s">
        <v>32</v>
      </c>
      <c r="CL199" s="20" t="s">
        <v>32</v>
      </c>
      <c r="CM199" s="20" t="s">
        <v>32</v>
      </c>
      <c r="CN199" s="20" t="s">
        <v>32</v>
      </c>
      <c r="CO199" s="20" t="s">
        <v>32</v>
      </c>
      <c r="CP199" s="20" t="s">
        <v>32</v>
      </c>
      <c r="CQ199" s="20" t="s">
        <v>32</v>
      </c>
      <c r="CR199" s="20" t="s">
        <v>32</v>
      </c>
      <c r="CS199" s="20" t="s">
        <v>32</v>
      </c>
      <c r="CT199" s="20" t="s">
        <v>38</v>
      </c>
      <c r="CU199" s="20" t="s">
        <v>38</v>
      </c>
      <c r="CV199" s="20" t="s">
        <v>103</v>
      </c>
      <c r="CW199" s="20" t="s">
        <v>36</v>
      </c>
      <c r="CX199" s="20" t="s">
        <v>78</v>
      </c>
      <c r="CY199" s="20" t="s">
        <v>124</v>
      </c>
      <c r="CZ199" s="20" t="s">
        <v>32</v>
      </c>
      <c r="DA199" s="20" t="s">
        <v>32</v>
      </c>
      <c r="DB199" s="20" t="s">
        <v>32</v>
      </c>
      <c r="DC199" s="20" t="s">
        <v>32</v>
      </c>
      <c r="DD199" s="20" t="s">
        <v>32</v>
      </c>
      <c r="DE199" s="20" t="s">
        <v>32</v>
      </c>
      <c r="DF199" s="20" t="s">
        <v>32</v>
      </c>
      <c r="DG199" s="20" t="s">
        <v>32</v>
      </c>
      <c r="DH199" s="20" t="s">
        <v>32</v>
      </c>
      <c r="DI199" s="20" t="s">
        <v>32</v>
      </c>
      <c r="DJ199" s="20" t="s">
        <v>32</v>
      </c>
      <c r="DK199" s="20" t="s">
        <v>32</v>
      </c>
      <c r="DL199" s="20" t="s">
        <v>32</v>
      </c>
      <c r="DM199" s="20" t="s">
        <v>32</v>
      </c>
      <c r="DN199" s="20" t="s">
        <v>32</v>
      </c>
      <c r="DO199" s="20" t="s">
        <v>32</v>
      </c>
      <c r="DP199" s="20" t="s">
        <v>32</v>
      </c>
      <c r="DQ199" s="20" t="s">
        <v>32</v>
      </c>
      <c r="DR199" s="20" t="s">
        <v>32</v>
      </c>
      <c r="DS199" s="20" t="s">
        <v>32</v>
      </c>
      <c r="DT199" s="20" t="s">
        <v>32</v>
      </c>
      <c r="DU199" s="20" t="s">
        <v>32</v>
      </c>
      <c r="DV199" s="20" t="s">
        <v>32</v>
      </c>
      <c r="DW199" s="20" t="s">
        <v>32</v>
      </c>
      <c r="DX199" s="20" t="s">
        <v>32</v>
      </c>
      <c r="DY199" s="20" t="s">
        <v>32</v>
      </c>
      <c r="DZ199" s="20" t="s">
        <v>32</v>
      </c>
      <c r="EA199" s="20" t="s">
        <v>32</v>
      </c>
      <c r="EB199" s="20" t="s">
        <v>32</v>
      </c>
      <c r="EC199" s="20" t="s">
        <v>32</v>
      </c>
      <c r="ED199" s="20" t="s">
        <v>32</v>
      </c>
      <c r="EE199" s="20" t="s">
        <v>32</v>
      </c>
      <c r="EF199" s="20" t="s">
        <v>32</v>
      </c>
      <c r="EG199" s="20" t="s">
        <v>32</v>
      </c>
      <c r="EH199" s="20" t="s">
        <v>32</v>
      </c>
      <c r="EI199" s="20" t="s">
        <v>32</v>
      </c>
      <c r="EJ199" s="20" t="s">
        <v>32</v>
      </c>
      <c r="EK199" s="20" t="s">
        <v>32</v>
      </c>
      <c r="EL199" s="20" t="s">
        <v>32</v>
      </c>
      <c r="EM199" s="20" t="s">
        <v>32</v>
      </c>
      <c r="EN199" s="20" t="s">
        <v>32</v>
      </c>
      <c r="EO199" s="20" t="s">
        <v>32</v>
      </c>
      <c r="EP199" s="20" t="s">
        <v>32</v>
      </c>
      <c r="EQ199" s="20" t="s">
        <v>37</v>
      </c>
      <c r="ER199" s="20" t="s">
        <v>36</v>
      </c>
      <c r="ES199" s="20" t="s">
        <v>36</v>
      </c>
      <c r="ET199" s="20" t="s">
        <v>36</v>
      </c>
      <c r="EU199" s="20" t="s">
        <v>36</v>
      </c>
      <c r="EV199" s="20" t="s">
        <v>36</v>
      </c>
      <c r="EW199" s="20" t="s">
        <v>36</v>
      </c>
      <c r="EX199" s="20" t="s">
        <v>36</v>
      </c>
      <c r="EY199" s="20" t="s">
        <v>36</v>
      </c>
      <c r="EZ199" s="20" t="s">
        <v>36</v>
      </c>
      <c r="FA199" s="20" t="s">
        <v>36</v>
      </c>
      <c r="FB199" s="20" t="s">
        <v>36</v>
      </c>
      <c r="FC199" s="20" t="s">
        <v>36</v>
      </c>
      <c r="FD199" s="20" t="s">
        <v>36</v>
      </c>
      <c r="FE199" s="20" t="s">
        <v>36</v>
      </c>
      <c r="FF199" s="20" t="s">
        <v>37</v>
      </c>
      <c r="FG199" s="20" t="s">
        <v>36</v>
      </c>
      <c r="FH199" s="20" t="s">
        <v>36</v>
      </c>
      <c r="FI199" s="20" t="s">
        <v>36</v>
      </c>
      <c r="FJ199" s="20" t="s">
        <v>36</v>
      </c>
      <c r="FK199" s="20" t="s">
        <v>36</v>
      </c>
      <c r="FL199" s="20" t="s">
        <v>36</v>
      </c>
      <c r="FM199" s="20" t="s">
        <v>36</v>
      </c>
      <c r="FN199" s="20" t="s">
        <v>37</v>
      </c>
      <c r="FO199" s="20" t="s">
        <v>36</v>
      </c>
      <c r="FP199" s="20" t="s">
        <v>36</v>
      </c>
      <c r="FQ199" s="20" t="s">
        <v>36</v>
      </c>
      <c r="FR199" s="20" t="s">
        <v>36</v>
      </c>
      <c r="FS199" s="20" t="s">
        <v>36</v>
      </c>
      <c r="FT199" s="20" t="s">
        <v>32</v>
      </c>
      <c r="FU199" s="20" t="s">
        <v>32</v>
      </c>
      <c r="FV199" s="20" t="s">
        <v>32</v>
      </c>
      <c r="FW199" s="20" t="s">
        <v>32</v>
      </c>
      <c r="FX199" s="20" t="s">
        <v>32</v>
      </c>
      <c r="FY199" s="20" t="s">
        <v>32</v>
      </c>
      <c r="FZ199" s="20" t="s">
        <v>32</v>
      </c>
      <c r="GA199" s="20" t="s">
        <v>32</v>
      </c>
      <c r="GB199" s="20" t="s">
        <v>32</v>
      </c>
      <c r="GC199" s="20" t="s">
        <v>32</v>
      </c>
      <c r="GD199" s="20" t="s">
        <v>32</v>
      </c>
      <c r="GE199" s="20" t="s">
        <v>32</v>
      </c>
      <c r="GF199" s="20" t="s">
        <v>32</v>
      </c>
      <c r="GG199" s="20" t="s">
        <v>32</v>
      </c>
      <c r="GH199" s="20" t="s">
        <v>32</v>
      </c>
      <c r="GI199" s="20" t="s">
        <v>32</v>
      </c>
      <c r="GJ199" s="20" t="s">
        <v>32</v>
      </c>
      <c r="GK199" s="20" t="s">
        <v>32</v>
      </c>
      <c r="GL199" s="20" t="s">
        <v>32</v>
      </c>
      <c r="GM199" s="20" t="s">
        <v>32</v>
      </c>
      <c r="GN199" s="20" t="s">
        <v>32</v>
      </c>
      <c r="GO199" s="20" t="s">
        <v>32</v>
      </c>
      <c r="GP199" s="20" t="s">
        <v>32</v>
      </c>
      <c r="GQ199" s="20" t="s">
        <v>32</v>
      </c>
      <c r="GR199" s="20" t="s">
        <v>32</v>
      </c>
      <c r="GS199" s="20" t="s">
        <v>32</v>
      </c>
      <c r="GT199" s="20" t="s">
        <v>32</v>
      </c>
      <c r="GU199" s="20" t="s">
        <v>32</v>
      </c>
      <c r="GV199" s="20" t="s">
        <v>32</v>
      </c>
      <c r="GW199" s="20" t="s">
        <v>32</v>
      </c>
      <c r="GX199" s="20" t="s">
        <v>32</v>
      </c>
      <c r="GY199" s="20" t="s">
        <v>32</v>
      </c>
      <c r="GZ199" s="20" t="s">
        <v>32</v>
      </c>
      <c r="HA199" s="20" t="s">
        <v>32</v>
      </c>
      <c r="HB199" s="20" t="s">
        <v>32</v>
      </c>
      <c r="HC199" s="20" t="s">
        <v>32</v>
      </c>
      <c r="HD199" s="20" t="s">
        <v>32</v>
      </c>
      <c r="HE199" s="20" t="s">
        <v>32</v>
      </c>
      <c r="HF199" s="20" t="s">
        <v>37</v>
      </c>
      <c r="HG199" s="20" t="s">
        <v>37</v>
      </c>
      <c r="HH199" s="20" t="s">
        <v>37</v>
      </c>
      <c r="HI199" s="20" t="s">
        <v>36</v>
      </c>
      <c r="HJ199" s="20" t="s">
        <v>36</v>
      </c>
      <c r="HK199" s="20" t="s">
        <v>36</v>
      </c>
      <c r="HL199" s="20" t="s">
        <v>36</v>
      </c>
      <c r="HM199" s="20" t="s">
        <v>36</v>
      </c>
      <c r="HN199" s="20" t="s">
        <v>36</v>
      </c>
      <c r="HO199" s="20" t="s">
        <v>36</v>
      </c>
      <c r="HP199" s="178" t="s">
        <v>46</v>
      </c>
      <c r="HQ199" s="178" t="s">
        <v>32</v>
      </c>
      <c r="HR199" s="178" t="s">
        <v>61</v>
      </c>
      <c r="HS199" s="178" t="s">
        <v>48</v>
      </c>
      <c r="HT199" s="178" t="s">
        <v>196</v>
      </c>
    </row>
    <row r="200" spans="1:228">
      <c r="A200" s="20">
        <v>197</v>
      </c>
      <c r="B200" s="176">
        <v>43266</v>
      </c>
      <c r="C200" s="177">
        <v>0.49592592592592594</v>
      </c>
      <c r="D200" s="178" t="s">
        <v>67</v>
      </c>
      <c r="E200" s="178"/>
      <c r="F200" s="178" t="s">
        <v>292</v>
      </c>
      <c r="G200" s="178" t="s">
        <v>526</v>
      </c>
      <c r="H200" s="178" t="s">
        <v>35</v>
      </c>
      <c r="I200" s="20" t="s">
        <v>32</v>
      </c>
      <c r="J200" s="20" t="s">
        <v>32</v>
      </c>
      <c r="K200" s="20" t="s">
        <v>32</v>
      </c>
      <c r="L200" s="20" t="s">
        <v>32</v>
      </c>
      <c r="M200" s="20" t="s">
        <v>32</v>
      </c>
      <c r="N200" s="20" t="s">
        <v>32</v>
      </c>
      <c r="O200" s="20" t="s">
        <v>32</v>
      </c>
      <c r="P200" s="20" t="s">
        <v>32</v>
      </c>
      <c r="Q200" s="20" t="s">
        <v>32</v>
      </c>
      <c r="R200" s="20" t="s">
        <v>32</v>
      </c>
      <c r="S200" s="20" t="s">
        <v>32</v>
      </c>
      <c r="T200" s="20" t="s">
        <v>32</v>
      </c>
      <c r="U200" s="20" t="s">
        <v>37</v>
      </c>
      <c r="V200" s="20" t="s">
        <v>36</v>
      </c>
      <c r="W200" s="20" t="s">
        <v>36</v>
      </c>
      <c r="X200" s="20" t="s">
        <v>36</v>
      </c>
      <c r="Y200" s="20" t="s">
        <v>36</v>
      </c>
      <c r="Z200" s="20" t="s">
        <v>36</v>
      </c>
      <c r="AA200" s="20" t="s">
        <v>36</v>
      </c>
      <c r="AB200" s="20" t="s">
        <v>36</v>
      </c>
      <c r="AC200" s="20" t="s">
        <v>37</v>
      </c>
      <c r="AD200" s="20" t="s">
        <v>36</v>
      </c>
      <c r="AE200" s="20" t="s">
        <v>32</v>
      </c>
      <c r="AF200" s="20" t="s">
        <v>32</v>
      </c>
      <c r="AG200" s="20" t="s">
        <v>32</v>
      </c>
      <c r="AH200" s="20" t="s">
        <v>32</v>
      </c>
      <c r="AI200" s="20" t="s">
        <v>32</v>
      </c>
      <c r="AJ200" s="20" t="s">
        <v>32</v>
      </c>
      <c r="AK200" s="20" t="s">
        <v>32</v>
      </c>
      <c r="AL200" s="20" t="s">
        <v>32</v>
      </c>
      <c r="AM200" s="20" t="s">
        <v>32</v>
      </c>
      <c r="AN200" s="20" t="s">
        <v>32</v>
      </c>
      <c r="AO200" s="20" t="s">
        <v>32</v>
      </c>
      <c r="AP200" s="20" t="s">
        <v>32</v>
      </c>
      <c r="AQ200" s="20" t="s">
        <v>32</v>
      </c>
      <c r="AR200" s="20" t="s">
        <v>32</v>
      </c>
      <c r="AS200" s="20" t="s">
        <v>32</v>
      </c>
      <c r="AT200" s="20" t="s">
        <v>32</v>
      </c>
      <c r="AU200" s="20" t="s">
        <v>32</v>
      </c>
      <c r="AV200" s="20" t="s">
        <v>32</v>
      </c>
      <c r="AW200" s="20" t="s">
        <v>32</v>
      </c>
      <c r="AX200" s="20" t="s">
        <v>32</v>
      </c>
      <c r="AY200" s="20" t="s">
        <v>32</v>
      </c>
      <c r="AZ200" s="20" t="s">
        <v>32</v>
      </c>
      <c r="BA200" s="20" t="s">
        <v>32</v>
      </c>
      <c r="BB200" s="20" t="s">
        <v>32</v>
      </c>
      <c r="BC200" s="20" t="s">
        <v>32</v>
      </c>
      <c r="BD200" s="20" t="s">
        <v>32</v>
      </c>
      <c r="BE200" s="20" t="s">
        <v>32</v>
      </c>
      <c r="BF200" s="20" t="s">
        <v>32</v>
      </c>
      <c r="BG200" s="20" t="s">
        <v>32</v>
      </c>
      <c r="BH200" s="20" t="s">
        <v>32</v>
      </c>
      <c r="BI200" s="20" t="s">
        <v>32</v>
      </c>
      <c r="BJ200" s="20" t="s">
        <v>32</v>
      </c>
      <c r="BK200" s="20" t="s">
        <v>32</v>
      </c>
      <c r="BL200" s="20" t="s">
        <v>32</v>
      </c>
      <c r="BM200" s="20" t="s">
        <v>32</v>
      </c>
      <c r="BN200" s="20" t="s">
        <v>32</v>
      </c>
      <c r="BO200" s="20" t="s">
        <v>32</v>
      </c>
      <c r="BP200" s="20" t="s">
        <v>32</v>
      </c>
      <c r="BQ200" s="20" t="s">
        <v>32</v>
      </c>
      <c r="BR200" s="20" t="s">
        <v>32</v>
      </c>
      <c r="BS200" s="20" t="s">
        <v>32</v>
      </c>
      <c r="BT200" s="20" t="s">
        <v>32</v>
      </c>
      <c r="BU200" s="20" t="s">
        <v>32</v>
      </c>
      <c r="BV200" s="20" t="s">
        <v>32</v>
      </c>
      <c r="BW200" s="20" t="s">
        <v>32</v>
      </c>
      <c r="BX200" s="20" t="s">
        <v>32</v>
      </c>
      <c r="BY200" s="20" t="s">
        <v>32</v>
      </c>
      <c r="BZ200" s="20" t="s">
        <v>32</v>
      </c>
      <c r="CA200" s="20" t="s">
        <v>32</v>
      </c>
      <c r="CB200" s="20" t="s">
        <v>32</v>
      </c>
      <c r="CC200" s="20" t="s">
        <v>32</v>
      </c>
      <c r="CD200" s="20" t="s">
        <v>32</v>
      </c>
      <c r="CE200" s="20" t="s">
        <v>32</v>
      </c>
      <c r="CF200" s="20" t="s">
        <v>32</v>
      </c>
      <c r="CG200" s="20" t="s">
        <v>32</v>
      </c>
      <c r="CH200" s="20" t="s">
        <v>32</v>
      </c>
      <c r="CI200" s="20" t="s">
        <v>32</v>
      </c>
      <c r="CJ200" s="20" t="s">
        <v>32</v>
      </c>
      <c r="CK200" s="20" t="s">
        <v>32</v>
      </c>
      <c r="CL200" s="20" t="s">
        <v>32</v>
      </c>
      <c r="CM200" s="20" t="s">
        <v>32</v>
      </c>
      <c r="CN200" s="20" t="s">
        <v>32</v>
      </c>
      <c r="CO200" s="20" t="s">
        <v>32</v>
      </c>
      <c r="CP200" s="20" t="s">
        <v>32</v>
      </c>
      <c r="CQ200" s="20" t="s">
        <v>32</v>
      </c>
      <c r="CR200" s="20" t="s">
        <v>32</v>
      </c>
      <c r="CS200" s="20" t="s">
        <v>32</v>
      </c>
      <c r="CT200" s="20" t="s">
        <v>38</v>
      </c>
      <c r="CU200" s="20" t="s">
        <v>38</v>
      </c>
      <c r="CV200" s="20" t="s">
        <v>39</v>
      </c>
      <c r="CW200" s="20" t="s">
        <v>37</v>
      </c>
      <c r="CX200" s="20" t="s">
        <v>40</v>
      </c>
      <c r="CY200" s="20" t="s">
        <v>124</v>
      </c>
      <c r="CZ200" s="20" t="s">
        <v>32</v>
      </c>
      <c r="DA200" s="20" t="s">
        <v>32</v>
      </c>
      <c r="DB200" s="20" t="s">
        <v>32</v>
      </c>
      <c r="DC200" s="20" t="s">
        <v>32</v>
      </c>
      <c r="DD200" s="20" t="s">
        <v>32</v>
      </c>
      <c r="DE200" s="20" t="s">
        <v>32</v>
      </c>
      <c r="DF200" s="20" t="s">
        <v>32</v>
      </c>
      <c r="DG200" s="20" t="s">
        <v>32</v>
      </c>
      <c r="DH200" s="20" t="s">
        <v>32</v>
      </c>
      <c r="DI200" s="20" t="s">
        <v>32</v>
      </c>
      <c r="DJ200" s="20" t="s">
        <v>32</v>
      </c>
      <c r="DK200" s="20" t="s">
        <v>32</v>
      </c>
      <c r="DL200" s="20" t="s">
        <v>32</v>
      </c>
      <c r="DM200" s="20" t="s">
        <v>32</v>
      </c>
      <c r="DN200" s="20" t="s">
        <v>32</v>
      </c>
      <c r="DO200" s="20" t="s">
        <v>32</v>
      </c>
      <c r="DP200" s="20" t="s">
        <v>32</v>
      </c>
      <c r="DQ200" s="20" t="s">
        <v>32</v>
      </c>
      <c r="DR200" s="20" t="s">
        <v>32</v>
      </c>
      <c r="DS200" s="20" t="s">
        <v>32</v>
      </c>
      <c r="DT200" s="20" t="s">
        <v>32</v>
      </c>
      <c r="DU200" s="20" t="s">
        <v>32</v>
      </c>
      <c r="DV200" s="20" t="s">
        <v>32</v>
      </c>
      <c r="DW200" s="20" t="s">
        <v>32</v>
      </c>
      <c r="DX200" s="20" t="s">
        <v>32</v>
      </c>
      <c r="DY200" s="20" t="s">
        <v>32</v>
      </c>
      <c r="DZ200" s="20" t="s">
        <v>32</v>
      </c>
      <c r="EA200" s="20" t="s">
        <v>32</v>
      </c>
      <c r="EB200" s="20" t="s">
        <v>32</v>
      </c>
      <c r="EC200" s="20" t="s">
        <v>32</v>
      </c>
      <c r="ED200" s="20" t="s">
        <v>32</v>
      </c>
      <c r="EE200" s="20" t="s">
        <v>32</v>
      </c>
      <c r="EF200" s="20" t="s">
        <v>32</v>
      </c>
      <c r="EG200" s="20" t="s">
        <v>32</v>
      </c>
      <c r="EH200" s="20" t="s">
        <v>32</v>
      </c>
      <c r="EI200" s="20" t="s">
        <v>32</v>
      </c>
      <c r="EJ200" s="20" t="s">
        <v>32</v>
      </c>
      <c r="EK200" s="20" t="s">
        <v>32</v>
      </c>
      <c r="EL200" s="20" t="s">
        <v>32</v>
      </c>
      <c r="EM200" s="20" t="s">
        <v>32</v>
      </c>
      <c r="EN200" s="20" t="s">
        <v>32</v>
      </c>
      <c r="EO200" s="20" t="s">
        <v>32</v>
      </c>
      <c r="EP200" s="20" t="s">
        <v>32</v>
      </c>
      <c r="EQ200" s="20" t="s">
        <v>36</v>
      </c>
      <c r="ER200" s="20" t="s">
        <v>36</v>
      </c>
      <c r="ES200" s="20" t="s">
        <v>36</v>
      </c>
      <c r="ET200" s="20" t="s">
        <v>37</v>
      </c>
      <c r="EU200" s="20" t="s">
        <v>36</v>
      </c>
      <c r="EV200" s="20" t="s">
        <v>37</v>
      </c>
      <c r="EW200" s="20" t="s">
        <v>36</v>
      </c>
      <c r="EX200" s="20" t="s">
        <v>36</v>
      </c>
      <c r="EY200" s="20" t="s">
        <v>36</v>
      </c>
      <c r="EZ200" s="20" t="s">
        <v>36</v>
      </c>
      <c r="FA200" s="20" t="s">
        <v>37</v>
      </c>
      <c r="FB200" s="20" t="s">
        <v>36</v>
      </c>
      <c r="FC200" s="20" t="s">
        <v>36</v>
      </c>
      <c r="FD200" s="20" t="s">
        <v>36</v>
      </c>
      <c r="FE200" s="20" t="s">
        <v>36</v>
      </c>
      <c r="FF200" s="20" t="s">
        <v>36</v>
      </c>
      <c r="FG200" s="20" t="s">
        <v>36</v>
      </c>
      <c r="FH200" s="20" t="s">
        <v>36</v>
      </c>
      <c r="FI200" s="20" t="s">
        <v>37</v>
      </c>
      <c r="FJ200" s="20" t="s">
        <v>37</v>
      </c>
      <c r="FK200" s="20" t="s">
        <v>36</v>
      </c>
      <c r="FL200" s="20" t="s">
        <v>37</v>
      </c>
      <c r="FM200" s="20" t="s">
        <v>36</v>
      </c>
      <c r="FN200" s="20" t="s">
        <v>36</v>
      </c>
      <c r="FO200" s="20" t="s">
        <v>36</v>
      </c>
      <c r="FP200" s="20" t="s">
        <v>37</v>
      </c>
      <c r="FQ200" s="20" t="s">
        <v>36</v>
      </c>
      <c r="FR200" s="20" t="s">
        <v>36</v>
      </c>
      <c r="FS200" s="20" t="s">
        <v>36</v>
      </c>
      <c r="FT200" s="20" t="s">
        <v>32</v>
      </c>
      <c r="FU200" s="20" t="s">
        <v>32</v>
      </c>
      <c r="FV200" s="20" t="s">
        <v>32</v>
      </c>
      <c r="FW200" s="20" t="s">
        <v>32</v>
      </c>
      <c r="FX200" s="20" t="s">
        <v>32</v>
      </c>
      <c r="FY200" s="20" t="s">
        <v>32</v>
      </c>
      <c r="FZ200" s="20" t="s">
        <v>32</v>
      </c>
      <c r="GA200" s="20" t="s">
        <v>32</v>
      </c>
      <c r="GB200" s="20" t="s">
        <v>32</v>
      </c>
      <c r="GC200" s="20" t="s">
        <v>32</v>
      </c>
      <c r="GD200" s="20" t="s">
        <v>32</v>
      </c>
      <c r="GE200" s="20" t="s">
        <v>32</v>
      </c>
      <c r="GF200" s="20" t="s">
        <v>32</v>
      </c>
      <c r="GG200" s="20" t="s">
        <v>32</v>
      </c>
      <c r="GH200" s="20" t="s">
        <v>32</v>
      </c>
      <c r="GI200" s="20" t="s">
        <v>32</v>
      </c>
      <c r="GJ200" s="20" t="s">
        <v>32</v>
      </c>
      <c r="GK200" s="20" t="s">
        <v>32</v>
      </c>
      <c r="GL200" s="20" t="s">
        <v>32</v>
      </c>
      <c r="GM200" s="20" t="s">
        <v>32</v>
      </c>
      <c r="GN200" s="20" t="s">
        <v>32</v>
      </c>
      <c r="GO200" s="20" t="s">
        <v>32</v>
      </c>
      <c r="GP200" s="20" t="s">
        <v>32</v>
      </c>
      <c r="GQ200" s="20" t="s">
        <v>32</v>
      </c>
      <c r="GR200" s="20" t="s">
        <v>32</v>
      </c>
      <c r="GS200" s="20" t="s">
        <v>32</v>
      </c>
      <c r="GT200" s="20" t="s">
        <v>32</v>
      </c>
      <c r="GU200" s="20" t="s">
        <v>32</v>
      </c>
      <c r="GV200" s="20" t="s">
        <v>32</v>
      </c>
      <c r="GW200" s="20" t="s">
        <v>32</v>
      </c>
      <c r="GX200" s="20" t="s">
        <v>32</v>
      </c>
      <c r="GY200" s="20" t="s">
        <v>32</v>
      </c>
      <c r="GZ200" s="20" t="s">
        <v>32</v>
      </c>
      <c r="HA200" s="20" t="s">
        <v>32</v>
      </c>
      <c r="HB200" s="20" t="s">
        <v>32</v>
      </c>
      <c r="HC200" s="20" t="s">
        <v>32</v>
      </c>
      <c r="HD200" s="20" t="s">
        <v>32</v>
      </c>
      <c r="HE200" s="20" t="s">
        <v>32</v>
      </c>
      <c r="HF200" s="20" t="s">
        <v>36</v>
      </c>
      <c r="HG200" s="20" t="s">
        <v>36</v>
      </c>
      <c r="HH200" s="20" t="s">
        <v>37</v>
      </c>
      <c r="HI200" s="20" t="s">
        <v>36</v>
      </c>
      <c r="HJ200" s="20" t="s">
        <v>36</v>
      </c>
      <c r="HK200" s="20" t="s">
        <v>36</v>
      </c>
      <c r="HL200" s="20" t="s">
        <v>36</v>
      </c>
      <c r="HM200" s="20" t="s">
        <v>36</v>
      </c>
      <c r="HN200" s="20" t="s">
        <v>36</v>
      </c>
      <c r="HO200" s="20" t="s">
        <v>36</v>
      </c>
      <c r="HP200" s="178" t="s">
        <v>66</v>
      </c>
      <c r="HQ200" s="178" t="s">
        <v>61</v>
      </c>
      <c r="HR200" s="178" t="s">
        <v>32</v>
      </c>
      <c r="HS200" s="178" t="s">
        <v>48</v>
      </c>
      <c r="HT200" s="178" t="s">
        <v>49</v>
      </c>
    </row>
    <row r="201" spans="1:228">
      <c r="A201" s="20">
        <v>198</v>
      </c>
      <c r="B201" s="176">
        <v>43266</v>
      </c>
      <c r="C201" s="177">
        <v>0.50232638888888892</v>
      </c>
      <c r="D201" s="178" t="s">
        <v>275</v>
      </c>
      <c r="E201" s="178"/>
      <c r="F201" s="178" t="s">
        <v>293</v>
      </c>
      <c r="G201" s="178" t="s">
        <v>526</v>
      </c>
      <c r="H201" s="178" t="s">
        <v>35</v>
      </c>
      <c r="I201" s="20" t="s">
        <v>32</v>
      </c>
      <c r="J201" s="20" t="s">
        <v>32</v>
      </c>
      <c r="K201" s="20" t="s">
        <v>32</v>
      </c>
      <c r="L201" s="20" t="s">
        <v>32</v>
      </c>
      <c r="M201" s="20" t="s">
        <v>32</v>
      </c>
      <c r="N201" s="20" t="s">
        <v>32</v>
      </c>
      <c r="O201" s="20" t="s">
        <v>32</v>
      </c>
      <c r="P201" s="20" t="s">
        <v>32</v>
      </c>
      <c r="Q201" s="20" t="s">
        <v>32</v>
      </c>
      <c r="R201" s="20" t="s">
        <v>32</v>
      </c>
      <c r="S201" s="20" t="s">
        <v>32</v>
      </c>
      <c r="T201" s="20" t="s">
        <v>32</v>
      </c>
      <c r="U201" s="20" t="s">
        <v>36</v>
      </c>
      <c r="V201" s="20" t="s">
        <v>37</v>
      </c>
      <c r="W201" s="20" t="s">
        <v>37</v>
      </c>
      <c r="X201" s="20" t="s">
        <v>36</v>
      </c>
      <c r="Y201" s="20" t="s">
        <v>36</v>
      </c>
      <c r="Z201" s="20" t="s">
        <v>36</v>
      </c>
      <c r="AA201" s="20" t="s">
        <v>37</v>
      </c>
      <c r="AB201" s="20" t="s">
        <v>36</v>
      </c>
      <c r="AC201" s="20" t="s">
        <v>36</v>
      </c>
      <c r="AD201" s="20" t="s">
        <v>36</v>
      </c>
      <c r="AE201" s="20" t="s">
        <v>32</v>
      </c>
      <c r="AF201" s="20" t="s">
        <v>32</v>
      </c>
      <c r="AG201" s="20" t="s">
        <v>32</v>
      </c>
      <c r="AH201" s="20" t="s">
        <v>32</v>
      </c>
      <c r="AI201" s="20" t="s">
        <v>32</v>
      </c>
      <c r="AJ201" s="20" t="s">
        <v>32</v>
      </c>
      <c r="AK201" s="20" t="s">
        <v>32</v>
      </c>
      <c r="AL201" s="20" t="s">
        <v>32</v>
      </c>
      <c r="AM201" s="20" t="s">
        <v>32</v>
      </c>
      <c r="AN201" s="20" t="s">
        <v>32</v>
      </c>
      <c r="AO201" s="20" t="s">
        <v>32</v>
      </c>
      <c r="AP201" s="20" t="s">
        <v>32</v>
      </c>
      <c r="AQ201" s="20" t="s">
        <v>32</v>
      </c>
      <c r="AR201" s="20" t="s">
        <v>32</v>
      </c>
      <c r="AS201" s="20" t="s">
        <v>32</v>
      </c>
      <c r="AT201" s="20" t="s">
        <v>32</v>
      </c>
      <c r="AU201" s="20" t="s">
        <v>32</v>
      </c>
      <c r="AV201" s="20" t="s">
        <v>32</v>
      </c>
      <c r="AW201" s="20" t="s">
        <v>32</v>
      </c>
      <c r="AX201" s="20" t="s">
        <v>32</v>
      </c>
      <c r="AY201" s="20" t="s">
        <v>32</v>
      </c>
      <c r="AZ201" s="20" t="s">
        <v>32</v>
      </c>
      <c r="BA201" s="20" t="s">
        <v>32</v>
      </c>
      <c r="BB201" s="20" t="s">
        <v>32</v>
      </c>
      <c r="BC201" s="20" t="s">
        <v>32</v>
      </c>
      <c r="BD201" s="20" t="s">
        <v>32</v>
      </c>
      <c r="BE201" s="20" t="s">
        <v>32</v>
      </c>
      <c r="BF201" s="20" t="s">
        <v>32</v>
      </c>
      <c r="BG201" s="20" t="s">
        <v>32</v>
      </c>
      <c r="BH201" s="20" t="s">
        <v>32</v>
      </c>
      <c r="BI201" s="20" t="s">
        <v>32</v>
      </c>
      <c r="BJ201" s="20" t="s">
        <v>32</v>
      </c>
      <c r="BK201" s="20" t="s">
        <v>32</v>
      </c>
      <c r="BL201" s="20" t="s">
        <v>32</v>
      </c>
      <c r="BM201" s="20" t="s">
        <v>32</v>
      </c>
      <c r="BN201" s="20" t="s">
        <v>32</v>
      </c>
      <c r="BO201" s="20" t="s">
        <v>32</v>
      </c>
      <c r="BP201" s="20" t="s">
        <v>32</v>
      </c>
      <c r="BQ201" s="20" t="s">
        <v>32</v>
      </c>
      <c r="BR201" s="20" t="s">
        <v>32</v>
      </c>
      <c r="BS201" s="20" t="s">
        <v>32</v>
      </c>
      <c r="BT201" s="20" t="s">
        <v>32</v>
      </c>
      <c r="BU201" s="20" t="s">
        <v>32</v>
      </c>
      <c r="BV201" s="20" t="s">
        <v>32</v>
      </c>
      <c r="BW201" s="20" t="s">
        <v>32</v>
      </c>
      <c r="BX201" s="20" t="s">
        <v>32</v>
      </c>
      <c r="BY201" s="20" t="s">
        <v>32</v>
      </c>
      <c r="BZ201" s="20" t="s">
        <v>32</v>
      </c>
      <c r="CA201" s="20" t="s">
        <v>32</v>
      </c>
      <c r="CB201" s="20" t="s">
        <v>32</v>
      </c>
      <c r="CC201" s="20" t="s">
        <v>32</v>
      </c>
      <c r="CD201" s="20" t="s">
        <v>32</v>
      </c>
      <c r="CE201" s="20" t="s">
        <v>32</v>
      </c>
      <c r="CF201" s="20" t="s">
        <v>32</v>
      </c>
      <c r="CG201" s="20" t="s">
        <v>32</v>
      </c>
      <c r="CH201" s="20" t="s">
        <v>32</v>
      </c>
      <c r="CI201" s="20" t="s">
        <v>32</v>
      </c>
      <c r="CJ201" s="20" t="s">
        <v>32</v>
      </c>
      <c r="CK201" s="20" t="s">
        <v>32</v>
      </c>
      <c r="CL201" s="20" t="s">
        <v>32</v>
      </c>
      <c r="CM201" s="20" t="s">
        <v>32</v>
      </c>
      <c r="CN201" s="20" t="s">
        <v>32</v>
      </c>
      <c r="CO201" s="20" t="s">
        <v>32</v>
      </c>
      <c r="CP201" s="20" t="s">
        <v>32</v>
      </c>
      <c r="CQ201" s="20" t="s">
        <v>32</v>
      </c>
      <c r="CR201" s="20" t="s">
        <v>32</v>
      </c>
      <c r="CS201" s="20" t="s">
        <v>32</v>
      </c>
      <c r="CT201" s="20" t="s">
        <v>77</v>
      </c>
      <c r="CU201" s="20" t="s">
        <v>77</v>
      </c>
      <c r="CV201" s="20" t="s">
        <v>39</v>
      </c>
      <c r="CW201" s="20" t="s">
        <v>37</v>
      </c>
      <c r="CX201" s="20" t="s">
        <v>40</v>
      </c>
      <c r="CY201" s="20" t="s">
        <v>41</v>
      </c>
      <c r="CZ201" s="20" t="s">
        <v>32</v>
      </c>
      <c r="DA201" s="20" t="s">
        <v>32</v>
      </c>
      <c r="DB201" s="20" t="s">
        <v>32</v>
      </c>
      <c r="DC201" s="20" t="s">
        <v>32</v>
      </c>
      <c r="DD201" s="20" t="s">
        <v>32</v>
      </c>
      <c r="DE201" s="20" t="s">
        <v>32</v>
      </c>
      <c r="DF201" s="20" t="s">
        <v>32</v>
      </c>
      <c r="DG201" s="20" t="s">
        <v>32</v>
      </c>
      <c r="DH201" s="20" t="s">
        <v>32</v>
      </c>
      <c r="DI201" s="20" t="s">
        <v>32</v>
      </c>
      <c r="DJ201" s="20" t="s">
        <v>32</v>
      </c>
      <c r="DK201" s="20" t="s">
        <v>32</v>
      </c>
      <c r="DL201" s="20" t="s">
        <v>32</v>
      </c>
      <c r="DM201" s="20" t="s">
        <v>32</v>
      </c>
      <c r="DN201" s="20" t="s">
        <v>32</v>
      </c>
      <c r="DO201" s="20" t="s">
        <v>32</v>
      </c>
      <c r="DP201" s="20" t="s">
        <v>32</v>
      </c>
      <c r="DQ201" s="20" t="s">
        <v>32</v>
      </c>
      <c r="DR201" s="20" t="s">
        <v>32</v>
      </c>
      <c r="DS201" s="20" t="s">
        <v>32</v>
      </c>
      <c r="DT201" s="20" t="s">
        <v>32</v>
      </c>
      <c r="DU201" s="20" t="s">
        <v>32</v>
      </c>
      <c r="DV201" s="20" t="s">
        <v>32</v>
      </c>
      <c r="DW201" s="20" t="s">
        <v>32</v>
      </c>
      <c r="DX201" s="20" t="s">
        <v>32</v>
      </c>
      <c r="DY201" s="20" t="s">
        <v>32</v>
      </c>
      <c r="DZ201" s="20" t="s">
        <v>32</v>
      </c>
      <c r="EA201" s="20" t="s">
        <v>32</v>
      </c>
      <c r="EB201" s="20" t="s">
        <v>32</v>
      </c>
      <c r="EC201" s="20" t="s">
        <v>32</v>
      </c>
      <c r="ED201" s="20" t="s">
        <v>32</v>
      </c>
      <c r="EE201" s="20" t="s">
        <v>32</v>
      </c>
      <c r="EF201" s="20" t="s">
        <v>32</v>
      </c>
      <c r="EG201" s="20" t="s">
        <v>42</v>
      </c>
      <c r="EH201" s="20" t="s">
        <v>43</v>
      </c>
      <c r="EI201" s="20" t="s">
        <v>44</v>
      </c>
      <c r="EJ201" s="20" t="s">
        <v>44</v>
      </c>
      <c r="EK201" s="20" t="s">
        <v>44</v>
      </c>
      <c r="EL201" s="20" t="s">
        <v>44</v>
      </c>
      <c r="EM201" s="20" t="s">
        <v>44</v>
      </c>
      <c r="EN201" s="20" t="s">
        <v>44</v>
      </c>
      <c r="EO201" s="20" t="s">
        <v>44</v>
      </c>
      <c r="EP201" s="20" t="s">
        <v>44</v>
      </c>
      <c r="EQ201" s="20" t="s">
        <v>36</v>
      </c>
      <c r="ER201" s="20" t="s">
        <v>36</v>
      </c>
      <c r="ES201" s="20" t="s">
        <v>36</v>
      </c>
      <c r="ET201" s="20" t="s">
        <v>36</v>
      </c>
      <c r="EU201" s="20" t="s">
        <v>36</v>
      </c>
      <c r="EV201" s="20" t="s">
        <v>36</v>
      </c>
      <c r="EW201" s="20" t="s">
        <v>37</v>
      </c>
      <c r="EX201" s="20" t="s">
        <v>37</v>
      </c>
      <c r="EY201" s="20" t="s">
        <v>36</v>
      </c>
      <c r="EZ201" s="20" t="s">
        <v>36</v>
      </c>
      <c r="FA201" s="20" t="s">
        <v>37</v>
      </c>
      <c r="FB201" s="20" t="s">
        <v>36</v>
      </c>
      <c r="FC201" s="20" t="s">
        <v>36</v>
      </c>
      <c r="FD201" s="20" t="s">
        <v>36</v>
      </c>
      <c r="FE201" s="20" t="s">
        <v>36</v>
      </c>
      <c r="FF201" s="20" t="s">
        <v>36</v>
      </c>
      <c r="FG201" s="20" t="s">
        <v>36</v>
      </c>
      <c r="FH201" s="20" t="s">
        <v>36</v>
      </c>
      <c r="FI201" s="20" t="s">
        <v>36</v>
      </c>
      <c r="FJ201" s="20" t="s">
        <v>36</v>
      </c>
      <c r="FK201" s="20" t="s">
        <v>36</v>
      </c>
      <c r="FL201" s="20" t="s">
        <v>37</v>
      </c>
      <c r="FM201" s="20" t="s">
        <v>36</v>
      </c>
      <c r="FN201" s="20" t="s">
        <v>36</v>
      </c>
      <c r="FO201" s="20" t="s">
        <v>36</v>
      </c>
      <c r="FP201" s="20" t="s">
        <v>36</v>
      </c>
      <c r="FQ201" s="20" t="s">
        <v>36</v>
      </c>
      <c r="FR201" s="20" t="s">
        <v>36</v>
      </c>
      <c r="FS201" s="20" t="s">
        <v>294</v>
      </c>
      <c r="FT201" s="20" t="s">
        <v>32</v>
      </c>
      <c r="FU201" s="20" t="s">
        <v>32</v>
      </c>
      <c r="FV201" s="20" t="s">
        <v>32</v>
      </c>
      <c r="FW201" s="20" t="s">
        <v>32</v>
      </c>
      <c r="FX201" s="20" t="s">
        <v>32</v>
      </c>
      <c r="FY201" s="20" t="s">
        <v>32</v>
      </c>
      <c r="FZ201" s="20" t="s">
        <v>32</v>
      </c>
      <c r="GA201" s="20" t="s">
        <v>32</v>
      </c>
      <c r="GB201" s="20" t="s">
        <v>32</v>
      </c>
      <c r="GC201" s="20" t="s">
        <v>32</v>
      </c>
      <c r="GD201" s="20" t="s">
        <v>32</v>
      </c>
      <c r="GE201" s="20" t="s">
        <v>32</v>
      </c>
      <c r="GF201" s="20" t="s">
        <v>32</v>
      </c>
      <c r="GG201" s="20" t="s">
        <v>32</v>
      </c>
      <c r="GH201" s="20" t="s">
        <v>32</v>
      </c>
      <c r="GI201" s="20" t="s">
        <v>32</v>
      </c>
      <c r="GJ201" s="20" t="s">
        <v>32</v>
      </c>
      <c r="GK201" s="20" t="s">
        <v>32</v>
      </c>
      <c r="GL201" s="20" t="s">
        <v>32</v>
      </c>
      <c r="GM201" s="20" t="s">
        <v>32</v>
      </c>
      <c r="GN201" s="20" t="s">
        <v>32</v>
      </c>
      <c r="GO201" s="20" t="s">
        <v>32</v>
      </c>
      <c r="GP201" s="20" t="s">
        <v>32</v>
      </c>
      <c r="GQ201" s="20" t="s">
        <v>32</v>
      </c>
      <c r="GR201" s="20" t="s">
        <v>32</v>
      </c>
      <c r="GS201" s="20" t="s">
        <v>32</v>
      </c>
      <c r="GT201" s="20" t="s">
        <v>32</v>
      </c>
      <c r="GU201" s="20" t="s">
        <v>32</v>
      </c>
      <c r="GV201" s="20" t="s">
        <v>32</v>
      </c>
      <c r="GW201" s="20" t="s">
        <v>32</v>
      </c>
      <c r="GX201" s="20" t="s">
        <v>32</v>
      </c>
      <c r="GY201" s="20" t="s">
        <v>32</v>
      </c>
      <c r="GZ201" s="20" t="s">
        <v>32</v>
      </c>
      <c r="HA201" s="20" t="s">
        <v>32</v>
      </c>
      <c r="HB201" s="20" t="s">
        <v>32</v>
      </c>
      <c r="HC201" s="20" t="s">
        <v>32</v>
      </c>
      <c r="HD201" s="20" t="s">
        <v>32</v>
      </c>
      <c r="HE201" s="20" t="s">
        <v>32</v>
      </c>
      <c r="HF201" s="20" t="s">
        <v>36</v>
      </c>
      <c r="HG201" s="20" t="s">
        <v>37</v>
      </c>
      <c r="HH201" s="20" t="s">
        <v>37</v>
      </c>
      <c r="HI201" s="20" t="s">
        <v>36</v>
      </c>
      <c r="HJ201" s="20" t="s">
        <v>36</v>
      </c>
      <c r="HK201" s="20" t="s">
        <v>36</v>
      </c>
      <c r="HL201" s="20" t="s">
        <v>37</v>
      </c>
      <c r="HM201" s="20" t="s">
        <v>36</v>
      </c>
      <c r="HN201" s="20" t="s">
        <v>36</v>
      </c>
      <c r="HO201" s="20" t="s">
        <v>36</v>
      </c>
      <c r="HP201" s="178" t="s">
        <v>66</v>
      </c>
      <c r="HQ201" s="178" t="s">
        <v>61</v>
      </c>
      <c r="HR201" s="178" t="s">
        <v>32</v>
      </c>
      <c r="HS201" s="178" t="s">
        <v>48</v>
      </c>
      <c r="HT201" s="178" t="s">
        <v>49</v>
      </c>
    </row>
    <row r="202" spans="1:228">
      <c r="A202" s="20">
        <v>199</v>
      </c>
      <c r="B202" s="176">
        <v>43266</v>
      </c>
      <c r="C202" s="177">
        <v>0.5093981481481481</v>
      </c>
      <c r="D202" s="178" t="s">
        <v>277</v>
      </c>
      <c r="E202" s="178"/>
      <c r="F202" s="178" t="s">
        <v>278</v>
      </c>
      <c r="G202" s="178" t="s">
        <v>526</v>
      </c>
      <c r="H202" s="178" t="s">
        <v>99</v>
      </c>
      <c r="I202" s="20" t="s">
        <v>32</v>
      </c>
      <c r="J202" s="20" t="s">
        <v>32</v>
      </c>
      <c r="K202" s="20" t="s">
        <v>32</v>
      </c>
      <c r="L202" s="20" t="s">
        <v>32</v>
      </c>
      <c r="M202" s="20" t="s">
        <v>32</v>
      </c>
      <c r="N202" s="20" t="s">
        <v>32</v>
      </c>
      <c r="O202" s="20" t="s">
        <v>32</v>
      </c>
      <c r="P202" s="20" t="s">
        <v>32</v>
      </c>
      <c r="Q202" s="20" t="s">
        <v>32</v>
      </c>
      <c r="R202" s="20" t="s">
        <v>32</v>
      </c>
      <c r="S202" s="20" t="s">
        <v>32</v>
      </c>
      <c r="T202" s="20" t="s">
        <v>32</v>
      </c>
      <c r="U202" s="20" t="s">
        <v>32</v>
      </c>
      <c r="V202" s="20" t="s">
        <v>32</v>
      </c>
      <c r="W202" s="20" t="s">
        <v>32</v>
      </c>
      <c r="X202" s="20" t="s">
        <v>32</v>
      </c>
      <c r="Y202" s="20" t="s">
        <v>32</v>
      </c>
      <c r="Z202" s="20" t="s">
        <v>32</v>
      </c>
      <c r="AA202" s="20" t="s">
        <v>32</v>
      </c>
      <c r="AB202" s="20" t="s">
        <v>32</v>
      </c>
      <c r="AC202" s="20" t="s">
        <v>32</v>
      </c>
      <c r="AD202" s="20" t="s">
        <v>32</v>
      </c>
      <c r="AE202" s="20" t="s">
        <v>32</v>
      </c>
      <c r="AF202" s="20" t="s">
        <v>32</v>
      </c>
      <c r="AG202" s="20" t="s">
        <v>32</v>
      </c>
      <c r="AH202" s="20" t="s">
        <v>32</v>
      </c>
      <c r="AI202" s="20" t="s">
        <v>32</v>
      </c>
      <c r="AJ202" s="20" t="s">
        <v>32</v>
      </c>
      <c r="AK202" s="20" t="s">
        <v>32</v>
      </c>
      <c r="AL202" s="20" t="s">
        <v>32</v>
      </c>
      <c r="AM202" s="20" t="s">
        <v>32</v>
      </c>
      <c r="AN202" s="20" t="s">
        <v>32</v>
      </c>
      <c r="AO202" s="20" t="s">
        <v>32</v>
      </c>
      <c r="AP202" s="20" t="s">
        <v>32</v>
      </c>
      <c r="AQ202" s="20" t="s">
        <v>32</v>
      </c>
      <c r="AR202" s="20" t="s">
        <v>32</v>
      </c>
      <c r="AS202" s="20" t="s">
        <v>32</v>
      </c>
      <c r="AT202" s="20" t="s">
        <v>32</v>
      </c>
      <c r="AU202" s="20" t="s">
        <v>32</v>
      </c>
      <c r="AV202" s="20" t="s">
        <v>32</v>
      </c>
      <c r="AW202" s="20" t="s">
        <v>32</v>
      </c>
      <c r="AX202" s="20" t="s">
        <v>32</v>
      </c>
      <c r="AY202" s="20" t="s">
        <v>32</v>
      </c>
      <c r="AZ202" s="20" t="s">
        <v>32</v>
      </c>
      <c r="BA202" s="20" t="s">
        <v>32</v>
      </c>
      <c r="BB202" s="20" t="s">
        <v>32</v>
      </c>
      <c r="BC202" s="20" t="s">
        <v>36</v>
      </c>
      <c r="BD202" s="20" t="s">
        <v>36</v>
      </c>
      <c r="BE202" s="20" t="s">
        <v>37</v>
      </c>
      <c r="BF202" s="20" t="s">
        <v>37</v>
      </c>
      <c r="BG202" s="20" t="s">
        <v>36</v>
      </c>
      <c r="BH202" s="20" t="s">
        <v>37</v>
      </c>
      <c r="BI202" s="20" t="s">
        <v>36</v>
      </c>
      <c r="BJ202" s="20" t="s">
        <v>36</v>
      </c>
      <c r="BK202" s="20" t="s">
        <v>36</v>
      </c>
      <c r="BL202" s="20" t="s">
        <v>32</v>
      </c>
      <c r="BM202" s="20" t="s">
        <v>32</v>
      </c>
      <c r="BN202" s="20" t="s">
        <v>32</v>
      </c>
      <c r="BO202" s="20" t="s">
        <v>32</v>
      </c>
      <c r="BP202" s="20" t="s">
        <v>32</v>
      </c>
      <c r="BQ202" s="20" t="s">
        <v>32</v>
      </c>
      <c r="BR202" s="20" t="s">
        <v>32</v>
      </c>
      <c r="BS202" s="20" t="s">
        <v>32</v>
      </c>
      <c r="BT202" s="20" t="s">
        <v>32</v>
      </c>
      <c r="BU202" s="20" t="s">
        <v>32</v>
      </c>
      <c r="BV202" s="20" t="s">
        <v>32</v>
      </c>
      <c r="BW202" s="20" t="s">
        <v>32</v>
      </c>
      <c r="BX202" s="20" t="s">
        <v>32</v>
      </c>
      <c r="BY202" s="20" t="s">
        <v>32</v>
      </c>
      <c r="BZ202" s="20" t="s">
        <v>32</v>
      </c>
      <c r="CA202" s="20" t="s">
        <v>32</v>
      </c>
      <c r="CB202" s="20" t="s">
        <v>32</v>
      </c>
      <c r="CC202" s="20" t="s">
        <v>32</v>
      </c>
      <c r="CD202" s="20" t="s">
        <v>32</v>
      </c>
      <c r="CE202" s="20" t="s">
        <v>32</v>
      </c>
      <c r="CF202" s="20" t="s">
        <v>32</v>
      </c>
      <c r="CG202" s="20" t="s">
        <v>32</v>
      </c>
      <c r="CH202" s="20" t="s">
        <v>32</v>
      </c>
      <c r="CI202" s="20" t="s">
        <v>32</v>
      </c>
      <c r="CJ202" s="20" t="s">
        <v>32</v>
      </c>
      <c r="CK202" s="20" t="s">
        <v>32</v>
      </c>
      <c r="CL202" s="20" t="s">
        <v>32</v>
      </c>
      <c r="CM202" s="20" t="s">
        <v>32</v>
      </c>
      <c r="CN202" s="20" t="s">
        <v>32</v>
      </c>
      <c r="CO202" s="20" t="s">
        <v>32</v>
      </c>
      <c r="CP202" s="20" t="s">
        <v>32</v>
      </c>
      <c r="CQ202" s="20" t="s">
        <v>32</v>
      </c>
      <c r="CR202" s="20" t="s">
        <v>32</v>
      </c>
      <c r="CS202" s="20" t="s">
        <v>32</v>
      </c>
      <c r="CT202" s="20" t="s">
        <v>32</v>
      </c>
      <c r="CU202" s="20" t="s">
        <v>32</v>
      </c>
      <c r="CV202" s="20" t="s">
        <v>39</v>
      </c>
      <c r="CW202" s="20" t="s">
        <v>32</v>
      </c>
      <c r="CX202" s="20" t="s">
        <v>32</v>
      </c>
      <c r="CY202" s="20" t="s">
        <v>32</v>
      </c>
      <c r="CZ202" s="20" t="s">
        <v>32</v>
      </c>
      <c r="DA202" s="20" t="s">
        <v>32</v>
      </c>
      <c r="DB202" s="20" t="s">
        <v>32</v>
      </c>
      <c r="DC202" s="20" t="s">
        <v>32</v>
      </c>
      <c r="DD202" s="20" t="s">
        <v>32</v>
      </c>
      <c r="DE202" s="20" t="s">
        <v>32</v>
      </c>
      <c r="DF202" s="20" t="s">
        <v>32</v>
      </c>
      <c r="DG202" s="20" t="s">
        <v>32</v>
      </c>
      <c r="DH202" s="20" t="s">
        <v>32</v>
      </c>
      <c r="DI202" s="20" t="s">
        <v>32</v>
      </c>
      <c r="DJ202" s="20" t="s">
        <v>32</v>
      </c>
      <c r="DK202" s="20" t="s">
        <v>32</v>
      </c>
      <c r="DL202" s="20" t="s">
        <v>32</v>
      </c>
      <c r="DM202" s="20" t="s">
        <v>32</v>
      </c>
      <c r="DN202" s="20" t="s">
        <v>32</v>
      </c>
      <c r="DO202" s="20" t="s">
        <v>32</v>
      </c>
      <c r="DP202" s="20" t="s">
        <v>32</v>
      </c>
      <c r="DQ202" s="20" t="s">
        <v>32</v>
      </c>
      <c r="DR202" s="20" t="s">
        <v>32</v>
      </c>
      <c r="DS202" s="20" t="s">
        <v>32</v>
      </c>
      <c r="DT202" s="20" t="s">
        <v>32</v>
      </c>
      <c r="DU202" s="20" t="s">
        <v>32</v>
      </c>
      <c r="DV202" s="20" t="s">
        <v>32</v>
      </c>
      <c r="DW202" s="20" t="s">
        <v>32</v>
      </c>
      <c r="DX202" s="20" t="s">
        <v>32</v>
      </c>
      <c r="DY202" s="20" t="s">
        <v>32</v>
      </c>
      <c r="DZ202" s="20" t="s">
        <v>32</v>
      </c>
      <c r="EA202" s="20" t="s">
        <v>32</v>
      </c>
      <c r="EB202" s="20" t="s">
        <v>132</v>
      </c>
      <c r="EC202" s="20" t="s">
        <v>37</v>
      </c>
      <c r="ED202" s="20">
        <v>3</v>
      </c>
      <c r="EE202" s="20">
        <v>2</v>
      </c>
      <c r="EF202" s="20">
        <v>60</v>
      </c>
      <c r="EG202" s="20" t="s">
        <v>43</v>
      </c>
      <c r="EH202" s="20" t="s">
        <v>42</v>
      </c>
      <c r="EI202" s="20" t="s">
        <v>44</v>
      </c>
      <c r="EJ202" s="20" t="s">
        <v>42</v>
      </c>
      <c r="EK202" s="20" t="s">
        <v>42</v>
      </c>
      <c r="EL202" s="20" t="s">
        <v>45</v>
      </c>
      <c r="EM202" s="20" t="s">
        <v>44</v>
      </c>
      <c r="EN202" s="20" t="s">
        <v>44</v>
      </c>
      <c r="EO202" s="20" t="s">
        <v>73</v>
      </c>
      <c r="EP202" s="20" t="s">
        <v>73</v>
      </c>
      <c r="EQ202" s="20" t="s">
        <v>32</v>
      </c>
      <c r="ER202" s="20" t="s">
        <v>32</v>
      </c>
      <c r="ES202" s="20" t="s">
        <v>32</v>
      </c>
      <c r="ET202" s="20" t="s">
        <v>32</v>
      </c>
      <c r="EU202" s="20" t="s">
        <v>32</v>
      </c>
      <c r="EV202" s="20" t="s">
        <v>32</v>
      </c>
      <c r="EW202" s="20" t="s">
        <v>32</v>
      </c>
      <c r="EX202" s="20" t="s">
        <v>32</v>
      </c>
      <c r="EY202" s="20" t="s">
        <v>32</v>
      </c>
      <c r="EZ202" s="20" t="s">
        <v>32</v>
      </c>
      <c r="FA202" s="20" t="s">
        <v>32</v>
      </c>
      <c r="FB202" s="20" t="s">
        <v>32</v>
      </c>
      <c r="FC202" s="20" t="s">
        <v>32</v>
      </c>
      <c r="FD202" s="20" t="s">
        <v>32</v>
      </c>
      <c r="FE202" s="20" t="s">
        <v>32</v>
      </c>
      <c r="FF202" s="20" t="s">
        <v>32</v>
      </c>
      <c r="FG202" s="20" t="s">
        <v>32</v>
      </c>
      <c r="FH202" s="20" t="s">
        <v>32</v>
      </c>
      <c r="FI202" s="20" t="s">
        <v>32</v>
      </c>
      <c r="FJ202" s="20" t="s">
        <v>32</v>
      </c>
      <c r="FK202" s="20" t="s">
        <v>32</v>
      </c>
      <c r="FL202" s="20" t="s">
        <v>32</v>
      </c>
      <c r="FM202" s="20" t="s">
        <v>32</v>
      </c>
      <c r="FN202" s="20" t="s">
        <v>37</v>
      </c>
      <c r="FO202" s="20" t="s">
        <v>36</v>
      </c>
      <c r="FP202" s="20" t="s">
        <v>36</v>
      </c>
      <c r="FQ202" s="20" t="s">
        <v>36</v>
      </c>
      <c r="FR202" s="20" t="s">
        <v>37</v>
      </c>
      <c r="FS202" s="20" t="s">
        <v>36</v>
      </c>
      <c r="FT202" s="20" t="s">
        <v>32</v>
      </c>
      <c r="FU202" s="20" t="s">
        <v>32</v>
      </c>
      <c r="FV202" s="20" t="s">
        <v>32</v>
      </c>
      <c r="FW202" s="20" t="s">
        <v>32</v>
      </c>
      <c r="FX202" s="20" t="s">
        <v>32</v>
      </c>
      <c r="FY202" s="20" t="s">
        <v>32</v>
      </c>
      <c r="FZ202" s="20" t="s">
        <v>32</v>
      </c>
      <c r="GA202" s="20" t="s">
        <v>32</v>
      </c>
      <c r="GB202" s="20" t="s">
        <v>32</v>
      </c>
      <c r="GC202" s="20" t="s">
        <v>32</v>
      </c>
      <c r="GD202" s="20" t="s">
        <v>32</v>
      </c>
      <c r="GE202" s="20" t="s">
        <v>32</v>
      </c>
      <c r="GF202" s="20" t="s">
        <v>32</v>
      </c>
      <c r="GG202" s="20" t="s">
        <v>32</v>
      </c>
      <c r="GH202" s="20" t="s">
        <v>32</v>
      </c>
      <c r="GI202" s="20" t="s">
        <v>32</v>
      </c>
      <c r="GJ202" s="20" t="s">
        <v>32</v>
      </c>
      <c r="GK202" s="20" t="s">
        <v>32</v>
      </c>
      <c r="GL202" s="20" t="s">
        <v>32</v>
      </c>
      <c r="GM202" s="20" t="s">
        <v>32</v>
      </c>
      <c r="GN202" s="20" t="s">
        <v>32</v>
      </c>
      <c r="GO202" s="20" t="s">
        <v>37</v>
      </c>
      <c r="GP202" s="20" t="s">
        <v>32</v>
      </c>
      <c r="GQ202" s="20" t="s">
        <v>32</v>
      </c>
      <c r="GR202" s="20" t="s">
        <v>32</v>
      </c>
      <c r="GS202" s="20" t="s">
        <v>32</v>
      </c>
      <c r="GT202" s="20" t="s">
        <v>32</v>
      </c>
      <c r="GU202" s="20" t="s">
        <v>32</v>
      </c>
      <c r="GV202" s="20" t="s">
        <v>32</v>
      </c>
      <c r="GW202" s="20" t="s">
        <v>32</v>
      </c>
      <c r="GX202" s="20" t="s">
        <v>32</v>
      </c>
      <c r="GY202" s="20" t="s">
        <v>32</v>
      </c>
      <c r="GZ202" s="20" t="s">
        <v>32</v>
      </c>
      <c r="HA202" s="20" t="s">
        <v>32</v>
      </c>
      <c r="HB202" s="20" t="s">
        <v>32</v>
      </c>
      <c r="HC202" s="20" t="s">
        <v>32</v>
      </c>
      <c r="HD202" s="20" t="s">
        <v>32</v>
      </c>
      <c r="HE202" s="20" t="s">
        <v>32</v>
      </c>
      <c r="HF202" s="20" t="s">
        <v>32</v>
      </c>
      <c r="HG202" s="20" t="s">
        <v>32</v>
      </c>
      <c r="HH202" s="20" t="s">
        <v>32</v>
      </c>
      <c r="HI202" s="20" t="s">
        <v>32</v>
      </c>
      <c r="HJ202" s="20" t="s">
        <v>32</v>
      </c>
      <c r="HK202" s="20" t="s">
        <v>32</v>
      </c>
      <c r="HL202" s="20" t="s">
        <v>32</v>
      </c>
      <c r="HM202" s="20" t="s">
        <v>32</v>
      </c>
      <c r="HN202" s="20" t="s">
        <v>37</v>
      </c>
      <c r="HO202" s="20" t="s">
        <v>36</v>
      </c>
      <c r="HP202" s="178" t="s">
        <v>66</v>
      </c>
      <c r="HQ202" s="178" t="s">
        <v>96</v>
      </c>
      <c r="HR202" s="178" t="s">
        <v>32</v>
      </c>
      <c r="HS202" s="178" t="s">
        <v>97</v>
      </c>
      <c r="HT202" s="178" t="s">
        <v>49</v>
      </c>
    </row>
    <row r="203" spans="1:228">
      <c r="A203" s="20">
        <v>200</v>
      </c>
      <c r="B203" s="176">
        <v>43266</v>
      </c>
      <c r="C203" s="177">
        <v>0.51336805555555554</v>
      </c>
      <c r="D203" s="178" t="s">
        <v>67</v>
      </c>
      <c r="E203" s="178"/>
      <c r="F203" s="178" t="s">
        <v>295</v>
      </c>
      <c r="G203" s="178" t="s">
        <v>526</v>
      </c>
      <c r="H203" s="178" t="s">
        <v>35</v>
      </c>
      <c r="I203" s="20" t="s">
        <v>32</v>
      </c>
      <c r="J203" s="20" t="s">
        <v>32</v>
      </c>
      <c r="K203" s="20" t="s">
        <v>32</v>
      </c>
      <c r="L203" s="20" t="s">
        <v>32</v>
      </c>
      <c r="M203" s="20" t="s">
        <v>32</v>
      </c>
      <c r="N203" s="20" t="s">
        <v>32</v>
      </c>
      <c r="O203" s="20" t="s">
        <v>32</v>
      </c>
      <c r="P203" s="20" t="s">
        <v>32</v>
      </c>
      <c r="Q203" s="20" t="s">
        <v>32</v>
      </c>
      <c r="R203" s="20" t="s">
        <v>32</v>
      </c>
      <c r="S203" s="20" t="s">
        <v>32</v>
      </c>
      <c r="T203" s="20" t="s">
        <v>32</v>
      </c>
      <c r="U203" s="20" t="s">
        <v>37</v>
      </c>
      <c r="V203" s="20" t="s">
        <v>36</v>
      </c>
      <c r="W203" s="20" t="s">
        <v>36</v>
      </c>
      <c r="X203" s="20" t="s">
        <v>37</v>
      </c>
      <c r="Y203" s="20" t="s">
        <v>36</v>
      </c>
      <c r="Z203" s="20" t="s">
        <v>36</v>
      </c>
      <c r="AA203" s="20" t="s">
        <v>36</v>
      </c>
      <c r="AB203" s="20" t="s">
        <v>37</v>
      </c>
      <c r="AC203" s="20" t="s">
        <v>36</v>
      </c>
      <c r="AD203" s="20" t="s">
        <v>36</v>
      </c>
      <c r="AE203" s="20" t="s">
        <v>32</v>
      </c>
      <c r="AF203" s="20" t="s">
        <v>32</v>
      </c>
      <c r="AG203" s="20" t="s">
        <v>32</v>
      </c>
      <c r="AH203" s="20" t="s">
        <v>32</v>
      </c>
      <c r="AI203" s="20" t="s">
        <v>32</v>
      </c>
      <c r="AJ203" s="20" t="s">
        <v>32</v>
      </c>
      <c r="AK203" s="20" t="s">
        <v>32</v>
      </c>
      <c r="AL203" s="20" t="s">
        <v>32</v>
      </c>
      <c r="AM203" s="20" t="s">
        <v>32</v>
      </c>
      <c r="AN203" s="20" t="s">
        <v>32</v>
      </c>
      <c r="AO203" s="20" t="s">
        <v>32</v>
      </c>
      <c r="AP203" s="20" t="s">
        <v>32</v>
      </c>
      <c r="AQ203" s="20" t="s">
        <v>32</v>
      </c>
      <c r="AR203" s="20" t="s">
        <v>32</v>
      </c>
      <c r="AS203" s="20" t="s">
        <v>32</v>
      </c>
      <c r="AT203" s="20" t="s">
        <v>32</v>
      </c>
      <c r="AU203" s="20" t="s">
        <v>32</v>
      </c>
      <c r="AV203" s="20" t="s">
        <v>32</v>
      </c>
      <c r="AW203" s="20" t="s">
        <v>32</v>
      </c>
      <c r="AX203" s="20" t="s">
        <v>32</v>
      </c>
      <c r="AY203" s="20" t="s">
        <v>32</v>
      </c>
      <c r="AZ203" s="20" t="s">
        <v>32</v>
      </c>
      <c r="BA203" s="20" t="s">
        <v>32</v>
      </c>
      <c r="BB203" s="20" t="s">
        <v>32</v>
      </c>
      <c r="BC203" s="20" t="s">
        <v>32</v>
      </c>
      <c r="BD203" s="20" t="s">
        <v>32</v>
      </c>
      <c r="BE203" s="20" t="s">
        <v>32</v>
      </c>
      <c r="BF203" s="20" t="s">
        <v>32</v>
      </c>
      <c r="BG203" s="20" t="s">
        <v>32</v>
      </c>
      <c r="BH203" s="20" t="s">
        <v>32</v>
      </c>
      <c r="BI203" s="20" t="s">
        <v>32</v>
      </c>
      <c r="BJ203" s="20" t="s">
        <v>32</v>
      </c>
      <c r="BK203" s="20" t="s">
        <v>32</v>
      </c>
      <c r="BL203" s="20" t="s">
        <v>32</v>
      </c>
      <c r="BM203" s="20" t="s">
        <v>32</v>
      </c>
      <c r="BN203" s="20" t="s">
        <v>32</v>
      </c>
      <c r="BO203" s="20" t="s">
        <v>32</v>
      </c>
      <c r="BP203" s="20" t="s">
        <v>32</v>
      </c>
      <c r="BQ203" s="20" t="s">
        <v>32</v>
      </c>
      <c r="BR203" s="20" t="s">
        <v>32</v>
      </c>
      <c r="BS203" s="20" t="s">
        <v>32</v>
      </c>
      <c r="BT203" s="20" t="s">
        <v>32</v>
      </c>
      <c r="BU203" s="20" t="s">
        <v>32</v>
      </c>
      <c r="BV203" s="20" t="s">
        <v>32</v>
      </c>
      <c r="BW203" s="20" t="s">
        <v>32</v>
      </c>
      <c r="BX203" s="20" t="s">
        <v>32</v>
      </c>
      <c r="BY203" s="20" t="s">
        <v>32</v>
      </c>
      <c r="BZ203" s="20" t="s">
        <v>32</v>
      </c>
      <c r="CA203" s="20" t="s">
        <v>32</v>
      </c>
      <c r="CB203" s="20" t="s">
        <v>32</v>
      </c>
      <c r="CC203" s="20" t="s">
        <v>32</v>
      </c>
      <c r="CD203" s="20" t="s">
        <v>32</v>
      </c>
      <c r="CE203" s="20" t="s">
        <v>32</v>
      </c>
      <c r="CF203" s="20" t="s">
        <v>32</v>
      </c>
      <c r="CG203" s="20" t="s">
        <v>32</v>
      </c>
      <c r="CH203" s="20" t="s">
        <v>32</v>
      </c>
      <c r="CI203" s="20" t="s">
        <v>32</v>
      </c>
      <c r="CJ203" s="20" t="s">
        <v>32</v>
      </c>
      <c r="CK203" s="20" t="s">
        <v>32</v>
      </c>
      <c r="CL203" s="20" t="s">
        <v>32</v>
      </c>
      <c r="CM203" s="20" t="s">
        <v>32</v>
      </c>
      <c r="CN203" s="20" t="s">
        <v>32</v>
      </c>
      <c r="CO203" s="20" t="s">
        <v>32</v>
      </c>
      <c r="CP203" s="20" t="s">
        <v>32</v>
      </c>
      <c r="CQ203" s="20" t="s">
        <v>32</v>
      </c>
      <c r="CR203" s="20" t="s">
        <v>32</v>
      </c>
      <c r="CS203" s="20" t="s">
        <v>32</v>
      </c>
      <c r="CT203" s="20" t="s">
        <v>38</v>
      </c>
      <c r="CU203" s="20" t="s">
        <v>54</v>
      </c>
      <c r="CV203" s="20" t="s">
        <v>39</v>
      </c>
      <c r="CW203" s="20" t="s">
        <v>36</v>
      </c>
      <c r="CX203" s="20" t="s">
        <v>65</v>
      </c>
      <c r="CY203" s="20" t="s">
        <v>112</v>
      </c>
      <c r="CZ203" s="20" t="s">
        <v>32</v>
      </c>
      <c r="DA203" s="20" t="s">
        <v>32</v>
      </c>
      <c r="DB203" s="20" t="s">
        <v>32</v>
      </c>
      <c r="DC203" s="20" t="s">
        <v>32</v>
      </c>
      <c r="DD203" s="20" t="s">
        <v>32</v>
      </c>
      <c r="DE203" s="20" t="s">
        <v>32</v>
      </c>
      <c r="DF203" s="20" t="s">
        <v>32</v>
      </c>
      <c r="DG203" s="20" t="s">
        <v>32</v>
      </c>
      <c r="DH203" s="20" t="s">
        <v>32</v>
      </c>
      <c r="DI203" s="20" t="s">
        <v>32</v>
      </c>
      <c r="DJ203" s="20" t="s">
        <v>32</v>
      </c>
      <c r="DK203" s="20" t="s">
        <v>32</v>
      </c>
      <c r="DL203" s="20" t="s">
        <v>32</v>
      </c>
      <c r="DM203" s="20" t="s">
        <v>32</v>
      </c>
      <c r="DN203" s="20" t="s">
        <v>32</v>
      </c>
      <c r="DO203" s="20" t="s">
        <v>32</v>
      </c>
      <c r="DP203" s="20" t="s">
        <v>32</v>
      </c>
      <c r="DQ203" s="20" t="s">
        <v>32</v>
      </c>
      <c r="DR203" s="20" t="s">
        <v>32</v>
      </c>
      <c r="DS203" s="20" t="s">
        <v>32</v>
      </c>
      <c r="DT203" s="20" t="s">
        <v>32</v>
      </c>
      <c r="DU203" s="20" t="s">
        <v>32</v>
      </c>
      <c r="DV203" s="20" t="s">
        <v>32</v>
      </c>
      <c r="DW203" s="20" t="s">
        <v>32</v>
      </c>
      <c r="DX203" s="20" t="s">
        <v>32</v>
      </c>
      <c r="DY203" s="20" t="s">
        <v>32</v>
      </c>
      <c r="DZ203" s="20" t="s">
        <v>32</v>
      </c>
      <c r="EA203" s="20" t="s">
        <v>32</v>
      </c>
      <c r="EB203" s="20" t="s">
        <v>32</v>
      </c>
      <c r="EC203" s="20" t="s">
        <v>32</v>
      </c>
      <c r="ED203" s="20" t="s">
        <v>32</v>
      </c>
      <c r="EE203" s="20" t="s">
        <v>32</v>
      </c>
      <c r="EF203" s="20" t="s">
        <v>32</v>
      </c>
      <c r="EG203" s="20" t="s">
        <v>32</v>
      </c>
      <c r="EH203" s="20" t="s">
        <v>32</v>
      </c>
      <c r="EI203" s="20" t="s">
        <v>32</v>
      </c>
      <c r="EJ203" s="20" t="s">
        <v>32</v>
      </c>
      <c r="EK203" s="20" t="s">
        <v>32</v>
      </c>
      <c r="EL203" s="20" t="s">
        <v>32</v>
      </c>
      <c r="EM203" s="20" t="s">
        <v>32</v>
      </c>
      <c r="EN203" s="20" t="s">
        <v>32</v>
      </c>
      <c r="EO203" s="20" t="s">
        <v>32</v>
      </c>
      <c r="EP203" s="20" t="s">
        <v>32</v>
      </c>
      <c r="EQ203" s="20" t="s">
        <v>36</v>
      </c>
      <c r="ER203" s="20" t="s">
        <v>36</v>
      </c>
      <c r="ES203" s="20" t="s">
        <v>36</v>
      </c>
      <c r="ET203" s="20" t="s">
        <v>36</v>
      </c>
      <c r="EU203" s="20" t="s">
        <v>37</v>
      </c>
      <c r="EV203" s="20" t="s">
        <v>36</v>
      </c>
      <c r="EW203" s="20" t="s">
        <v>36</v>
      </c>
      <c r="EX203" s="20" t="s">
        <v>36</v>
      </c>
      <c r="EY203" s="20" t="s">
        <v>36</v>
      </c>
      <c r="EZ203" s="20" t="s">
        <v>36</v>
      </c>
      <c r="FA203" s="20" t="s">
        <v>37</v>
      </c>
      <c r="FB203" s="20" t="s">
        <v>36</v>
      </c>
      <c r="FC203" s="20" t="s">
        <v>36</v>
      </c>
      <c r="FD203" s="20" t="s">
        <v>296</v>
      </c>
      <c r="FE203" s="20" t="s">
        <v>36</v>
      </c>
      <c r="FF203" s="20" t="s">
        <v>36</v>
      </c>
      <c r="FG203" s="20" t="s">
        <v>36</v>
      </c>
      <c r="FH203" s="20" t="s">
        <v>36</v>
      </c>
      <c r="FI203" s="20" t="s">
        <v>36</v>
      </c>
      <c r="FJ203" s="20" t="s">
        <v>36</v>
      </c>
      <c r="FK203" s="20" t="s">
        <v>37</v>
      </c>
      <c r="FL203" s="20" t="s">
        <v>37</v>
      </c>
      <c r="FM203" s="20" t="s">
        <v>36</v>
      </c>
      <c r="FN203" s="20" t="s">
        <v>36</v>
      </c>
      <c r="FO203" s="20" t="s">
        <v>36</v>
      </c>
      <c r="FP203" s="20" t="s">
        <v>36</v>
      </c>
      <c r="FQ203" s="20" t="s">
        <v>36</v>
      </c>
      <c r="FR203" s="20" t="s">
        <v>37</v>
      </c>
      <c r="FS203" s="20" t="s">
        <v>36</v>
      </c>
      <c r="FT203" s="20" t="s">
        <v>32</v>
      </c>
      <c r="FU203" s="20" t="s">
        <v>32</v>
      </c>
      <c r="FV203" s="20" t="s">
        <v>32</v>
      </c>
      <c r="FW203" s="20" t="s">
        <v>32</v>
      </c>
      <c r="FX203" s="20" t="s">
        <v>32</v>
      </c>
      <c r="FY203" s="20" t="s">
        <v>32</v>
      </c>
      <c r="FZ203" s="20" t="s">
        <v>32</v>
      </c>
      <c r="GA203" s="20" t="s">
        <v>32</v>
      </c>
      <c r="GB203" s="20" t="s">
        <v>32</v>
      </c>
      <c r="GC203" s="20" t="s">
        <v>32</v>
      </c>
      <c r="GD203" s="20" t="s">
        <v>32</v>
      </c>
      <c r="GE203" s="20" t="s">
        <v>32</v>
      </c>
      <c r="GF203" s="20" t="s">
        <v>32</v>
      </c>
      <c r="GG203" s="20" t="s">
        <v>32</v>
      </c>
      <c r="GH203" s="20" t="s">
        <v>32</v>
      </c>
      <c r="GI203" s="20" t="s">
        <v>32</v>
      </c>
      <c r="GJ203" s="20" t="s">
        <v>32</v>
      </c>
      <c r="GK203" s="20" t="s">
        <v>32</v>
      </c>
      <c r="GL203" s="20" t="s">
        <v>32</v>
      </c>
      <c r="GM203" s="20" t="s">
        <v>32</v>
      </c>
      <c r="GN203" s="20" t="s">
        <v>32</v>
      </c>
      <c r="GO203" s="20" t="s">
        <v>32</v>
      </c>
      <c r="GP203" s="20" t="s">
        <v>32</v>
      </c>
      <c r="GQ203" s="20" t="s">
        <v>32</v>
      </c>
      <c r="GR203" s="20" t="s">
        <v>32</v>
      </c>
      <c r="GS203" s="20" t="s">
        <v>32</v>
      </c>
      <c r="GT203" s="20" t="s">
        <v>32</v>
      </c>
      <c r="GU203" s="20" t="s">
        <v>32</v>
      </c>
      <c r="GV203" s="20" t="s">
        <v>32</v>
      </c>
      <c r="GW203" s="20" t="s">
        <v>32</v>
      </c>
      <c r="GX203" s="20" t="s">
        <v>32</v>
      </c>
      <c r="GY203" s="20" t="s">
        <v>32</v>
      </c>
      <c r="GZ203" s="20" t="s">
        <v>32</v>
      </c>
      <c r="HA203" s="20" t="s">
        <v>32</v>
      </c>
      <c r="HB203" s="20" t="s">
        <v>32</v>
      </c>
      <c r="HC203" s="20" t="s">
        <v>32</v>
      </c>
      <c r="HD203" s="20" t="s">
        <v>32</v>
      </c>
      <c r="HE203" s="20" t="s">
        <v>32</v>
      </c>
      <c r="HF203" s="20" t="s">
        <v>36</v>
      </c>
      <c r="HG203" s="20" t="s">
        <v>37</v>
      </c>
      <c r="HH203" s="20" t="s">
        <v>37</v>
      </c>
      <c r="HI203" s="20" t="s">
        <v>36</v>
      </c>
      <c r="HJ203" s="20" t="s">
        <v>36</v>
      </c>
      <c r="HK203" s="20" t="s">
        <v>36</v>
      </c>
      <c r="HL203" s="20" t="s">
        <v>37</v>
      </c>
      <c r="HM203" s="20" t="s">
        <v>36</v>
      </c>
      <c r="HN203" s="20" t="s">
        <v>36</v>
      </c>
      <c r="HO203" s="20" t="s">
        <v>36</v>
      </c>
      <c r="HP203" s="178" t="s">
        <v>46</v>
      </c>
      <c r="HQ203" s="178" t="s">
        <v>32</v>
      </c>
      <c r="HR203" s="178" t="s">
        <v>47</v>
      </c>
      <c r="HS203" s="178" t="s">
        <v>127</v>
      </c>
      <c r="HT203" s="178" t="s">
        <v>48</v>
      </c>
    </row>
    <row r="204" spans="1:228">
      <c r="A204" s="20">
        <v>201</v>
      </c>
      <c r="B204" s="176">
        <v>43266</v>
      </c>
      <c r="C204" s="177">
        <v>0.5199421296296296</v>
      </c>
      <c r="D204" s="178" t="s">
        <v>67</v>
      </c>
      <c r="E204" s="178"/>
      <c r="F204" s="178" t="s">
        <v>168</v>
      </c>
      <c r="G204" s="178" t="s">
        <v>69</v>
      </c>
      <c r="H204" s="178" t="s">
        <v>149</v>
      </c>
      <c r="I204" s="20" t="s">
        <v>37</v>
      </c>
      <c r="J204" s="20" t="s">
        <v>36</v>
      </c>
      <c r="K204" s="20" t="s">
        <v>36</v>
      </c>
      <c r="L204" s="20" t="s">
        <v>36</v>
      </c>
      <c r="M204" s="20" t="s">
        <v>36</v>
      </c>
      <c r="N204" s="20" t="s">
        <v>36</v>
      </c>
      <c r="O204" s="20" t="s">
        <v>36</v>
      </c>
      <c r="P204" s="20" t="s">
        <v>37</v>
      </c>
      <c r="Q204" s="20" t="s">
        <v>36</v>
      </c>
      <c r="R204" s="20" t="s">
        <v>37</v>
      </c>
      <c r="S204" s="20" t="s">
        <v>36</v>
      </c>
      <c r="T204" s="20" t="s">
        <v>36</v>
      </c>
      <c r="U204" s="20" t="s">
        <v>32</v>
      </c>
      <c r="V204" s="20" t="s">
        <v>32</v>
      </c>
      <c r="W204" s="20" t="s">
        <v>32</v>
      </c>
      <c r="X204" s="20" t="s">
        <v>32</v>
      </c>
      <c r="Y204" s="20" t="s">
        <v>32</v>
      </c>
      <c r="Z204" s="20" t="s">
        <v>32</v>
      </c>
      <c r="AA204" s="20" t="s">
        <v>32</v>
      </c>
      <c r="AB204" s="20" t="s">
        <v>32</v>
      </c>
      <c r="AC204" s="20" t="s">
        <v>32</v>
      </c>
      <c r="AD204" s="20" t="s">
        <v>32</v>
      </c>
      <c r="AE204" s="20" t="s">
        <v>32</v>
      </c>
      <c r="AF204" s="20" t="s">
        <v>32</v>
      </c>
      <c r="AG204" s="20" t="s">
        <v>32</v>
      </c>
      <c r="AH204" s="20" t="s">
        <v>32</v>
      </c>
      <c r="AI204" s="20" t="s">
        <v>32</v>
      </c>
      <c r="AJ204" s="20" t="s">
        <v>32</v>
      </c>
      <c r="AK204" s="20" t="s">
        <v>32</v>
      </c>
      <c r="AL204" s="20" t="s">
        <v>32</v>
      </c>
      <c r="AM204" s="20" t="s">
        <v>32</v>
      </c>
      <c r="AN204" s="20" t="s">
        <v>32</v>
      </c>
      <c r="AO204" s="20" t="s">
        <v>32</v>
      </c>
      <c r="AP204" s="20" t="s">
        <v>32</v>
      </c>
      <c r="AQ204" s="20" t="s">
        <v>32</v>
      </c>
      <c r="AR204" s="20" t="s">
        <v>32</v>
      </c>
      <c r="AS204" s="20" t="s">
        <v>32</v>
      </c>
      <c r="AT204" s="20" t="s">
        <v>32</v>
      </c>
      <c r="AU204" s="20" t="s">
        <v>32</v>
      </c>
      <c r="AV204" s="20" t="s">
        <v>32</v>
      </c>
      <c r="AW204" s="20" t="s">
        <v>32</v>
      </c>
      <c r="AX204" s="20" t="s">
        <v>32</v>
      </c>
      <c r="AY204" s="20" t="s">
        <v>32</v>
      </c>
      <c r="AZ204" s="20" t="s">
        <v>32</v>
      </c>
      <c r="BA204" s="20" t="s">
        <v>32</v>
      </c>
      <c r="BB204" s="20" t="s">
        <v>32</v>
      </c>
      <c r="BC204" s="20" t="s">
        <v>32</v>
      </c>
      <c r="BD204" s="20" t="s">
        <v>32</v>
      </c>
      <c r="BE204" s="20" t="s">
        <v>32</v>
      </c>
      <c r="BF204" s="20" t="s">
        <v>32</v>
      </c>
      <c r="BG204" s="20" t="s">
        <v>32</v>
      </c>
      <c r="BH204" s="20" t="s">
        <v>32</v>
      </c>
      <c r="BI204" s="20" t="s">
        <v>32</v>
      </c>
      <c r="BJ204" s="20" t="s">
        <v>32</v>
      </c>
      <c r="BK204" s="20" t="s">
        <v>32</v>
      </c>
      <c r="BL204" s="20" t="s">
        <v>32</v>
      </c>
      <c r="BM204" s="20" t="s">
        <v>32</v>
      </c>
      <c r="BN204" s="20" t="s">
        <v>32</v>
      </c>
      <c r="BO204" s="20" t="s">
        <v>32</v>
      </c>
      <c r="BP204" s="20" t="s">
        <v>32</v>
      </c>
      <c r="BQ204" s="20" t="s">
        <v>32</v>
      </c>
      <c r="BR204" s="20" t="s">
        <v>32</v>
      </c>
      <c r="BS204" s="20" t="s">
        <v>32</v>
      </c>
      <c r="BT204" s="20" t="s">
        <v>32</v>
      </c>
      <c r="BU204" s="20" t="s">
        <v>32</v>
      </c>
      <c r="BV204" s="20" t="s">
        <v>32</v>
      </c>
      <c r="BW204" s="20" t="s">
        <v>32</v>
      </c>
      <c r="BX204" s="20" t="s">
        <v>32</v>
      </c>
      <c r="BY204" s="20" t="s">
        <v>32</v>
      </c>
      <c r="BZ204" s="20" t="s">
        <v>32</v>
      </c>
      <c r="CA204" s="20" t="s">
        <v>32</v>
      </c>
      <c r="CB204" s="20" t="s">
        <v>32</v>
      </c>
      <c r="CC204" s="20" t="s">
        <v>32</v>
      </c>
      <c r="CD204" s="20" t="s">
        <v>32</v>
      </c>
      <c r="CE204" s="20" t="s">
        <v>32</v>
      </c>
      <c r="CF204" s="20" t="s">
        <v>32</v>
      </c>
      <c r="CG204" s="20" t="s">
        <v>32</v>
      </c>
      <c r="CH204" s="20" t="s">
        <v>32</v>
      </c>
      <c r="CI204" s="20" t="s">
        <v>32</v>
      </c>
      <c r="CJ204" s="20" t="s">
        <v>32</v>
      </c>
      <c r="CK204" s="20" t="s">
        <v>32</v>
      </c>
      <c r="CL204" s="20" t="s">
        <v>32</v>
      </c>
      <c r="CM204" s="20" t="s">
        <v>32</v>
      </c>
      <c r="CN204" s="20" t="s">
        <v>32</v>
      </c>
      <c r="CO204" s="20" t="s">
        <v>32</v>
      </c>
      <c r="CP204" s="20" t="s">
        <v>32</v>
      </c>
      <c r="CQ204" s="20" t="s">
        <v>32</v>
      </c>
      <c r="CR204" s="20" t="s">
        <v>32</v>
      </c>
      <c r="CS204" s="20" t="s">
        <v>32</v>
      </c>
      <c r="CT204" s="20" t="s">
        <v>38</v>
      </c>
      <c r="CU204" s="20" t="s">
        <v>38</v>
      </c>
      <c r="CV204" s="20" t="s">
        <v>77</v>
      </c>
      <c r="CW204" s="20" t="s">
        <v>37</v>
      </c>
      <c r="CX204" s="20" t="s">
        <v>78</v>
      </c>
      <c r="CY204" s="20" t="s">
        <v>41</v>
      </c>
      <c r="CZ204" s="20" t="s">
        <v>32</v>
      </c>
      <c r="DA204" s="20" t="s">
        <v>32</v>
      </c>
      <c r="DB204" s="20" t="s">
        <v>32</v>
      </c>
      <c r="DC204" s="20" t="s">
        <v>32</v>
      </c>
      <c r="DD204" s="20" t="s">
        <v>32</v>
      </c>
      <c r="DE204" s="20" t="s">
        <v>32</v>
      </c>
      <c r="DF204" s="20" t="s">
        <v>32</v>
      </c>
      <c r="DG204" s="20" t="s">
        <v>32</v>
      </c>
      <c r="DH204" s="20" t="s">
        <v>32</v>
      </c>
      <c r="DI204" s="20" t="s">
        <v>32</v>
      </c>
      <c r="DJ204" s="20" t="s">
        <v>32</v>
      </c>
      <c r="DK204" s="20" t="s">
        <v>32</v>
      </c>
      <c r="DL204" s="20" t="s">
        <v>32</v>
      </c>
      <c r="DM204" s="20" t="s">
        <v>32</v>
      </c>
      <c r="DN204" s="20" t="s">
        <v>32</v>
      </c>
      <c r="DO204" s="20" t="s">
        <v>32</v>
      </c>
      <c r="DP204" s="20" t="s">
        <v>32</v>
      </c>
      <c r="DQ204" s="20" t="s">
        <v>32</v>
      </c>
      <c r="DR204" s="20" t="s">
        <v>32</v>
      </c>
      <c r="DS204" s="20" t="s">
        <v>32</v>
      </c>
      <c r="DT204" s="20" t="s">
        <v>32</v>
      </c>
      <c r="DU204" s="20" t="s">
        <v>32</v>
      </c>
      <c r="DV204" s="20" t="s">
        <v>32</v>
      </c>
      <c r="DW204" s="20" t="s">
        <v>32</v>
      </c>
      <c r="DX204" s="20" t="s">
        <v>32</v>
      </c>
      <c r="DY204" s="20" t="s">
        <v>32</v>
      </c>
      <c r="DZ204" s="20" t="s">
        <v>32</v>
      </c>
      <c r="EA204" s="20" t="s">
        <v>32</v>
      </c>
      <c r="EB204" s="20" t="s">
        <v>32</v>
      </c>
      <c r="EC204" s="20" t="s">
        <v>32</v>
      </c>
      <c r="ED204" s="20" t="s">
        <v>32</v>
      </c>
      <c r="EE204" s="20" t="s">
        <v>32</v>
      </c>
      <c r="EF204" s="20" t="s">
        <v>32</v>
      </c>
      <c r="EG204" s="20" t="s">
        <v>42</v>
      </c>
      <c r="EH204" s="20" t="s">
        <v>42</v>
      </c>
      <c r="EI204" s="20" t="s">
        <v>45</v>
      </c>
      <c r="EJ204" s="20" t="s">
        <v>42</v>
      </c>
      <c r="EK204" s="20" t="s">
        <v>44</v>
      </c>
      <c r="EL204" s="20" t="s">
        <v>44</v>
      </c>
      <c r="EM204" s="20" t="s">
        <v>44</v>
      </c>
      <c r="EN204" s="20" t="s">
        <v>44</v>
      </c>
      <c r="EO204" s="20" t="s">
        <v>44</v>
      </c>
      <c r="EP204" s="20" t="s">
        <v>44</v>
      </c>
      <c r="EQ204" s="20" t="s">
        <v>36</v>
      </c>
      <c r="ER204" s="20" t="s">
        <v>37</v>
      </c>
      <c r="ES204" s="20" t="s">
        <v>36</v>
      </c>
      <c r="ET204" s="20" t="s">
        <v>36</v>
      </c>
      <c r="EU204" s="20" t="s">
        <v>36</v>
      </c>
      <c r="EV204" s="20" t="s">
        <v>36</v>
      </c>
      <c r="EW204" s="20" t="s">
        <v>37</v>
      </c>
      <c r="EX204" s="20" t="s">
        <v>36</v>
      </c>
      <c r="EY204" s="20" t="s">
        <v>36</v>
      </c>
      <c r="EZ204" s="20" t="s">
        <v>36</v>
      </c>
      <c r="FA204" s="20" t="s">
        <v>37</v>
      </c>
      <c r="FB204" s="20" t="s">
        <v>36</v>
      </c>
      <c r="FC204" s="20" t="s">
        <v>36</v>
      </c>
      <c r="FD204" s="20" t="s">
        <v>36</v>
      </c>
      <c r="FE204" s="20" t="s">
        <v>36</v>
      </c>
      <c r="FF204" s="20" t="s">
        <v>36</v>
      </c>
      <c r="FG204" s="20" t="s">
        <v>36</v>
      </c>
      <c r="FH204" s="20" t="s">
        <v>36</v>
      </c>
      <c r="FI204" s="20" t="s">
        <v>37</v>
      </c>
      <c r="FJ204" s="20" t="s">
        <v>37</v>
      </c>
      <c r="FK204" s="20" t="s">
        <v>36</v>
      </c>
      <c r="FL204" s="20" t="s">
        <v>36</v>
      </c>
      <c r="FM204" s="20" t="s">
        <v>36</v>
      </c>
      <c r="FN204" s="20" t="s">
        <v>36</v>
      </c>
      <c r="FO204" s="20" t="s">
        <v>37</v>
      </c>
      <c r="FP204" s="20" t="s">
        <v>36</v>
      </c>
      <c r="FQ204" s="20" t="s">
        <v>36</v>
      </c>
      <c r="FR204" s="20" t="s">
        <v>36</v>
      </c>
      <c r="FS204" s="20" t="s">
        <v>36</v>
      </c>
      <c r="FT204" s="20" t="s">
        <v>32</v>
      </c>
      <c r="FU204" s="20" t="s">
        <v>32</v>
      </c>
      <c r="FV204" s="20" t="s">
        <v>32</v>
      </c>
      <c r="FW204" s="20" t="s">
        <v>32</v>
      </c>
      <c r="FX204" s="20" t="s">
        <v>32</v>
      </c>
      <c r="FY204" s="20" t="s">
        <v>32</v>
      </c>
      <c r="FZ204" s="20" t="s">
        <v>32</v>
      </c>
      <c r="GA204" s="20" t="s">
        <v>32</v>
      </c>
      <c r="GB204" s="20" t="s">
        <v>32</v>
      </c>
      <c r="GC204" s="20" t="s">
        <v>32</v>
      </c>
      <c r="GD204" s="20" t="s">
        <v>32</v>
      </c>
      <c r="GE204" s="20" t="s">
        <v>32</v>
      </c>
      <c r="GF204" s="20" t="s">
        <v>32</v>
      </c>
      <c r="GG204" s="20" t="s">
        <v>32</v>
      </c>
      <c r="GH204" s="20" t="s">
        <v>32</v>
      </c>
      <c r="GI204" s="20" t="s">
        <v>32</v>
      </c>
      <c r="GJ204" s="20" t="s">
        <v>32</v>
      </c>
      <c r="GK204" s="20" t="s">
        <v>32</v>
      </c>
      <c r="GL204" s="20" t="s">
        <v>32</v>
      </c>
      <c r="GM204" s="20" t="s">
        <v>32</v>
      </c>
      <c r="GN204" s="20" t="s">
        <v>32</v>
      </c>
      <c r="GO204" s="20" t="s">
        <v>32</v>
      </c>
      <c r="GP204" s="20" t="s">
        <v>32</v>
      </c>
      <c r="GQ204" s="20" t="s">
        <v>32</v>
      </c>
      <c r="GR204" s="20" t="s">
        <v>32</v>
      </c>
      <c r="GS204" s="20" t="s">
        <v>32</v>
      </c>
      <c r="GT204" s="20" t="s">
        <v>32</v>
      </c>
      <c r="GU204" s="20" t="s">
        <v>32</v>
      </c>
      <c r="GV204" s="20" t="s">
        <v>32</v>
      </c>
      <c r="GW204" s="20" t="s">
        <v>32</v>
      </c>
      <c r="GX204" s="20" t="s">
        <v>32</v>
      </c>
      <c r="GY204" s="20" t="s">
        <v>32</v>
      </c>
      <c r="GZ204" s="20" t="s">
        <v>32</v>
      </c>
      <c r="HA204" s="20" t="s">
        <v>32</v>
      </c>
      <c r="HB204" s="20" t="s">
        <v>32</v>
      </c>
      <c r="HC204" s="20" t="s">
        <v>32</v>
      </c>
      <c r="HD204" s="20" t="s">
        <v>32</v>
      </c>
      <c r="HE204" s="20" t="s">
        <v>32</v>
      </c>
      <c r="HF204" s="20" t="s">
        <v>36</v>
      </c>
      <c r="HG204" s="20" t="s">
        <v>37</v>
      </c>
      <c r="HH204" s="20" t="s">
        <v>37</v>
      </c>
      <c r="HI204" s="20" t="s">
        <v>36</v>
      </c>
      <c r="HJ204" s="20" t="s">
        <v>36</v>
      </c>
      <c r="HK204" s="20" t="s">
        <v>37</v>
      </c>
      <c r="HL204" s="20" t="s">
        <v>36</v>
      </c>
      <c r="HM204" s="20" t="s">
        <v>36</v>
      </c>
      <c r="HN204" s="20" t="s">
        <v>36</v>
      </c>
      <c r="HO204" s="20" t="s">
        <v>36</v>
      </c>
      <c r="HP204" s="178" t="s">
        <v>66</v>
      </c>
      <c r="HQ204" s="178" t="s">
        <v>61</v>
      </c>
      <c r="HR204" s="178" t="s">
        <v>32</v>
      </c>
      <c r="HS204" s="178" t="s">
        <v>48</v>
      </c>
      <c r="HT204" s="178" t="s">
        <v>49</v>
      </c>
    </row>
    <row r="205" spans="1:228">
      <c r="A205" s="20">
        <v>202</v>
      </c>
      <c r="B205" s="176">
        <v>43266</v>
      </c>
      <c r="C205" s="177">
        <v>0.51590277777777771</v>
      </c>
      <c r="D205" s="178" t="s">
        <v>67</v>
      </c>
      <c r="E205" s="178"/>
      <c r="F205" s="178" t="s">
        <v>168</v>
      </c>
      <c r="G205" s="178" t="s">
        <v>526</v>
      </c>
      <c r="H205" s="178" t="s">
        <v>35</v>
      </c>
      <c r="I205" s="20" t="s">
        <v>32</v>
      </c>
      <c r="J205" s="20" t="s">
        <v>32</v>
      </c>
      <c r="K205" s="20" t="s">
        <v>32</v>
      </c>
      <c r="L205" s="20" t="s">
        <v>32</v>
      </c>
      <c r="M205" s="20" t="s">
        <v>32</v>
      </c>
      <c r="N205" s="20" t="s">
        <v>32</v>
      </c>
      <c r="O205" s="20" t="s">
        <v>32</v>
      </c>
      <c r="P205" s="20" t="s">
        <v>32</v>
      </c>
      <c r="Q205" s="20" t="s">
        <v>32</v>
      </c>
      <c r="R205" s="20" t="s">
        <v>32</v>
      </c>
      <c r="S205" s="20" t="s">
        <v>32</v>
      </c>
      <c r="T205" s="20" t="s">
        <v>32</v>
      </c>
      <c r="U205" s="20" t="s">
        <v>36</v>
      </c>
      <c r="V205" s="20" t="s">
        <v>36</v>
      </c>
      <c r="W205" s="20" t="s">
        <v>36</v>
      </c>
      <c r="X205" s="20" t="s">
        <v>36</v>
      </c>
      <c r="Y205" s="20" t="s">
        <v>36</v>
      </c>
      <c r="Z205" s="20" t="s">
        <v>36</v>
      </c>
      <c r="AA205" s="20" t="s">
        <v>37</v>
      </c>
      <c r="AB205" s="20" t="s">
        <v>36</v>
      </c>
      <c r="AC205" s="20" t="s">
        <v>36</v>
      </c>
      <c r="AD205" s="20" t="s">
        <v>36</v>
      </c>
      <c r="AE205" s="20" t="s">
        <v>32</v>
      </c>
      <c r="AF205" s="20" t="s">
        <v>32</v>
      </c>
      <c r="AG205" s="20" t="s">
        <v>32</v>
      </c>
      <c r="AH205" s="20" t="s">
        <v>32</v>
      </c>
      <c r="AI205" s="20" t="s">
        <v>32</v>
      </c>
      <c r="AJ205" s="20" t="s">
        <v>32</v>
      </c>
      <c r="AK205" s="20" t="s">
        <v>32</v>
      </c>
      <c r="AL205" s="20" t="s">
        <v>32</v>
      </c>
      <c r="AM205" s="20" t="s">
        <v>32</v>
      </c>
      <c r="AN205" s="20" t="s">
        <v>32</v>
      </c>
      <c r="AO205" s="20" t="s">
        <v>32</v>
      </c>
      <c r="AP205" s="20" t="s">
        <v>32</v>
      </c>
      <c r="AQ205" s="20" t="s">
        <v>32</v>
      </c>
      <c r="AR205" s="20" t="s">
        <v>32</v>
      </c>
      <c r="AS205" s="20" t="s">
        <v>32</v>
      </c>
      <c r="AT205" s="20" t="s">
        <v>32</v>
      </c>
      <c r="AU205" s="20" t="s">
        <v>32</v>
      </c>
      <c r="AV205" s="20" t="s">
        <v>32</v>
      </c>
      <c r="AW205" s="20" t="s">
        <v>32</v>
      </c>
      <c r="AX205" s="20" t="s">
        <v>32</v>
      </c>
      <c r="AY205" s="20" t="s">
        <v>32</v>
      </c>
      <c r="AZ205" s="20" t="s">
        <v>32</v>
      </c>
      <c r="BA205" s="20" t="s">
        <v>32</v>
      </c>
      <c r="BB205" s="20" t="s">
        <v>32</v>
      </c>
      <c r="BC205" s="20" t="s">
        <v>32</v>
      </c>
      <c r="BD205" s="20" t="s">
        <v>32</v>
      </c>
      <c r="BE205" s="20" t="s">
        <v>32</v>
      </c>
      <c r="BF205" s="20" t="s">
        <v>32</v>
      </c>
      <c r="BG205" s="20" t="s">
        <v>32</v>
      </c>
      <c r="BH205" s="20" t="s">
        <v>32</v>
      </c>
      <c r="BI205" s="20" t="s">
        <v>32</v>
      </c>
      <c r="BJ205" s="20" t="s">
        <v>32</v>
      </c>
      <c r="BK205" s="20" t="s">
        <v>32</v>
      </c>
      <c r="BL205" s="20" t="s">
        <v>32</v>
      </c>
      <c r="BM205" s="20" t="s">
        <v>32</v>
      </c>
      <c r="BN205" s="20" t="s">
        <v>32</v>
      </c>
      <c r="BO205" s="20" t="s">
        <v>32</v>
      </c>
      <c r="BP205" s="20" t="s">
        <v>32</v>
      </c>
      <c r="BQ205" s="20" t="s">
        <v>32</v>
      </c>
      <c r="BR205" s="20" t="s">
        <v>32</v>
      </c>
      <c r="BS205" s="20" t="s">
        <v>32</v>
      </c>
      <c r="BT205" s="20" t="s">
        <v>32</v>
      </c>
      <c r="BU205" s="20" t="s">
        <v>32</v>
      </c>
      <c r="BV205" s="20" t="s">
        <v>32</v>
      </c>
      <c r="BW205" s="20" t="s">
        <v>32</v>
      </c>
      <c r="BX205" s="20" t="s">
        <v>32</v>
      </c>
      <c r="BY205" s="20" t="s">
        <v>32</v>
      </c>
      <c r="BZ205" s="20" t="s">
        <v>32</v>
      </c>
      <c r="CA205" s="20" t="s">
        <v>32</v>
      </c>
      <c r="CB205" s="20" t="s">
        <v>32</v>
      </c>
      <c r="CC205" s="20" t="s">
        <v>32</v>
      </c>
      <c r="CD205" s="20" t="s">
        <v>32</v>
      </c>
      <c r="CE205" s="20" t="s">
        <v>32</v>
      </c>
      <c r="CF205" s="20" t="s">
        <v>32</v>
      </c>
      <c r="CG205" s="20" t="s">
        <v>32</v>
      </c>
      <c r="CH205" s="20" t="s">
        <v>32</v>
      </c>
      <c r="CI205" s="20" t="s">
        <v>32</v>
      </c>
      <c r="CJ205" s="20" t="s">
        <v>32</v>
      </c>
      <c r="CK205" s="20" t="s">
        <v>32</v>
      </c>
      <c r="CL205" s="20" t="s">
        <v>32</v>
      </c>
      <c r="CM205" s="20" t="s">
        <v>32</v>
      </c>
      <c r="CN205" s="20" t="s">
        <v>32</v>
      </c>
      <c r="CO205" s="20" t="s">
        <v>32</v>
      </c>
      <c r="CP205" s="20" t="s">
        <v>32</v>
      </c>
      <c r="CQ205" s="20" t="s">
        <v>32</v>
      </c>
      <c r="CR205" s="20" t="s">
        <v>32</v>
      </c>
      <c r="CS205" s="20" t="s">
        <v>32</v>
      </c>
      <c r="CT205" s="20" t="s">
        <v>38</v>
      </c>
      <c r="CU205" s="20" t="s">
        <v>77</v>
      </c>
      <c r="CV205" s="20" t="s">
        <v>77</v>
      </c>
      <c r="CW205" s="20" t="s">
        <v>37</v>
      </c>
      <c r="CX205" s="20" t="s">
        <v>65</v>
      </c>
      <c r="CY205" s="20" t="s">
        <v>41</v>
      </c>
      <c r="CZ205" s="20" t="s">
        <v>32</v>
      </c>
      <c r="DA205" s="20" t="s">
        <v>32</v>
      </c>
      <c r="DB205" s="20" t="s">
        <v>32</v>
      </c>
      <c r="DC205" s="20" t="s">
        <v>32</v>
      </c>
      <c r="DD205" s="20" t="s">
        <v>32</v>
      </c>
      <c r="DE205" s="20" t="s">
        <v>32</v>
      </c>
      <c r="DF205" s="20" t="s">
        <v>32</v>
      </c>
      <c r="DG205" s="20" t="s">
        <v>32</v>
      </c>
      <c r="DH205" s="20" t="s">
        <v>32</v>
      </c>
      <c r="DI205" s="20" t="s">
        <v>32</v>
      </c>
      <c r="DJ205" s="20" t="s">
        <v>32</v>
      </c>
      <c r="DK205" s="20" t="s">
        <v>32</v>
      </c>
      <c r="DL205" s="20" t="s">
        <v>32</v>
      </c>
      <c r="DM205" s="20" t="s">
        <v>32</v>
      </c>
      <c r="DN205" s="20" t="s">
        <v>32</v>
      </c>
      <c r="DO205" s="20" t="s">
        <v>32</v>
      </c>
      <c r="DP205" s="20" t="s">
        <v>32</v>
      </c>
      <c r="DQ205" s="20" t="s">
        <v>32</v>
      </c>
      <c r="DR205" s="20" t="s">
        <v>32</v>
      </c>
      <c r="DS205" s="20" t="s">
        <v>32</v>
      </c>
      <c r="DT205" s="20" t="s">
        <v>32</v>
      </c>
      <c r="DU205" s="20" t="s">
        <v>32</v>
      </c>
      <c r="DV205" s="20" t="s">
        <v>32</v>
      </c>
      <c r="DW205" s="20" t="s">
        <v>32</v>
      </c>
      <c r="DX205" s="20" t="s">
        <v>32</v>
      </c>
      <c r="DY205" s="20" t="s">
        <v>32</v>
      </c>
      <c r="DZ205" s="20" t="s">
        <v>32</v>
      </c>
      <c r="EA205" s="20" t="s">
        <v>32</v>
      </c>
      <c r="EB205" s="20" t="s">
        <v>32</v>
      </c>
      <c r="EC205" s="20" t="s">
        <v>32</v>
      </c>
      <c r="ED205" s="20" t="s">
        <v>32</v>
      </c>
      <c r="EE205" s="20" t="s">
        <v>32</v>
      </c>
      <c r="EF205" s="20" t="s">
        <v>32</v>
      </c>
      <c r="EG205" s="20" t="s">
        <v>42</v>
      </c>
      <c r="EH205" s="20" t="s">
        <v>42</v>
      </c>
      <c r="EI205" s="20" t="s">
        <v>45</v>
      </c>
      <c r="EJ205" s="20" t="s">
        <v>44</v>
      </c>
      <c r="EK205" s="20" t="s">
        <v>44</v>
      </c>
      <c r="EL205" s="20" t="s">
        <v>42</v>
      </c>
      <c r="EM205" s="20" t="s">
        <v>42</v>
      </c>
      <c r="EN205" s="20" t="s">
        <v>42</v>
      </c>
      <c r="EO205" s="20" t="s">
        <v>45</v>
      </c>
      <c r="EP205" s="20" t="s">
        <v>44</v>
      </c>
      <c r="EQ205" s="20" t="s">
        <v>36</v>
      </c>
      <c r="ER205" s="20" t="s">
        <v>36</v>
      </c>
      <c r="ES205" s="20" t="s">
        <v>36</v>
      </c>
      <c r="ET205" s="20" t="s">
        <v>36</v>
      </c>
      <c r="EU205" s="20" t="s">
        <v>36</v>
      </c>
      <c r="EV205" s="20" t="s">
        <v>37</v>
      </c>
      <c r="EW205" s="20" t="s">
        <v>36</v>
      </c>
      <c r="EX205" s="20" t="s">
        <v>36</v>
      </c>
      <c r="EY205" s="20" t="s">
        <v>36</v>
      </c>
      <c r="EZ205" s="20" t="s">
        <v>37</v>
      </c>
      <c r="FA205" s="20" t="s">
        <v>36</v>
      </c>
      <c r="FB205" s="20" t="s">
        <v>36</v>
      </c>
      <c r="FC205" s="20" t="s">
        <v>36</v>
      </c>
      <c r="FD205" s="20" t="s">
        <v>36</v>
      </c>
      <c r="FE205" s="20" t="s">
        <v>37</v>
      </c>
      <c r="FF205" s="20" t="s">
        <v>32</v>
      </c>
      <c r="FG205" s="20" t="s">
        <v>32</v>
      </c>
      <c r="FH205" s="20" t="s">
        <v>32</v>
      </c>
      <c r="FI205" s="20" t="s">
        <v>32</v>
      </c>
      <c r="FJ205" s="20" t="s">
        <v>32</v>
      </c>
      <c r="FK205" s="20" t="s">
        <v>32</v>
      </c>
      <c r="FL205" s="20" t="s">
        <v>32</v>
      </c>
      <c r="FM205" s="20" t="s">
        <v>32</v>
      </c>
      <c r="FN205" s="20" t="s">
        <v>36</v>
      </c>
      <c r="FO205" s="20" t="s">
        <v>36</v>
      </c>
      <c r="FP205" s="20" t="s">
        <v>36</v>
      </c>
      <c r="FQ205" s="20" t="s">
        <v>36</v>
      </c>
      <c r="FR205" s="20" t="s">
        <v>37</v>
      </c>
      <c r="FS205" s="20" t="s">
        <v>36</v>
      </c>
      <c r="FT205" s="20" t="s">
        <v>32</v>
      </c>
      <c r="FU205" s="20" t="s">
        <v>32</v>
      </c>
      <c r="FV205" s="20" t="s">
        <v>32</v>
      </c>
      <c r="FW205" s="20" t="s">
        <v>32</v>
      </c>
      <c r="FX205" s="20" t="s">
        <v>32</v>
      </c>
      <c r="FY205" s="20" t="s">
        <v>32</v>
      </c>
      <c r="FZ205" s="20" t="s">
        <v>32</v>
      </c>
      <c r="GA205" s="20" t="s">
        <v>32</v>
      </c>
      <c r="GB205" s="20" t="s">
        <v>32</v>
      </c>
      <c r="GC205" s="20" t="s">
        <v>32</v>
      </c>
      <c r="GD205" s="20" t="s">
        <v>32</v>
      </c>
      <c r="GE205" s="20" t="s">
        <v>32</v>
      </c>
      <c r="GF205" s="20" t="s">
        <v>32</v>
      </c>
      <c r="GG205" s="20" t="s">
        <v>32</v>
      </c>
      <c r="GH205" s="20" t="s">
        <v>32</v>
      </c>
      <c r="GI205" s="20" t="s">
        <v>32</v>
      </c>
      <c r="GJ205" s="20" t="s">
        <v>32</v>
      </c>
      <c r="GK205" s="20" t="s">
        <v>32</v>
      </c>
      <c r="GL205" s="20" t="s">
        <v>32</v>
      </c>
      <c r="GM205" s="20" t="s">
        <v>32</v>
      </c>
      <c r="GN205" s="20" t="s">
        <v>32</v>
      </c>
      <c r="GO205" s="20" t="s">
        <v>32</v>
      </c>
      <c r="GP205" s="20" t="s">
        <v>32</v>
      </c>
      <c r="GQ205" s="20" t="s">
        <v>32</v>
      </c>
      <c r="GR205" s="20" t="s">
        <v>32</v>
      </c>
      <c r="GS205" s="20" t="s">
        <v>32</v>
      </c>
      <c r="GT205" s="20" t="s">
        <v>32</v>
      </c>
      <c r="GU205" s="20" t="s">
        <v>32</v>
      </c>
      <c r="GV205" s="20" t="s">
        <v>32</v>
      </c>
      <c r="GW205" s="20" t="s">
        <v>32</v>
      </c>
      <c r="GX205" s="20" t="s">
        <v>32</v>
      </c>
      <c r="GY205" s="20" t="s">
        <v>32</v>
      </c>
      <c r="GZ205" s="20" t="s">
        <v>32</v>
      </c>
      <c r="HA205" s="20" t="s">
        <v>32</v>
      </c>
      <c r="HB205" s="20" t="s">
        <v>32</v>
      </c>
      <c r="HC205" s="20" t="s">
        <v>32</v>
      </c>
      <c r="HD205" s="20" t="s">
        <v>32</v>
      </c>
      <c r="HE205" s="20" t="s">
        <v>32</v>
      </c>
      <c r="HF205" s="20" t="s">
        <v>36</v>
      </c>
      <c r="HG205" s="20" t="s">
        <v>36</v>
      </c>
      <c r="HH205" s="20" t="s">
        <v>36</v>
      </c>
      <c r="HI205" s="20" t="s">
        <v>36</v>
      </c>
      <c r="HJ205" s="20" t="s">
        <v>36</v>
      </c>
      <c r="HK205" s="20" t="s">
        <v>36</v>
      </c>
      <c r="HL205" s="20" t="s">
        <v>36</v>
      </c>
      <c r="HM205" s="20" t="s">
        <v>36</v>
      </c>
      <c r="HN205" s="20" t="s">
        <v>36</v>
      </c>
      <c r="HO205" s="20" t="s">
        <v>297</v>
      </c>
      <c r="HP205" s="178" t="s">
        <v>46</v>
      </c>
      <c r="HQ205" s="178" t="s">
        <v>32</v>
      </c>
      <c r="HR205" s="178" t="s">
        <v>47</v>
      </c>
      <c r="HS205" s="178" t="s">
        <v>48</v>
      </c>
      <c r="HT205" s="178" t="s">
        <v>48</v>
      </c>
    </row>
    <row r="206" spans="1:228">
      <c r="A206" s="20">
        <v>203</v>
      </c>
      <c r="B206" s="176">
        <v>43266</v>
      </c>
      <c r="C206" s="177">
        <v>0.5209259259259259</v>
      </c>
      <c r="D206" s="178" t="s">
        <v>277</v>
      </c>
      <c r="E206" s="178"/>
      <c r="F206" s="178" t="s">
        <v>278</v>
      </c>
      <c r="G206" s="178" t="s">
        <v>69</v>
      </c>
      <c r="H206" s="178" t="s">
        <v>52</v>
      </c>
      <c r="I206" s="20" t="s">
        <v>32</v>
      </c>
      <c r="J206" s="20" t="s">
        <v>32</v>
      </c>
      <c r="K206" s="20" t="s">
        <v>32</v>
      </c>
      <c r="L206" s="20" t="s">
        <v>32</v>
      </c>
      <c r="M206" s="20" t="s">
        <v>32</v>
      </c>
      <c r="N206" s="20" t="s">
        <v>32</v>
      </c>
      <c r="O206" s="20" t="s">
        <v>32</v>
      </c>
      <c r="P206" s="20" t="s">
        <v>32</v>
      </c>
      <c r="Q206" s="20" t="s">
        <v>32</v>
      </c>
      <c r="R206" s="20" t="s">
        <v>32</v>
      </c>
      <c r="S206" s="20" t="s">
        <v>32</v>
      </c>
      <c r="T206" s="20" t="s">
        <v>32</v>
      </c>
      <c r="U206" s="20" t="s">
        <v>32</v>
      </c>
      <c r="V206" s="20" t="s">
        <v>32</v>
      </c>
      <c r="W206" s="20" t="s">
        <v>32</v>
      </c>
      <c r="X206" s="20" t="s">
        <v>32</v>
      </c>
      <c r="Y206" s="20" t="s">
        <v>32</v>
      </c>
      <c r="Z206" s="20" t="s">
        <v>32</v>
      </c>
      <c r="AA206" s="20" t="s">
        <v>32</v>
      </c>
      <c r="AB206" s="20" t="s">
        <v>32</v>
      </c>
      <c r="AC206" s="20" t="s">
        <v>32</v>
      </c>
      <c r="AD206" s="20" t="s">
        <v>32</v>
      </c>
      <c r="AE206" s="20" t="s">
        <v>32</v>
      </c>
      <c r="AF206" s="20" t="s">
        <v>32</v>
      </c>
      <c r="AG206" s="20" t="s">
        <v>32</v>
      </c>
      <c r="AH206" s="20" t="s">
        <v>32</v>
      </c>
      <c r="AI206" s="20" t="s">
        <v>32</v>
      </c>
      <c r="AJ206" s="20" t="s">
        <v>32</v>
      </c>
      <c r="AK206" s="20" t="s">
        <v>32</v>
      </c>
      <c r="AL206" s="20" t="s">
        <v>32</v>
      </c>
      <c r="AM206" s="20" t="s">
        <v>32</v>
      </c>
      <c r="AN206" s="20" t="s">
        <v>32</v>
      </c>
      <c r="AO206" s="20" t="s">
        <v>32</v>
      </c>
      <c r="AP206" s="20" t="s">
        <v>32</v>
      </c>
      <c r="AQ206" s="20" t="s">
        <v>36</v>
      </c>
      <c r="AR206" s="20" t="s">
        <v>37</v>
      </c>
      <c r="AS206" s="20" t="s">
        <v>36</v>
      </c>
      <c r="AT206" s="20" t="s">
        <v>36</v>
      </c>
      <c r="AU206" s="20" t="s">
        <v>36</v>
      </c>
      <c r="AV206" s="20" t="s">
        <v>36</v>
      </c>
      <c r="AW206" s="20" t="s">
        <v>36</v>
      </c>
      <c r="AX206" s="20" t="s">
        <v>36</v>
      </c>
      <c r="AY206" s="20" t="s">
        <v>36</v>
      </c>
      <c r="AZ206" s="20" t="s">
        <v>36</v>
      </c>
      <c r="BA206" s="20" t="s">
        <v>36</v>
      </c>
      <c r="BB206" s="20" t="s">
        <v>36</v>
      </c>
      <c r="BC206" s="20" t="s">
        <v>32</v>
      </c>
      <c r="BD206" s="20" t="s">
        <v>32</v>
      </c>
      <c r="BE206" s="20" t="s">
        <v>32</v>
      </c>
      <c r="BF206" s="20" t="s">
        <v>32</v>
      </c>
      <c r="BG206" s="20" t="s">
        <v>32</v>
      </c>
      <c r="BH206" s="20" t="s">
        <v>32</v>
      </c>
      <c r="BI206" s="20" t="s">
        <v>32</v>
      </c>
      <c r="BJ206" s="20" t="s">
        <v>32</v>
      </c>
      <c r="BK206" s="20" t="s">
        <v>32</v>
      </c>
      <c r="BL206" s="20" t="s">
        <v>32</v>
      </c>
      <c r="BM206" s="20" t="s">
        <v>32</v>
      </c>
      <c r="BN206" s="20" t="s">
        <v>32</v>
      </c>
      <c r="BO206" s="20" t="s">
        <v>32</v>
      </c>
      <c r="BP206" s="20" t="s">
        <v>32</v>
      </c>
      <c r="BQ206" s="20" t="s">
        <v>32</v>
      </c>
      <c r="BR206" s="20" t="s">
        <v>32</v>
      </c>
      <c r="BS206" s="20" t="s">
        <v>32</v>
      </c>
      <c r="BT206" s="20" t="s">
        <v>32</v>
      </c>
      <c r="BU206" s="20" t="s">
        <v>32</v>
      </c>
      <c r="BV206" s="20" t="s">
        <v>32</v>
      </c>
      <c r="BW206" s="20" t="s">
        <v>32</v>
      </c>
      <c r="BX206" s="20" t="s">
        <v>32</v>
      </c>
      <c r="BY206" s="20" t="s">
        <v>32</v>
      </c>
      <c r="BZ206" s="20" t="s">
        <v>32</v>
      </c>
      <c r="CA206" s="20" t="s">
        <v>32</v>
      </c>
      <c r="CB206" s="20" t="s">
        <v>32</v>
      </c>
      <c r="CC206" s="20" t="s">
        <v>32</v>
      </c>
      <c r="CD206" s="20" t="s">
        <v>32</v>
      </c>
      <c r="CE206" s="20" t="s">
        <v>32</v>
      </c>
      <c r="CF206" s="20" t="s">
        <v>32</v>
      </c>
      <c r="CG206" s="20" t="s">
        <v>32</v>
      </c>
      <c r="CH206" s="20" t="s">
        <v>32</v>
      </c>
      <c r="CI206" s="20" t="s">
        <v>32</v>
      </c>
      <c r="CJ206" s="20" t="s">
        <v>32</v>
      </c>
      <c r="CK206" s="20" t="s">
        <v>32</v>
      </c>
      <c r="CL206" s="20" t="s">
        <v>32</v>
      </c>
      <c r="CM206" s="20" t="s">
        <v>32</v>
      </c>
      <c r="CN206" s="20" t="s">
        <v>32</v>
      </c>
      <c r="CO206" s="20" t="s">
        <v>32</v>
      </c>
      <c r="CP206" s="20" t="s">
        <v>32</v>
      </c>
      <c r="CQ206" s="20" t="s">
        <v>32</v>
      </c>
      <c r="CR206" s="20" t="s">
        <v>32</v>
      </c>
      <c r="CS206" s="20" t="s">
        <v>32</v>
      </c>
      <c r="CT206" s="20" t="s">
        <v>77</v>
      </c>
      <c r="CU206" s="20" t="s">
        <v>54</v>
      </c>
      <c r="CV206" s="20" t="s">
        <v>54</v>
      </c>
      <c r="CW206" s="20" t="s">
        <v>32</v>
      </c>
      <c r="CX206" s="20" t="s">
        <v>32</v>
      </c>
      <c r="CY206" s="20" t="s">
        <v>32</v>
      </c>
      <c r="CZ206" s="20" t="s">
        <v>32</v>
      </c>
      <c r="DA206" s="20" t="s">
        <v>32</v>
      </c>
      <c r="DB206" s="20" t="s">
        <v>32</v>
      </c>
      <c r="DC206" s="20" t="s">
        <v>32</v>
      </c>
      <c r="DD206" s="20" t="s">
        <v>32</v>
      </c>
      <c r="DE206" s="20" t="s">
        <v>32</v>
      </c>
      <c r="DF206" s="20" t="s">
        <v>32</v>
      </c>
      <c r="DG206" s="20" t="s">
        <v>32</v>
      </c>
      <c r="DH206" s="20" t="s">
        <v>32</v>
      </c>
      <c r="DI206" s="20" t="s">
        <v>32</v>
      </c>
      <c r="DJ206" s="20" t="s">
        <v>32</v>
      </c>
      <c r="DK206" s="20" t="s">
        <v>32</v>
      </c>
      <c r="DL206" s="20" t="s">
        <v>32</v>
      </c>
      <c r="DM206" s="20" t="s">
        <v>32</v>
      </c>
      <c r="DN206" s="20" t="s">
        <v>32</v>
      </c>
      <c r="DO206" s="20" t="s">
        <v>32</v>
      </c>
      <c r="DP206" s="20" t="s">
        <v>32</v>
      </c>
      <c r="DQ206" s="20" t="s">
        <v>32</v>
      </c>
      <c r="DR206" s="20" t="s">
        <v>32</v>
      </c>
      <c r="DS206" s="20" t="s">
        <v>32</v>
      </c>
      <c r="DT206" s="20" t="s">
        <v>32</v>
      </c>
      <c r="DU206" s="20" t="s">
        <v>32</v>
      </c>
      <c r="DV206" s="20" t="s">
        <v>32</v>
      </c>
      <c r="DW206" s="20" t="s">
        <v>32</v>
      </c>
      <c r="DX206" s="20" t="s">
        <v>32</v>
      </c>
      <c r="DY206" s="20" t="s">
        <v>32</v>
      </c>
      <c r="DZ206" s="20" t="s">
        <v>32</v>
      </c>
      <c r="EA206" s="20" t="s">
        <v>32</v>
      </c>
      <c r="EB206" s="20" t="s">
        <v>55</v>
      </c>
      <c r="EC206" s="20" t="s">
        <v>36</v>
      </c>
      <c r="ED206" s="20">
        <v>5</v>
      </c>
      <c r="EE206" s="20">
        <v>1</v>
      </c>
      <c r="EF206" s="20" t="s">
        <v>32</v>
      </c>
      <c r="EG206" s="20" t="s">
        <v>43</v>
      </c>
      <c r="EH206" s="20" t="s">
        <v>43</v>
      </c>
      <c r="EI206" s="20" t="s">
        <v>43</v>
      </c>
      <c r="EJ206" s="20" t="s">
        <v>43</v>
      </c>
      <c r="EK206" s="20" t="s">
        <v>43</v>
      </c>
      <c r="EL206" s="20" t="s">
        <v>44</v>
      </c>
      <c r="EM206" s="20" t="s">
        <v>44</v>
      </c>
      <c r="EN206" s="20" t="s">
        <v>44</v>
      </c>
      <c r="EO206" s="20" t="s">
        <v>44</v>
      </c>
      <c r="EP206" s="20" t="s">
        <v>44</v>
      </c>
      <c r="EQ206" s="20" t="s">
        <v>32</v>
      </c>
      <c r="ER206" s="20" t="s">
        <v>32</v>
      </c>
      <c r="ES206" s="20" t="s">
        <v>32</v>
      </c>
      <c r="ET206" s="20" t="s">
        <v>32</v>
      </c>
      <c r="EU206" s="20" t="s">
        <v>32</v>
      </c>
      <c r="EV206" s="20" t="s">
        <v>32</v>
      </c>
      <c r="EW206" s="20" t="s">
        <v>32</v>
      </c>
      <c r="EX206" s="20" t="s">
        <v>32</v>
      </c>
      <c r="EY206" s="20" t="s">
        <v>32</v>
      </c>
      <c r="EZ206" s="20" t="s">
        <v>32</v>
      </c>
      <c r="FA206" s="20" t="s">
        <v>32</v>
      </c>
      <c r="FB206" s="20" t="s">
        <v>32</v>
      </c>
      <c r="FC206" s="20" t="s">
        <v>32</v>
      </c>
      <c r="FD206" s="20" t="s">
        <v>32</v>
      </c>
      <c r="FE206" s="20" t="s">
        <v>32</v>
      </c>
      <c r="FF206" s="20" t="s">
        <v>32</v>
      </c>
      <c r="FG206" s="20" t="s">
        <v>32</v>
      </c>
      <c r="FH206" s="20" t="s">
        <v>32</v>
      </c>
      <c r="FI206" s="20" t="s">
        <v>32</v>
      </c>
      <c r="FJ206" s="20" t="s">
        <v>32</v>
      </c>
      <c r="FK206" s="20" t="s">
        <v>32</v>
      </c>
      <c r="FL206" s="20" t="s">
        <v>32</v>
      </c>
      <c r="FM206" s="20" t="s">
        <v>32</v>
      </c>
      <c r="FN206" s="20" t="s">
        <v>36</v>
      </c>
      <c r="FO206" s="20" t="s">
        <v>36</v>
      </c>
      <c r="FP206" s="20" t="s">
        <v>36</v>
      </c>
      <c r="FQ206" s="20" t="s">
        <v>37</v>
      </c>
      <c r="FR206" s="20" t="s">
        <v>37</v>
      </c>
      <c r="FS206" s="20" t="s">
        <v>36</v>
      </c>
      <c r="FT206" s="20">
        <v>30</v>
      </c>
      <c r="FU206" s="20" t="s">
        <v>36</v>
      </c>
      <c r="FV206" s="20" t="s">
        <v>36</v>
      </c>
      <c r="FW206" s="20" t="s">
        <v>37</v>
      </c>
      <c r="FX206" s="20" t="s">
        <v>37</v>
      </c>
      <c r="FY206" s="20" t="s">
        <v>36</v>
      </c>
      <c r="FZ206" s="20" t="s">
        <v>36</v>
      </c>
      <c r="GA206" s="20" t="s">
        <v>36</v>
      </c>
      <c r="GB206" s="20" t="s">
        <v>36</v>
      </c>
      <c r="GC206" s="20" t="s">
        <v>36</v>
      </c>
      <c r="GD206" s="20" t="s">
        <v>36</v>
      </c>
      <c r="GE206" s="20" t="s">
        <v>32</v>
      </c>
      <c r="GF206" s="20" t="s">
        <v>32</v>
      </c>
      <c r="GG206" s="20" t="s">
        <v>32</v>
      </c>
      <c r="GH206" s="20" t="s">
        <v>32</v>
      </c>
      <c r="GI206" s="20" t="s">
        <v>32</v>
      </c>
      <c r="GJ206" s="20" t="s">
        <v>32</v>
      </c>
      <c r="GK206" s="20" t="s">
        <v>32</v>
      </c>
      <c r="GL206" s="20" t="s">
        <v>32</v>
      </c>
      <c r="GM206" s="20" t="s">
        <v>32</v>
      </c>
      <c r="GN206" s="20" t="s">
        <v>32</v>
      </c>
      <c r="GO206" s="20" t="s">
        <v>37</v>
      </c>
      <c r="GP206" s="20" t="s">
        <v>36</v>
      </c>
      <c r="GQ206" s="20" t="s">
        <v>32</v>
      </c>
      <c r="GR206" s="20" t="s">
        <v>32</v>
      </c>
      <c r="GS206" s="20" t="s">
        <v>32</v>
      </c>
      <c r="GT206" s="20" t="s">
        <v>32</v>
      </c>
      <c r="GU206" s="20" t="s">
        <v>32</v>
      </c>
      <c r="GV206" s="20" t="s">
        <v>32</v>
      </c>
      <c r="GW206" s="20" t="s">
        <v>32</v>
      </c>
      <c r="GX206" s="20" t="s">
        <v>32</v>
      </c>
      <c r="GY206" s="20" t="s">
        <v>32</v>
      </c>
      <c r="GZ206" s="20" t="s">
        <v>32</v>
      </c>
      <c r="HA206" s="20" t="s">
        <v>32</v>
      </c>
      <c r="HB206" s="20" t="s">
        <v>32</v>
      </c>
      <c r="HC206" s="20" t="s">
        <v>32</v>
      </c>
      <c r="HD206" s="20" t="s">
        <v>32</v>
      </c>
      <c r="HE206" s="20" t="s">
        <v>32</v>
      </c>
      <c r="HF206" s="20" t="s">
        <v>36</v>
      </c>
      <c r="HG206" s="20" t="s">
        <v>36</v>
      </c>
      <c r="HH206" s="20" t="s">
        <v>36</v>
      </c>
      <c r="HI206" s="20" t="s">
        <v>36</v>
      </c>
      <c r="HJ206" s="20" t="s">
        <v>37</v>
      </c>
      <c r="HK206" s="20" t="s">
        <v>36</v>
      </c>
      <c r="HL206" s="20" t="s">
        <v>36</v>
      </c>
      <c r="HM206" s="20" t="s">
        <v>37</v>
      </c>
      <c r="HN206" s="20" t="s">
        <v>36</v>
      </c>
      <c r="HO206" s="20" t="s">
        <v>36</v>
      </c>
      <c r="HP206" s="178" t="s">
        <v>66</v>
      </c>
      <c r="HQ206" s="178" t="s">
        <v>61</v>
      </c>
      <c r="HR206" s="178" t="s">
        <v>32</v>
      </c>
      <c r="HS206" s="178" t="s">
        <v>48</v>
      </c>
      <c r="HT206" s="178" t="s">
        <v>48</v>
      </c>
    </row>
    <row r="207" spans="1:228">
      <c r="A207" s="20">
        <v>204</v>
      </c>
      <c r="B207" s="176">
        <v>43266</v>
      </c>
      <c r="C207" s="177">
        <v>0.5231365740740741</v>
      </c>
      <c r="D207" s="178" t="s">
        <v>67</v>
      </c>
      <c r="E207" s="178"/>
      <c r="F207" s="178" t="s">
        <v>292</v>
      </c>
      <c r="G207" s="178" t="s">
        <v>526</v>
      </c>
      <c r="H207" s="178" t="s">
        <v>35</v>
      </c>
      <c r="I207" s="20" t="s">
        <v>32</v>
      </c>
      <c r="J207" s="20" t="s">
        <v>32</v>
      </c>
      <c r="K207" s="20" t="s">
        <v>32</v>
      </c>
      <c r="L207" s="20" t="s">
        <v>32</v>
      </c>
      <c r="M207" s="20" t="s">
        <v>32</v>
      </c>
      <c r="N207" s="20" t="s">
        <v>32</v>
      </c>
      <c r="O207" s="20" t="s">
        <v>32</v>
      </c>
      <c r="P207" s="20" t="s">
        <v>32</v>
      </c>
      <c r="Q207" s="20" t="s">
        <v>32</v>
      </c>
      <c r="R207" s="20" t="s">
        <v>32</v>
      </c>
      <c r="S207" s="20" t="s">
        <v>32</v>
      </c>
      <c r="T207" s="20" t="s">
        <v>32</v>
      </c>
      <c r="U207" s="20" t="s">
        <v>36</v>
      </c>
      <c r="V207" s="20" t="s">
        <v>36</v>
      </c>
      <c r="W207" s="20" t="s">
        <v>36</v>
      </c>
      <c r="X207" s="20" t="s">
        <v>37</v>
      </c>
      <c r="Y207" s="20" t="s">
        <v>36</v>
      </c>
      <c r="Z207" s="20" t="s">
        <v>36</v>
      </c>
      <c r="AA207" s="20" t="s">
        <v>37</v>
      </c>
      <c r="AB207" s="20" t="s">
        <v>36</v>
      </c>
      <c r="AC207" s="20" t="s">
        <v>37</v>
      </c>
      <c r="AD207" s="20" t="s">
        <v>36</v>
      </c>
      <c r="AE207" s="20" t="s">
        <v>32</v>
      </c>
      <c r="AF207" s="20" t="s">
        <v>32</v>
      </c>
      <c r="AG207" s="20" t="s">
        <v>32</v>
      </c>
      <c r="AH207" s="20" t="s">
        <v>32</v>
      </c>
      <c r="AI207" s="20" t="s">
        <v>32</v>
      </c>
      <c r="AJ207" s="20" t="s">
        <v>32</v>
      </c>
      <c r="AK207" s="20" t="s">
        <v>32</v>
      </c>
      <c r="AL207" s="20" t="s">
        <v>32</v>
      </c>
      <c r="AM207" s="20" t="s">
        <v>32</v>
      </c>
      <c r="AN207" s="20" t="s">
        <v>32</v>
      </c>
      <c r="AO207" s="20" t="s">
        <v>32</v>
      </c>
      <c r="AP207" s="20" t="s">
        <v>32</v>
      </c>
      <c r="AQ207" s="20" t="s">
        <v>32</v>
      </c>
      <c r="AR207" s="20" t="s">
        <v>32</v>
      </c>
      <c r="AS207" s="20" t="s">
        <v>32</v>
      </c>
      <c r="AT207" s="20" t="s">
        <v>32</v>
      </c>
      <c r="AU207" s="20" t="s">
        <v>32</v>
      </c>
      <c r="AV207" s="20" t="s">
        <v>32</v>
      </c>
      <c r="AW207" s="20" t="s">
        <v>32</v>
      </c>
      <c r="AX207" s="20" t="s">
        <v>32</v>
      </c>
      <c r="AY207" s="20" t="s">
        <v>32</v>
      </c>
      <c r="AZ207" s="20" t="s">
        <v>32</v>
      </c>
      <c r="BA207" s="20" t="s">
        <v>32</v>
      </c>
      <c r="BB207" s="20" t="s">
        <v>32</v>
      </c>
      <c r="BC207" s="20" t="s">
        <v>32</v>
      </c>
      <c r="BD207" s="20" t="s">
        <v>32</v>
      </c>
      <c r="BE207" s="20" t="s">
        <v>32</v>
      </c>
      <c r="BF207" s="20" t="s">
        <v>32</v>
      </c>
      <c r="BG207" s="20" t="s">
        <v>32</v>
      </c>
      <c r="BH207" s="20" t="s">
        <v>32</v>
      </c>
      <c r="BI207" s="20" t="s">
        <v>32</v>
      </c>
      <c r="BJ207" s="20" t="s">
        <v>32</v>
      </c>
      <c r="BK207" s="20" t="s">
        <v>32</v>
      </c>
      <c r="BL207" s="20" t="s">
        <v>32</v>
      </c>
      <c r="BM207" s="20" t="s">
        <v>32</v>
      </c>
      <c r="BN207" s="20" t="s">
        <v>32</v>
      </c>
      <c r="BO207" s="20" t="s">
        <v>32</v>
      </c>
      <c r="BP207" s="20" t="s">
        <v>32</v>
      </c>
      <c r="BQ207" s="20" t="s">
        <v>32</v>
      </c>
      <c r="BR207" s="20" t="s">
        <v>32</v>
      </c>
      <c r="BS207" s="20" t="s">
        <v>32</v>
      </c>
      <c r="BT207" s="20" t="s">
        <v>32</v>
      </c>
      <c r="BU207" s="20" t="s">
        <v>32</v>
      </c>
      <c r="BV207" s="20" t="s">
        <v>32</v>
      </c>
      <c r="BW207" s="20" t="s">
        <v>32</v>
      </c>
      <c r="BX207" s="20" t="s">
        <v>32</v>
      </c>
      <c r="BY207" s="20" t="s">
        <v>32</v>
      </c>
      <c r="BZ207" s="20" t="s">
        <v>32</v>
      </c>
      <c r="CA207" s="20" t="s">
        <v>32</v>
      </c>
      <c r="CB207" s="20" t="s">
        <v>32</v>
      </c>
      <c r="CC207" s="20" t="s">
        <v>32</v>
      </c>
      <c r="CD207" s="20" t="s">
        <v>32</v>
      </c>
      <c r="CE207" s="20" t="s">
        <v>32</v>
      </c>
      <c r="CF207" s="20" t="s">
        <v>32</v>
      </c>
      <c r="CG207" s="20" t="s">
        <v>32</v>
      </c>
      <c r="CH207" s="20" t="s">
        <v>32</v>
      </c>
      <c r="CI207" s="20" t="s">
        <v>32</v>
      </c>
      <c r="CJ207" s="20" t="s">
        <v>32</v>
      </c>
      <c r="CK207" s="20" t="s">
        <v>32</v>
      </c>
      <c r="CL207" s="20" t="s">
        <v>32</v>
      </c>
      <c r="CM207" s="20" t="s">
        <v>32</v>
      </c>
      <c r="CN207" s="20" t="s">
        <v>32</v>
      </c>
      <c r="CO207" s="20" t="s">
        <v>32</v>
      </c>
      <c r="CP207" s="20" t="s">
        <v>32</v>
      </c>
      <c r="CQ207" s="20" t="s">
        <v>32</v>
      </c>
      <c r="CR207" s="20" t="s">
        <v>32</v>
      </c>
      <c r="CS207" s="20" t="s">
        <v>32</v>
      </c>
      <c r="CT207" s="20" t="s">
        <v>38</v>
      </c>
      <c r="CU207" s="20" t="s">
        <v>77</v>
      </c>
      <c r="CV207" s="20" t="s">
        <v>54</v>
      </c>
      <c r="CW207" s="20" t="s">
        <v>37</v>
      </c>
      <c r="CX207" s="20" t="s">
        <v>81</v>
      </c>
      <c r="CY207" s="20" t="s">
        <v>41</v>
      </c>
      <c r="CZ207" s="20" t="s">
        <v>32</v>
      </c>
      <c r="DA207" s="20" t="s">
        <v>32</v>
      </c>
      <c r="DB207" s="20" t="s">
        <v>32</v>
      </c>
      <c r="DC207" s="20" t="s">
        <v>32</v>
      </c>
      <c r="DD207" s="20" t="s">
        <v>32</v>
      </c>
      <c r="DE207" s="20" t="s">
        <v>32</v>
      </c>
      <c r="DF207" s="20" t="s">
        <v>32</v>
      </c>
      <c r="DG207" s="20" t="s">
        <v>32</v>
      </c>
      <c r="DH207" s="20" t="s">
        <v>32</v>
      </c>
      <c r="DI207" s="20" t="s">
        <v>32</v>
      </c>
      <c r="DJ207" s="20" t="s">
        <v>32</v>
      </c>
      <c r="DK207" s="20" t="s">
        <v>32</v>
      </c>
      <c r="DL207" s="20" t="s">
        <v>32</v>
      </c>
      <c r="DM207" s="20" t="s">
        <v>32</v>
      </c>
      <c r="DN207" s="20" t="s">
        <v>32</v>
      </c>
      <c r="DO207" s="20" t="s">
        <v>32</v>
      </c>
      <c r="DP207" s="20" t="s">
        <v>32</v>
      </c>
      <c r="DQ207" s="20" t="s">
        <v>32</v>
      </c>
      <c r="DR207" s="20" t="s">
        <v>32</v>
      </c>
      <c r="DS207" s="20" t="s">
        <v>32</v>
      </c>
      <c r="DT207" s="20" t="s">
        <v>32</v>
      </c>
      <c r="DU207" s="20" t="s">
        <v>32</v>
      </c>
      <c r="DV207" s="20" t="s">
        <v>32</v>
      </c>
      <c r="DW207" s="20" t="s">
        <v>32</v>
      </c>
      <c r="DX207" s="20" t="s">
        <v>32</v>
      </c>
      <c r="DY207" s="20" t="s">
        <v>32</v>
      </c>
      <c r="DZ207" s="20" t="s">
        <v>32</v>
      </c>
      <c r="EA207" s="20" t="s">
        <v>32</v>
      </c>
      <c r="EB207" s="20" t="s">
        <v>32</v>
      </c>
      <c r="EC207" s="20" t="s">
        <v>32</v>
      </c>
      <c r="ED207" s="20" t="s">
        <v>32</v>
      </c>
      <c r="EE207" s="20" t="s">
        <v>32</v>
      </c>
      <c r="EF207" s="20" t="s">
        <v>32</v>
      </c>
      <c r="EG207" s="20" t="s">
        <v>43</v>
      </c>
      <c r="EH207" s="20" t="s">
        <v>42</v>
      </c>
      <c r="EI207" s="20" t="s">
        <v>42</v>
      </c>
      <c r="EJ207" s="20" t="s">
        <v>42</v>
      </c>
      <c r="EK207" s="20" t="s">
        <v>43</v>
      </c>
      <c r="EL207" s="20" t="s">
        <v>43</v>
      </c>
      <c r="EM207" s="20" t="s">
        <v>43</v>
      </c>
      <c r="EN207" s="20" t="s">
        <v>43</v>
      </c>
      <c r="EO207" s="20" t="s">
        <v>42</v>
      </c>
      <c r="EP207" s="20" t="s">
        <v>43</v>
      </c>
      <c r="EQ207" s="20" t="s">
        <v>36</v>
      </c>
      <c r="ER207" s="20" t="s">
        <v>36</v>
      </c>
      <c r="ES207" s="20" t="s">
        <v>36</v>
      </c>
      <c r="ET207" s="20" t="s">
        <v>36</v>
      </c>
      <c r="EU207" s="20" t="s">
        <v>36</v>
      </c>
      <c r="EV207" s="20" t="s">
        <v>36</v>
      </c>
      <c r="EW207" s="20" t="s">
        <v>37</v>
      </c>
      <c r="EX207" s="20" t="s">
        <v>37</v>
      </c>
      <c r="EY207" s="20" t="s">
        <v>36</v>
      </c>
      <c r="EZ207" s="20" t="s">
        <v>37</v>
      </c>
      <c r="FA207" s="20" t="s">
        <v>36</v>
      </c>
      <c r="FB207" s="20" t="s">
        <v>36</v>
      </c>
      <c r="FC207" s="20" t="s">
        <v>36</v>
      </c>
      <c r="FD207" s="20" t="s">
        <v>36</v>
      </c>
      <c r="FE207" s="20" t="s">
        <v>37</v>
      </c>
      <c r="FF207" s="20" t="s">
        <v>32</v>
      </c>
      <c r="FG207" s="20" t="s">
        <v>32</v>
      </c>
      <c r="FH207" s="20" t="s">
        <v>32</v>
      </c>
      <c r="FI207" s="20" t="s">
        <v>32</v>
      </c>
      <c r="FJ207" s="20" t="s">
        <v>32</v>
      </c>
      <c r="FK207" s="20" t="s">
        <v>32</v>
      </c>
      <c r="FL207" s="20" t="s">
        <v>32</v>
      </c>
      <c r="FM207" s="20" t="s">
        <v>32</v>
      </c>
      <c r="FN207" s="20" t="s">
        <v>37</v>
      </c>
      <c r="FO207" s="20" t="s">
        <v>36</v>
      </c>
      <c r="FP207" s="20" t="s">
        <v>37</v>
      </c>
      <c r="FQ207" s="20" t="s">
        <v>36</v>
      </c>
      <c r="FR207" s="20" t="s">
        <v>37</v>
      </c>
      <c r="FS207" s="20" t="s">
        <v>36</v>
      </c>
      <c r="FT207" s="20" t="s">
        <v>32</v>
      </c>
      <c r="FU207" s="20" t="s">
        <v>32</v>
      </c>
      <c r="FV207" s="20" t="s">
        <v>32</v>
      </c>
      <c r="FW207" s="20" t="s">
        <v>32</v>
      </c>
      <c r="FX207" s="20" t="s">
        <v>32</v>
      </c>
      <c r="FY207" s="20" t="s">
        <v>32</v>
      </c>
      <c r="FZ207" s="20" t="s">
        <v>32</v>
      </c>
      <c r="GA207" s="20" t="s">
        <v>32</v>
      </c>
      <c r="GB207" s="20" t="s">
        <v>32</v>
      </c>
      <c r="GC207" s="20" t="s">
        <v>32</v>
      </c>
      <c r="GD207" s="20" t="s">
        <v>32</v>
      </c>
      <c r="GE207" s="20" t="s">
        <v>32</v>
      </c>
      <c r="GF207" s="20" t="s">
        <v>32</v>
      </c>
      <c r="GG207" s="20" t="s">
        <v>32</v>
      </c>
      <c r="GH207" s="20" t="s">
        <v>32</v>
      </c>
      <c r="GI207" s="20" t="s">
        <v>32</v>
      </c>
      <c r="GJ207" s="20" t="s">
        <v>32</v>
      </c>
      <c r="GK207" s="20" t="s">
        <v>32</v>
      </c>
      <c r="GL207" s="20" t="s">
        <v>32</v>
      </c>
      <c r="GM207" s="20" t="s">
        <v>32</v>
      </c>
      <c r="GN207" s="20" t="s">
        <v>32</v>
      </c>
      <c r="GO207" s="20" t="s">
        <v>32</v>
      </c>
      <c r="GP207" s="20" t="s">
        <v>32</v>
      </c>
      <c r="GQ207" s="20" t="s">
        <v>32</v>
      </c>
      <c r="GR207" s="20" t="s">
        <v>32</v>
      </c>
      <c r="GS207" s="20" t="s">
        <v>32</v>
      </c>
      <c r="GT207" s="20" t="s">
        <v>32</v>
      </c>
      <c r="GU207" s="20" t="s">
        <v>32</v>
      </c>
      <c r="GV207" s="20" t="s">
        <v>32</v>
      </c>
      <c r="GW207" s="20" t="s">
        <v>32</v>
      </c>
      <c r="GX207" s="20" t="s">
        <v>32</v>
      </c>
      <c r="GY207" s="20" t="s">
        <v>32</v>
      </c>
      <c r="GZ207" s="20" t="s">
        <v>32</v>
      </c>
      <c r="HA207" s="20" t="s">
        <v>32</v>
      </c>
      <c r="HB207" s="20" t="s">
        <v>32</v>
      </c>
      <c r="HC207" s="20" t="s">
        <v>32</v>
      </c>
      <c r="HD207" s="20" t="s">
        <v>32</v>
      </c>
      <c r="HE207" s="20" t="s">
        <v>32</v>
      </c>
      <c r="HF207" s="20" t="s">
        <v>36</v>
      </c>
      <c r="HG207" s="20" t="s">
        <v>36</v>
      </c>
      <c r="HH207" s="20" t="s">
        <v>36</v>
      </c>
      <c r="HI207" s="20" t="s">
        <v>36</v>
      </c>
      <c r="HJ207" s="20" t="s">
        <v>36</v>
      </c>
      <c r="HK207" s="20" t="s">
        <v>36</v>
      </c>
      <c r="HL207" s="20" t="s">
        <v>36</v>
      </c>
      <c r="HM207" s="20" t="s">
        <v>36</v>
      </c>
      <c r="HN207" s="20" t="s">
        <v>36</v>
      </c>
      <c r="HO207" s="20" t="s">
        <v>519</v>
      </c>
      <c r="HP207" s="178" t="s">
        <v>66</v>
      </c>
      <c r="HQ207" s="178" t="s">
        <v>61</v>
      </c>
      <c r="HR207" s="178" t="s">
        <v>32</v>
      </c>
      <c r="HS207" s="178" t="s">
        <v>48</v>
      </c>
      <c r="HT207" s="178" t="s">
        <v>49</v>
      </c>
    </row>
    <row r="208" spans="1:228">
      <c r="A208" s="20">
        <v>205</v>
      </c>
      <c r="B208" s="176">
        <v>43266</v>
      </c>
      <c r="C208" s="177">
        <v>0.52292824074074074</v>
      </c>
      <c r="D208" s="178" t="s">
        <v>277</v>
      </c>
      <c r="E208" s="178"/>
      <c r="F208" s="178" t="s">
        <v>278</v>
      </c>
      <c r="G208" s="178" t="s">
        <v>526</v>
      </c>
      <c r="H208" s="178" t="s">
        <v>99</v>
      </c>
      <c r="I208" s="20" t="s">
        <v>32</v>
      </c>
      <c r="J208" s="20" t="s">
        <v>32</v>
      </c>
      <c r="K208" s="20" t="s">
        <v>32</v>
      </c>
      <c r="L208" s="20" t="s">
        <v>32</v>
      </c>
      <c r="M208" s="20" t="s">
        <v>32</v>
      </c>
      <c r="N208" s="20" t="s">
        <v>32</v>
      </c>
      <c r="O208" s="20" t="s">
        <v>32</v>
      </c>
      <c r="P208" s="20" t="s">
        <v>32</v>
      </c>
      <c r="Q208" s="20" t="s">
        <v>32</v>
      </c>
      <c r="R208" s="20" t="s">
        <v>32</v>
      </c>
      <c r="S208" s="20" t="s">
        <v>32</v>
      </c>
      <c r="T208" s="20" t="s">
        <v>32</v>
      </c>
      <c r="U208" s="20" t="s">
        <v>32</v>
      </c>
      <c r="V208" s="20" t="s">
        <v>32</v>
      </c>
      <c r="W208" s="20" t="s">
        <v>32</v>
      </c>
      <c r="X208" s="20" t="s">
        <v>32</v>
      </c>
      <c r="Y208" s="20" t="s">
        <v>32</v>
      </c>
      <c r="Z208" s="20" t="s">
        <v>32</v>
      </c>
      <c r="AA208" s="20" t="s">
        <v>32</v>
      </c>
      <c r="AB208" s="20" t="s">
        <v>32</v>
      </c>
      <c r="AC208" s="20" t="s">
        <v>32</v>
      </c>
      <c r="AD208" s="20" t="s">
        <v>32</v>
      </c>
      <c r="AE208" s="20" t="s">
        <v>32</v>
      </c>
      <c r="AF208" s="20" t="s">
        <v>32</v>
      </c>
      <c r="AG208" s="20" t="s">
        <v>32</v>
      </c>
      <c r="AH208" s="20" t="s">
        <v>32</v>
      </c>
      <c r="AI208" s="20" t="s">
        <v>32</v>
      </c>
      <c r="AJ208" s="20" t="s">
        <v>32</v>
      </c>
      <c r="AK208" s="20" t="s">
        <v>32</v>
      </c>
      <c r="AL208" s="20" t="s">
        <v>32</v>
      </c>
      <c r="AM208" s="20" t="s">
        <v>32</v>
      </c>
      <c r="AN208" s="20" t="s">
        <v>32</v>
      </c>
      <c r="AO208" s="20" t="s">
        <v>32</v>
      </c>
      <c r="AP208" s="20" t="s">
        <v>32</v>
      </c>
      <c r="AQ208" s="20" t="s">
        <v>32</v>
      </c>
      <c r="AR208" s="20" t="s">
        <v>32</v>
      </c>
      <c r="AS208" s="20" t="s">
        <v>32</v>
      </c>
      <c r="AT208" s="20" t="s">
        <v>32</v>
      </c>
      <c r="AU208" s="20" t="s">
        <v>32</v>
      </c>
      <c r="AV208" s="20" t="s">
        <v>32</v>
      </c>
      <c r="AW208" s="20" t="s">
        <v>32</v>
      </c>
      <c r="AX208" s="20" t="s">
        <v>32</v>
      </c>
      <c r="AY208" s="20" t="s">
        <v>32</v>
      </c>
      <c r="AZ208" s="20" t="s">
        <v>32</v>
      </c>
      <c r="BA208" s="20" t="s">
        <v>32</v>
      </c>
      <c r="BB208" s="20" t="s">
        <v>32</v>
      </c>
      <c r="BC208" s="20" t="s">
        <v>36</v>
      </c>
      <c r="BD208" s="20" t="s">
        <v>36</v>
      </c>
      <c r="BE208" s="20" t="s">
        <v>37</v>
      </c>
      <c r="BF208" s="20" t="s">
        <v>37</v>
      </c>
      <c r="BG208" s="20" t="s">
        <v>37</v>
      </c>
      <c r="BH208" s="20" t="s">
        <v>36</v>
      </c>
      <c r="BI208" s="20" t="s">
        <v>36</v>
      </c>
      <c r="BJ208" s="20" t="s">
        <v>36</v>
      </c>
      <c r="BK208" s="20" t="s">
        <v>36</v>
      </c>
      <c r="BL208" s="20" t="s">
        <v>32</v>
      </c>
      <c r="BM208" s="20" t="s">
        <v>32</v>
      </c>
      <c r="BN208" s="20" t="s">
        <v>32</v>
      </c>
      <c r="BO208" s="20" t="s">
        <v>32</v>
      </c>
      <c r="BP208" s="20" t="s">
        <v>32</v>
      </c>
      <c r="BQ208" s="20" t="s">
        <v>32</v>
      </c>
      <c r="BR208" s="20" t="s">
        <v>32</v>
      </c>
      <c r="BS208" s="20" t="s">
        <v>32</v>
      </c>
      <c r="BT208" s="20" t="s">
        <v>32</v>
      </c>
      <c r="BU208" s="20" t="s">
        <v>32</v>
      </c>
      <c r="BV208" s="20" t="s">
        <v>32</v>
      </c>
      <c r="BW208" s="20" t="s">
        <v>32</v>
      </c>
      <c r="BX208" s="20" t="s">
        <v>32</v>
      </c>
      <c r="BY208" s="20" t="s">
        <v>32</v>
      </c>
      <c r="BZ208" s="20" t="s">
        <v>32</v>
      </c>
      <c r="CA208" s="20" t="s">
        <v>32</v>
      </c>
      <c r="CB208" s="20" t="s">
        <v>32</v>
      </c>
      <c r="CC208" s="20" t="s">
        <v>32</v>
      </c>
      <c r="CD208" s="20" t="s">
        <v>32</v>
      </c>
      <c r="CE208" s="20" t="s">
        <v>32</v>
      </c>
      <c r="CF208" s="20" t="s">
        <v>32</v>
      </c>
      <c r="CG208" s="20" t="s">
        <v>32</v>
      </c>
      <c r="CH208" s="20" t="s">
        <v>32</v>
      </c>
      <c r="CI208" s="20" t="s">
        <v>32</v>
      </c>
      <c r="CJ208" s="20" t="s">
        <v>32</v>
      </c>
      <c r="CK208" s="20" t="s">
        <v>32</v>
      </c>
      <c r="CL208" s="20" t="s">
        <v>32</v>
      </c>
      <c r="CM208" s="20" t="s">
        <v>32</v>
      </c>
      <c r="CN208" s="20" t="s">
        <v>32</v>
      </c>
      <c r="CO208" s="20" t="s">
        <v>32</v>
      </c>
      <c r="CP208" s="20" t="s">
        <v>32</v>
      </c>
      <c r="CQ208" s="20" t="s">
        <v>32</v>
      </c>
      <c r="CR208" s="20" t="s">
        <v>32</v>
      </c>
      <c r="CS208" s="20" t="s">
        <v>32</v>
      </c>
      <c r="CT208" s="20" t="s">
        <v>32</v>
      </c>
      <c r="CU208" s="20" t="s">
        <v>32</v>
      </c>
      <c r="CV208" s="20" t="s">
        <v>39</v>
      </c>
      <c r="CW208" s="20" t="s">
        <v>32</v>
      </c>
      <c r="CX208" s="20" t="s">
        <v>32</v>
      </c>
      <c r="CY208" s="20" t="s">
        <v>32</v>
      </c>
      <c r="CZ208" s="20" t="s">
        <v>32</v>
      </c>
      <c r="DA208" s="20" t="s">
        <v>32</v>
      </c>
      <c r="DB208" s="20" t="s">
        <v>32</v>
      </c>
      <c r="DC208" s="20" t="s">
        <v>32</v>
      </c>
      <c r="DD208" s="20" t="s">
        <v>32</v>
      </c>
      <c r="DE208" s="20" t="s">
        <v>32</v>
      </c>
      <c r="DF208" s="20" t="s">
        <v>32</v>
      </c>
      <c r="DG208" s="20" t="s">
        <v>32</v>
      </c>
      <c r="DH208" s="20" t="s">
        <v>32</v>
      </c>
      <c r="DI208" s="20" t="s">
        <v>32</v>
      </c>
      <c r="DJ208" s="20" t="s">
        <v>32</v>
      </c>
      <c r="DK208" s="20" t="s">
        <v>32</v>
      </c>
      <c r="DL208" s="20" t="s">
        <v>32</v>
      </c>
      <c r="DM208" s="20" t="s">
        <v>32</v>
      </c>
      <c r="DN208" s="20" t="s">
        <v>32</v>
      </c>
      <c r="DO208" s="20" t="s">
        <v>32</v>
      </c>
      <c r="DP208" s="20" t="s">
        <v>32</v>
      </c>
      <c r="DQ208" s="20" t="s">
        <v>32</v>
      </c>
      <c r="DR208" s="20" t="s">
        <v>32</v>
      </c>
      <c r="DS208" s="20" t="s">
        <v>32</v>
      </c>
      <c r="DT208" s="20" t="s">
        <v>32</v>
      </c>
      <c r="DU208" s="20" t="s">
        <v>32</v>
      </c>
      <c r="DV208" s="20" t="s">
        <v>32</v>
      </c>
      <c r="DW208" s="20" t="s">
        <v>32</v>
      </c>
      <c r="DX208" s="20" t="s">
        <v>32</v>
      </c>
      <c r="DY208" s="20" t="s">
        <v>32</v>
      </c>
      <c r="DZ208" s="20" t="s">
        <v>32</v>
      </c>
      <c r="EA208" s="20" t="s">
        <v>32</v>
      </c>
      <c r="EB208" s="20" t="s">
        <v>56</v>
      </c>
      <c r="EC208" s="20" t="s">
        <v>37</v>
      </c>
      <c r="ED208" s="20">
        <v>3</v>
      </c>
      <c r="EE208" s="20">
        <v>2</v>
      </c>
      <c r="EF208" s="20">
        <v>60</v>
      </c>
      <c r="EG208" s="20" t="s">
        <v>45</v>
      </c>
      <c r="EH208" s="20" t="s">
        <v>42</v>
      </c>
      <c r="EI208" s="20" t="s">
        <v>45</v>
      </c>
      <c r="EJ208" s="20" t="s">
        <v>44</v>
      </c>
      <c r="EK208" s="20" t="s">
        <v>73</v>
      </c>
      <c r="EL208" s="20" t="s">
        <v>44</v>
      </c>
      <c r="EM208" s="20" t="s">
        <v>44</v>
      </c>
      <c r="EN208" s="20" t="s">
        <v>44</v>
      </c>
      <c r="EO208" s="20" t="s">
        <v>42</v>
      </c>
      <c r="EP208" s="20" t="s">
        <v>42</v>
      </c>
      <c r="EQ208" s="20" t="s">
        <v>32</v>
      </c>
      <c r="ER208" s="20" t="s">
        <v>32</v>
      </c>
      <c r="ES208" s="20" t="s">
        <v>32</v>
      </c>
      <c r="ET208" s="20" t="s">
        <v>32</v>
      </c>
      <c r="EU208" s="20" t="s">
        <v>32</v>
      </c>
      <c r="EV208" s="20" t="s">
        <v>32</v>
      </c>
      <c r="EW208" s="20" t="s">
        <v>32</v>
      </c>
      <c r="EX208" s="20" t="s">
        <v>32</v>
      </c>
      <c r="EY208" s="20" t="s">
        <v>32</v>
      </c>
      <c r="EZ208" s="20" t="s">
        <v>32</v>
      </c>
      <c r="FA208" s="20" t="s">
        <v>32</v>
      </c>
      <c r="FB208" s="20" t="s">
        <v>32</v>
      </c>
      <c r="FC208" s="20" t="s">
        <v>32</v>
      </c>
      <c r="FD208" s="20" t="s">
        <v>32</v>
      </c>
      <c r="FE208" s="20" t="s">
        <v>32</v>
      </c>
      <c r="FF208" s="20" t="s">
        <v>32</v>
      </c>
      <c r="FG208" s="20" t="s">
        <v>32</v>
      </c>
      <c r="FH208" s="20" t="s">
        <v>32</v>
      </c>
      <c r="FI208" s="20" t="s">
        <v>32</v>
      </c>
      <c r="FJ208" s="20" t="s">
        <v>32</v>
      </c>
      <c r="FK208" s="20" t="s">
        <v>32</v>
      </c>
      <c r="FL208" s="20" t="s">
        <v>32</v>
      </c>
      <c r="FM208" s="20" t="s">
        <v>32</v>
      </c>
      <c r="FN208" s="20" t="s">
        <v>37</v>
      </c>
      <c r="FO208" s="20" t="s">
        <v>36</v>
      </c>
      <c r="FP208" s="20" t="s">
        <v>36</v>
      </c>
      <c r="FQ208" s="20" t="s">
        <v>36</v>
      </c>
      <c r="FR208" s="20" t="s">
        <v>36</v>
      </c>
      <c r="FS208" s="20" t="s">
        <v>36</v>
      </c>
      <c r="FT208" s="20" t="s">
        <v>32</v>
      </c>
      <c r="FU208" s="20" t="s">
        <v>32</v>
      </c>
      <c r="FV208" s="20" t="s">
        <v>32</v>
      </c>
      <c r="FW208" s="20" t="s">
        <v>32</v>
      </c>
      <c r="FX208" s="20" t="s">
        <v>32</v>
      </c>
      <c r="FY208" s="20" t="s">
        <v>32</v>
      </c>
      <c r="FZ208" s="20" t="s">
        <v>32</v>
      </c>
      <c r="GA208" s="20" t="s">
        <v>32</v>
      </c>
      <c r="GB208" s="20" t="s">
        <v>32</v>
      </c>
      <c r="GC208" s="20" t="s">
        <v>32</v>
      </c>
      <c r="GD208" s="20" t="s">
        <v>32</v>
      </c>
      <c r="GE208" s="20" t="s">
        <v>32</v>
      </c>
      <c r="GF208" s="20" t="s">
        <v>32</v>
      </c>
      <c r="GG208" s="20" t="s">
        <v>32</v>
      </c>
      <c r="GH208" s="20" t="s">
        <v>32</v>
      </c>
      <c r="GI208" s="20" t="s">
        <v>32</v>
      </c>
      <c r="GJ208" s="20" t="s">
        <v>32</v>
      </c>
      <c r="GK208" s="20" t="s">
        <v>32</v>
      </c>
      <c r="GL208" s="20" t="s">
        <v>32</v>
      </c>
      <c r="GM208" s="20" t="s">
        <v>32</v>
      </c>
      <c r="GN208" s="20" t="s">
        <v>32</v>
      </c>
      <c r="GO208" s="20" t="s">
        <v>37</v>
      </c>
      <c r="GP208" s="20" t="s">
        <v>32</v>
      </c>
      <c r="GQ208" s="20" t="s">
        <v>32</v>
      </c>
      <c r="GR208" s="20" t="s">
        <v>32</v>
      </c>
      <c r="GS208" s="20" t="s">
        <v>32</v>
      </c>
      <c r="GT208" s="20" t="s">
        <v>32</v>
      </c>
      <c r="GU208" s="20" t="s">
        <v>32</v>
      </c>
      <c r="GV208" s="20" t="s">
        <v>32</v>
      </c>
      <c r="GW208" s="20" t="s">
        <v>32</v>
      </c>
      <c r="GX208" s="20" t="s">
        <v>32</v>
      </c>
      <c r="GY208" s="20" t="s">
        <v>32</v>
      </c>
      <c r="GZ208" s="20" t="s">
        <v>32</v>
      </c>
      <c r="HA208" s="20" t="s">
        <v>32</v>
      </c>
      <c r="HB208" s="20" t="s">
        <v>32</v>
      </c>
      <c r="HC208" s="20" t="s">
        <v>32</v>
      </c>
      <c r="HD208" s="20" t="s">
        <v>32</v>
      </c>
      <c r="HE208" s="20" t="s">
        <v>32</v>
      </c>
      <c r="HF208" s="20" t="s">
        <v>36</v>
      </c>
      <c r="HG208" s="20" t="s">
        <v>37</v>
      </c>
      <c r="HH208" s="20" t="s">
        <v>37</v>
      </c>
      <c r="HI208" s="20" t="s">
        <v>36</v>
      </c>
      <c r="HJ208" s="20" t="s">
        <v>36</v>
      </c>
      <c r="HK208" s="20" t="s">
        <v>36</v>
      </c>
      <c r="HL208" s="20" t="s">
        <v>37</v>
      </c>
      <c r="HM208" s="20" t="s">
        <v>36</v>
      </c>
      <c r="HN208" s="20" t="s">
        <v>36</v>
      </c>
      <c r="HO208" s="20" t="s">
        <v>36</v>
      </c>
      <c r="HP208" s="178" t="s">
        <v>46</v>
      </c>
      <c r="HQ208" s="178" t="s">
        <v>32</v>
      </c>
      <c r="HR208" s="178" t="s">
        <v>61</v>
      </c>
      <c r="HS208" s="178" t="s">
        <v>84</v>
      </c>
      <c r="HT208" s="178" t="s">
        <v>48</v>
      </c>
    </row>
    <row r="209" spans="1:228">
      <c r="A209" s="20">
        <v>206</v>
      </c>
      <c r="B209" s="176">
        <v>43266</v>
      </c>
      <c r="C209" s="177">
        <v>0.53233796296296299</v>
      </c>
      <c r="D209" s="178" t="s">
        <v>67</v>
      </c>
      <c r="E209" s="178"/>
      <c r="F209" s="178" t="s">
        <v>298</v>
      </c>
      <c r="G209" s="178" t="s">
        <v>526</v>
      </c>
      <c r="H209" s="178" t="s">
        <v>35</v>
      </c>
      <c r="I209" s="20" t="s">
        <v>32</v>
      </c>
      <c r="J209" s="20" t="s">
        <v>32</v>
      </c>
      <c r="K209" s="20" t="s">
        <v>32</v>
      </c>
      <c r="L209" s="20" t="s">
        <v>32</v>
      </c>
      <c r="M209" s="20" t="s">
        <v>32</v>
      </c>
      <c r="N209" s="20" t="s">
        <v>32</v>
      </c>
      <c r="O209" s="20" t="s">
        <v>32</v>
      </c>
      <c r="P209" s="20" t="s">
        <v>32</v>
      </c>
      <c r="Q209" s="20" t="s">
        <v>32</v>
      </c>
      <c r="R209" s="20" t="s">
        <v>32</v>
      </c>
      <c r="S209" s="20" t="s">
        <v>32</v>
      </c>
      <c r="T209" s="20" t="s">
        <v>32</v>
      </c>
      <c r="U209" s="20" t="s">
        <v>36</v>
      </c>
      <c r="V209" s="20" t="s">
        <v>36</v>
      </c>
      <c r="W209" s="20" t="s">
        <v>36</v>
      </c>
      <c r="X209" s="20" t="s">
        <v>36</v>
      </c>
      <c r="Y209" s="20" t="s">
        <v>36</v>
      </c>
      <c r="Z209" s="20" t="s">
        <v>36</v>
      </c>
      <c r="AA209" s="20" t="s">
        <v>37</v>
      </c>
      <c r="AB209" s="20" t="s">
        <v>36</v>
      </c>
      <c r="AC209" s="20" t="s">
        <v>36</v>
      </c>
      <c r="AD209" s="20" t="s">
        <v>36</v>
      </c>
      <c r="AE209" s="20" t="s">
        <v>32</v>
      </c>
      <c r="AF209" s="20" t="s">
        <v>32</v>
      </c>
      <c r="AG209" s="20" t="s">
        <v>32</v>
      </c>
      <c r="AH209" s="20" t="s">
        <v>32</v>
      </c>
      <c r="AI209" s="20" t="s">
        <v>32</v>
      </c>
      <c r="AJ209" s="20" t="s">
        <v>32</v>
      </c>
      <c r="AK209" s="20" t="s">
        <v>32</v>
      </c>
      <c r="AL209" s="20" t="s">
        <v>32</v>
      </c>
      <c r="AM209" s="20" t="s">
        <v>32</v>
      </c>
      <c r="AN209" s="20" t="s">
        <v>32</v>
      </c>
      <c r="AO209" s="20" t="s">
        <v>32</v>
      </c>
      <c r="AP209" s="20" t="s">
        <v>32</v>
      </c>
      <c r="AQ209" s="20" t="s">
        <v>32</v>
      </c>
      <c r="AR209" s="20" t="s">
        <v>32</v>
      </c>
      <c r="AS209" s="20" t="s">
        <v>32</v>
      </c>
      <c r="AT209" s="20" t="s">
        <v>32</v>
      </c>
      <c r="AU209" s="20" t="s">
        <v>32</v>
      </c>
      <c r="AV209" s="20" t="s">
        <v>32</v>
      </c>
      <c r="AW209" s="20" t="s">
        <v>32</v>
      </c>
      <c r="AX209" s="20" t="s">
        <v>32</v>
      </c>
      <c r="AY209" s="20" t="s">
        <v>32</v>
      </c>
      <c r="AZ209" s="20" t="s">
        <v>32</v>
      </c>
      <c r="BA209" s="20" t="s">
        <v>32</v>
      </c>
      <c r="BB209" s="20" t="s">
        <v>32</v>
      </c>
      <c r="BC209" s="20" t="s">
        <v>32</v>
      </c>
      <c r="BD209" s="20" t="s">
        <v>32</v>
      </c>
      <c r="BE209" s="20" t="s">
        <v>32</v>
      </c>
      <c r="BF209" s="20" t="s">
        <v>32</v>
      </c>
      <c r="BG209" s="20" t="s">
        <v>32</v>
      </c>
      <c r="BH209" s="20" t="s">
        <v>32</v>
      </c>
      <c r="BI209" s="20" t="s">
        <v>32</v>
      </c>
      <c r="BJ209" s="20" t="s">
        <v>32</v>
      </c>
      <c r="BK209" s="20" t="s">
        <v>32</v>
      </c>
      <c r="BL209" s="20" t="s">
        <v>32</v>
      </c>
      <c r="BM209" s="20" t="s">
        <v>32</v>
      </c>
      <c r="BN209" s="20" t="s">
        <v>32</v>
      </c>
      <c r="BO209" s="20" t="s">
        <v>32</v>
      </c>
      <c r="BP209" s="20" t="s">
        <v>32</v>
      </c>
      <c r="BQ209" s="20" t="s">
        <v>32</v>
      </c>
      <c r="BR209" s="20" t="s">
        <v>32</v>
      </c>
      <c r="BS209" s="20" t="s">
        <v>32</v>
      </c>
      <c r="BT209" s="20" t="s">
        <v>32</v>
      </c>
      <c r="BU209" s="20" t="s">
        <v>32</v>
      </c>
      <c r="BV209" s="20" t="s">
        <v>32</v>
      </c>
      <c r="BW209" s="20" t="s">
        <v>32</v>
      </c>
      <c r="BX209" s="20" t="s">
        <v>32</v>
      </c>
      <c r="BY209" s="20" t="s">
        <v>32</v>
      </c>
      <c r="BZ209" s="20" t="s">
        <v>32</v>
      </c>
      <c r="CA209" s="20" t="s">
        <v>32</v>
      </c>
      <c r="CB209" s="20" t="s">
        <v>32</v>
      </c>
      <c r="CC209" s="20" t="s">
        <v>32</v>
      </c>
      <c r="CD209" s="20" t="s">
        <v>32</v>
      </c>
      <c r="CE209" s="20" t="s">
        <v>32</v>
      </c>
      <c r="CF209" s="20" t="s">
        <v>32</v>
      </c>
      <c r="CG209" s="20" t="s">
        <v>32</v>
      </c>
      <c r="CH209" s="20" t="s">
        <v>32</v>
      </c>
      <c r="CI209" s="20" t="s">
        <v>32</v>
      </c>
      <c r="CJ209" s="20" t="s">
        <v>32</v>
      </c>
      <c r="CK209" s="20" t="s">
        <v>32</v>
      </c>
      <c r="CL209" s="20" t="s">
        <v>32</v>
      </c>
      <c r="CM209" s="20" t="s">
        <v>32</v>
      </c>
      <c r="CN209" s="20" t="s">
        <v>32</v>
      </c>
      <c r="CO209" s="20" t="s">
        <v>32</v>
      </c>
      <c r="CP209" s="20" t="s">
        <v>32</v>
      </c>
      <c r="CQ209" s="20" t="s">
        <v>32</v>
      </c>
      <c r="CR209" s="20" t="s">
        <v>32</v>
      </c>
      <c r="CS209" s="20" t="s">
        <v>32</v>
      </c>
      <c r="CT209" s="20" t="s">
        <v>77</v>
      </c>
      <c r="CU209" s="20" t="s">
        <v>77</v>
      </c>
      <c r="CV209" s="20" t="s">
        <v>39</v>
      </c>
      <c r="CW209" s="20" t="s">
        <v>37</v>
      </c>
      <c r="CX209" s="20" t="s">
        <v>40</v>
      </c>
      <c r="CY209" s="20" t="s">
        <v>41</v>
      </c>
      <c r="CZ209" s="20" t="s">
        <v>32</v>
      </c>
      <c r="DA209" s="20" t="s">
        <v>32</v>
      </c>
      <c r="DB209" s="20" t="s">
        <v>32</v>
      </c>
      <c r="DC209" s="20" t="s">
        <v>32</v>
      </c>
      <c r="DD209" s="20" t="s">
        <v>32</v>
      </c>
      <c r="DE209" s="20" t="s">
        <v>32</v>
      </c>
      <c r="DF209" s="20" t="s">
        <v>32</v>
      </c>
      <c r="DG209" s="20" t="s">
        <v>32</v>
      </c>
      <c r="DH209" s="20" t="s">
        <v>32</v>
      </c>
      <c r="DI209" s="20" t="s">
        <v>32</v>
      </c>
      <c r="DJ209" s="20" t="s">
        <v>32</v>
      </c>
      <c r="DK209" s="20" t="s">
        <v>32</v>
      </c>
      <c r="DL209" s="20" t="s">
        <v>32</v>
      </c>
      <c r="DM209" s="20" t="s">
        <v>32</v>
      </c>
      <c r="DN209" s="20" t="s">
        <v>32</v>
      </c>
      <c r="DO209" s="20" t="s">
        <v>32</v>
      </c>
      <c r="DP209" s="20" t="s">
        <v>32</v>
      </c>
      <c r="DQ209" s="20" t="s">
        <v>32</v>
      </c>
      <c r="DR209" s="20" t="s">
        <v>32</v>
      </c>
      <c r="DS209" s="20" t="s">
        <v>32</v>
      </c>
      <c r="DT209" s="20" t="s">
        <v>32</v>
      </c>
      <c r="DU209" s="20" t="s">
        <v>32</v>
      </c>
      <c r="DV209" s="20" t="s">
        <v>32</v>
      </c>
      <c r="DW209" s="20" t="s">
        <v>32</v>
      </c>
      <c r="DX209" s="20" t="s">
        <v>32</v>
      </c>
      <c r="DY209" s="20" t="s">
        <v>32</v>
      </c>
      <c r="DZ209" s="20" t="s">
        <v>32</v>
      </c>
      <c r="EA209" s="20" t="s">
        <v>32</v>
      </c>
      <c r="EB209" s="20" t="s">
        <v>32</v>
      </c>
      <c r="EC209" s="20" t="s">
        <v>32</v>
      </c>
      <c r="ED209" s="20" t="s">
        <v>32</v>
      </c>
      <c r="EE209" s="20" t="s">
        <v>32</v>
      </c>
      <c r="EF209" s="20" t="s">
        <v>32</v>
      </c>
      <c r="EG209" s="20" t="s">
        <v>44</v>
      </c>
      <c r="EH209" s="20" t="s">
        <v>44</v>
      </c>
      <c r="EI209" s="20" t="s">
        <v>44</v>
      </c>
      <c r="EJ209" s="20" t="s">
        <v>44</v>
      </c>
      <c r="EK209" s="20" t="s">
        <v>44</v>
      </c>
      <c r="EL209" s="20" t="s">
        <v>44</v>
      </c>
      <c r="EM209" s="20" t="s">
        <v>42</v>
      </c>
      <c r="EN209" s="20" t="s">
        <v>44</v>
      </c>
      <c r="EO209" s="20" t="s">
        <v>73</v>
      </c>
      <c r="EP209" s="20" t="s">
        <v>44</v>
      </c>
      <c r="EQ209" s="20" t="s">
        <v>36</v>
      </c>
      <c r="ER209" s="20" t="s">
        <v>36</v>
      </c>
      <c r="ES209" s="20" t="s">
        <v>36</v>
      </c>
      <c r="ET209" s="20" t="s">
        <v>36</v>
      </c>
      <c r="EU209" s="20" t="s">
        <v>37</v>
      </c>
      <c r="EV209" s="20" t="s">
        <v>36</v>
      </c>
      <c r="EW209" s="20" t="s">
        <v>37</v>
      </c>
      <c r="EX209" s="20" t="s">
        <v>36</v>
      </c>
      <c r="EY209" s="20" t="s">
        <v>36</v>
      </c>
      <c r="EZ209" s="20" t="s">
        <v>36</v>
      </c>
      <c r="FA209" s="20" t="s">
        <v>37</v>
      </c>
      <c r="FB209" s="20" t="s">
        <v>36</v>
      </c>
      <c r="FC209" s="20" t="s">
        <v>36</v>
      </c>
      <c r="FD209" s="20" t="s">
        <v>36</v>
      </c>
      <c r="FE209" s="20" t="s">
        <v>37</v>
      </c>
      <c r="FF209" s="20" t="s">
        <v>32</v>
      </c>
      <c r="FG209" s="20" t="s">
        <v>32</v>
      </c>
      <c r="FH209" s="20" t="s">
        <v>32</v>
      </c>
      <c r="FI209" s="20" t="s">
        <v>32</v>
      </c>
      <c r="FJ209" s="20" t="s">
        <v>32</v>
      </c>
      <c r="FK209" s="20" t="s">
        <v>32</v>
      </c>
      <c r="FL209" s="20" t="s">
        <v>32</v>
      </c>
      <c r="FM209" s="20" t="s">
        <v>32</v>
      </c>
      <c r="FN209" s="20" t="s">
        <v>36</v>
      </c>
      <c r="FO209" s="20" t="s">
        <v>37</v>
      </c>
      <c r="FP209" s="20" t="s">
        <v>36</v>
      </c>
      <c r="FQ209" s="20" t="s">
        <v>37</v>
      </c>
      <c r="FR209" s="20" t="s">
        <v>36</v>
      </c>
      <c r="FS209" s="20" t="s">
        <v>36</v>
      </c>
      <c r="FT209" s="20" t="s">
        <v>32</v>
      </c>
      <c r="FU209" s="20" t="s">
        <v>32</v>
      </c>
      <c r="FV209" s="20" t="s">
        <v>32</v>
      </c>
      <c r="FW209" s="20" t="s">
        <v>32</v>
      </c>
      <c r="FX209" s="20" t="s">
        <v>32</v>
      </c>
      <c r="FY209" s="20" t="s">
        <v>32</v>
      </c>
      <c r="FZ209" s="20" t="s">
        <v>32</v>
      </c>
      <c r="GA209" s="20" t="s">
        <v>32</v>
      </c>
      <c r="GB209" s="20" t="s">
        <v>32</v>
      </c>
      <c r="GC209" s="20" t="s">
        <v>32</v>
      </c>
      <c r="GD209" s="20" t="s">
        <v>32</v>
      </c>
      <c r="GE209" s="20" t="s">
        <v>32</v>
      </c>
      <c r="GF209" s="20" t="s">
        <v>32</v>
      </c>
      <c r="GG209" s="20" t="s">
        <v>32</v>
      </c>
      <c r="GH209" s="20" t="s">
        <v>32</v>
      </c>
      <c r="GI209" s="20" t="s">
        <v>32</v>
      </c>
      <c r="GJ209" s="20" t="s">
        <v>32</v>
      </c>
      <c r="GK209" s="20" t="s">
        <v>32</v>
      </c>
      <c r="GL209" s="20" t="s">
        <v>32</v>
      </c>
      <c r="GM209" s="20" t="s">
        <v>32</v>
      </c>
      <c r="GN209" s="20" t="s">
        <v>32</v>
      </c>
      <c r="GO209" s="20" t="s">
        <v>32</v>
      </c>
      <c r="GP209" s="20" t="s">
        <v>32</v>
      </c>
      <c r="GQ209" s="20" t="s">
        <v>32</v>
      </c>
      <c r="GR209" s="20" t="s">
        <v>32</v>
      </c>
      <c r="GS209" s="20" t="s">
        <v>32</v>
      </c>
      <c r="GT209" s="20" t="s">
        <v>32</v>
      </c>
      <c r="GU209" s="20" t="s">
        <v>32</v>
      </c>
      <c r="GV209" s="20" t="s">
        <v>32</v>
      </c>
      <c r="GW209" s="20" t="s">
        <v>32</v>
      </c>
      <c r="GX209" s="20" t="s">
        <v>32</v>
      </c>
      <c r="GY209" s="20" t="s">
        <v>32</v>
      </c>
      <c r="GZ209" s="20" t="s">
        <v>32</v>
      </c>
      <c r="HA209" s="20" t="s">
        <v>32</v>
      </c>
      <c r="HB209" s="20" t="s">
        <v>32</v>
      </c>
      <c r="HC209" s="20" t="s">
        <v>32</v>
      </c>
      <c r="HD209" s="20" t="s">
        <v>32</v>
      </c>
      <c r="HE209" s="20" t="s">
        <v>32</v>
      </c>
      <c r="HF209" s="20" t="s">
        <v>36</v>
      </c>
      <c r="HG209" s="20" t="s">
        <v>37</v>
      </c>
      <c r="HH209" s="20" t="s">
        <v>37</v>
      </c>
      <c r="HI209" s="20" t="s">
        <v>36</v>
      </c>
      <c r="HJ209" s="20" t="s">
        <v>36</v>
      </c>
      <c r="HK209" s="20" t="s">
        <v>36</v>
      </c>
      <c r="HL209" s="20" t="s">
        <v>36</v>
      </c>
      <c r="HM209" s="20" t="s">
        <v>36</v>
      </c>
      <c r="HN209" s="20" t="s">
        <v>36</v>
      </c>
      <c r="HO209" s="20" t="s">
        <v>36</v>
      </c>
      <c r="HP209" s="178" t="s">
        <v>66</v>
      </c>
      <c r="HQ209" s="178" t="s">
        <v>61</v>
      </c>
      <c r="HR209" s="178" t="s">
        <v>32</v>
      </c>
      <c r="HS209" s="178" t="s">
        <v>48</v>
      </c>
      <c r="HT209" s="178" t="s">
        <v>49</v>
      </c>
    </row>
    <row r="210" spans="1:228">
      <c r="A210" s="20">
        <v>207</v>
      </c>
      <c r="B210" s="176">
        <v>43266</v>
      </c>
      <c r="C210" s="177">
        <v>0.53366898148148145</v>
      </c>
      <c r="D210" s="178" t="s">
        <v>50</v>
      </c>
      <c r="E210" s="178"/>
      <c r="F210" s="178" t="s">
        <v>202</v>
      </c>
      <c r="G210" s="178" t="s">
        <v>526</v>
      </c>
      <c r="H210" s="178" t="s">
        <v>35</v>
      </c>
      <c r="I210" s="20" t="s">
        <v>32</v>
      </c>
      <c r="J210" s="20" t="s">
        <v>32</v>
      </c>
      <c r="K210" s="20" t="s">
        <v>32</v>
      </c>
      <c r="L210" s="20" t="s">
        <v>32</v>
      </c>
      <c r="M210" s="20" t="s">
        <v>32</v>
      </c>
      <c r="N210" s="20" t="s">
        <v>32</v>
      </c>
      <c r="O210" s="20" t="s">
        <v>32</v>
      </c>
      <c r="P210" s="20" t="s">
        <v>32</v>
      </c>
      <c r="Q210" s="20" t="s">
        <v>32</v>
      </c>
      <c r="R210" s="20" t="s">
        <v>32</v>
      </c>
      <c r="S210" s="20" t="s">
        <v>32</v>
      </c>
      <c r="T210" s="20" t="s">
        <v>32</v>
      </c>
      <c r="U210" s="20" t="s">
        <v>37</v>
      </c>
      <c r="V210" s="20" t="s">
        <v>36</v>
      </c>
      <c r="W210" s="20" t="s">
        <v>36</v>
      </c>
      <c r="X210" s="20" t="s">
        <v>36</v>
      </c>
      <c r="Y210" s="20" t="s">
        <v>36</v>
      </c>
      <c r="Z210" s="20" t="s">
        <v>36</v>
      </c>
      <c r="AA210" s="20" t="s">
        <v>37</v>
      </c>
      <c r="AB210" s="20" t="s">
        <v>36</v>
      </c>
      <c r="AC210" s="20" t="s">
        <v>37</v>
      </c>
      <c r="AD210" s="20" t="s">
        <v>36</v>
      </c>
      <c r="AE210" s="20" t="s">
        <v>32</v>
      </c>
      <c r="AF210" s="20" t="s">
        <v>32</v>
      </c>
      <c r="AG210" s="20" t="s">
        <v>32</v>
      </c>
      <c r="AH210" s="20" t="s">
        <v>32</v>
      </c>
      <c r="AI210" s="20" t="s">
        <v>32</v>
      </c>
      <c r="AJ210" s="20" t="s">
        <v>32</v>
      </c>
      <c r="AK210" s="20" t="s">
        <v>32</v>
      </c>
      <c r="AL210" s="20" t="s">
        <v>32</v>
      </c>
      <c r="AM210" s="20" t="s">
        <v>32</v>
      </c>
      <c r="AN210" s="20" t="s">
        <v>32</v>
      </c>
      <c r="AO210" s="20" t="s">
        <v>32</v>
      </c>
      <c r="AP210" s="20" t="s">
        <v>32</v>
      </c>
      <c r="AQ210" s="20" t="s">
        <v>32</v>
      </c>
      <c r="AR210" s="20" t="s">
        <v>32</v>
      </c>
      <c r="AS210" s="20" t="s">
        <v>32</v>
      </c>
      <c r="AT210" s="20" t="s">
        <v>32</v>
      </c>
      <c r="AU210" s="20" t="s">
        <v>32</v>
      </c>
      <c r="AV210" s="20" t="s">
        <v>32</v>
      </c>
      <c r="AW210" s="20" t="s">
        <v>32</v>
      </c>
      <c r="AX210" s="20" t="s">
        <v>32</v>
      </c>
      <c r="AY210" s="20" t="s">
        <v>32</v>
      </c>
      <c r="AZ210" s="20" t="s">
        <v>32</v>
      </c>
      <c r="BA210" s="20" t="s">
        <v>32</v>
      </c>
      <c r="BB210" s="20" t="s">
        <v>32</v>
      </c>
      <c r="BC210" s="20" t="s">
        <v>32</v>
      </c>
      <c r="BD210" s="20" t="s">
        <v>32</v>
      </c>
      <c r="BE210" s="20" t="s">
        <v>32</v>
      </c>
      <c r="BF210" s="20" t="s">
        <v>32</v>
      </c>
      <c r="BG210" s="20" t="s">
        <v>32</v>
      </c>
      <c r="BH210" s="20" t="s">
        <v>32</v>
      </c>
      <c r="BI210" s="20" t="s">
        <v>32</v>
      </c>
      <c r="BJ210" s="20" t="s">
        <v>32</v>
      </c>
      <c r="BK210" s="20" t="s">
        <v>32</v>
      </c>
      <c r="BL210" s="20" t="s">
        <v>32</v>
      </c>
      <c r="BM210" s="20" t="s">
        <v>32</v>
      </c>
      <c r="BN210" s="20" t="s">
        <v>32</v>
      </c>
      <c r="BO210" s="20" t="s">
        <v>32</v>
      </c>
      <c r="BP210" s="20" t="s">
        <v>32</v>
      </c>
      <c r="BQ210" s="20" t="s">
        <v>32</v>
      </c>
      <c r="BR210" s="20" t="s">
        <v>32</v>
      </c>
      <c r="BS210" s="20" t="s">
        <v>32</v>
      </c>
      <c r="BT210" s="20" t="s">
        <v>32</v>
      </c>
      <c r="BU210" s="20" t="s">
        <v>32</v>
      </c>
      <c r="BV210" s="20" t="s">
        <v>32</v>
      </c>
      <c r="BW210" s="20" t="s">
        <v>32</v>
      </c>
      <c r="BX210" s="20" t="s">
        <v>32</v>
      </c>
      <c r="BY210" s="20" t="s">
        <v>32</v>
      </c>
      <c r="BZ210" s="20" t="s">
        <v>32</v>
      </c>
      <c r="CA210" s="20" t="s">
        <v>32</v>
      </c>
      <c r="CB210" s="20" t="s">
        <v>32</v>
      </c>
      <c r="CC210" s="20" t="s">
        <v>32</v>
      </c>
      <c r="CD210" s="20" t="s">
        <v>32</v>
      </c>
      <c r="CE210" s="20" t="s">
        <v>32</v>
      </c>
      <c r="CF210" s="20" t="s">
        <v>32</v>
      </c>
      <c r="CG210" s="20" t="s">
        <v>32</v>
      </c>
      <c r="CH210" s="20" t="s">
        <v>32</v>
      </c>
      <c r="CI210" s="20" t="s">
        <v>32</v>
      </c>
      <c r="CJ210" s="20" t="s">
        <v>32</v>
      </c>
      <c r="CK210" s="20" t="s">
        <v>32</v>
      </c>
      <c r="CL210" s="20" t="s">
        <v>32</v>
      </c>
      <c r="CM210" s="20" t="s">
        <v>32</v>
      </c>
      <c r="CN210" s="20" t="s">
        <v>32</v>
      </c>
      <c r="CO210" s="20" t="s">
        <v>32</v>
      </c>
      <c r="CP210" s="20" t="s">
        <v>32</v>
      </c>
      <c r="CQ210" s="20" t="s">
        <v>32</v>
      </c>
      <c r="CR210" s="20" t="s">
        <v>32</v>
      </c>
      <c r="CS210" s="20" t="s">
        <v>32</v>
      </c>
      <c r="CT210" s="20" t="s">
        <v>103</v>
      </c>
      <c r="CU210" s="20" t="s">
        <v>77</v>
      </c>
      <c r="CV210" s="20" t="s">
        <v>54</v>
      </c>
      <c r="CW210" s="20" t="s">
        <v>37</v>
      </c>
      <c r="CX210" s="20" t="s">
        <v>65</v>
      </c>
      <c r="CY210" s="20" t="s">
        <v>41</v>
      </c>
      <c r="CZ210" s="20" t="s">
        <v>32</v>
      </c>
      <c r="DA210" s="20" t="s">
        <v>32</v>
      </c>
      <c r="DB210" s="20" t="s">
        <v>32</v>
      </c>
      <c r="DC210" s="20" t="s">
        <v>32</v>
      </c>
      <c r="DD210" s="20" t="s">
        <v>32</v>
      </c>
      <c r="DE210" s="20" t="s">
        <v>32</v>
      </c>
      <c r="DF210" s="20" t="s">
        <v>32</v>
      </c>
      <c r="DG210" s="20" t="s">
        <v>32</v>
      </c>
      <c r="DH210" s="20" t="s">
        <v>32</v>
      </c>
      <c r="DI210" s="20" t="s">
        <v>32</v>
      </c>
      <c r="DJ210" s="20" t="s">
        <v>32</v>
      </c>
      <c r="DK210" s="20" t="s">
        <v>32</v>
      </c>
      <c r="DL210" s="20" t="s">
        <v>32</v>
      </c>
      <c r="DM210" s="20" t="s">
        <v>32</v>
      </c>
      <c r="DN210" s="20" t="s">
        <v>32</v>
      </c>
      <c r="DO210" s="20" t="s">
        <v>32</v>
      </c>
      <c r="DP210" s="20" t="s">
        <v>32</v>
      </c>
      <c r="DQ210" s="20" t="s">
        <v>32</v>
      </c>
      <c r="DR210" s="20" t="s">
        <v>32</v>
      </c>
      <c r="DS210" s="20" t="s">
        <v>32</v>
      </c>
      <c r="DT210" s="20" t="s">
        <v>32</v>
      </c>
      <c r="DU210" s="20" t="s">
        <v>32</v>
      </c>
      <c r="DV210" s="20" t="s">
        <v>32</v>
      </c>
      <c r="DW210" s="20" t="s">
        <v>32</v>
      </c>
      <c r="DX210" s="20" t="s">
        <v>32</v>
      </c>
      <c r="DY210" s="20" t="s">
        <v>32</v>
      </c>
      <c r="DZ210" s="20" t="s">
        <v>32</v>
      </c>
      <c r="EA210" s="20" t="s">
        <v>32</v>
      </c>
      <c r="EB210" s="20" t="s">
        <v>32</v>
      </c>
      <c r="EC210" s="20" t="s">
        <v>32</v>
      </c>
      <c r="ED210" s="20" t="s">
        <v>32</v>
      </c>
      <c r="EE210" s="20" t="s">
        <v>32</v>
      </c>
      <c r="EF210" s="20" t="s">
        <v>32</v>
      </c>
      <c r="EG210" s="20" t="s">
        <v>42</v>
      </c>
      <c r="EH210" s="20" t="s">
        <v>42</v>
      </c>
      <c r="EI210" s="20" t="s">
        <v>44</v>
      </c>
      <c r="EJ210" s="20" t="s">
        <v>44</v>
      </c>
      <c r="EK210" s="20" t="s">
        <v>44</v>
      </c>
      <c r="EL210" s="20" t="s">
        <v>44</v>
      </c>
      <c r="EM210" s="20" t="s">
        <v>44</v>
      </c>
      <c r="EN210" s="20" t="s">
        <v>44</v>
      </c>
      <c r="EO210" s="20" t="s">
        <v>45</v>
      </c>
      <c r="EP210" s="20" t="s">
        <v>44</v>
      </c>
      <c r="EQ210" s="20" t="s">
        <v>36</v>
      </c>
      <c r="ER210" s="20" t="s">
        <v>36</v>
      </c>
      <c r="ES210" s="20" t="s">
        <v>36</v>
      </c>
      <c r="ET210" s="20" t="s">
        <v>36</v>
      </c>
      <c r="EU210" s="20" t="s">
        <v>36</v>
      </c>
      <c r="EV210" s="20" t="s">
        <v>37</v>
      </c>
      <c r="EW210" s="20" t="s">
        <v>36</v>
      </c>
      <c r="EX210" s="20" t="s">
        <v>37</v>
      </c>
      <c r="EY210" s="20" t="s">
        <v>36</v>
      </c>
      <c r="EZ210" s="20" t="s">
        <v>36</v>
      </c>
      <c r="FA210" s="20" t="s">
        <v>37</v>
      </c>
      <c r="FB210" s="20" t="s">
        <v>36</v>
      </c>
      <c r="FC210" s="20" t="s">
        <v>36</v>
      </c>
      <c r="FD210" s="20" t="s">
        <v>36</v>
      </c>
      <c r="FE210" s="20" t="s">
        <v>36</v>
      </c>
      <c r="FF210" s="20" t="s">
        <v>36</v>
      </c>
      <c r="FG210" s="20" t="s">
        <v>36</v>
      </c>
      <c r="FH210" s="20" t="s">
        <v>36</v>
      </c>
      <c r="FI210" s="20" t="s">
        <v>37</v>
      </c>
      <c r="FJ210" s="20" t="s">
        <v>37</v>
      </c>
      <c r="FK210" s="20" t="s">
        <v>36</v>
      </c>
      <c r="FL210" s="20" t="s">
        <v>36</v>
      </c>
      <c r="FM210" s="20" t="s">
        <v>36</v>
      </c>
      <c r="FN210" s="20" t="s">
        <v>37</v>
      </c>
      <c r="FO210" s="20" t="s">
        <v>36</v>
      </c>
      <c r="FP210" s="20" t="s">
        <v>36</v>
      </c>
      <c r="FQ210" s="20" t="s">
        <v>36</v>
      </c>
      <c r="FR210" s="20" t="s">
        <v>36</v>
      </c>
      <c r="FS210" s="20" t="s">
        <v>36</v>
      </c>
      <c r="FT210" s="20" t="s">
        <v>32</v>
      </c>
      <c r="FU210" s="20" t="s">
        <v>32</v>
      </c>
      <c r="FV210" s="20" t="s">
        <v>32</v>
      </c>
      <c r="FW210" s="20" t="s">
        <v>32</v>
      </c>
      <c r="FX210" s="20" t="s">
        <v>32</v>
      </c>
      <c r="FY210" s="20" t="s">
        <v>32</v>
      </c>
      <c r="FZ210" s="20" t="s">
        <v>32</v>
      </c>
      <c r="GA210" s="20" t="s">
        <v>32</v>
      </c>
      <c r="GB210" s="20" t="s">
        <v>32</v>
      </c>
      <c r="GC210" s="20" t="s">
        <v>32</v>
      </c>
      <c r="GD210" s="20" t="s">
        <v>32</v>
      </c>
      <c r="GE210" s="20" t="s">
        <v>32</v>
      </c>
      <c r="GF210" s="20" t="s">
        <v>32</v>
      </c>
      <c r="GG210" s="20" t="s">
        <v>32</v>
      </c>
      <c r="GH210" s="20" t="s">
        <v>32</v>
      </c>
      <c r="GI210" s="20" t="s">
        <v>32</v>
      </c>
      <c r="GJ210" s="20" t="s">
        <v>32</v>
      </c>
      <c r="GK210" s="20" t="s">
        <v>32</v>
      </c>
      <c r="GL210" s="20" t="s">
        <v>32</v>
      </c>
      <c r="GM210" s="20" t="s">
        <v>32</v>
      </c>
      <c r="GN210" s="20" t="s">
        <v>32</v>
      </c>
      <c r="GO210" s="20" t="s">
        <v>32</v>
      </c>
      <c r="GP210" s="20" t="s">
        <v>32</v>
      </c>
      <c r="GQ210" s="20" t="s">
        <v>32</v>
      </c>
      <c r="GR210" s="20" t="s">
        <v>32</v>
      </c>
      <c r="GS210" s="20" t="s">
        <v>32</v>
      </c>
      <c r="GT210" s="20" t="s">
        <v>32</v>
      </c>
      <c r="GU210" s="20" t="s">
        <v>32</v>
      </c>
      <c r="GV210" s="20" t="s">
        <v>32</v>
      </c>
      <c r="GW210" s="20" t="s">
        <v>32</v>
      </c>
      <c r="GX210" s="20" t="s">
        <v>32</v>
      </c>
      <c r="GY210" s="20" t="s">
        <v>32</v>
      </c>
      <c r="GZ210" s="20" t="s">
        <v>32</v>
      </c>
      <c r="HA210" s="20" t="s">
        <v>32</v>
      </c>
      <c r="HB210" s="20" t="s">
        <v>32</v>
      </c>
      <c r="HC210" s="20" t="s">
        <v>32</v>
      </c>
      <c r="HD210" s="20" t="s">
        <v>32</v>
      </c>
      <c r="HE210" s="20" t="s">
        <v>32</v>
      </c>
      <c r="HF210" s="20" t="s">
        <v>32</v>
      </c>
      <c r="HG210" s="20" t="s">
        <v>32</v>
      </c>
      <c r="HH210" s="20" t="s">
        <v>32</v>
      </c>
      <c r="HI210" s="20" t="s">
        <v>32</v>
      </c>
      <c r="HJ210" s="20" t="s">
        <v>32</v>
      </c>
      <c r="HK210" s="20" t="s">
        <v>32</v>
      </c>
      <c r="HL210" s="20" t="s">
        <v>32</v>
      </c>
      <c r="HM210" s="20" t="s">
        <v>32</v>
      </c>
      <c r="HN210" s="20" t="s">
        <v>37</v>
      </c>
      <c r="HO210" s="20" t="s">
        <v>36</v>
      </c>
      <c r="HP210" s="178" t="s">
        <v>46</v>
      </c>
      <c r="HQ210" s="178" t="s">
        <v>32</v>
      </c>
      <c r="HR210" s="178" t="s">
        <v>47</v>
      </c>
      <c r="HS210" s="178" t="s">
        <v>48</v>
      </c>
      <c r="HT210" s="178" t="s">
        <v>49</v>
      </c>
    </row>
    <row r="211" spans="1:228">
      <c r="A211" s="20">
        <v>208</v>
      </c>
      <c r="B211" s="176">
        <v>43266</v>
      </c>
      <c r="C211" s="177">
        <v>0.54730324074074077</v>
      </c>
      <c r="D211" s="178" t="s">
        <v>108</v>
      </c>
      <c r="E211" s="178"/>
      <c r="F211" s="178" t="s">
        <v>172</v>
      </c>
      <c r="G211" s="178" t="s">
        <v>526</v>
      </c>
      <c r="H211" s="178" t="s">
        <v>35</v>
      </c>
      <c r="I211" s="20" t="s">
        <v>32</v>
      </c>
      <c r="J211" s="20" t="s">
        <v>32</v>
      </c>
      <c r="K211" s="20" t="s">
        <v>32</v>
      </c>
      <c r="L211" s="20" t="s">
        <v>32</v>
      </c>
      <c r="M211" s="20" t="s">
        <v>32</v>
      </c>
      <c r="N211" s="20" t="s">
        <v>32</v>
      </c>
      <c r="O211" s="20" t="s">
        <v>32</v>
      </c>
      <c r="P211" s="20" t="s">
        <v>32</v>
      </c>
      <c r="Q211" s="20" t="s">
        <v>32</v>
      </c>
      <c r="R211" s="20" t="s">
        <v>32</v>
      </c>
      <c r="S211" s="20" t="s">
        <v>32</v>
      </c>
      <c r="T211" s="20" t="s">
        <v>32</v>
      </c>
      <c r="U211" s="20" t="s">
        <v>37</v>
      </c>
      <c r="V211" s="20" t="s">
        <v>36</v>
      </c>
      <c r="W211" s="20" t="s">
        <v>36</v>
      </c>
      <c r="X211" s="20" t="s">
        <v>36</v>
      </c>
      <c r="Y211" s="20" t="s">
        <v>36</v>
      </c>
      <c r="Z211" s="20" t="s">
        <v>36</v>
      </c>
      <c r="AA211" s="20" t="s">
        <v>37</v>
      </c>
      <c r="AB211" s="20" t="s">
        <v>36</v>
      </c>
      <c r="AC211" s="20" t="s">
        <v>37</v>
      </c>
      <c r="AD211" s="20" t="s">
        <v>36</v>
      </c>
      <c r="AE211" s="20" t="s">
        <v>32</v>
      </c>
      <c r="AF211" s="20" t="s">
        <v>32</v>
      </c>
      <c r="AG211" s="20" t="s">
        <v>32</v>
      </c>
      <c r="AH211" s="20" t="s">
        <v>32</v>
      </c>
      <c r="AI211" s="20" t="s">
        <v>32</v>
      </c>
      <c r="AJ211" s="20" t="s">
        <v>32</v>
      </c>
      <c r="AK211" s="20" t="s">
        <v>32</v>
      </c>
      <c r="AL211" s="20" t="s">
        <v>32</v>
      </c>
      <c r="AM211" s="20" t="s">
        <v>32</v>
      </c>
      <c r="AN211" s="20" t="s">
        <v>32</v>
      </c>
      <c r="AO211" s="20" t="s">
        <v>32</v>
      </c>
      <c r="AP211" s="20" t="s">
        <v>32</v>
      </c>
      <c r="AQ211" s="20" t="s">
        <v>32</v>
      </c>
      <c r="AR211" s="20" t="s">
        <v>32</v>
      </c>
      <c r="AS211" s="20" t="s">
        <v>32</v>
      </c>
      <c r="AT211" s="20" t="s">
        <v>32</v>
      </c>
      <c r="AU211" s="20" t="s">
        <v>32</v>
      </c>
      <c r="AV211" s="20" t="s">
        <v>32</v>
      </c>
      <c r="AW211" s="20" t="s">
        <v>32</v>
      </c>
      <c r="AX211" s="20" t="s">
        <v>32</v>
      </c>
      <c r="AY211" s="20" t="s">
        <v>32</v>
      </c>
      <c r="AZ211" s="20" t="s">
        <v>32</v>
      </c>
      <c r="BA211" s="20" t="s">
        <v>32</v>
      </c>
      <c r="BB211" s="20" t="s">
        <v>32</v>
      </c>
      <c r="BC211" s="20" t="s">
        <v>32</v>
      </c>
      <c r="BD211" s="20" t="s">
        <v>32</v>
      </c>
      <c r="BE211" s="20" t="s">
        <v>32</v>
      </c>
      <c r="BF211" s="20" t="s">
        <v>32</v>
      </c>
      <c r="BG211" s="20" t="s">
        <v>32</v>
      </c>
      <c r="BH211" s="20" t="s">
        <v>32</v>
      </c>
      <c r="BI211" s="20" t="s">
        <v>32</v>
      </c>
      <c r="BJ211" s="20" t="s">
        <v>32</v>
      </c>
      <c r="BK211" s="20" t="s">
        <v>32</v>
      </c>
      <c r="BL211" s="20" t="s">
        <v>32</v>
      </c>
      <c r="BM211" s="20" t="s">
        <v>32</v>
      </c>
      <c r="BN211" s="20" t="s">
        <v>32</v>
      </c>
      <c r="BO211" s="20" t="s">
        <v>32</v>
      </c>
      <c r="BP211" s="20" t="s">
        <v>32</v>
      </c>
      <c r="BQ211" s="20" t="s">
        <v>32</v>
      </c>
      <c r="BR211" s="20" t="s">
        <v>32</v>
      </c>
      <c r="BS211" s="20" t="s">
        <v>32</v>
      </c>
      <c r="BT211" s="20" t="s">
        <v>32</v>
      </c>
      <c r="BU211" s="20" t="s">
        <v>32</v>
      </c>
      <c r="BV211" s="20" t="s">
        <v>32</v>
      </c>
      <c r="BW211" s="20" t="s">
        <v>32</v>
      </c>
      <c r="BX211" s="20" t="s">
        <v>32</v>
      </c>
      <c r="BY211" s="20" t="s">
        <v>32</v>
      </c>
      <c r="BZ211" s="20" t="s">
        <v>32</v>
      </c>
      <c r="CA211" s="20" t="s">
        <v>32</v>
      </c>
      <c r="CB211" s="20" t="s">
        <v>32</v>
      </c>
      <c r="CC211" s="20" t="s">
        <v>32</v>
      </c>
      <c r="CD211" s="20" t="s">
        <v>32</v>
      </c>
      <c r="CE211" s="20" t="s">
        <v>32</v>
      </c>
      <c r="CF211" s="20" t="s">
        <v>32</v>
      </c>
      <c r="CG211" s="20" t="s">
        <v>32</v>
      </c>
      <c r="CH211" s="20" t="s">
        <v>32</v>
      </c>
      <c r="CI211" s="20" t="s">
        <v>32</v>
      </c>
      <c r="CJ211" s="20" t="s">
        <v>32</v>
      </c>
      <c r="CK211" s="20" t="s">
        <v>32</v>
      </c>
      <c r="CL211" s="20" t="s">
        <v>32</v>
      </c>
      <c r="CM211" s="20" t="s">
        <v>32</v>
      </c>
      <c r="CN211" s="20" t="s">
        <v>32</v>
      </c>
      <c r="CO211" s="20" t="s">
        <v>32</v>
      </c>
      <c r="CP211" s="20" t="s">
        <v>32</v>
      </c>
      <c r="CQ211" s="20" t="s">
        <v>32</v>
      </c>
      <c r="CR211" s="20" t="s">
        <v>32</v>
      </c>
      <c r="CS211" s="20" t="s">
        <v>32</v>
      </c>
      <c r="CT211" s="20" t="s">
        <v>38</v>
      </c>
      <c r="CU211" s="20" t="s">
        <v>77</v>
      </c>
      <c r="CV211" s="20" t="s">
        <v>54</v>
      </c>
      <c r="CW211" s="20" t="s">
        <v>37</v>
      </c>
      <c r="CX211" s="20" t="s">
        <v>40</v>
      </c>
      <c r="CY211" s="20" t="s">
        <v>41</v>
      </c>
      <c r="CZ211" s="20" t="s">
        <v>32</v>
      </c>
      <c r="DA211" s="20" t="s">
        <v>32</v>
      </c>
      <c r="DB211" s="20" t="s">
        <v>32</v>
      </c>
      <c r="DC211" s="20" t="s">
        <v>32</v>
      </c>
      <c r="DD211" s="20" t="s">
        <v>32</v>
      </c>
      <c r="DE211" s="20" t="s">
        <v>32</v>
      </c>
      <c r="DF211" s="20" t="s">
        <v>32</v>
      </c>
      <c r="DG211" s="20" t="s">
        <v>32</v>
      </c>
      <c r="DH211" s="20" t="s">
        <v>32</v>
      </c>
      <c r="DI211" s="20" t="s">
        <v>32</v>
      </c>
      <c r="DJ211" s="20" t="s">
        <v>32</v>
      </c>
      <c r="DK211" s="20" t="s">
        <v>32</v>
      </c>
      <c r="DL211" s="20" t="s">
        <v>32</v>
      </c>
      <c r="DM211" s="20" t="s">
        <v>32</v>
      </c>
      <c r="DN211" s="20" t="s">
        <v>32</v>
      </c>
      <c r="DO211" s="20" t="s">
        <v>32</v>
      </c>
      <c r="DP211" s="20" t="s">
        <v>32</v>
      </c>
      <c r="DQ211" s="20" t="s">
        <v>32</v>
      </c>
      <c r="DR211" s="20" t="s">
        <v>32</v>
      </c>
      <c r="DS211" s="20" t="s">
        <v>32</v>
      </c>
      <c r="DT211" s="20" t="s">
        <v>32</v>
      </c>
      <c r="DU211" s="20" t="s">
        <v>32</v>
      </c>
      <c r="DV211" s="20" t="s">
        <v>32</v>
      </c>
      <c r="DW211" s="20" t="s">
        <v>32</v>
      </c>
      <c r="DX211" s="20" t="s">
        <v>32</v>
      </c>
      <c r="DY211" s="20" t="s">
        <v>32</v>
      </c>
      <c r="DZ211" s="20" t="s">
        <v>32</v>
      </c>
      <c r="EA211" s="20" t="s">
        <v>32</v>
      </c>
      <c r="EB211" s="20" t="s">
        <v>32</v>
      </c>
      <c r="EC211" s="20" t="s">
        <v>32</v>
      </c>
      <c r="ED211" s="20" t="s">
        <v>32</v>
      </c>
      <c r="EE211" s="20" t="s">
        <v>32</v>
      </c>
      <c r="EF211" s="20" t="s">
        <v>32</v>
      </c>
      <c r="EG211" s="20" t="s">
        <v>43</v>
      </c>
      <c r="EH211" s="20" t="s">
        <v>43</v>
      </c>
      <c r="EI211" s="20" t="s">
        <v>44</v>
      </c>
      <c r="EJ211" s="20" t="s">
        <v>44</v>
      </c>
      <c r="EK211" s="20" t="s">
        <v>44</v>
      </c>
      <c r="EL211" s="20" t="s">
        <v>43</v>
      </c>
      <c r="EM211" s="20" t="s">
        <v>43</v>
      </c>
      <c r="EN211" s="20" t="s">
        <v>43</v>
      </c>
      <c r="EO211" s="20" t="s">
        <v>43</v>
      </c>
      <c r="EP211" s="20" t="s">
        <v>42</v>
      </c>
      <c r="EQ211" s="20" t="s">
        <v>36</v>
      </c>
      <c r="ER211" s="20" t="s">
        <v>36</v>
      </c>
      <c r="ES211" s="20" t="s">
        <v>36</v>
      </c>
      <c r="ET211" s="20" t="s">
        <v>36</v>
      </c>
      <c r="EU211" s="20" t="s">
        <v>36</v>
      </c>
      <c r="EV211" s="20" t="s">
        <v>37</v>
      </c>
      <c r="EW211" s="20" t="s">
        <v>36</v>
      </c>
      <c r="EX211" s="20" t="s">
        <v>37</v>
      </c>
      <c r="EY211" s="20" t="s">
        <v>36</v>
      </c>
      <c r="EZ211" s="20" t="s">
        <v>37</v>
      </c>
      <c r="FA211" s="20" t="s">
        <v>36</v>
      </c>
      <c r="FB211" s="20" t="s">
        <v>36</v>
      </c>
      <c r="FC211" s="20" t="s">
        <v>36</v>
      </c>
      <c r="FD211" s="20" t="s">
        <v>36</v>
      </c>
      <c r="FE211" s="20" t="s">
        <v>36</v>
      </c>
      <c r="FF211" s="20" t="s">
        <v>36</v>
      </c>
      <c r="FG211" s="20" t="s">
        <v>36</v>
      </c>
      <c r="FH211" s="20" t="s">
        <v>36</v>
      </c>
      <c r="FI211" s="20" t="s">
        <v>36</v>
      </c>
      <c r="FJ211" s="20" t="s">
        <v>37</v>
      </c>
      <c r="FK211" s="20" t="s">
        <v>36</v>
      </c>
      <c r="FL211" s="20" t="s">
        <v>36</v>
      </c>
      <c r="FM211" s="20" t="s">
        <v>36</v>
      </c>
      <c r="FN211" s="20" t="s">
        <v>37</v>
      </c>
      <c r="FO211" s="20" t="s">
        <v>36</v>
      </c>
      <c r="FP211" s="20" t="s">
        <v>36</v>
      </c>
      <c r="FQ211" s="20" t="s">
        <v>36</v>
      </c>
      <c r="FR211" s="20" t="s">
        <v>36</v>
      </c>
      <c r="FS211" s="20" t="s">
        <v>36</v>
      </c>
      <c r="FT211" s="20" t="s">
        <v>32</v>
      </c>
      <c r="FU211" s="20" t="s">
        <v>32</v>
      </c>
      <c r="FV211" s="20" t="s">
        <v>32</v>
      </c>
      <c r="FW211" s="20" t="s">
        <v>32</v>
      </c>
      <c r="FX211" s="20" t="s">
        <v>32</v>
      </c>
      <c r="FY211" s="20" t="s">
        <v>32</v>
      </c>
      <c r="FZ211" s="20" t="s">
        <v>32</v>
      </c>
      <c r="GA211" s="20" t="s">
        <v>32</v>
      </c>
      <c r="GB211" s="20" t="s">
        <v>32</v>
      </c>
      <c r="GC211" s="20" t="s">
        <v>32</v>
      </c>
      <c r="GD211" s="20" t="s">
        <v>32</v>
      </c>
      <c r="GE211" s="20" t="s">
        <v>32</v>
      </c>
      <c r="GF211" s="20" t="s">
        <v>32</v>
      </c>
      <c r="GG211" s="20" t="s">
        <v>32</v>
      </c>
      <c r="GH211" s="20" t="s">
        <v>32</v>
      </c>
      <c r="GI211" s="20" t="s">
        <v>32</v>
      </c>
      <c r="GJ211" s="20" t="s">
        <v>32</v>
      </c>
      <c r="GK211" s="20" t="s">
        <v>32</v>
      </c>
      <c r="GL211" s="20" t="s">
        <v>32</v>
      </c>
      <c r="GM211" s="20" t="s">
        <v>32</v>
      </c>
      <c r="GN211" s="20" t="s">
        <v>32</v>
      </c>
      <c r="GO211" s="20" t="s">
        <v>32</v>
      </c>
      <c r="GP211" s="20" t="s">
        <v>32</v>
      </c>
      <c r="GQ211" s="20" t="s">
        <v>32</v>
      </c>
      <c r="GR211" s="20" t="s">
        <v>32</v>
      </c>
      <c r="GS211" s="20" t="s">
        <v>32</v>
      </c>
      <c r="GT211" s="20" t="s">
        <v>32</v>
      </c>
      <c r="GU211" s="20" t="s">
        <v>32</v>
      </c>
      <c r="GV211" s="20" t="s">
        <v>32</v>
      </c>
      <c r="GW211" s="20" t="s">
        <v>32</v>
      </c>
      <c r="GX211" s="20" t="s">
        <v>32</v>
      </c>
      <c r="GY211" s="20" t="s">
        <v>32</v>
      </c>
      <c r="GZ211" s="20" t="s">
        <v>32</v>
      </c>
      <c r="HA211" s="20" t="s">
        <v>32</v>
      </c>
      <c r="HB211" s="20" t="s">
        <v>32</v>
      </c>
      <c r="HC211" s="20" t="s">
        <v>32</v>
      </c>
      <c r="HD211" s="20" t="s">
        <v>32</v>
      </c>
      <c r="HE211" s="20" t="s">
        <v>32</v>
      </c>
      <c r="HF211" s="20" t="s">
        <v>32</v>
      </c>
      <c r="HG211" s="20" t="s">
        <v>32</v>
      </c>
      <c r="HH211" s="20" t="s">
        <v>32</v>
      </c>
      <c r="HI211" s="20" t="s">
        <v>32</v>
      </c>
      <c r="HJ211" s="20" t="s">
        <v>32</v>
      </c>
      <c r="HK211" s="20" t="s">
        <v>32</v>
      </c>
      <c r="HL211" s="20" t="s">
        <v>32</v>
      </c>
      <c r="HM211" s="20" t="s">
        <v>32</v>
      </c>
      <c r="HN211" s="20" t="s">
        <v>37</v>
      </c>
      <c r="HO211" s="20" t="s">
        <v>36</v>
      </c>
      <c r="HP211" s="178" t="s">
        <v>66</v>
      </c>
      <c r="HQ211" s="178" t="s">
        <v>61</v>
      </c>
      <c r="HR211" s="178" t="s">
        <v>32</v>
      </c>
      <c r="HS211" s="178" t="s">
        <v>48</v>
      </c>
      <c r="HT211" s="178" t="s">
        <v>49</v>
      </c>
    </row>
    <row r="212" spans="1:228">
      <c r="A212" s="20">
        <v>209</v>
      </c>
      <c r="B212" s="176">
        <v>43266</v>
      </c>
      <c r="C212" s="177">
        <v>0.55688657407407405</v>
      </c>
      <c r="D212" s="178" t="s">
        <v>108</v>
      </c>
      <c r="E212" s="178"/>
      <c r="F212" s="178" t="s">
        <v>299</v>
      </c>
      <c r="G212" s="178" t="s">
        <v>526</v>
      </c>
      <c r="H212" s="178" t="s">
        <v>99</v>
      </c>
      <c r="I212" s="20" t="s">
        <v>32</v>
      </c>
      <c r="J212" s="20" t="s">
        <v>32</v>
      </c>
      <c r="K212" s="20" t="s">
        <v>32</v>
      </c>
      <c r="L212" s="20" t="s">
        <v>32</v>
      </c>
      <c r="M212" s="20" t="s">
        <v>32</v>
      </c>
      <c r="N212" s="20" t="s">
        <v>32</v>
      </c>
      <c r="O212" s="20" t="s">
        <v>32</v>
      </c>
      <c r="P212" s="20" t="s">
        <v>32</v>
      </c>
      <c r="Q212" s="20" t="s">
        <v>32</v>
      </c>
      <c r="R212" s="20" t="s">
        <v>32</v>
      </c>
      <c r="S212" s="20" t="s">
        <v>32</v>
      </c>
      <c r="T212" s="20" t="s">
        <v>32</v>
      </c>
      <c r="U212" s="20" t="s">
        <v>32</v>
      </c>
      <c r="V212" s="20" t="s">
        <v>32</v>
      </c>
      <c r="W212" s="20" t="s">
        <v>32</v>
      </c>
      <c r="X212" s="20" t="s">
        <v>32</v>
      </c>
      <c r="Y212" s="20" t="s">
        <v>32</v>
      </c>
      <c r="Z212" s="20" t="s">
        <v>32</v>
      </c>
      <c r="AA212" s="20" t="s">
        <v>32</v>
      </c>
      <c r="AB212" s="20" t="s">
        <v>32</v>
      </c>
      <c r="AC212" s="20" t="s">
        <v>32</v>
      </c>
      <c r="AD212" s="20" t="s">
        <v>32</v>
      </c>
      <c r="AE212" s="20" t="s">
        <v>32</v>
      </c>
      <c r="AF212" s="20" t="s">
        <v>32</v>
      </c>
      <c r="AG212" s="20" t="s">
        <v>32</v>
      </c>
      <c r="AH212" s="20" t="s">
        <v>32</v>
      </c>
      <c r="AI212" s="20" t="s">
        <v>32</v>
      </c>
      <c r="AJ212" s="20" t="s">
        <v>32</v>
      </c>
      <c r="AK212" s="20" t="s">
        <v>32</v>
      </c>
      <c r="AL212" s="20" t="s">
        <v>32</v>
      </c>
      <c r="AM212" s="20" t="s">
        <v>32</v>
      </c>
      <c r="AN212" s="20" t="s">
        <v>32</v>
      </c>
      <c r="AO212" s="20" t="s">
        <v>32</v>
      </c>
      <c r="AP212" s="20" t="s">
        <v>32</v>
      </c>
      <c r="AQ212" s="20" t="s">
        <v>32</v>
      </c>
      <c r="AR212" s="20" t="s">
        <v>32</v>
      </c>
      <c r="AS212" s="20" t="s">
        <v>32</v>
      </c>
      <c r="AT212" s="20" t="s">
        <v>32</v>
      </c>
      <c r="AU212" s="20" t="s">
        <v>32</v>
      </c>
      <c r="AV212" s="20" t="s">
        <v>32</v>
      </c>
      <c r="AW212" s="20" t="s">
        <v>32</v>
      </c>
      <c r="AX212" s="20" t="s">
        <v>32</v>
      </c>
      <c r="AY212" s="20" t="s">
        <v>32</v>
      </c>
      <c r="AZ212" s="20" t="s">
        <v>32</v>
      </c>
      <c r="BA212" s="20" t="s">
        <v>32</v>
      </c>
      <c r="BB212" s="20" t="s">
        <v>32</v>
      </c>
      <c r="BC212" s="20" t="s">
        <v>36</v>
      </c>
      <c r="BD212" s="20" t="s">
        <v>37</v>
      </c>
      <c r="BE212" s="20" t="s">
        <v>37</v>
      </c>
      <c r="BF212" s="20" t="s">
        <v>36</v>
      </c>
      <c r="BG212" s="20" t="s">
        <v>36</v>
      </c>
      <c r="BH212" s="20" t="s">
        <v>36</v>
      </c>
      <c r="BI212" s="20" t="s">
        <v>36</v>
      </c>
      <c r="BJ212" s="20" t="s">
        <v>36</v>
      </c>
      <c r="BK212" s="20" t="s">
        <v>36</v>
      </c>
      <c r="BL212" s="20" t="s">
        <v>32</v>
      </c>
      <c r="BM212" s="20" t="s">
        <v>32</v>
      </c>
      <c r="BN212" s="20" t="s">
        <v>32</v>
      </c>
      <c r="BO212" s="20" t="s">
        <v>32</v>
      </c>
      <c r="BP212" s="20" t="s">
        <v>32</v>
      </c>
      <c r="BQ212" s="20" t="s">
        <v>32</v>
      </c>
      <c r="BR212" s="20" t="s">
        <v>32</v>
      </c>
      <c r="BS212" s="20" t="s">
        <v>32</v>
      </c>
      <c r="BT212" s="20" t="s">
        <v>32</v>
      </c>
      <c r="BU212" s="20" t="s">
        <v>32</v>
      </c>
      <c r="BV212" s="20" t="s">
        <v>32</v>
      </c>
      <c r="BW212" s="20" t="s">
        <v>32</v>
      </c>
      <c r="BX212" s="20" t="s">
        <v>32</v>
      </c>
      <c r="BY212" s="20" t="s">
        <v>32</v>
      </c>
      <c r="BZ212" s="20" t="s">
        <v>32</v>
      </c>
      <c r="CA212" s="20" t="s">
        <v>32</v>
      </c>
      <c r="CB212" s="20" t="s">
        <v>32</v>
      </c>
      <c r="CC212" s="20" t="s">
        <v>32</v>
      </c>
      <c r="CD212" s="20" t="s">
        <v>32</v>
      </c>
      <c r="CE212" s="20" t="s">
        <v>32</v>
      </c>
      <c r="CF212" s="20" t="s">
        <v>32</v>
      </c>
      <c r="CG212" s="20" t="s">
        <v>32</v>
      </c>
      <c r="CH212" s="20" t="s">
        <v>32</v>
      </c>
      <c r="CI212" s="20" t="s">
        <v>32</v>
      </c>
      <c r="CJ212" s="20" t="s">
        <v>32</v>
      </c>
      <c r="CK212" s="20" t="s">
        <v>32</v>
      </c>
      <c r="CL212" s="20" t="s">
        <v>32</v>
      </c>
      <c r="CM212" s="20" t="s">
        <v>32</v>
      </c>
      <c r="CN212" s="20" t="s">
        <v>32</v>
      </c>
      <c r="CO212" s="20" t="s">
        <v>32</v>
      </c>
      <c r="CP212" s="20" t="s">
        <v>32</v>
      </c>
      <c r="CQ212" s="20" t="s">
        <v>32</v>
      </c>
      <c r="CR212" s="20" t="s">
        <v>32</v>
      </c>
      <c r="CS212" s="20" t="s">
        <v>32</v>
      </c>
      <c r="CT212" s="20" t="s">
        <v>32</v>
      </c>
      <c r="CU212" s="20" t="s">
        <v>32</v>
      </c>
      <c r="CV212" s="20" t="s">
        <v>54</v>
      </c>
      <c r="CW212" s="20" t="s">
        <v>32</v>
      </c>
      <c r="CX212" s="20" t="s">
        <v>32</v>
      </c>
      <c r="CY212" s="20" t="s">
        <v>32</v>
      </c>
      <c r="CZ212" s="20" t="s">
        <v>32</v>
      </c>
      <c r="DA212" s="20" t="s">
        <v>32</v>
      </c>
      <c r="DB212" s="20" t="s">
        <v>32</v>
      </c>
      <c r="DC212" s="20" t="s">
        <v>32</v>
      </c>
      <c r="DD212" s="20" t="s">
        <v>32</v>
      </c>
      <c r="DE212" s="20" t="s">
        <v>32</v>
      </c>
      <c r="DF212" s="20" t="s">
        <v>32</v>
      </c>
      <c r="DG212" s="20" t="s">
        <v>32</v>
      </c>
      <c r="DH212" s="20" t="s">
        <v>32</v>
      </c>
      <c r="DI212" s="20" t="s">
        <v>32</v>
      </c>
      <c r="DJ212" s="20" t="s">
        <v>32</v>
      </c>
      <c r="DK212" s="20" t="s">
        <v>32</v>
      </c>
      <c r="DL212" s="20" t="s">
        <v>32</v>
      </c>
      <c r="DM212" s="20" t="s">
        <v>32</v>
      </c>
      <c r="DN212" s="20" t="s">
        <v>32</v>
      </c>
      <c r="DO212" s="20" t="s">
        <v>32</v>
      </c>
      <c r="DP212" s="20" t="s">
        <v>32</v>
      </c>
      <c r="DQ212" s="20" t="s">
        <v>32</v>
      </c>
      <c r="DR212" s="20" t="s">
        <v>32</v>
      </c>
      <c r="DS212" s="20" t="s">
        <v>32</v>
      </c>
      <c r="DT212" s="20" t="s">
        <v>32</v>
      </c>
      <c r="DU212" s="20" t="s">
        <v>32</v>
      </c>
      <c r="DV212" s="20" t="s">
        <v>32</v>
      </c>
      <c r="DW212" s="20" t="s">
        <v>32</v>
      </c>
      <c r="DX212" s="20" t="s">
        <v>32</v>
      </c>
      <c r="DY212" s="20" t="s">
        <v>32</v>
      </c>
      <c r="DZ212" s="20" t="s">
        <v>32</v>
      </c>
      <c r="EA212" s="20" t="s">
        <v>32</v>
      </c>
      <c r="EB212" s="20" t="s">
        <v>55</v>
      </c>
      <c r="EC212" s="20" t="s">
        <v>37</v>
      </c>
      <c r="ED212" s="20">
        <v>3</v>
      </c>
      <c r="EE212" s="20">
        <v>2</v>
      </c>
      <c r="EF212" s="20">
        <v>120</v>
      </c>
      <c r="EG212" s="20" t="s">
        <v>44</v>
      </c>
      <c r="EH212" s="20" t="s">
        <v>42</v>
      </c>
      <c r="EI212" s="20" t="s">
        <v>42</v>
      </c>
      <c r="EJ212" s="20" t="s">
        <v>42</v>
      </c>
      <c r="EK212" s="20" t="s">
        <v>44</v>
      </c>
      <c r="EL212" s="20" t="s">
        <v>44</v>
      </c>
      <c r="EM212" s="20" t="s">
        <v>43</v>
      </c>
      <c r="EN212" s="20" t="s">
        <v>44</v>
      </c>
      <c r="EO212" s="20" t="s">
        <v>42</v>
      </c>
      <c r="EP212" s="20" t="s">
        <v>44</v>
      </c>
      <c r="EQ212" s="20" t="s">
        <v>32</v>
      </c>
      <c r="ER212" s="20" t="s">
        <v>32</v>
      </c>
      <c r="ES212" s="20" t="s">
        <v>32</v>
      </c>
      <c r="ET212" s="20" t="s">
        <v>32</v>
      </c>
      <c r="EU212" s="20" t="s">
        <v>32</v>
      </c>
      <c r="EV212" s="20" t="s">
        <v>32</v>
      </c>
      <c r="EW212" s="20" t="s">
        <v>32</v>
      </c>
      <c r="EX212" s="20" t="s">
        <v>32</v>
      </c>
      <c r="EY212" s="20" t="s">
        <v>32</v>
      </c>
      <c r="EZ212" s="20" t="s">
        <v>32</v>
      </c>
      <c r="FA212" s="20" t="s">
        <v>32</v>
      </c>
      <c r="FB212" s="20" t="s">
        <v>32</v>
      </c>
      <c r="FC212" s="20" t="s">
        <v>32</v>
      </c>
      <c r="FD212" s="20" t="s">
        <v>32</v>
      </c>
      <c r="FE212" s="20" t="s">
        <v>32</v>
      </c>
      <c r="FF212" s="20" t="s">
        <v>32</v>
      </c>
      <c r="FG212" s="20" t="s">
        <v>32</v>
      </c>
      <c r="FH212" s="20" t="s">
        <v>32</v>
      </c>
      <c r="FI212" s="20" t="s">
        <v>32</v>
      </c>
      <c r="FJ212" s="20" t="s">
        <v>32</v>
      </c>
      <c r="FK212" s="20" t="s">
        <v>32</v>
      </c>
      <c r="FL212" s="20" t="s">
        <v>32</v>
      </c>
      <c r="FM212" s="20" t="s">
        <v>32</v>
      </c>
      <c r="FN212" s="20" t="s">
        <v>37</v>
      </c>
      <c r="FO212" s="20" t="s">
        <v>36</v>
      </c>
      <c r="FP212" s="20" t="s">
        <v>36</v>
      </c>
      <c r="FQ212" s="20" t="s">
        <v>36</v>
      </c>
      <c r="FR212" s="20" t="s">
        <v>37</v>
      </c>
      <c r="FS212" s="20" t="s">
        <v>36</v>
      </c>
      <c r="FT212" s="20" t="s">
        <v>32</v>
      </c>
      <c r="FU212" s="20" t="s">
        <v>32</v>
      </c>
      <c r="FV212" s="20" t="s">
        <v>32</v>
      </c>
      <c r="FW212" s="20" t="s">
        <v>32</v>
      </c>
      <c r="FX212" s="20" t="s">
        <v>32</v>
      </c>
      <c r="FY212" s="20" t="s">
        <v>32</v>
      </c>
      <c r="FZ212" s="20" t="s">
        <v>32</v>
      </c>
      <c r="GA212" s="20" t="s">
        <v>32</v>
      </c>
      <c r="GB212" s="20" t="s">
        <v>32</v>
      </c>
      <c r="GC212" s="20" t="s">
        <v>32</v>
      </c>
      <c r="GD212" s="20" t="s">
        <v>32</v>
      </c>
      <c r="GE212" s="20" t="s">
        <v>32</v>
      </c>
      <c r="GF212" s="20" t="s">
        <v>32</v>
      </c>
      <c r="GG212" s="20" t="s">
        <v>32</v>
      </c>
      <c r="GH212" s="20" t="s">
        <v>32</v>
      </c>
      <c r="GI212" s="20" t="s">
        <v>32</v>
      </c>
      <c r="GJ212" s="20" t="s">
        <v>32</v>
      </c>
      <c r="GK212" s="20" t="s">
        <v>32</v>
      </c>
      <c r="GL212" s="20" t="s">
        <v>32</v>
      </c>
      <c r="GM212" s="20" t="s">
        <v>32</v>
      </c>
      <c r="GN212" s="20" t="s">
        <v>32</v>
      </c>
      <c r="GO212" s="20" t="s">
        <v>37</v>
      </c>
      <c r="GP212" s="20" t="s">
        <v>32</v>
      </c>
      <c r="GQ212" s="20" t="s">
        <v>32</v>
      </c>
      <c r="GR212" s="20" t="s">
        <v>32</v>
      </c>
      <c r="GS212" s="20" t="s">
        <v>32</v>
      </c>
      <c r="GT212" s="20" t="s">
        <v>32</v>
      </c>
      <c r="GU212" s="20" t="s">
        <v>32</v>
      </c>
      <c r="GV212" s="20" t="s">
        <v>32</v>
      </c>
      <c r="GW212" s="20" t="s">
        <v>32</v>
      </c>
      <c r="GX212" s="20" t="s">
        <v>32</v>
      </c>
      <c r="GY212" s="20" t="s">
        <v>32</v>
      </c>
      <c r="GZ212" s="20" t="s">
        <v>32</v>
      </c>
      <c r="HA212" s="20" t="s">
        <v>32</v>
      </c>
      <c r="HB212" s="20" t="s">
        <v>32</v>
      </c>
      <c r="HC212" s="20" t="s">
        <v>32</v>
      </c>
      <c r="HD212" s="20" t="s">
        <v>32</v>
      </c>
      <c r="HE212" s="20" t="s">
        <v>32</v>
      </c>
      <c r="HF212" s="20" t="s">
        <v>32</v>
      </c>
      <c r="HG212" s="20" t="s">
        <v>32</v>
      </c>
      <c r="HH212" s="20" t="s">
        <v>32</v>
      </c>
      <c r="HI212" s="20" t="s">
        <v>32</v>
      </c>
      <c r="HJ212" s="20" t="s">
        <v>32</v>
      </c>
      <c r="HK212" s="20" t="s">
        <v>32</v>
      </c>
      <c r="HL212" s="20" t="s">
        <v>32</v>
      </c>
      <c r="HM212" s="20" t="s">
        <v>32</v>
      </c>
      <c r="HN212" s="20" t="s">
        <v>37</v>
      </c>
      <c r="HO212" s="20" t="s">
        <v>36</v>
      </c>
      <c r="HP212" s="178" t="s">
        <v>46</v>
      </c>
      <c r="HQ212" s="178" t="s">
        <v>32</v>
      </c>
      <c r="HR212" s="178" t="s">
        <v>96</v>
      </c>
      <c r="HS212" s="178" t="s">
        <v>97</v>
      </c>
      <c r="HT212" s="178" t="s">
        <v>49</v>
      </c>
    </row>
    <row r="213" spans="1:228">
      <c r="A213" s="20">
        <v>210</v>
      </c>
      <c r="B213" s="176">
        <v>43266</v>
      </c>
      <c r="C213" s="177">
        <v>0.55690972222222224</v>
      </c>
      <c r="D213" s="178" t="s">
        <v>277</v>
      </c>
      <c r="E213" s="178"/>
      <c r="F213" s="178" t="s">
        <v>278</v>
      </c>
      <c r="G213" s="178" t="s">
        <v>69</v>
      </c>
      <c r="H213" s="178" t="s">
        <v>35</v>
      </c>
      <c r="I213" s="20" t="s">
        <v>32</v>
      </c>
      <c r="J213" s="20" t="s">
        <v>32</v>
      </c>
      <c r="K213" s="20" t="s">
        <v>32</v>
      </c>
      <c r="L213" s="20" t="s">
        <v>32</v>
      </c>
      <c r="M213" s="20" t="s">
        <v>32</v>
      </c>
      <c r="N213" s="20" t="s">
        <v>32</v>
      </c>
      <c r="O213" s="20" t="s">
        <v>32</v>
      </c>
      <c r="P213" s="20" t="s">
        <v>32</v>
      </c>
      <c r="Q213" s="20" t="s">
        <v>32</v>
      </c>
      <c r="R213" s="20" t="s">
        <v>32</v>
      </c>
      <c r="S213" s="20" t="s">
        <v>32</v>
      </c>
      <c r="T213" s="20" t="s">
        <v>32</v>
      </c>
      <c r="U213" s="20" t="s">
        <v>37</v>
      </c>
      <c r="V213" s="20" t="s">
        <v>36</v>
      </c>
      <c r="W213" s="20" t="s">
        <v>36</v>
      </c>
      <c r="X213" s="20" t="s">
        <v>36</v>
      </c>
      <c r="Y213" s="20" t="s">
        <v>36</v>
      </c>
      <c r="Z213" s="20" t="s">
        <v>36</v>
      </c>
      <c r="AA213" s="20" t="s">
        <v>36</v>
      </c>
      <c r="AB213" s="20" t="s">
        <v>37</v>
      </c>
      <c r="AC213" s="20" t="s">
        <v>37</v>
      </c>
      <c r="AD213" s="20" t="s">
        <v>36</v>
      </c>
      <c r="AE213" s="20" t="s">
        <v>32</v>
      </c>
      <c r="AF213" s="20" t="s">
        <v>32</v>
      </c>
      <c r="AG213" s="20" t="s">
        <v>32</v>
      </c>
      <c r="AH213" s="20" t="s">
        <v>32</v>
      </c>
      <c r="AI213" s="20" t="s">
        <v>32</v>
      </c>
      <c r="AJ213" s="20" t="s">
        <v>32</v>
      </c>
      <c r="AK213" s="20" t="s">
        <v>32</v>
      </c>
      <c r="AL213" s="20" t="s">
        <v>32</v>
      </c>
      <c r="AM213" s="20" t="s">
        <v>32</v>
      </c>
      <c r="AN213" s="20" t="s">
        <v>32</v>
      </c>
      <c r="AO213" s="20" t="s">
        <v>32</v>
      </c>
      <c r="AP213" s="20" t="s">
        <v>32</v>
      </c>
      <c r="AQ213" s="20" t="s">
        <v>32</v>
      </c>
      <c r="AR213" s="20" t="s">
        <v>32</v>
      </c>
      <c r="AS213" s="20" t="s">
        <v>32</v>
      </c>
      <c r="AT213" s="20" t="s">
        <v>32</v>
      </c>
      <c r="AU213" s="20" t="s">
        <v>32</v>
      </c>
      <c r="AV213" s="20" t="s">
        <v>32</v>
      </c>
      <c r="AW213" s="20" t="s">
        <v>32</v>
      </c>
      <c r="AX213" s="20" t="s">
        <v>32</v>
      </c>
      <c r="AY213" s="20" t="s">
        <v>32</v>
      </c>
      <c r="AZ213" s="20" t="s">
        <v>32</v>
      </c>
      <c r="BA213" s="20" t="s">
        <v>32</v>
      </c>
      <c r="BB213" s="20" t="s">
        <v>32</v>
      </c>
      <c r="BC213" s="20" t="s">
        <v>32</v>
      </c>
      <c r="BD213" s="20" t="s">
        <v>32</v>
      </c>
      <c r="BE213" s="20" t="s">
        <v>32</v>
      </c>
      <c r="BF213" s="20" t="s">
        <v>32</v>
      </c>
      <c r="BG213" s="20" t="s">
        <v>32</v>
      </c>
      <c r="BH213" s="20" t="s">
        <v>32</v>
      </c>
      <c r="BI213" s="20" t="s">
        <v>32</v>
      </c>
      <c r="BJ213" s="20" t="s">
        <v>32</v>
      </c>
      <c r="BK213" s="20" t="s">
        <v>32</v>
      </c>
      <c r="BL213" s="20" t="s">
        <v>32</v>
      </c>
      <c r="BM213" s="20" t="s">
        <v>32</v>
      </c>
      <c r="BN213" s="20" t="s">
        <v>32</v>
      </c>
      <c r="BO213" s="20" t="s">
        <v>32</v>
      </c>
      <c r="BP213" s="20" t="s">
        <v>32</v>
      </c>
      <c r="BQ213" s="20" t="s">
        <v>32</v>
      </c>
      <c r="BR213" s="20" t="s">
        <v>32</v>
      </c>
      <c r="BS213" s="20" t="s">
        <v>32</v>
      </c>
      <c r="BT213" s="20" t="s">
        <v>32</v>
      </c>
      <c r="BU213" s="20" t="s">
        <v>32</v>
      </c>
      <c r="BV213" s="20" t="s">
        <v>32</v>
      </c>
      <c r="BW213" s="20" t="s">
        <v>32</v>
      </c>
      <c r="BX213" s="20" t="s">
        <v>32</v>
      </c>
      <c r="BY213" s="20" t="s">
        <v>32</v>
      </c>
      <c r="BZ213" s="20" t="s">
        <v>32</v>
      </c>
      <c r="CA213" s="20" t="s">
        <v>32</v>
      </c>
      <c r="CB213" s="20" t="s">
        <v>32</v>
      </c>
      <c r="CC213" s="20" t="s">
        <v>32</v>
      </c>
      <c r="CD213" s="20" t="s">
        <v>32</v>
      </c>
      <c r="CE213" s="20" t="s">
        <v>32</v>
      </c>
      <c r="CF213" s="20" t="s">
        <v>32</v>
      </c>
      <c r="CG213" s="20" t="s">
        <v>32</v>
      </c>
      <c r="CH213" s="20" t="s">
        <v>32</v>
      </c>
      <c r="CI213" s="20" t="s">
        <v>32</v>
      </c>
      <c r="CJ213" s="20" t="s">
        <v>32</v>
      </c>
      <c r="CK213" s="20" t="s">
        <v>32</v>
      </c>
      <c r="CL213" s="20" t="s">
        <v>32</v>
      </c>
      <c r="CM213" s="20" t="s">
        <v>32</v>
      </c>
      <c r="CN213" s="20" t="s">
        <v>32</v>
      </c>
      <c r="CO213" s="20" t="s">
        <v>32</v>
      </c>
      <c r="CP213" s="20" t="s">
        <v>32</v>
      </c>
      <c r="CQ213" s="20" t="s">
        <v>32</v>
      </c>
      <c r="CR213" s="20" t="s">
        <v>32</v>
      </c>
      <c r="CS213" s="20" t="s">
        <v>32</v>
      </c>
      <c r="CT213" s="20" t="s">
        <v>38</v>
      </c>
      <c r="CU213" s="20" t="s">
        <v>38</v>
      </c>
      <c r="CV213" s="20" t="s">
        <v>39</v>
      </c>
      <c r="CW213" s="20" t="s">
        <v>37</v>
      </c>
      <c r="CX213" s="20" t="s">
        <v>65</v>
      </c>
      <c r="CY213" s="20" t="s">
        <v>41</v>
      </c>
      <c r="CZ213" s="20" t="s">
        <v>32</v>
      </c>
      <c r="DA213" s="20" t="s">
        <v>32</v>
      </c>
      <c r="DB213" s="20" t="s">
        <v>32</v>
      </c>
      <c r="DC213" s="20" t="s">
        <v>32</v>
      </c>
      <c r="DD213" s="20" t="s">
        <v>32</v>
      </c>
      <c r="DE213" s="20" t="s">
        <v>32</v>
      </c>
      <c r="DF213" s="20" t="s">
        <v>32</v>
      </c>
      <c r="DG213" s="20" t="s">
        <v>32</v>
      </c>
      <c r="DH213" s="20" t="s">
        <v>32</v>
      </c>
      <c r="DI213" s="20" t="s">
        <v>32</v>
      </c>
      <c r="DJ213" s="20" t="s">
        <v>32</v>
      </c>
      <c r="DK213" s="20" t="s">
        <v>32</v>
      </c>
      <c r="DL213" s="20" t="s">
        <v>32</v>
      </c>
      <c r="DM213" s="20" t="s">
        <v>32</v>
      </c>
      <c r="DN213" s="20" t="s">
        <v>32</v>
      </c>
      <c r="DO213" s="20" t="s">
        <v>32</v>
      </c>
      <c r="DP213" s="20" t="s">
        <v>32</v>
      </c>
      <c r="DQ213" s="20" t="s">
        <v>32</v>
      </c>
      <c r="DR213" s="20" t="s">
        <v>32</v>
      </c>
      <c r="DS213" s="20" t="s">
        <v>32</v>
      </c>
      <c r="DT213" s="20" t="s">
        <v>32</v>
      </c>
      <c r="DU213" s="20" t="s">
        <v>32</v>
      </c>
      <c r="DV213" s="20" t="s">
        <v>32</v>
      </c>
      <c r="DW213" s="20" t="s">
        <v>32</v>
      </c>
      <c r="DX213" s="20" t="s">
        <v>32</v>
      </c>
      <c r="DY213" s="20" t="s">
        <v>32</v>
      </c>
      <c r="DZ213" s="20" t="s">
        <v>32</v>
      </c>
      <c r="EA213" s="20" t="s">
        <v>32</v>
      </c>
      <c r="EB213" s="20" t="s">
        <v>32</v>
      </c>
      <c r="EC213" s="20" t="s">
        <v>32</v>
      </c>
      <c r="ED213" s="20" t="s">
        <v>32</v>
      </c>
      <c r="EE213" s="20" t="s">
        <v>32</v>
      </c>
      <c r="EF213" s="20" t="s">
        <v>32</v>
      </c>
      <c r="EG213" s="20" t="s">
        <v>43</v>
      </c>
      <c r="EH213" s="20" t="s">
        <v>43</v>
      </c>
      <c r="EI213" s="20" t="s">
        <v>42</v>
      </c>
      <c r="EJ213" s="20" t="s">
        <v>44</v>
      </c>
      <c r="EK213" s="20" t="s">
        <v>42</v>
      </c>
      <c r="EL213" s="20" t="s">
        <v>42</v>
      </c>
      <c r="EM213" s="20" t="s">
        <v>42</v>
      </c>
      <c r="EN213" s="20" t="s">
        <v>42</v>
      </c>
      <c r="EO213" s="20" t="s">
        <v>44</v>
      </c>
      <c r="EP213" s="20" t="s">
        <v>44</v>
      </c>
      <c r="EQ213" s="20" t="s">
        <v>36</v>
      </c>
      <c r="ER213" s="20" t="s">
        <v>36</v>
      </c>
      <c r="ES213" s="20" t="s">
        <v>36</v>
      </c>
      <c r="ET213" s="20" t="s">
        <v>36</v>
      </c>
      <c r="EU213" s="20" t="s">
        <v>36</v>
      </c>
      <c r="EV213" s="20" t="s">
        <v>37</v>
      </c>
      <c r="EW213" s="20" t="s">
        <v>36</v>
      </c>
      <c r="EX213" s="20" t="s">
        <v>37</v>
      </c>
      <c r="EY213" s="20" t="s">
        <v>36</v>
      </c>
      <c r="EZ213" s="20" t="s">
        <v>36</v>
      </c>
      <c r="FA213" s="20" t="s">
        <v>37</v>
      </c>
      <c r="FB213" s="20" t="s">
        <v>36</v>
      </c>
      <c r="FC213" s="20" t="s">
        <v>36</v>
      </c>
      <c r="FD213" s="20" t="s">
        <v>36</v>
      </c>
      <c r="FE213" s="20" t="s">
        <v>37</v>
      </c>
      <c r="FF213" s="20" t="s">
        <v>32</v>
      </c>
      <c r="FG213" s="20" t="s">
        <v>32</v>
      </c>
      <c r="FH213" s="20" t="s">
        <v>32</v>
      </c>
      <c r="FI213" s="20" t="s">
        <v>32</v>
      </c>
      <c r="FJ213" s="20" t="s">
        <v>32</v>
      </c>
      <c r="FK213" s="20" t="s">
        <v>32</v>
      </c>
      <c r="FL213" s="20" t="s">
        <v>32</v>
      </c>
      <c r="FM213" s="20" t="s">
        <v>32</v>
      </c>
      <c r="FN213" s="20" t="s">
        <v>37</v>
      </c>
      <c r="FO213" s="20" t="s">
        <v>36</v>
      </c>
      <c r="FP213" s="20" t="s">
        <v>36</v>
      </c>
      <c r="FQ213" s="20" t="s">
        <v>36</v>
      </c>
      <c r="FR213" s="20" t="s">
        <v>37</v>
      </c>
      <c r="FS213" s="20" t="s">
        <v>36</v>
      </c>
      <c r="FT213" s="20" t="s">
        <v>32</v>
      </c>
      <c r="FU213" s="20" t="s">
        <v>32</v>
      </c>
      <c r="FV213" s="20" t="s">
        <v>32</v>
      </c>
      <c r="FW213" s="20" t="s">
        <v>32</v>
      </c>
      <c r="FX213" s="20" t="s">
        <v>32</v>
      </c>
      <c r="FY213" s="20" t="s">
        <v>32</v>
      </c>
      <c r="FZ213" s="20" t="s">
        <v>32</v>
      </c>
      <c r="GA213" s="20" t="s">
        <v>32</v>
      </c>
      <c r="GB213" s="20" t="s">
        <v>32</v>
      </c>
      <c r="GC213" s="20" t="s">
        <v>32</v>
      </c>
      <c r="GD213" s="20" t="s">
        <v>32</v>
      </c>
      <c r="GE213" s="20" t="s">
        <v>32</v>
      </c>
      <c r="GF213" s="20" t="s">
        <v>32</v>
      </c>
      <c r="GG213" s="20" t="s">
        <v>32</v>
      </c>
      <c r="GH213" s="20" t="s">
        <v>32</v>
      </c>
      <c r="GI213" s="20" t="s">
        <v>32</v>
      </c>
      <c r="GJ213" s="20" t="s">
        <v>32</v>
      </c>
      <c r="GK213" s="20" t="s">
        <v>32</v>
      </c>
      <c r="GL213" s="20" t="s">
        <v>32</v>
      </c>
      <c r="GM213" s="20" t="s">
        <v>32</v>
      </c>
      <c r="GN213" s="20" t="s">
        <v>32</v>
      </c>
      <c r="GO213" s="20" t="s">
        <v>32</v>
      </c>
      <c r="GP213" s="20" t="s">
        <v>32</v>
      </c>
      <c r="GQ213" s="20" t="s">
        <v>32</v>
      </c>
      <c r="GR213" s="20" t="s">
        <v>32</v>
      </c>
      <c r="GS213" s="20" t="s">
        <v>32</v>
      </c>
      <c r="GT213" s="20" t="s">
        <v>32</v>
      </c>
      <c r="GU213" s="20" t="s">
        <v>32</v>
      </c>
      <c r="GV213" s="20" t="s">
        <v>32</v>
      </c>
      <c r="GW213" s="20" t="s">
        <v>32</v>
      </c>
      <c r="GX213" s="20" t="s">
        <v>32</v>
      </c>
      <c r="GY213" s="20" t="s">
        <v>32</v>
      </c>
      <c r="GZ213" s="20" t="s">
        <v>32</v>
      </c>
      <c r="HA213" s="20" t="s">
        <v>32</v>
      </c>
      <c r="HB213" s="20" t="s">
        <v>32</v>
      </c>
      <c r="HC213" s="20" t="s">
        <v>32</v>
      </c>
      <c r="HD213" s="20" t="s">
        <v>32</v>
      </c>
      <c r="HE213" s="20" t="s">
        <v>32</v>
      </c>
      <c r="HF213" s="20" t="s">
        <v>32</v>
      </c>
      <c r="HG213" s="20" t="s">
        <v>32</v>
      </c>
      <c r="HH213" s="20" t="s">
        <v>32</v>
      </c>
      <c r="HI213" s="20" t="s">
        <v>32</v>
      </c>
      <c r="HJ213" s="20" t="s">
        <v>32</v>
      </c>
      <c r="HK213" s="20" t="s">
        <v>32</v>
      </c>
      <c r="HL213" s="20" t="s">
        <v>32</v>
      </c>
      <c r="HM213" s="20" t="s">
        <v>32</v>
      </c>
      <c r="HN213" s="20" t="s">
        <v>37</v>
      </c>
      <c r="HO213" s="20" t="s">
        <v>36</v>
      </c>
      <c r="HP213" s="178" t="s">
        <v>66</v>
      </c>
      <c r="HQ213" s="178" t="s">
        <v>61</v>
      </c>
      <c r="HR213" s="178" t="s">
        <v>32</v>
      </c>
      <c r="HS213" s="178" t="s">
        <v>48</v>
      </c>
      <c r="HT213" s="178" t="s">
        <v>79</v>
      </c>
    </row>
    <row r="214" spans="1:228">
      <c r="A214" s="20">
        <v>211</v>
      </c>
      <c r="B214" s="176">
        <v>43266</v>
      </c>
      <c r="C214" s="177">
        <v>0.56172453703703706</v>
      </c>
      <c r="D214" s="178" t="s">
        <v>108</v>
      </c>
      <c r="E214" s="178"/>
      <c r="F214" s="178" t="s">
        <v>172</v>
      </c>
      <c r="G214" s="178" t="s">
        <v>526</v>
      </c>
      <c r="H214" s="178" t="s">
        <v>35</v>
      </c>
      <c r="I214" s="20" t="s">
        <v>32</v>
      </c>
      <c r="J214" s="20" t="s">
        <v>32</v>
      </c>
      <c r="K214" s="20" t="s">
        <v>32</v>
      </c>
      <c r="L214" s="20" t="s">
        <v>32</v>
      </c>
      <c r="M214" s="20" t="s">
        <v>32</v>
      </c>
      <c r="N214" s="20" t="s">
        <v>32</v>
      </c>
      <c r="O214" s="20" t="s">
        <v>32</v>
      </c>
      <c r="P214" s="20" t="s">
        <v>32</v>
      </c>
      <c r="Q214" s="20" t="s">
        <v>32</v>
      </c>
      <c r="R214" s="20" t="s">
        <v>32</v>
      </c>
      <c r="S214" s="20" t="s">
        <v>32</v>
      </c>
      <c r="T214" s="20" t="s">
        <v>32</v>
      </c>
      <c r="U214" s="20" t="s">
        <v>37</v>
      </c>
      <c r="V214" s="20" t="s">
        <v>36</v>
      </c>
      <c r="W214" s="20" t="s">
        <v>36</v>
      </c>
      <c r="X214" s="20" t="s">
        <v>36</v>
      </c>
      <c r="Y214" s="20" t="s">
        <v>36</v>
      </c>
      <c r="Z214" s="20" t="s">
        <v>36</v>
      </c>
      <c r="AA214" s="20" t="s">
        <v>36</v>
      </c>
      <c r="AB214" s="20" t="s">
        <v>36</v>
      </c>
      <c r="AC214" s="20" t="s">
        <v>36</v>
      </c>
      <c r="AD214" s="20" t="s">
        <v>36</v>
      </c>
      <c r="AE214" s="20" t="s">
        <v>32</v>
      </c>
      <c r="AF214" s="20" t="s">
        <v>32</v>
      </c>
      <c r="AG214" s="20" t="s">
        <v>32</v>
      </c>
      <c r="AH214" s="20" t="s">
        <v>32</v>
      </c>
      <c r="AI214" s="20" t="s">
        <v>32</v>
      </c>
      <c r="AJ214" s="20" t="s">
        <v>32</v>
      </c>
      <c r="AK214" s="20" t="s">
        <v>32</v>
      </c>
      <c r="AL214" s="20" t="s">
        <v>32</v>
      </c>
      <c r="AM214" s="20" t="s">
        <v>32</v>
      </c>
      <c r="AN214" s="20" t="s">
        <v>32</v>
      </c>
      <c r="AO214" s="20" t="s">
        <v>32</v>
      </c>
      <c r="AP214" s="20" t="s">
        <v>32</v>
      </c>
      <c r="AQ214" s="20" t="s">
        <v>32</v>
      </c>
      <c r="AR214" s="20" t="s">
        <v>32</v>
      </c>
      <c r="AS214" s="20" t="s">
        <v>32</v>
      </c>
      <c r="AT214" s="20" t="s">
        <v>32</v>
      </c>
      <c r="AU214" s="20" t="s">
        <v>32</v>
      </c>
      <c r="AV214" s="20" t="s">
        <v>32</v>
      </c>
      <c r="AW214" s="20" t="s">
        <v>32</v>
      </c>
      <c r="AX214" s="20" t="s">
        <v>32</v>
      </c>
      <c r="AY214" s="20" t="s">
        <v>32</v>
      </c>
      <c r="AZ214" s="20" t="s">
        <v>32</v>
      </c>
      <c r="BA214" s="20" t="s">
        <v>32</v>
      </c>
      <c r="BB214" s="20" t="s">
        <v>32</v>
      </c>
      <c r="BC214" s="20" t="s">
        <v>32</v>
      </c>
      <c r="BD214" s="20" t="s">
        <v>32</v>
      </c>
      <c r="BE214" s="20" t="s">
        <v>32</v>
      </c>
      <c r="BF214" s="20" t="s">
        <v>32</v>
      </c>
      <c r="BG214" s="20" t="s">
        <v>32</v>
      </c>
      <c r="BH214" s="20" t="s">
        <v>32</v>
      </c>
      <c r="BI214" s="20" t="s">
        <v>32</v>
      </c>
      <c r="BJ214" s="20" t="s">
        <v>32</v>
      </c>
      <c r="BK214" s="20" t="s">
        <v>32</v>
      </c>
      <c r="BL214" s="20" t="s">
        <v>32</v>
      </c>
      <c r="BM214" s="20" t="s">
        <v>32</v>
      </c>
      <c r="BN214" s="20" t="s">
        <v>32</v>
      </c>
      <c r="BO214" s="20" t="s">
        <v>32</v>
      </c>
      <c r="BP214" s="20" t="s">
        <v>32</v>
      </c>
      <c r="BQ214" s="20" t="s">
        <v>32</v>
      </c>
      <c r="BR214" s="20" t="s">
        <v>32</v>
      </c>
      <c r="BS214" s="20" t="s">
        <v>32</v>
      </c>
      <c r="BT214" s="20" t="s">
        <v>32</v>
      </c>
      <c r="BU214" s="20" t="s">
        <v>32</v>
      </c>
      <c r="BV214" s="20" t="s">
        <v>32</v>
      </c>
      <c r="BW214" s="20" t="s">
        <v>32</v>
      </c>
      <c r="BX214" s="20" t="s">
        <v>32</v>
      </c>
      <c r="BY214" s="20" t="s">
        <v>32</v>
      </c>
      <c r="BZ214" s="20" t="s">
        <v>32</v>
      </c>
      <c r="CA214" s="20" t="s">
        <v>32</v>
      </c>
      <c r="CB214" s="20" t="s">
        <v>32</v>
      </c>
      <c r="CC214" s="20" t="s">
        <v>32</v>
      </c>
      <c r="CD214" s="20" t="s">
        <v>32</v>
      </c>
      <c r="CE214" s="20" t="s">
        <v>32</v>
      </c>
      <c r="CF214" s="20" t="s">
        <v>32</v>
      </c>
      <c r="CG214" s="20" t="s">
        <v>32</v>
      </c>
      <c r="CH214" s="20" t="s">
        <v>32</v>
      </c>
      <c r="CI214" s="20" t="s">
        <v>32</v>
      </c>
      <c r="CJ214" s="20" t="s">
        <v>32</v>
      </c>
      <c r="CK214" s="20" t="s">
        <v>32</v>
      </c>
      <c r="CL214" s="20" t="s">
        <v>32</v>
      </c>
      <c r="CM214" s="20" t="s">
        <v>32</v>
      </c>
      <c r="CN214" s="20" t="s">
        <v>32</v>
      </c>
      <c r="CO214" s="20" t="s">
        <v>32</v>
      </c>
      <c r="CP214" s="20" t="s">
        <v>32</v>
      </c>
      <c r="CQ214" s="20" t="s">
        <v>32</v>
      </c>
      <c r="CR214" s="20" t="s">
        <v>32</v>
      </c>
      <c r="CS214" s="20" t="s">
        <v>32</v>
      </c>
      <c r="CT214" s="20" t="s">
        <v>77</v>
      </c>
      <c r="CU214" s="20" t="s">
        <v>54</v>
      </c>
      <c r="CV214" s="20" t="s">
        <v>39</v>
      </c>
      <c r="CW214" s="20" t="s">
        <v>36</v>
      </c>
      <c r="CX214" s="20" t="s">
        <v>65</v>
      </c>
      <c r="CY214" s="20" t="s">
        <v>41</v>
      </c>
      <c r="CZ214" s="20" t="s">
        <v>32</v>
      </c>
      <c r="DA214" s="20" t="s">
        <v>32</v>
      </c>
      <c r="DB214" s="20" t="s">
        <v>32</v>
      </c>
      <c r="DC214" s="20" t="s">
        <v>32</v>
      </c>
      <c r="DD214" s="20" t="s">
        <v>32</v>
      </c>
      <c r="DE214" s="20" t="s">
        <v>32</v>
      </c>
      <c r="DF214" s="20" t="s">
        <v>32</v>
      </c>
      <c r="DG214" s="20" t="s">
        <v>32</v>
      </c>
      <c r="DH214" s="20" t="s">
        <v>32</v>
      </c>
      <c r="DI214" s="20" t="s">
        <v>32</v>
      </c>
      <c r="DJ214" s="20" t="s">
        <v>32</v>
      </c>
      <c r="DK214" s="20" t="s">
        <v>32</v>
      </c>
      <c r="DL214" s="20" t="s">
        <v>32</v>
      </c>
      <c r="DM214" s="20" t="s">
        <v>32</v>
      </c>
      <c r="DN214" s="20" t="s">
        <v>32</v>
      </c>
      <c r="DO214" s="20" t="s">
        <v>32</v>
      </c>
      <c r="DP214" s="20" t="s">
        <v>32</v>
      </c>
      <c r="DQ214" s="20" t="s">
        <v>32</v>
      </c>
      <c r="DR214" s="20" t="s">
        <v>32</v>
      </c>
      <c r="DS214" s="20" t="s">
        <v>32</v>
      </c>
      <c r="DT214" s="20" t="s">
        <v>32</v>
      </c>
      <c r="DU214" s="20" t="s">
        <v>32</v>
      </c>
      <c r="DV214" s="20" t="s">
        <v>32</v>
      </c>
      <c r="DW214" s="20" t="s">
        <v>32</v>
      </c>
      <c r="DX214" s="20" t="s">
        <v>32</v>
      </c>
      <c r="DY214" s="20" t="s">
        <v>32</v>
      </c>
      <c r="DZ214" s="20" t="s">
        <v>32</v>
      </c>
      <c r="EA214" s="20" t="s">
        <v>32</v>
      </c>
      <c r="EB214" s="20" t="s">
        <v>32</v>
      </c>
      <c r="EC214" s="20" t="s">
        <v>32</v>
      </c>
      <c r="ED214" s="20" t="s">
        <v>32</v>
      </c>
      <c r="EE214" s="20" t="s">
        <v>32</v>
      </c>
      <c r="EF214" s="20" t="s">
        <v>32</v>
      </c>
      <c r="EG214" s="20" t="s">
        <v>43</v>
      </c>
      <c r="EH214" s="20" t="s">
        <v>42</v>
      </c>
      <c r="EI214" s="20" t="s">
        <v>43</v>
      </c>
      <c r="EJ214" s="20" t="s">
        <v>42</v>
      </c>
      <c r="EK214" s="20" t="s">
        <v>43</v>
      </c>
      <c r="EL214" s="20" t="s">
        <v>43</v>
      </c>
      <c r="EM214" s="20" t="s">
        <v>43</v>
      </c>
      <c r="EN214" s="20" t="s">
        <v>43</v>
      </c>
      <c r="EO214" s="20" t="s">
        <v>42</v>
      </c>
      <c r="EP214" s="20" t="s">
        <v>43</v>
      </c>
      <c r="EQ214" s="20" t="s">
        <v>37</v>
      </c>
      <c r="ER214" s="20" t="s">
        <v>36</v>
      </c>
      <c r="ES214" s="20" t="s">
        <v>36</v>
      </c>
      <c r="ET214" s="20" t="s">
        <v>36</v>
      </c>
      <c r="EU214" s="20" t="s">
        <v>37</v>
      </c>
      <c r="EV214" s="20" t="s">
        <v>36</v>
      </c>
      <c r="EW214" s="20" t="s">
        <v>36</v>
      </c>
      <c r="EX214" s="20" t="s">
        <v>36</v>
      </c>
      <c r="EY214" s="20" t="s">
        <v>36</v>
      </c>
      <c r="EZ214" s="20" t="s">
        <v>37</v>
      </c>
      <c r="FA214" s="20" t="s">
        <v>36</v>
      </c>
      <c r="FB214" s="20" t="s">
        <v>36</v>
      </c>
      <c r="FC214" s="20" t="s">
        <v>36</v>
      </c>
      <c r="FD214" s="20" t="s">
        <v>36</v>
      </c>
      <c r="FE214" s="20" t="s">
        <v>36</v>
      </c>
      <c r="FF214" s="20" t="s">
        <v>37</v>
      </c>
      <c r="FG214" s="20" t="s">
        <v>36</v>
      </c>
      <c r="FH214" s="20" t="s">
        <v>36</v>
      </c>
      <c r="FI214" s="20" t="s">
        <v>36</v>
      </c>
      <c r="FJ214" s="20" t="s">
        <v>37</v>
      </c>
      <c r="FK214" s="20" t="s">
        <v>36</v>
      </c>
      <c r="FL214" s="20" t="s">
        <v>37</v>
      </c>
      <c r="FM214" s="20" t="s">
        <v>36</v>
      </c>
      <c r="FN214" s="20" t="s">
        <v>36</v>
      </c>
      <c r="FO214" s="20" t="s">
        <v>36</v>
      </c>
      <c r="FP214" s="20" t="s">
        <v>36</v>
      </c>
      <c r="FQ214" s="20" t="s">
        <v>36</v>
      </c>
      <c r="FR214" s="20" t="s">
        <v>37</v>
      </c>
      <c r="FS214" s="20" t="s">
        <v>36</v>
      </c>
      <c r="FT214" s="20" t="s">
        <v>32</v>
      </c>
      <c r="FU214" s="20" t="s">
        <v>32</v>
      </c>
      <c r="FV214" s="20" t="s">
        <v>32</v>
      </c>
      <c r="FW214" s="20" t="s">
        <v>32</v>
      </c>
      <c r="FX214" s="20" t="s">
        <v>32</v>
      </c>
      <c r="FY214" s="20" t="s">
        <v>32</v>
      </c>
      <c r="FZ214" s="20" t="s">
        <v>32</v>
      </c>
      <c r="GA214" s="20" t="s">
        <v>32</v>
      </c>
      <c r="GB214" s="20" t="s">
        <v>32</v>
      </c>
      <c r="GC214" s="20" t="s">
        <v>32</v>
      </c>
      <c r="GD214" s="20" t="s">
        <v>32</v>
      </c>
      <c r="GE214" s="20" t="s">
        <v>32</v>
      </c>
      <c r="GF214" s="20" t="s">
        <v>32</v>
      </c>
      <c r="GG214" s="20" t="s">
        <v>32</v>
      </c>
      <c r="GH214" s="20" t="s">
        <v>32</v>
      </c>
      <c r="GI214" s="20" t="s">
        <v>32</v>
      </c>
      <c r="GJ214" s="20" t="s">
        <v>32</v>
      </c>
      <c r="GK214" s="20" t="s">
        <v>32</v>
      </c>
      <c r="GL214" s="20" t="s">
        <v>32</v>
      </c>
      <c r="GM214" s="20" t="s">
        <v>32</v>
      </c>
      <c r="GN214" s="20" t="s">
        <v>32</v>
      </c>
      <c r="GO214" s="20" t="s">
        <v>32</v>
      </c>
      <c r="GP214" s="20" t="s">
        <v>32</v>
      </c>
      <c r="GQ214" s="20" t="s">
        <v>32</v>
      </c>
      <c r="GR214" s="20" t="s">
        <v>32</v>
      </c>
      <c r="GS214" s="20" t="s">
        <v>32</v>
      </c>
      <c r="GT214" s="20" t="s">
        <v>32</v>
      </c>
      <c r="GU214" s="20" t="s">
        <v>32</v>
      </c>
      <c r="GV214" s="20" t="s">
        <v>32</v>
      </c>
      <c r="GW214" s="20" t="s">
        <v>32</v>
      </c>
      <c r="GX214" s="20" t="s">
        <v>32</v>
      </c>
      <c r="GY214" s="20" t="s">
        <v>32</v>
      </c>
      <c r="GZ214" s="20" t="s">
        <v>32</v>
      </c>
      <c r="HA214" s="20" t="s">
        <v>32</v>
      </c>
      <c r="HB214" s="20" t="s">
        <v>32</v>
      </c>
      <c r="HC214" s="20" t="s">
        <v>32</v>
      </c>
      <c r="HD214" s="20" t="s">
        <v>32</v>
      </c>
      <c r="HE214" s="20" t="s">
        <v>32</v>
      </c>
      <c r="HF214" s="20" t="s">
        <v>36</v>
      </c>
      <c r="HG214" s="20" t="s">
        <v>37</v>
      </c>
      <c r="HH214" s="20" t="s">
        <v>36</v>
      </c>
      <c r="HI214" s="20" t="s">
        <v>37</v>
      </c>
      <c r="HJ214" s="20" t="s">
        <v>36</v>
      </c>
      <c r="HK214" s="20" t="s">
        <v>36</v>
      </c>
      <c r="HL214" s="20" t="s">
        <v>37</v>
      </c>
      <c r="HM214" s="20" t="s">
        <v>36</v>
      </c>
      <c r="HN214" s="20" t="s">
        <v>36</v>
      </c>
      <c r="HO214" s="20" t="s">
        <v>36</v>
      </c>
      <c r="HP214" s="178" t="s">
        <v>66</v>
      </c>
      <c r="HQ214" s="178" t="s">
        <v>126</v>
      </c>
      <c r="HR214" s="178" t="s">
        <v>32</v>
      </c>
      <c r="HS214" s="178" t="s">
        <v>127</v>
      </c>
      <c r="HT214" s="178" t="s">
        <v>84</v>
      </c>
    </row>
    <row r="215" spans="1:228">
      <c r="A215" s="20">
        <v>212</v>
      </c>
      <c r="B215" s="176">
        <v>43266</v>
      </c>
      <c r="C215" s="177">
        <v>0.57929398148148148</v>
      </c>
      <c r="D215" s="178" t="s">
        <v>88</v>
      </c>
      <c r="E215" s="178"/>
      <c r="F215" s="178" t="s">
        <v>300</v>
      </c>
      <c r="G215" s="178" t="s">
        <v>526</v>
      </c>
      <c r="H215" s="178" t="s">
        <v>35</v>
      </c>
      <c r="I215" s="20" t="s">
        <v>32</v>
      </c>
      <c r="J215" s="20" t="s">
        <v>32</v>
      </c>
      <c r="K215" s="20" t="s">
        <v>32</v>
      </c>
      <c r="L215" s="20" t="s">
        <v>32</v>
      </c>
      <c r="M215" s="20" t="s">
        <v>32</v>
      </c>
      <c r="N215" s="20" t="s">
        <v>32</v>
      </c>
      <c r="O215" s="20" t="s">
        <v>32</v>
      </c>
      <c r="P215" s="20" t="s">
        <v>32</v>
      </c>
      <c r="Q215" s="20" t="s">
        <v>32</v>
      </c>
      <c r="R215" s="20" t="s">
        <v>32</v>
      </c>
      <c r="S215" s="20" t="s">
        <v>32</v>
      </c>
      <c r="T215" s="20" t="s">
        <v>32</v>
      </c>
      <c r="U215" s="20" t="s">
        <v>37</v>
      </c>
      <c r="V215" s="20" t="s">
        <v>36</v>
      </c>
      <c r="W215" s="20" t="s">
        <v>36</v>
      </c>
      <c r="X215" s="20" t="s">
        <v>36</v>
      </c>
      <c r="Y215" s="20" t="s">
        <v>36</v>
      </c>
      <c r="Z215" s="20" t="s">
        <v>36</v>
      </c>
      <c r="AA215" s="20" t="s">
        <v>36</v>
      </c>
      <c r="AB215" s="20" t="s">
        <v>37</v>
      </c>
      <c r="AC215" s="20" t="s">
        <v>37</v>
      </c>
      <c r="AD215" s="20" t="s">
        <v>36</v>
      </c>
      <c r="AE215" s="20" t="s">
        <v>32</v>
      </c>
      <c r="AF215" s="20" t="s">
        <v>32</v>
      </c>
      <c r="AG215" s="20" t="s">
        <v>32</v>
      </c>
      <c r="AH215" s="20" t="s">
        <v>32</v>
      </c>
      <c r="AI215" s="20" t="s">
        <v>32</v>
      </c>
      <c r="AJ215" s="20" t="s">
        <v>32</v>
      </c>
      <c r="AK215" s="20" t="s">
        <v>32</v>
      </c>
      <c r="AL215" s="20" t="s">
        <v>32</v>
      </c>
      <c r="AM215" s="20" t="s">
        <v>32</v>
      </c>
      <c r="AN215" s="20" t="s">
        <v>32</v>
      </c>
      <c r="AO215" s="20" t="s">
        <v>32</v>
      </c>
      <c r="AP215" s="20" t="s">
        <v>32</v>
      </c>
      <c r="AQ215" s="20" t="s">
        <v>32</v>
      </c>
      <c r="AR215" s="20" t="s">
        <v>32</v>
      </c>
      <c r="AS215" s="20" t="s">
        <v>32</v>
      </c>
      <c r="AT215" s="20" t="s">
        <v>32</v>
      </c>
      <c r="AU215" s="20" t="s">
        <v>32</v>
      </c>
      <c r="AV215" s="20" t="s">
        <v>32</v>
      </c>
      <c r="AW215" s="20" t="s">
        <v>32</v>
      </c>
      <c r="AX215" s="20" t="s">
        <v>32</v>
      </c>
      <c r="AY215" s="20" t="s">
        <v>32</v>
      </c>
      <c r="AZ215" s="20" t="s">
        <v>32</v>
      </c>
      <c r="BA215" s="20" t="s">
        <v>32</v>
      </c>
      <c r="BB215" s="20" t="s">
        <v>32</v>
      </c>
      <c r="BC215" s="20" t="s">
        <v>32</v>
      </c>
      <c r="BD215" s="20" t="s">
        <v>32</v>
      </c>
      <c r="BE215" s="20" t="s">
        <v>32</v>
      </c>
      <c r="BF215" s="20" t="s">
        <v>32</v>
      </c>
      <c r="BG215" s="20" t="s">
        <v>32</v>
      </c>
      <c r="BH215" s="20" t="s">
        <v>32</v>
      </c>
      <c r="BI215" s="20" t="s">
        <v>32</v>
      </c>
      <c r="BJ215" s="20" t="s">
        <v>32</v>
      </c>
      <c r="BK215" s="20" t="s">
        <v>32</v>
      </c>
      <c r="BL215" s="20" t="s">
        <v>32</v>
      </c>
      <c r="BM215" s="20" t="s">
        <v>32</v>
      </c>
      <c r="BN215" s="20" t="s">
        <v>32</v>
      </c>
      <c r="BO215" s="20" t="s">
        <v>32</v>
      </c>
      <c r="BP215" s="20" t="s">
        <v>32</v>
      </c>
      <c r="BQ215" s="20" t="s">
        <v>32</v>
      </c>
      <c r="BR215" s="20" t="s">
        <v>32</v>
      </c>
      <c r="BS215" s="20" t="s">
        <v>32</v>
      </c>
      <c r="BT215" s="20" t="s">
        <v>32</v>
      </c>
      <c r="BU215" s="20" t="s">
        <v>32</v>
      </c>
      <c r="BV215" s="20" t="s">
        <v>32</v>
      </c>
      <c r="BW215" s="20" t="s">
        <v>32</v>
      </c>
      <c r="BX215" s="20" t="s">
        <v>32</v>
      </c>
      <c r="BY215" s="20" t="s">
        <v>32</v>
      </c>
      <c r="BZ215" s="20" t="s">
        <v>32</v>
      </c>
      <c r="CA215" s="20" t="s">
        <v>32</v>
      </c>
      <c r="CB215" s="20" t="s">
        <v>32</v>
      </c>
      <c r="CC215" s="20" t="s">
        <v>32</v>
      </c>
      <c r="CD215" s="20" t="s">
        <v>32</v>
      </c>
      <c r="CE215" s="20" t="s">
        <v>32</v>
      </c>
      <c r="CF215" s="20" t="s">
        <v>32</v>
      </c>
      <c r="CG215" s="20" t="s">
        <v>32</v>
      </c>
      <c r="CH215" s="20" t="s">
        <v>32</v>
      </c>
      <c r="CI215" s="20" t="s">
        <v>32</v>
      </c>
      <c r="CJ215" s="20" t="s">
        <v>32</v>
      </c>
      <c r="CK215" s="20" t="s">
        <v>32</v>
      </c>
      <c r="CL215" s="20" t="s">
        <v>32</v>
      </c>
      <c r="CM215" s="20" t="s">
        <v>32</v>
      </c>
      <c r="CN215" s="20" t="s">
        <v>32</v>
      </c>
      <c r="CO215" s="20" t="s">
        <v>32</v>
      </c>
      <c r="CP215" s="20" t="s">
        <v>32</v>
      </c>
      <c r="CQ215" s="20" t="s">
        <v>32</v>
      </c>
      <c r="CR215" s="20" t="s">
        <v>32</v>
      </c>
      <c r="CS215" s="20" t="s">
        <v>32</v>
      </c>
      <c r="CT215" s="20" t="s">
        <v>38</v>
      </c>
      <c r="CU215" s="20" t="s">
        <v>54</v>
      </c>
      <c r="CV215" s="20" t="s">
        <v>39</v>
      </c>
      <c r="CW215" s="20" t="s">
        <v>37</v>
      </c>
      <c r="CX215" s="20" t="s">
        <v>40</v>
      </c>
      <c r="CY215" s="20" t="s">
        <v>41</v>
      </c>
      <c r="CZ215" s="20" t="s">
        <v>32</v>
      </c>
      <c r="DA215" s="20" t="s">
        <v>32</v>
      </c>
      <c r="DB215" s="20" t="s">
        <v>32</v>
      </c>
      <c r="DC215" s="20" t="s">
        <v>32</v>
      </c>
      <c r="DD215" s="20" t="s">
        <v>32</v>
      </c>
      <c r="DE215" s="20" t="s">
        <v>32</v>
      </c>
      <c r="DF215" s="20" t="s">
        <v>32</v>
      </c>
      <c r="DG215" s="20" t="s">
        <v>32</v>
      </c>
      <c r="DH215" s="20" t="s">
        <v>32</v>
      </c>
      <c r="DI215" s="20" t="s">
        <v>32</v>
      </c>
      <c r="DJ215" s="20" t="s">
        <v>32</v>
      </c>
      <c r="DK215" s="20" t="s">
        <v>32</v>
      </c>
      <c r="DL215" s="20" t="s">
        <v>32</v>
      </c>
      <c r="DM215" s="20" t="s">
        <v>32</v>
      </c>
      <c r="DN215" s="20" t="s">
        <v>32</v>
      </c>
      <c r="DO215" s="20" t="s">
        <v>32</v>
      </c>
      <c r="DP215" s="20" t="s">
        <v>32</v>
      </c>
      <c r="DQ215" s="20" t="s">
        <v>32</v>
      </c>
      <c r="DR215" s="20" t="s">
        <v>32</v>
      </c>
      <c r="DS215" s="20" t="s">
        <v>32</v>
      </c>
      <c r="DT215" s="20" t="s">
        <v>32</v>
      </c>
      <c r="DU215" s="20" t="s">
        <v>32</v>
      </c>
      <c r="DV215" s="20" t="s">
        <v>32</v>
      </c>
      <c r="DW215" s="20" t="s">
        <v>32</v>
      </c>
      <c r="DX215" s="20" t="s">
        <v>32</v>
      </c>
      <c r="DY215" s="20" t="s">
        <v>32</v>
      </c>
      <c r="DZ215" s="20" t="s">
        <v>32</v>
      </c>
      <c r="EA215" s="20" t="s">
        <v>32</v>
      </c>
      <c r="EB215" s="20" t="s">
        <v>32</v>
      </c>
      <c r="EC215" s="20" t="s">
        <v>32</v>
      </c>
      <c r="ED215" s="20" t="s">
        <v>32</v>
      </c>
      <c r="EE215" s="20" t="s">
        <v>32</v>
      </c>
      <c r="EF215" s="20" t="s">
        <v>32</v>
      </c>
      <c r="EG215" s="20" t="s">
        <v>42</v>
      </c>
      <c r="EH215" s="20" t="s">
        <v>42</v>
      </c>
      <c r="EI215" s="20" t="s">
        <v>42</v>
      </c>
      <c r="EJ215" s="20" t="s">
        <v>42</v>
      </c>
      <c r="EK215" s="20" t="s">
        <v>44</v>
      </c>
      <c r="EL215" s="20" t="s">
        <v>42</v>
      </c>
      <c r="EM215" s="20" t="s">
        <v>42</v>
      </c>
      <c r="EN215" s="20" t="s">
        <v>44</v>
      </c>
      <c r="EO215" s="20" t="s">
        <v>44</v>
      </c>
      <c r="EP215" s="20" t="s">
        <v>44</v>
      </c>
      <c r="EQ215" s="20" t="s">
        <v>36</v>
      </c>
      <c r="ER215" s="20" t="s">
        <v>36</v>
      </c>
      <c r="ES215" s="20" t="s">
        <v>36</v>
      </c>
      <c r="ET215" s="20" t="s">
        <v>36</v>
      </c>
      <c r="EU215" s="20" t="s">
        <v>36</v>
      </c>
      <c r="EV215" s="20" t="s">
        <v>36</v>
      </c>
      <c r="EW215" s="20" t="s">
        <v>36</v>
      </c>
      <c r="EX215" s="20" t="s">
        <v>37</v>
      </c>
      <c r="EY215" s="20" t="s">
        <v>36</v>
      </c>
      <c r="EZ215" s="20" t="s">
        <v>37</v>
      </c>
      <c r="FA215" s="20" t="s">
        <v>37</v>
      </c>
      <c r="FB215" s="20" t="s">
        <v>36</v>
      </c>
      <c r="FC215" s="20" t="s">
        <v>36</v>
      </c>
      <c r="FD215" s="20" t="s">
        <v>36</v>
      </c>
      <c r="FE215" s="20" t="s">
        <v>36</v>
      </c>
      <c r="FF215" s="20" t="s">
        <v>36</v>
      </c>
      <c r="FG215" s="20" t="s">
        <v>36</v>
      </c>
      <c r="FH215" s="20" t="s">
        <v>36</v>
      </c>
      <c r="FI215" s="20" t="s">
        <v>37</v>
      </c>
      <c r="FJ215" s="20" t="s">
        <v>37</v>
      </c>
      <c r="FK215" s="20" t="s">
        <v>37</v>
      </c>
      <c r="FL215" s="20" t="s">
        <v>36</v>
      </c>
      <c r="FM215" s="20" t="s">
        <v>36</v>
      </c>
      <c r="FN215" s="20" t="s">
        <v>37</v>
      </c>
      <c r="FO215" s="20" t="s">
        <v>36</v>
      </c>
      <c r="FP215" s="20" t="s">
        <v>36</v>
      </c>
      <c r="FQ215" s="20" t="s">
        <v>36</v>
      </c>
      <c r="FR215" s="20" t="s">
        <v>36</v>
      </c>
      <c r="FS215" s="20" t="s">
        <v>36</v>
      </c>
      <c r="FT215" s="20" t="s">
        <v>32</v>
      </c>
      <c r="FU215" s="20" t="s">
        <v>32</v>
      </c>
      <c r="FV215" s="20" t="s">
        <v>32</v>
      </c>
      <c r="FW215" s="20" t="s">
        <v>32</v>
      </c>
      <c r="FX215" s="20" t="s">
        <v>32</v>
      </c>
      <c r="FY215" s="20" t="s">
        <v>32</v>
      </c>
      <c r="FZ215" s="20" t="s">
        <v>32</v>
      </c>
      <c r="GA215" s="20" t="s">
        <v>32</v>
      </c>
      <c r="GB215" s="20" t="s">
        <v>32</v>
      </c>
      <c r="GC215" s="20" t="s">
        <v>32</v>
      </c>
      <c r="GD215" s="20" t="s">
        <v>32</v>
      </c>
      <c r="GE215" s="20" t="s">
        <v>32</v>
      </c>
      <c r="GF215" s="20" t="s">
        <v>32</v>
      </c>
      <c r="GG215" s="20" t="s">
        <v>32</v>
      </c>
      <c r="GH215" s="20" t="s">
        <v>32</v>
      </c>
      <c r="GI215" s="20" t="s">
        <v>32</v>
      </c>
      <c r="GJ215" s="20" t="s">
        <v>32</v>
      </c>
      <c r="GK215" s="20" t="s">
        <v>32</v>
      </c>
      <c r="GL215" s="20" t="s">
        <v>32</v>
      </c>
      <c r="GM215" s="20" t="s">
        <v>32</v>
      </c>
      <c r="GN215" s="20" t="s">
        <v>32</v>
      </c>
      <c r="GO215" s="20" t="s">
        <v>32</v>
      </c>
      <c r="GP215" s="20" t="s">
        <v>32</v>
      </c>
      <c r="GQ215" s="20" t="s">
        <v>32</v>
      </c>
      <c r="GR215" s="20" t="s">
        <v>32</v>
      </c>
      <c r="GS215" s="20" t="s">
        <v>32</v>
      </c>
      <c r="GT215" s="20" t="s">
        <v>32</v>
      </c>
      <c r="GU215" s="20" t="s">
        <v>32</v>
      </c>
      <c r="GV215" s="20" t="s">
        <v>32</v>
      </c>
      <c r="GW215" s="20" t="s">
        <v>32</v>
      </c>
      <c r="GX215" s="20" t="s">
        <v>32</v>
      </c>
      <c r="GY215" s="20" t="s">
        <v>32</v>
      </c>
      <c r="GZ215" s="20" t="s">
        <v>32</v>
      </c>
      <c r="HA215" s="20" t="s">
        <v>32</v>
      </c>
      <c r="HB215" s="20" t="s">
        <v>32</v>
      </c>
      <c r="HC215" s="20" t="s">
        <v>32</v>
      </c>
      <c r="HD215" s="20" t="s">
        <v>32</v>
      </c>
      <c r="HE215" s="20" t="s">
        <v>32</v>
      </c>
      <c r="HF215" s="20" t="s">
        <v>32</v>
      </c>
      <c r="HG215" s="20" t="s">
        <v>32</v>
      </c>
      <c r="HH215" s="20" t="s">
        <v>32</v>
      </c>
      <c r="HI215" s="20" t="s">
        <v>32</v>
      </c>
      <c r="HJ215" s="20" t="s">
        <v>32</v>
      </c>
      <c r="HK215" s="20" t="s">
        <v>32</v>
      </c>
      <c r="HL215" s="20" t="s">
        <v>32</v>
      </c>
      <c r="HM215" s="20" t="s">
        <v>32</v>
      </c>
      <c r="HN215" s="20" t="s">
        <v>37</v>
      </c>
      <c r="HO215" s="20" t="s">
        <v>36</v>
      </c>
      <c r="HP215" s="178" t="s">
        <v>46</v>
      </c>
      <c r="HQ215" s="178" t="s">
        <v>32</v>
      </c>
      <c r="HR215" s="178" t="s">
        <v>61</v>
      </c>
      <c r="HS215" s="178" t="s">
        <v>48</v>
      </c>
      <c r="HT215" s="178" t="s">
        <v>84</v>
      </c>
    </row>
    <row r="216" spans="1:228">
      <c r="A216" s="20">
        <v>213</v>
      </c>
      <c r="B216" s="176">
        <v>43266</v>
      </c>
      <c r="C216" s="177">
        <v>0.58420138888888895</v>
      </c>
      <c r="D216" s="178" t="s">
        <v>67</v>
      </c>
      <c r="E216" s="178"/>
      <c r="F216" s="178" t="s">
        <v>291</v>
      </c>
      <c r="G216" s="178" t="s">
        <v>526</v>
      </c>
      <c r="H216" s="178" t="s">
        <v>35</v>
      </c>
      <c r="I216" s="20" t="s">
        <v>32</v>
      </c>
      <c r="J216" s="20" t="s">
        <v>32</v>
      </c>
      <c r="K216" s="20" t="s">
        <v>32</v>
      </c>
      <c r="L216" s="20" t="s">
        <v>32</v>
      </c>
      <c r="M216" s="20" t="s">
        <v>32</v>
      </c>
      <c r="N216" s="20" t="s">
        <v>32</v>
      </c>
      <c r="O216" s="20" t="s">
        <v>32</v>
      </c>
      <c r="P216" s="20" t="s">
        <v>32</v>
      </c>
      <c r="Q216" s="20" t="s">
        <v>32</v>
      </c>
      <c r="R216" s="20" t="s">
        <v>32</v>
      </c>
      <c r="S216" s="20" t="s">
        <v>32</v>
      </c>
      <c r="T216" s="20" t="s">
        <v>32</v>
      </c>
      <c r="U216" s="20" t="s">
        <v>37</v>
      </c>
      <c r="V216" s="20" t="s">
        <v>36</v>
      </c>
      <c r="W216" s="20" t="s">
        <v>37</v>
      </c>
      <c r="X216" s="20" t="s">
        <v>36</v>
      </c>
      <c r="Y216" s="20" t="s">
        <v>36</v>
      </c>
      <c r="Z216" s="20" t="s">
        <v>36</v>
      </c>
      <c r="AA216" s="20" t="s">
        <v>37</v>
      </c>
      <c r="AB216" s="20" t="s">
        <v>36</v>
      </c>
      <c r="AC216" s="20" t="s">
        <v>36</v>
      </c>
      <c r="AD216" s="20" t="s">
        <v>36</v>
      </c>
      <c r="AE216" s="20" t="s">
        <v>32</v>
      </c>
      <c r="AF216" s="20" t="s">
        <v>32</v>
      </c>
      <c r="AG216" s="20" t="s">
        <v>32</v>
      </c>
      <c r="AH216" s="20" t="s">
        <v>32</v>
      </c>
      <c r="AI216" s="20" t="s">
        <v>32</v>
      </c>
      <c r="AJ216" s="20" t="s">
        <v>32</v>
      </c>
      <c r="AK216" s="20" t="s">
        <v>32</v>
      </c>
      <c r="AL216" s="20" t="s">
        <v>32</v>
      </c>
      <c r="AM216" s="20" t="s">
        <v>32</v>
      </c>
      <c r="AN216" s="20" t="s">
        <v>32</v>
      </c>
      <c r="AO216" s="20" t="s">
        <v>32</v>
      </c>
      <c r="AP216" s="20" t="s">
        <v>32</v>
      </c>
      <c r="AQ216" s="20" t="s">
        <v>32</v>
      </c>
      <c r="AR216" s="20" t="s">
        <v>32</v>
      </c>
      <c r="AS216" s="20" t="s">
        <v>32</v>
      </c>
      <c r="AT216" s="20" t="s">
        <v>32</v>
      </c>
      <c r="AU216" s="20" t="s">
        <v>32</v>
      </c>
      <c r="AV216" s="20" t="s">
        <v>32</v>
      </c>
      <c r="AW216" s="20" t="s">
        <v>32</v>
      </c>
      <c r="AX216" s="20" t="s">
        <v>32</v>
      </c>
      <c r="AY216" s="20" t="s">
        <v>32</v>
      </c>
      <c r="AZ216" s="20" t="s">
        <v>32</v>
      </c>
      <c r="BA216" s="20" t="s">
        <v>32</v>
      </c>
      <c r="BB216" s="20" t="s">
        <v>32</v>
      </c>
      <c r="BC216" s="20" t="s">
        <v>32</v>
      </c>
      <c r="BD216" s="20" t="s">
        <v>32</v>
      </c>
      <c r="BE216" s="20" t="s">
        <v>32</v>
      </c>
      <c r="BF216" s="20" t="s">
        <v>32</v>
      </c>
      <c r="BG216" s="20" t="s">
        <v>32</v>
      </c>
      <c r="BH216" s="20" t="s">
        <v>32</v>
      </c>
      <c r="BI216" s="20" t="s">
        <v>32</v>
      </c>
      <c r="BJ216" s="20" t="s">
        <v>32</v>
      </c>
      <c r="BK216" s="20" t="s">
        <v>32</v>
      </c>
      <c r="BL216" s="20" t="s">
        <v>32</v>
      </c>
      <c r="BM216" s="20" t="s">
        <v>32</v>
      </c>
      <c r="BN216" s="20" t="s">
        <v>32</v>
      </c>
      <c r="BO216" s="20" t="s">
        <v>32</v>
      </c>
      <c r="BP216" s="20" t="s">
        <v>32</v>
      </c>
      <c r="BQ216" s="20" t="s">
        <v>32</v>
      </c>
      <c r="BR216" s="20" t="s">
        <v>32</v>
      </c>
      <c r="BS216" s="20" t="s">
        <v>32</v>
      </c>
      <c r="BT216" s="20" t="s">
        <v>32</v>
      </c>
      <c r="BU216" s="20" t="s">
        <v>32</v>
      </c>
      <c r="BV216" s="20" t="s">
        <v>32</v>
      </c>
      <c r="BW216" s="20" t="s">
        <v>32</v>
      </c>
      <c r="BX216" s="20" t="s">
        <v>32</v>
      </c>
      <c r="BY216" s="20" t="s">
        <v>32</v>
      </c>
      <c r="BZ216" s="20" t="s">
        <v>32</v>
      </c>
      <c r="CA216" s="20" t="s">
        <v>32</v>
      </c>
      <c r="CB216" s="20" t="s">
        <v>32</v>
      </c>
      <c r="CC216" s="20" t="s">
        <v>32</v>
      </c>
      <c r="CD216" s="20" t="s">
        <v>32</v>
      </c>
      <c r="CE216" s="20" t="s">
        <v>32</v>
      </c>
      <c r="CF216" s="20" t="s">
        <v>32</v>
      </c>
      <c r="CG216" s="20" t="s">
        <v>32</v>
      </c>
      <c r="CH216" s="20" t="s">
        <v>32</v>
      </c>
      <c r="CI216" s="20" t="s">
        <v>32</v>
      </c>
      <c r="CJ216" s="20" t="s">
        <v>32</v>
      </c>
      <c r="CK216" s="20" t="s">
        <v>32</v>
      </c>
      <c r="CL216" s="20" t="s">
        <v>32</v>
      </c>
      <c r="CM216" s="20" t="s">
        <v>32</v>
      </c>
      <c r="CN216" s="20" t="s">
        <v>32</v>
      </c>
      <c r="CO216" s="20" t="s">
        <v>32</v>
      </c>
      <c r="CP216" s="20" t="s">
        <v>32</v>
      </c>
      <c r="CQ216" s="20" t="s">
        <v>32</v>
      </c>
      <c r="CR216" s="20" t="s">
        <v>32</v>
      </c>
      <c r="CS216" s="20" t="s">
        <v>32</v>
      </c>
      <c r="CT216" s="20" t="s">
        <v>38</v>
      </c>
      <c r="CU216" s="20" t="s">
        <v>38</v>
      </c>
      <c r="CV216" s="20" t="s">
        <v>54</v>
      </c>
      <c r="CW216" s="20" t="s">
        <v>36</v>
      </c>
      <c r="CX216" s="20" t="s">
        <v>40</v>
      </c>
      <c r="CY216" s="20" t="s">
        <v>41</v>
      </c>
      <c r="CZ216" s="20" t="s">
        <v>32</v>
      </c>
      <c r="DA216" s="20" t="s">
        <v>32</v>
      </c>
      <c r="DB216" s="20" t="s">
        <v>32</v>
      </c>
      <c r="DC216" s="20" t="s">
        <v>32</v>
      </c>
      <c r="DD216" s="20" t="s">
        <v>32</v>
      </c>
      <c r="DE216" s="20" t="s">
        <v>32</v>
      </c>
      <c r="DF216" s="20" t="s">
        <v>32</v>
      </c>
      <c r="DG216" s="20" t="s">
        <v>32</v>
      </c>
      <c r="DH216" s="20" t="s">
        <v>32</v>
      </c>
      <c r="DI216" s="20" t="s">
        <v>32</v>
      </c>
      <c r="DJ216" s="20" t="s">
        <v>32</v>
      </c>
      <c r="DK216" s="20" t="s">
        <v>32</v>
      </c>
      <c r="DL216" s="20" t="s">
        <v>32</v>
      </c>
      <c r="DM216" s="20" t="s">
        <v>32</v>
      </c>
      <c r="DN216" s="20" t="s">
        <v>32</v>
      </c>
      <c r="DO216" s="20" t="s">
        <v>32</v>
      </c>
      <c r="DP216" s="20" t="s">
        <v>32</v>
      </c>
      <c r="DQ216" s="20" t="s">
        <v>32</v>
      </c>
      <c r="DR216" s="20" t="s">
        <v>32</v>
      </c>
      <c r="DS216" s="20" t="s">
        <v>32</v>
      </c>
      <c r="DT216" s="20" t="s">
        <v>32</v>
      </c>
      <c r="DU216" s="20" t="s">
        <v>32</v>
      </c>
      <c r="DV216" s="20" t="s">
        <v>32</v>
      </c>
      <c r="DW216" s="20" t="s">
        <v>32</v>
      </c>
      <c r="DX216" s="20" t="s">
        <v>32</v>
      </c>
      <c r="DY216" s="20" t="s">
        <v>32</v>
      </c>
      <c r="DZ216" s="20" t="s">
        <v>32</v>
      </c>
      <c r="EA216" s="20" t="s">
        <v>32</v>
      </c>
      <c r="EB216" s="20" t="s">
        <v>32</v>
      </c>
      <c r="EC216" s="20" t="s">
        <v>32</v>
      </c>
      <c r="ED216" s="20" t="s">
        <v>32</v>
      </c>
      <c r="EE216" s="20" t="s">
        <v>32</v>
      </c>
      <c r="EF216" s="20" t="s">
        <v>32</v>
      </c>
      <c r="EG216" s="20" t="s">
        <v>42</v>
      </c>
      <c r="EH216" s="20" t="s">
        <v>43</v>
      </c>
      <c r="EI216" s="20" t="s">
        <v>42</v>
      </c>
      <c r="EJ216" s="20" t="s">
        <v>42</v>
      </c>
      <c r="EK216" s="20" t="s">
        <v>44</v>
      </c>
      <c r="EL216" s="20" t="s">
        <v>43</v>
      </c>
      <c r="EM216" s="20" t="s">
        <v>43</v>
      </c>
      <c r="EN216" s="20" t="s">
        <v>43</v>
      </c>
      <c r="EO216" s="20" t="s">
        <v>42</v>
      </c>
      <c r="EP216" s="20" t="s">
        <v>42</v>
      </c>
      <c r="EQ216" s="20" t="s">
        <v>36</v>
      </c>
      <c r="ER216" s="20" t="s">
        <v>36</v>
      </c>
      <c r="ES216" s="20" t="s">
        <v>36</v>
      </c>
      <c r="ET216" s="20" t="s">
        <v>36</v>
      </c>
      <c r="EU216" s="20" t="s">
        <v>36</v>
      </c>
      <c r="EV216" s="20" t="s">
        <v>36</v>
      </c>
      <c r="EW216" s="20" t="s">
        <v>37</v>
      </c>
      <c r="EX216" s="20" t="s">
        <v>36</v>
      </c>
      <c r="EY216" s="20" t="s">
        <v>36</v>
      </c>
      <c r="EZ216" s="20" t="s">
        <v>36</v>
      </c>
      <c r="FA216" s="20" t="s">
        <v>37</v>
      </c>
      <c r="FB216" s="20" t="s">
        <v>37</v>
      </c>
      <c r="FC216" s="20" t="s">
        <v>36</v>
      </c>
      <c r="FD216" s="20" t="s">
        <v>36</v>
      </c>
      <c r="FE216" s="20" t="s">
        <v>36</v>
      </c>
      <c r="FF216" s="20" t="s">
        <v>36</v>
      </c>
      <c r="FG216" s="20" t="s">
        <v>36</v>
      </c>
      <c r="FH216" s="20" t="s">
        <v>36</v>
      </c>
      <c r="FI216" s="20" t="s">
        <v>37</v>
      </c>
      <c r="FJ216" s="20" t="s">
        <v>36</v>
      </c>
      <c r="FK216" s="20" t="s">
        <v>36</v>
      </c>
      <c r="FL216" s="20" t="s">
        <v>36</v>
      </c>
      <c r="FM216" s="20" t="s">
        <v>36</v>
      </c>
      <c r="FN216" s="20" t="s">
        <v>37</v>
      </c>
      <c r="FO216" s="20" t="s">
        <v>37</v>
      </c>
      <c r="FP216" s="20" t="s">
        <v>36</v>
      </c>
      <c r="FQ216" s="20" t="s">
        <v>37</v>
      </c>
      <c r="FR216" s="20" t="s">
        <v>36</v>
      </c>
      <c r="FS216" s="20" t="s">
        <v>36</v>
      </c>
      <c r="FT216" s="20" t="s">
        <v>32</v>
      </c>
      <c r="FU216" s="20" t="s">
        <v>32</v>
      </c>
      <c r="FV216" s="20" t="s">
        <v>32</v>
      </c>
      <c r="FW216" s="20" t="s">
        <v>32</v>
      </c>
      <c r="FX216" s="20" t="s">
        <v>32</v>
      </c>
      <c r="FY216" s="20" t="s">
        <v>32</v>
      </c>
      <c r="FZ216" s="20" t="s">
        <v>32</v>
      </c>
      <c r="GA216" s="20" t="s">
        <v>32</v>
      </c>
      <c r="GB216" s="20" t="s">
        <v>32</v>
      </c>
      <c r="GC216" s="20" t="s">
        <v>32</v>
      </c>
      <c r="GD216" s="20" t="s">
        <v>32</v>
      </c>
      <c r="GE216" s="20" t="s">
        <v>32</v>
      </c>
      <c r="GF216" s="20" t="s">
        <v>32</v>
      </c>
      <c r="GG216" s="20" t="s">
        <v>32</v>
      </c>
      <c r="GH216" s="20" t="s">
        <v>32</v>
      </c>
      <c r="GI216" s="20" t="s">
        <v>32</v>
      </c>
      <c r="GJ216" s="20" t="s">
        <v>32</v>
      </c>
      <c r="GK216" s="20" t="s">
        <v>32</v>
      </c>
      <c r="GL216" s="20" t="s">
        <v>32</v>
      </c>
      <c r="GM216" s="20" t="s">
        <v>32</v>
      </c>
      <c r="GN216" s="20" t="s">
        <v>32</v>
      </c>
      <c r="GO216" s="20" t="s">
        <v>32</v>
      </c>
      <c r="GP216" s="20" t="s">
        <v>32</v>
      </c>
      <c r="GQ216" s="20" t="s">
        <v>32</v>
      </c>
      <c r="GR216" s="20" t="s">
        <v>32</v>
      </c>
      <c r="GS216" s="20" t="s">
        <v>32</v>
      </c>
      <c r="GT216" s="20" t="s">
        <v>32</v>
      </c>
      <c r="GU216" s="20" t="s">
        <v>32</v>
      </c>
      <c r="GV216" s="20" t="s">
        <v>32</v>
      </c>
      <c r="GW216" s="20" t="s">
        <v>32</v>
      </c>
      <c r="GX216" s="20" t="s">
        <v>32</v>
      </c>
      <c r="GY216" s="20" t="s">
        <v>32</v>
      </c>
      <c r="GZ216" s="20" t="s">
        <v>32</v>
      </c>
      <c r="HA216" s="20" t="s">
        <v>32</v>
      </c>
      <c r="HB216" s="20" t="s">
        <v>32</v>
      </c>
      <c r="HC216" s="20" t="s">
        <v>32</v>
      </c>
      <c r="HD216" s="20" t="s">
        <v>32</v>
      </c>
      <c r="HE216" s="20" t="s">
        <v>32</v>
      </c>
      <c r="HF216" s="20" t="s">
        <v>37</v>
      </c>
      <c r="HG216" s="20" t="s">
        <v>37</v>
      </c>
      <c r="HH216" s="20" t="s">
        <v>37</v>
      </c>
      <c r="HI216" s="20" t="s">
        <v>36</v>
      </c>
      <c r="HJ216" s="20" t="s">
        <v>36</v>
      </c>
      <c r="HK216" s="20" t="s">
        <v>36</v>
      </c>
      <c r="HL216" s="20" t="s">
        <v>36</v>
      </c>
      <c r="HM216" s="20" t="s">
        <v>36</v>
      </c>
      <c r="HN216" s="20" t="s">
        <v>36</v>
      </c>
      <c r="HO216" s="20" t="s">
        <v>36</v>
      </c>
      <c r="HP216" s="178" t="s">
        <v>46</v>
      </c>
      <c r="HQ216" s="178" t="s">
        <v>32</v>
      </c>
      <c r="HR216" s="178" t="s">
        <v>61</v>
      </c>
      <c r="HS216" s="178" t="s">
        <v>48</v>
      </c>
      <c r="HT216" s="178" t="s">
        <v>49</v>
      </c>
    </row>
    <row r="217" spans="1:228">
      <c r="A217" s="20">
        <v>214</v>
      </c>
      <c r="B217" s="176">
        <v>43266</v>
      </c>
      <c r="C217" s="177">
        <v>0.58390046296296294</v>
      </c>
      <c r="D217" s="178" t="s">
        <v>67</v>
      </c>
      <c r="E217" s="178"/>
      <c r="F217" s="178" t="s">
        <v>301</v>
      </c>
      <c r="G217" s="178" t="s">
        <v>526</v>
      </c>
      <c r="H217" s="178" t="s">
        <v>35</v>
      </c>
      <c r="I217" s="20" t="s">
        <v>32</v>
      </c>
      <c r="J217" s="20" t="s">
        <v>32</v>
      </c>
      <c r="K217" s="20" t="s">
        <v>32</v>
      </c>
      <c r="L217" s="20" t="s">
        <v>32</v>
      </c>
      <c r="M217" s="20" t="s">
        <v>32</v>
      </c>
      <c r="N217" s="20" t="s">
        <v>32</v>
      </c>
      <c r="O217" s="20" t="s">
        <v>32</v>
      </c>
      <c r="P217" s="20" t="s">
        <v>32</v>
      </c>
      <c r="Q217" s="20" t="s">
        <v>32</v>
      </c>
      <c r="R217" s="20" t="s">
        <v>32</v>
      </c>
      <c r="S217" s="20" t="s">
        <v>32</v>
      </c>
      <c r="T217" s="20" t="s">
        <v>32</v>
      </c>
      <c r="U217" s="20" t="s">
        <v>36</v>
      </c>
      <c r="V217" s="20" t="s">
        <v>36</v>
      </c>
      <c r="W217" s="20" t="s">
        <v>36</v>
      </c>
      <c r="X217" s="20" t="s">
        <v>37</v>
      </c>
      <c r="Y217" s="20" t="s">
        <v>36</v>
      </c>
      <c r="Z217" s="20" t="s">
        <v>36</v>
      </c>
      <c r="AA217" s="20" t="s">
        <v>37</v>
      </c>
      <c r="AB217" s="20" t="s">
        <v>36</v>
      </c>
      <c r="AC217" s="20" t="s">
        <v>36</v>
      </c>
      <c r="AD217" s="20" t="s">
        <v>36</v>
      </c>
      <c r="AE217" s="20" t="s">
        <v>32</v>
      </c>
      <c r="AF217" s="20" t="s">
        <v>32</v>
      </c>
      <c r="AG217" s="20" t="s">
        <v>32</v>
      </c>
      <c r="AH217" s="20" t="s">
        <v>32</v>
      </c>
      <c r="AI217" s="20" t="s">
        <v>32</v>
      </c>
      <c r="AJ217" s="20" t="s">
        <v>32</v>
      </c>
      <c r="AK217" s="20" t="s">
        <v>32</v>
      </c>
      <c r="AL217" s="20" t="s">
        <v>32</v>
      </c>
      <c r="AM217" s="20" t="s">
        <v>32</v>
      </c>
      <c r="AN217" s="20" t="s">
        <v>32</v>
      </c>
      <c r="AO217" s="20" t="s">
        <v>32</v>
      </c>
      <c r="AP217" s="20" t="s">
        <v>32</v>
      </c>
      <c r="AQ217" s="20" t="s">
        <v>32</v>
      </c>
      <c r="AR217" s="20" t="s">
        <v>32</v>
      </c>
      <c r="AS217" s="20" t="s">
        <v>32</v>
      </c>
      <c r="AT217" s="20" t="s">
        <v>32</v>
      </c>
      <c r="AU217" s="20" t="s">
        <v>32</v>
      </c>
      <c r="AV217" s="20" t="s">
        <v>32</v>
      </c>
      <c r="AW217" s="20" t="s">
        <v>32</v>
      </c>
      <c r="AX217" s="20" t="s">
        <v>32</v>
      </c>
      <c r="AY217" s="20" t="s">
        <v>32</v>
      </c>
      <c r="AZ217" s="20" t="s">
        <v>32</v>
      </c>
      <c r="BA217" s="20" t="s">
        <v>32</v>
      </c>
      <c r="BB217" s="20" t="s">
        <v>32</v>
      </c>
      <c r="BC217" s="20" t="s">
        <v>32</v>
      </c>
      <c r="BD217" s="20" t="s">
        <v>32</v>
      </c>
      <c r="BE217" s="20" t="s">
        <v>32</v>
      </c>
      <c r="BF217" s="20" t="s">
        <v>32</v>
      </c>
      <c r="BG217" s="20" t="s">
        <v>32</v>
      </c>
      <c r="BH217" s="20" t="s">
        <v>32</v>
      </c>
      <c r="BI217" s="20" t="s">
        <v>32</v>
      </c>
      <c r="BJ217" s="20" t="s">
        <v>32</v>
      </c>
      <c r="BK217" s="20" t="s">
        <v>32</v>
      </c>
      <c r="BL217" s="20" t="s">
        <v>32</v>
      </c>
      <c r="BM217" s="20" t="s">
        <v>32</v>
      </c>
      <c r="BN217" s="20" t="s">
        <v>32</v>
      </c>
      <c r="BO217" s="20" t="s">
        <v>32</v>
      </c>
      <c r="BP217" s="20" t="s">
        <v>32</v>
      </c>
      <c r="BQ217" s="20" t="s">
        <v>32</v>
      </c>
      <c r="BR217" s="20" t="s">
        <v>32</v>
      </c>
      <c r="BS217" s="20" t="s">
        <v>32</v>
      </c>
      <c r="BT217" s="20" t="s">
        <v>32</v>
      </c>
      <c r="BU217" s="20" t="s">
        <v>32</v>
      </c>
      <c r="BV217" s="20" t="s">
        <v>32</v>
      </c>
      <c r="BW217" s="20" t="s">
        <v>32</v>
      </c>
      <c r="BX217" s="20" t="s">
        <v>32</v>
      </c>
      <c r="BY217" s="20" t="s">
        <v>32</v>
      </c>
      <c r="BZ217" s="20" t="s">
        <v>32</v>
      </c>
      <c r="CA217" s="20" t="s">
        <v>32</v>
      </c>
      <c r="CB217" s="20" t="s">
        <v>32</v>
      </c>
      <c r="CC217" s="20" t="s">
        <v>32</v>
      </c>
      <c r="CD217" s="20" t="s">
        <v>32</v>
      </c>
      <c r="CE217" s="20" t="s">
        <v>32</v>
      </c>
      <c r="CF217" s="20" t="s">
        <v>32</v>
      </c>
      <c r="CG217" s="20" t="s">
        <v>32</v>
      </c>
      <c r="CH217" s="20" t="s">
        <v>32</v>
      </c>
      <c r="CI217" s="20" t="s">
        <v>32</v>
      </c>
      <c r="CJ217" s="20" t="s">
        <v>32</v>
      </c>
      <c r="CK217" s="20" t="s">
        <v>32</v>
      </c>
      <c r="CL217" s="20" t="s">
        <v>32</v>
      </c>
      <c r="CM217" s="20" t="s">
        <v>32</v>
      </c>
      <c r="CN217" s="20" t="s">
        <v>32</v>
      </c>
      <c r="CO217" s="20" t="s">
        <v>32</v>
      </c>
      <c r="CP217" s="20" t="s">
        <v>32</v>
      </c>
      <c r="CQ217" s="20" t="s">
        <v>32</v>
      </c>
      <c r="CR217" s="20" t="s">
        <v>32</v>
      </c>
      <c r="CS217" s="20" t="s">
        <v>32</v>
      </c>
      <c r="CT217" s="20" t="s">
        <v>38</v>
      </c>
      <c r="CU217" s="20" t="s">
        <v>77</v>
      </c>
      <c r="CV217" s="20" t="s">
        <v>77</v>
      </c>
      <c r="CW217" s="20" t="s">
        <v>37</v>
      </c>
      <c r="CX217" s="20" t="s">
        <v>65</v>
      </c>
      <c r="CY217" s="20" t="s">
        <v>41</v>
      </c>
      <c r="CZ217" s="20" t="s">
        <v>32</v>
      </c>
      <c r="DA217" s="20" t="s">
        <v>32</v>
      </c>
      <c r="DB217" s="20" t="s">
        <v>32</v>
      </c>
      <c r="DC217" s="20" t="s">
        <v>32</v>
      </c>
      <c r="DD217" s="20" t="s">
        <v>32</v>
      </c>
      <c r="DE217" s="20" t="s">
        <v>32</v>
      </c>
      <c r="DF217" s="20" t="s">
        <v>32</v>
      </c>
      <c r="DG217" s="20" t="s">
        <v>32</v>
      </c>
      <c r="DH217" s="20" t="s">
        <v>32</v>
      </c>
      <c r="DI217" s="20" t="s">
        <v>32</v>
      </c>
      <c r="DJ217" s="20" t="s">
        <v>32</v>
      </c>
      <c r="DK217" s="20" t="s">
        <v>32</v>
      </c>
      <c r="DL217" s="20" t="s">
        <v>32</v>
      </c>
      <c r="DM217" s="20" t="s">
        <v>32</v>
      </c>
      <c r="DN217" s="20" t="s">
        <v>32</v>
      </c>
      <c r="DO217" s="20" t="s">
        <v>32</v>
      </c>
      <c r="DP217" s="20" t="s">
        <v>32</v>
      </c>
      <c r="DQ217" s="20" t="s">
        <v>32</v>
      </c>
      <c r="DR217" s="20" t="s">
        <v>32</v>
      </c>
      <c r="DS217" s="20" t="s">
        <v>32</v>
      </c>
      <c r="DT217" s="20" t="s">
        <v>32</v>
      </c>
      <c r="DU217" s="20" t="s">
        <v>32</v>
      </c>
      <c r="DV217" s="20" t="s">
        <v>32</v>
      </c>
      <c r="DW217" s="20" t="s">
        <v>32</v>
      </c>
      <c r="DX217" s="20" t="s">
        <v>32</v>
      </c>
      <c r="DY217" s="20" t="s">
        <v>32</v>
      </c>
      <c r="DZ217" s="20" t="s">
        <v>32</v>
      </c>
      <c r="EA217" s="20" t="s">
        <v>32</v>
      </c>
      <c r="EB217" s="20" t="s">
        <v>32</v>
      </c>
      <c r="EC217" s="20" t="s">
        <v>32</v>
      </c>
      <c r="ED217" s="20" t="s">
        <v>32</v>
      </c>
      <c r="EE217" s="20" t="s">
        <v>32</v>
      </c>
      <c r="EF217" s="20" t="s">
        <v>32</v>
      </c>
      <c r="EG217" s="20" t="s">
        <v>42</v>
      </c>
      <c r="EH217" s="20" t="s">
        <v>42</v>
      </c>
      <c r="EI217" s="20" t="s">
        <v>42</v>
      </c>
      <c r="EJ217" s="20" t="s">
        <v>44</v>
      </c>
      <c r="EK217" s="20" t="s">
        <v>44</v>
      </c>
      <c r="EL217" s="20" t="s">
        <v>44</v>
      </c>
      <c r="EM217" s="20" t="s">
        <v>44</v>
      </c>
      <c r="EN217" s="20" t="s">
        <v>44</v>
      </c>
      <c r="EO217" s="20" t="s">
        <v>73</v>
      </c>
      <c r="EP217" s="20" t="s">
        <v>73</v>
      </c>
      <c r="EQ217" s="20" t="s">
        <v>36</v>
      </c>
      <c r="ER217" s="20" t="s">
        <v>36</v>
      </c>
      <c r="ES217" s="20" t="s">
        <v>36</v>
      </c>
      <c r="ET217" s="20" t="s">
        <v>36</v>
      </c>
      <c r="EU217" s="20" t="s">
        <v>37</v>
      </c>
      <c r="EV217" s="20" t="s">
        <v>36</v>
      </c>
      <c r="EW217" s="20" t="s">
        <v>37</v>
      </c>
      <c r="EX217" s="20" t="s">
        <v>36</v>
      </c>
      <c r="EY217" s="20" t="s">
        <v>36</v>
      </c>
      <c r="EZ217" s="20" t="s">
        <v>37</v>
      </c>
      <c r="FA217" s="20" t="s">
        <v>36</v>
      </c>
      <c r="FB217" s="20" t="s">
        <v>36</v>
      </c>
      <c r="FC217" s="20" t="s">
        <v>36</v>
      </c>
      <c r="FD217" s="20" t="s">
        <v>36</v>
      </c>
      <c r="FE217" s="20" t="s">
        <v>37</v>
      </c>
      <c r="FF217" s="20" t="s">
        <v>32</v>
      </c>
      <c r="FG217" s="20" t="s">
        <v>32</v>
      </c>
      <c r="FH217" s="20" t="s">
        <v>32</v>
      </c>
      <c r="FI217" s="20" t="s">
        <v>32</v>
      </c>
      <c r="FJ217" s="20" t="s">
        <v>32</v>
      </c>
      <c r="FK217" s="20" t="s">
        <v>32</v>
      </c>
      <c r="FL217" s="20" t="s">
        <v>32</v>
      </c>
      <c r="FM217" s="20" t="s">
        <v>32</v>
      </c>
      <c r="FN217" s="20" t="s">
        <v>36</v>
      </c>
      <c r="FO217" s="20" t="s">
        <v>37</v>
      </c>
      <c r="FP217" s="20" t="s">
        <v>37</v>
      </c>
      <c r="FQ217" s="20" t="s">
        <v>36</v>
      </c>
      <c r="FR217" s="20" t="s">
        <v>36</v>
      </c>
      <c r="FS217" s="20" t="s">
        <v>36</v>
      </c>
      <c r="FT217" s="20" t="s">
        <v>32</v>
      </c>
      <c r="FU217" s="20" t="s">
        <v>32</v>
      </c>
      <c r="FV217" s="20" t="s">
        <v>32</v>
      </c>
      <c r="FW217" s="20" t="s">
        <v>32</v>
      </c>
      <c r="FX217" s="20" t="s">
        <v>32</v>
      </c>
      <c r="FY217" s="20" t="s">
        <v>32</v>
      </c>
      <c r="FZ217" s="20" t="s">
        <v>32</v>
      </c>
      <c r="GA217" s="20" t="s">
        <v>32</v>
      </c>
      <c r="GB217" s="20" t="s">
        <v>32</v>
      </c>
      <c r="GC217" s="20" t="s">
        <v>32</v>
      </c>
      <c r="GD217" s="20" t="s">
        <v>32</v>
      </c>
      <c r="GE217" s="20" t="s">
        <v>32</v>
      </c>
      <c r="GF217" s="20" t="s">
        <v>32</v>
      </c>
      <c r="GG217" s="20" t="s">
        <v>32</v>
      </c>
      <c r="GH217" s="20" t="s">
        <v>32</v>
      </c>
      <c r="GI217" s="20" t="s">
        <v>32</v>
      </c>
      <c r="GJ217" s="20" t="s">
        <v>32</v>
      </c>
      <c r="GK217" s="20" t="s">
        <v>32</v>
      </c>
      <c r="GL217" s="20" t="s">
        <v>32</v>
      </c>
      <c r="GM217" s="20" t="s">
        <v>32</v>
      </c>
      <c r="GN217" s="20" t="s">
        <v>32</v>
      </c>
      <c r="GO217" s="20" t="s">
        <v>32</v>
      </c>
      <c r="GP217" s="20" t="s">
        <v>32</v>
      </c>
      <c r="GQ217" s="20" t="s">
        <v>32</v>
      </c>
      <c r="GR217" s="20" t="s">
        <v>32</v>
      </c>
      <c r="GS217" s="20" t="s">
        <v>32</v>
      </c>
      <c r="GT217" s="20" t="s">
        <v>32</v>
      </c>
      <c r="GU217" s="20" t="s">
        <v>32</v>
      </c>
      <c r="GV217" s="20" t="s">
        <v>32</v>
      </c>
      <c r="GW217" s="20" t="s">
        <v>32</v>
      </c>
      <c r="GX217" s="20" t="s">
        <v>32</v>
      </c>
      <c r="GY217" s="20" t="s">
        <v>32</v>
      </c>
      <c r="GZ217" s="20" t="s">
        <v>32</v>
      </c>
      <c r="HA217" s="20" t="s">
        <v>32</v>
      </c>
      <c r="HB217" s="20" t="s">
        <v>32</v>
      </c>
      <c r="HC217" s="20" t="s">
        <v>32</v>
      </c>
      <c r="HD217" s="20" t="s">
        <v>32</v>
      </c>
      <c r="HE217" s="20" t="s">
        <v>32</v>
      </c>
      <c r="HF217" s="20" t="s">
        <v>36</v>
      </c>
      <c r="HG217" s="20" t="s">
        <v>36</v>
      </c>
      <c r="HH217" s="20" t="s">
        <v>36</v>
      </c>
      <c r="HI217" s="20" t="s">
        <v>36</v>
      </c>
      <c r="HJ217" s="20" t="s">
        <v>36</v>
      </c>
      <c r="HK217" s="20" t="s">
        <v>37</v>
      </c>
      <c r="HL217" s="20" t="s">
        <v>37</v>
      </c>
      <c r="HM217" s="20" t="s">
        <v>37</v>
      </c>
      <c r="HN217" s="20" t="s">
        <v>36</v>
      </c>
      <c r="HO217" s="20" t="s">
        <v>36</v>
      </c>
      <c r="HP217" s="178" t="s">
        <v>46</v>
      </c>
      <c r="HQ217" s="178" t="s">
        <v>32</v>
      </c>
      <c r="HR217" s="178" t="s">
        <v>61</v>
      </c>
      <c r="HS217" s="178" t="s">
        <v>48</v>
      </c>
      <c r="HT217" s="178" t="s">
        <v>49</v>
      </c>
    </row>
    <row r="218" spans="1:228">
      <c r="A218" s="20">
        <v>215</v>
      </c>
      <c r="B218" s="176">
        <v>43266</v>
      </c>
      <c r="C218" s="177">
        <v>0.59593750000000001</v>
      </c>
      <c r="D218" s="178" t="s">
        <v>90</v>
      </c>
      <c r="E218" s="178" t="s">
        <v>164</v>
      </c>
      <c r="F218" s="178" t="s">
        <v>164</v>
      </c>
      <c r="G218" s="178" t="s">
        <v>526</v>
      </c>
      <c r="H218" s="178" t="s">
        <v>302</v>
      </c>
      <c r="I218" s="20" t="s">
        <v>32</v>
      </c>
      <c r="J218" s="20" t="s">
        <v>32</v>
      </c>
      <c r="K218" s="20" t="s">
        <v>32</v>
      </c>
      <c r="L218" s="20" t="s">
        <v>32</v>
      </c>
      <c r="M218" s="20" t="s">
        <v>32</v>
      </c>
      <c r="N218" s="20" t="s">
        <v>32</v>
      </c>
      <c r="O218" s="20" t="s">
        <v>32</v>
      </c>
      <c r="P218" s="20" t="s">
        <v>32</v>
      </c>
      <c r="Q218" s="20" t="s">
        <v>32</v>
      </c>
      <c r="R218" s="20" t="s">
        <v>32</v>
      </c>
      <c r="S218" s="20" t="s">
        <v>32</v>
      </c>
      <c r="T218" s="20" t="s">
        <v>32</v>
      </c>
      <c r="U218" s="20" t="s">
        <v>32</v>
      </c>
      <c r="V218" s="20" t="s">
        <v>32</v>
      </c>
      <c r="W218" s="20" t="s">
        <v>32</v>
      </c>
      <c r="X218" s="20" t="s">
        <v>32</v>
      </c>
      <c r="Y218" s="20" t="s">
        <v>32</v>
      </c>
      <c r="Z218" s="20" t="s">
        <v>32</v>
      </c>
      <c r="AA218" s="20" t="s">
        <v>32</v>
      </c>
      <c r="AB218" s="20" t="s">
        <v>32</v>
      </c>
      <c r="AC218" s="20" t="s">
        <v>32</v>
      </c>
      <c r="AD218" s="20" t="s">
        <v>32</v>
      </c>
      <c r="AE218" s="20" t="s">
        <v>32</v>
      </c>
      <c r="AF218" s="20" t="s">
        <v>32</v>
      </c>
      <c r="AG218" s="20" t="s">
        <v>32</v>
      </c>
      <c r="AH218" s="20" t="s">
        <v>32</v>
      </c>
      <c r="AI218" s="20" t="s">
        <v>32</v>
      </c>
      <c r="AJ218" s="20" t="s">
        <v>36</v>
      </c>
      <c r="AK218" s="20" t="s">
        <v>36</v>
      </c>
      <c r="AL218" s="20" t="s">
        <v>37</v>
      </c>
      <c r="AM218" s="20" t="s">
        <v>37</v>
      </c>
      <c r="AN218" s="20" t="s">
        <v>36</v>
      </c>
      <c r="AO218" s="20" t="s">
        <v>36</v>
      </c>
      <c r="AP218" s="20" t="s">
        <v>303</v>
      </c>
      <c r="AQ218" s="20" t="s">
        <v>32</v>
      </c>
      <c r="AR218" s="20" t="s">
        <v>32</v>
      </c>
      <c r="AS218" s="20" t="s">
        <v>32</v>
      </c>
      <c r="AT218" s="20" t="s">
        <v>32</v>
      </c>
      <c r="AU218" s="20" t="s">
        <v>32</v>
      </c>
      <c r="AV218" s="20" t="s">
        <v>32</v>
      </c>
      <c r="AW218" s="20" t="s">
        <v>32</v>
      </c>
      <c r="AX218" s="20" t="s">
        <v>32</v>
      </c>
      <c r="AY218" s="20" t="s">
        <v>32</v>
      </c>
      <c r="AZ218" s="20" t="s">
        <v>32</v>
      </c>
      <c r="BA218" s="20" t="s">
        <v>32</v>
      </c>
      <c r="BB218" s="20" t="s">
        <v>32</v>
      </c>
      <c r="BC218" s="20" t="s">
        <v>32</v>
      </c>
      <c r="BD218" s="20" t="s">
        <v>32</v>
      </c>
      <c r="BE218" s="20" t="s">
        <v>32</v>
      </c>
      <c r="BF218" s="20" t="s">
        <v>32</v>
      </c>
      <c r="BG218" s="20" t="s">
        <v>32</v>
      </c>
      <c r="BH218" s="20" t="s">
        <v>32</v>
      </c>
      <c r="BI218" s="20" t="s">
        <v>32</v>
      </c>
      <c r="BJ218" s="20" t="s">
        <v>32</v>
      </c>
      <c r="BK218" s="20" t="s">
        <v>32</v>
      </c>
      <c r="BL218" s="20" t="s">
        <v>32</v>
      </c>
      <c r="BM218" s="20" t="s">
        <v>32</v>
      </c>
      <c r="BN218" s="20" t="s">
        <v>32</v>
      </c>
      <c r="BO218" s="20" t="s">
        <v>32</v>
      </c>
      <c r="BP218" s="20" t="s">
        <v>32</v>
      </c>
      <c r="BQ218" s="20" t="s">
        <v>32</v>
      </c>
      <c r="BR218" s="20" t="s">
        <v>32</v>
      </c>
      <c r="BS218" s="20" t="s">
        <v>32</v>
      </c>
      <c r="BT218" s="20" t="s">
        <v>32</v>
      </c>
      <c r="BU218" s="20" t="s">
        <v>32</v>
      </c>
      <c r="BV218" s="20" t="s">
        <v>32</v>
      </c>
      <c r="BW218" s="20" t="s">
        <v>32</v>
      </c>
      <c r="BX218" s="20" t="s">
        <v>32</v>
      </c>
      <c r="BY218" s="20" t="s">
        <v>32</v>
      </c>
      <c r="BZ218" s="20" t="s">
        <v>32</v>
      </c>
      <c r="CA218" s="20" t="s">
        <v>32</v>
      </c>
      <c r="CB218" s="20" t="s">
        <v>32</v>
      </c>
      <c r="CC218" s="20" t="s">
        <v>32</v>
      </c>
      <c r="CD218" s="20" t="s">
        <v>32</v>
      </c>
      <c r="CE218" s="20" t="s">
        <v>32</v>
      </c>
      <c r="CF218" s="20" t="s">
        <v>32</v>
      </c>
      <c r="CG218" s="20" t="s">
        <v>32</v>
      </c>
      <c r="CH218" s="20" t="s">
        <v>32</v>
      </c>
      <c r="CI218" s="20" t="s">
        <v>32</v>
      </c>
      <c r="CJ218" s="20" t="s">
        <v>32</v>
      </c>
      <c r="CK218" s="20" t="s">
        <v>32</v>
      </c>
      <c r="CL218" s="20" t="s">
        <v>32</v>
      </c>
      <c r="CM218" s="20" t="s">
        <v>32</v>
      </c>
      <c r="CN218" s="20" t="s">
        <v>32</v>
      </c>
      <c r="CO218" s="20" t="s">
        <v>32</v>
      </c>
      <c r="CP218" s="20" t="s">
        <v>32</v>
      </c>
      <c r="CQ218" s="20" t="s">
        <v>32</v>
      </c>
      <c r="CR218" s="20" t="s">
        <v>32</v>
      </c>
      <c r="CS218" s="20" t="s">
        <v>32</v>
      </c>
      <c r="CT218" s="20" t="s">
        <v>38</v>
      </c>
      <c r="CU218" s="20" t="s">
        <v>77</v>
      </c>
      <c r="CV218" s="20" t="s">
        <v>39</v>
      </c>
      <c r="CW218" s="20" t="s">
        <v>32</v>
      </c>
      <c r="CX218" s="20" t="s">
        <v>32</v>
      </c>
      <c r="CY218" s="20" t="s">
        <v>32</v>
      </c>
      <c r="CZ218" s="20" t="s">
        <v>32</v>
      </c>
      <c r="DA218" s="20" t="s">
        <v>32</v>
      </c>
      <c r="DB218" s="20" t="s">
        <v>32</v>
      </c>
      <c r="DC218" s="20" t="s">
        <v>32</v>
      </c>
      <c r="DD218" s="20" t="s">
        <v>32</v>
      </c>
      <c r="DE218" s="20" t="s">
        <v>32</v>
      </c>
      <c r="DF218" s="20" t="s">
        <v>32</v>
      </c>
      <c r="DG218" s="20" t="s">
        <v>32</v>
      </c>
      <c r="DH218" s="20" t="s">
        <v>32</v>
      </c>
      <c r="DI218" s="20" t="s">
        <v>32</v>
      </c>
      <c r="DJ218" s="20" t="s">
        <v>32</v>
      </c>
      <c r="DK218" s="20" t="s">
        <v>32</v>
      </c>
      <c r="DL218" s="20" t="s">
        <v>32</v>
      </c>
      <c r="DM218" s="20" t="s">
        <v>32</v>
      </c>
      <c r="DN218" s="20" t="s">
        <v>32</v>
      </c>
      <c r="DO218" s="20" t="s">
        <v>32</v>
      </c>
      <c r="DP218" s="20" t="s">
        <v>32</v>
      </c>
      <c r="DQ218" s="20" t="s">
        <v>32</v>
      </c>
      <c r="DR218" s="20" t="s">
        <v>32</v>
      </c>
      <c r="DS218" s="20" t="s">
        <v>32</v>
      </c>
      <c r="DT218" s="20" t="s">
        <v>32</v>
      </c>
      <c r="DU218" s="20" t="s">
        <v>32</v>
      </c>
      <c r="DV218" s="20" t="s">
        <v>32</v>
      </c>
      <c r="DW218" s="20" t="s">
        <v>32</v>
      </c>
      <c r="DX218" s="20" t="s">
        <v>32</v>
      </c>
      <c r="DY218" s="20" t="s">
        <v>32</v>
      </c>
      <c r="DZ218" s="20" t="s">
        <v>32</v>
      </c>
      <c r="EA218" s="20" t="s">
        <v>32</v>
      </c>
      <c r="EB218" s="20" t="s">
        <v>32</v>
      </c>
      <c r="EC218" s="20" t="s">
        <v>32</v>
      </c>
      <c r="ED218" s="20" t="s">
        <v>32</v>
      </c>
      <c r="EE218" s="20" t="s">
        <v>32</v>
      </c>
      <c r="EF218" s="20" t="s">
        <v>32</v>
      </c>
      <c r="EG218" s="20" t="s">
        <v>32</v>
      </c>
      <c r="EH218" s="20" t="s">
        <v>32</v>
      </c>
      <c r="EI218" s="20" t="s">
        <v>32</v>
      </c>
      <c r="EJ218" s="20" t="s">
        <v>32</v>
      </c>
      <c r="EK218" s="20" t="s">
        <v>32</v>
      </c>
      <c r="EL218" s="20" t="s">
        <v>32</v>
      </c>
      <c r="EM218" s="20" t="s">
        <v>32</v>
      </c>
      <c r="EN218" s="20" t="s">
        <v>32</v>
      </c>
      <c r="EO218" s="20" t="s">
        <v>32</v>
      </c>
      <c r="EP218" s="20" t="s">
        <v>32</v>
      </c>
      <c r="EQ218" s="20" t="s">
        <v>32</v>
      </c>
      <c r="ER218" s="20" t="s">
        <v>32</v>
      </c>
      <c r="ES218" s="20" t="s">
        <v>32</v>
      </c>
      <c r="ET218" s="20" t="s">
        <v>32</v>
      </c>
      <c r="EU218" s="20" t="s">
        <v>32</v>
      </c>
      <c r="EV218" s="20" t="s">
        <v>32</v>
      </c>
      <c r="EW218" s="20" t="s">
        <v>32</v>
      </c>
      <c r="EX218" s="20" t="s">
        <v>32</v>
      </c>
      <c r="EY218" s="20" t="s">
        <v>32</v>
      </c>
      <c r="EZ218" s="20" t="s">
        <v>32</v>
      </c>
      <c r="FA218" s="20" t="s">
        <v>32</v>
      </c>
      <c r="FB218" s="20" t="s">
        <v>32</v>
      </c>
      <c r="FC218" s="20" t="s">
        <v>32</v>
      </c>
      <c r="FD218" s="20" t="s">
        <v>32</v>
      </c>
      <c r="FE218" s="20" t="s">
        <v>32</v>
      </c>
      <c r="FF218" s="20" t="s">
        <v>32</v>
      </c>
      <c r="FG218" s="20" t="s">
        <v>32</v>
      </c>
      <c r="FH218" s="20" t="s">
        <v>32</v>
      </c>
      <c r="FI218" s="20" t="s">
        <v>32</v>
      </c>
      <c r="FJ218" s="20" t="s">
        <v>32</v>
      </c>
      <c r="FK218" s="20" t="s">
        <v>32</v>
      </c>
      <c r="FL218" s="20" t="s">
        <v>32</v>
      </c>
      <c r="FM218" s="20" t="s">
        <v>32</v>
      </c>
      <c r="FN218" s="20" t="s">
        <v>36</v>
      </c>
      <c r="FO218" s="20" t="s">
        <v>37</v>
      </c>
      <c r="FP218" s="20" t="s">
        <v>36</v>
      </c>
      <c r="FQ218" s="20" t="s">
        <v>36</v>
      </c>
      <c r="FR218" s="20" t="s">
        <v>37</v>
      </c>
      <c r="FS218" s="20" t="s">
        <v>304</v>
      </c>
      <c r="FT218" s="20"/>
      <c r="FU218" s="20" t="s">
        <v>32</v>
      </c>
      <c r="FV218" s="20" t="s">
        <v>32</v>
      </c>
      <c r="FW218" s="20" t="s">
        <v>32</v>
      </c>
      <c r="FX218" s="20" t="s">
        <v>32</v>
      </c>
      <c r="FY218" s="20" t="s">
        <v>32</v>
      </c>
      <c r="FZ218" s="20" t="s">
        <v>32</v>
      </c>
      <c r="GA218" s="20" t="s">
        <v>32</v>
      </c>
      <c r="GB218" s="20" t="s">
        <v>32</v>
      </c>
      <c r="GC218" s="20" t="s">
        <v>32</v>
      </c>
      <c r="GD218" s="20" t="s">
        <v>32</v>
      </c>
      <c r="GE218" s="20" t="s">
        <v>32</v>
      </c>
      <c r="GF218" s="20" t="s">
        <v>32</v>
      </c>
      <c r="GG218" s="20" t="s">
        <v>32</v>
      </c>
      <c r="GH218" s="20" t="s">
        <v>32</v>
      </c>
      <c r="GI218" s="20" t="s">
        <v>32</v>
      </c>
      <c r="GJ218" s="20" t="s">
        <v>32</v>
      </c>
      <c r="GK218" s="20" t="s">
        <v>32</v>
      </c>
      <c r="GL218" s="20" t="s">
        <v>32</v>
      </c>
      <c r="GM218" s="20" t="s">
        <v>32</v>
      </c>
      <c r="GN218" s="20" t="s">
        <v>32</v>
      </c>
      <c r="GO218" s="20" t="s">
        <v>32</v>
      </c>
      <c r="GP218" s="20" t="s">
        <v>32</v>
      </c>
      <c r="GQ218" s="20" t="s">
        <v>32</v>
      </c>
      <c r="GR218" s="20" t="s">
        <v>32</v>
      </c>
      <c r="GS218" s="20" t="s">
        <v>32</v>
      </c>
      <c r="GT218" s="20" t="s">
        <v>32</v>
      </c>
      <c r="GU218" s="20" t="s">
        <v>32</v>
      </c>
      <c r="GV218" s="20" t="s">
        <v>32</v>
      </c>
      <c r="GW218" s="20" t="s">
        <v>36</v>
      </c>
      <c r="GX218" s="20" t="s">
        <v>36</v>
      </c>
      <c r="GY218" s="20" t="s">
        <v>37</v>
      </c>
      <c r="GZ218" s="20" t="s">
        <v>36</v>
      </c>
      <c r="HA218" s="20" t="s">
        <v>36</v>
      </c>
      <c r="HB218" s="20" t="s">
        <v>36</v>
      </c>
      <c r="HC218" s="20" t="s">
        <v>37</v>
      </c>
      <c r="HD218" s="20" t="s">
        <v>36</v>
      </c>
      <c r="HE218" s="20" t="s">
        <v>36</v>
      </c>
      <c r="HF218" s="20" t="s">
        <v>32</v>
      </c>
      <c r="HG218" s="20" t="s">
        <v>32</v>
      </c>
      <c r="HH218" s="20" t="s">
        <v>32</v>
      </c>
      <c r="HI218" s="20" t="s">
        <v>32</v>
      </c>
      <c r="HJ218" s="20" t="s">
        <v>32</v>
      </c>
      <c r="HK218" s="20" t="s">
        <v>32</v>
      </c>
      <c r="HL218" s="20" t="s">
        <v>32</v>
      </c>
      <c r="HM218" s="20" t="s">
        <v>32</v>
      </c>
      <c r="HN218" s="20" t="s">
        <v>32</v>
      </c>
      <c r="HO218" s="20" t="s">
        <v>32</v>
      </c>
      <c r="HP218" s="178" t="s">
        <v>46</v>
      </c>
      <c r="HQ218" s="178" t="s">
        <v>32</v>
      </c>
      <c r="HR218" s="178" t="s">
        <v>61</v>
      </c>
      <c r="HS218" s="178" t="s">
        <v>48</v>
      </c>
      <c r="HT218" s="178" t="s">
        <v>49</v>
      </c>
    </row>
    <row r="219" spans="1:228">
      <c r="A219" s="20">
        <v>216</v>
      </c>
      <c r="B219" s="176">
        <v>43266</v>
      </c>
      <c r="C219" s="177">
        <v>0.61938657407407405</v>
      </c>
      <c r="D219" s="178" t="s">
        <v>108</v>
      </c>
      <c r="E219" s="178"/>
      <c r="F219" s="178" t="s">
        <v>189</v>
      </c>
      <c r="G219" s="178" t="s">
        <v>212</v>
      </c>
      <c r="H219" s="178" t="s">
        <v>35</v>
      </c>
      <c r="I219" s="20" t="s">
        <v>32</v>
      </c>
      <c r="J219" s="20" t="s">
        <v>32</v>
      </c>
      <c r="K219" s="20" t="s">
        <v>32</v>
      </c>
      <c r="L219" s="20" t="s">
        <v>32</v>
      </c>
      <c r="M219" s="20" t="s">
        <v>32</v>
      </c>
      <c r="N219" s="20" t="s">
        <v>32</v>
      </c>
      <c r="O219" s="20" t="s">
        <v>32</v>
      </c>
      <c r="P219" s="20" t="s">
        <v>32</v>
      </c>
      <c r="Q219" s="20" t="s">
        <v>32</v>
      </c>
      <c r="R219" s="20" t="s">
        <v>32</v>
      </c>
      <c r="S219" s="20" t="s">
        <v>32</v>
      </c>
      <c r="T219" s="20" t="s">
        <v>32</v>
      </c>
      <c r="U219" s="20" t="s">
        <v>37</v>
      </c>
      <c r="V219" s="20" t="s">
        <v>36</v>
      </c>
      <c r="W219" s="20" t="s">
        <v>36</v>
      </c>
      <c r="X219" s="20" t="s">
        <v>36</v>
      </c>
      <c r="Y219" s="20" t="s">
        <v>36</v>
      </c>
      <c r="Z219" s="20" t="s">
        <v>36</v>
      </c>
      <c r="AA219" s="20" t="s">
        <v>36</v>
      </c>
      <c r="AB219" s="20" t="s">
        <v>36</v>
      </c>
      <c r="AC219" s="20" t="s">
        <v>36</v>
      </c>
      <c r="AD219" s="20" t="s">
        <v>36</v>
      </c>
      <c r="AE219" s="20" t="s">
        <v>32</v>
      </c>
      <c r="AF219" s="20" t="s">
        <v>32</v>
      </c>
      <c r="AG219" s="20" t="s">
        <v>32</v>
      </c>
      <c r="AH219" s="20" t="s">
        <v>32</v>
      </c>
      <c r="AI219" s="20" t="s">
        <v>32</v>
      </c>
      <c r="AJ219" s="20" t="s">
        <v>32</v>
      </c>
      <c r="AK219" s="20" t="s">
        <v>32</v>
      </c>
      <c r="AL219" s="20" t="s">
        <v>32</v>
      </c>
      <c r="AM219" s="20" t="s">
        <v>32</v>
      </c>
      <c r="AN219" s="20" t="s">
        <v>32</v>
      </c>
      <c r="AO219" s="20" t="s">
        <v>32</v>
      </c>
      <c r="AP219" s="20" t="s">
        <v>32</v>
      </c>
      <c r="AQ219" s="20" t="s">
        <v>32</v>
      </c>
      <c r="AR219" s="20" t="s">
        <v>32</v>
      </c>
      <c r="AS219" s="20" t="s">
        <v>32</v>
      </c>
      <c r="AT219" s="20" t="s">
        <v>32</v>
      </c>
      <c r="AU219" s="20" t="s">
        <v>32</v>
      </c>
      <c r="AV219" s="20" t="s">
        <v>32</v>
      </c>
      <c r="AW219" s="20" t="s">
        <v>32</v>
      </c>
      <c r="AX219" s="20" t="s">
        <v>32</v>
      </c>
      <c r="AY219" s="20" t="s">
        <v>32</v>
      </c>
      <c r="AZ219" s="20" t="s">
        <v>32</v>
      </c>
      <c r="BA219" s="20" t="s">
        <v>32</v>
      </c>
      <c r="BB219" s="20" t="s">
        <v>32</v>
      </c>
      <c r="BC219" s="20" t="s">
        <v>32</v>
      </c>
      <c r="BD219" s="20" t="s">
        <v>32</v>
      </c>
      <c r="BE219" s="20" t="s">
        <v>32</v>
      </c>
      <c r="BF219" s="20" t="s">
        <v>32</v>
      </c>
      <c r="BG219" s="20" t="s">
        <v>32</v>
      </c>
      <c r="BH219" s="20" t="s">
        <v>32</v>
      </c>
      <c r="BI219" s="20" t="s">
        <v>32</v>
      </c>
      <c r="BJ219" s="20" t="s">
        <v>32</v>
      </c>
      <c r="BK219" s="20" t="s">
        <v>32</v>
      </c>
      <c r="BL219" s="20" t="s">
        <v>32</v>
      </c>
      <c r="BM219" s="20" t="s">
        <v>32</v>
      </c>
      <c r="BN219" s="20" t="s">
        <v>32</v>
      </c>
      <c r="BO219" s="20" t="s">
        <v>32</v>
      </c>
      <c r="BP219" s="20" t="s">
        <v>32</v>
      </c>
      <c r="BQ219" s="20" t="s">
        <v>32</v>
      </c>
      <c r="BR219" s="20" t="s">
        <v>32</v>
      </c>
      <c r="BS219" s="20" t="s">
        <v>32</v>
      </c>
      <c r="BT219" s="20" t="s">
        <v>32</v>
      </c>
      <c r="BU219" s="20" t="s">
        <v>32</v>
      </c>
      <c r="BV219" s="20" t="s">
        <v>32</v>
      </c>
      <c r="BW219" s="20" t="s">
        <v>32</v>
      </c>
      <c r="BX219" s="20" t="s">
        <v>32</v>
      </c>
      <c r="BY219" s="20" t="s">
        <v>32</v>
      </c>
      <c r="BZ219" s="20" t="s">
        <v>32</v>
      </c>
      <c r="CA219" s="20" t="s">
        <v>32</v>
      </c>
      <c r="CB219" s="20" t="s">
        <v>32</v>
      </c>
      <c r="CC219" s="20" t="s">
        <v>32</v>
      </c>
      <c r="CD219" s="20" t="s">
        <v>32</v>
      </c>
      <c r="CE219" s="20" t="s">
        <v>32</v>
      </c>
      <c r="CF219" s="20" t="s">
        <v>32</v>
      </c>
      <c r="CG219" s="20" t="s">
        <v>32</v>
      </c>
      <c r="CH219" s="20" t="s">
        <v>32</v>
      </c>
      <c r="CI219" s="20" t="s">
        <v>32</v>
      </c>
      <c r="CJ219" s="20" t="s">
        <v>32</v>
      </c>
      <c r="CK219" s="20" t="s">
        <v>32</v>
      </c>
      <c r="CL219" s="20" t="s">
        <v>32</v>
      </c>
      <c r="CM219" s="20" t="s">
        <v>32</v>
      </c>
      <c r="CN219" s="20" t="s">
        <v>32</v>
      </c>
      <c r="CO219" s="20" t="s">
        <v>32</v>
      </c>
      <c r="CP219" s="20" t="s">
        <v>32</v>
      </c>
      <c r="CQ219" s="20" t="s">
        <v>32</v>
      </c>
      <c r="CR219" s="20" t="s">
        <v>32</v>
      </c>
      <c r="CS219" s="20" t="s">
        <v>32</v>
      </c>
      <c r="CT219" s="20" t="s">
        <v>38</v>
      </c>
      <c r="CU219" s="20" t="s">
        <v>77</v>
      </c>
      <c r="CV219" s="20" t="s">
        <v>39</v>
      </c>
      <c r="CW219" s="20" t="s">
        <v>37</v>
      </c>
      <c r="CX219" s="20" t="s">
        <v>40</v>
      </c>
      <c r="CY219" s="20" t="s">
        <v>41</v>
      </c>
      <c r="CZ219" s="20" t="s">
        <v>32</v>
      </c>
      <c r="DA219" s="20" t="s">
        <v>32</v>
      </c>
      <c r="DB219" s="20" t="s">
        <v>32</v>
      </c>
      <c r="DC219" s="20" t="s">
        <v>32</v>
      </c>
      <c r="DD219" s="20" t="s">
        <v>32</v>
      </c>
      <c r="DE219" s="20" t="s">
        <v>32</v>
      </c>
      <c r="DF219" s="20" t="s">
        <v>32</v>
      </c>
      <c r="DG219" s="20" t="s">
        <v>32</v>
      </c>
      <c r="DH219" s="20" t="s">
        <v>32</v>
      </c>
      <c r="DI219" s="20" t="s">
        <v>32</v>
      </c>
      <c r="DJ219" s="20" t="s">
        <v>32</v>
      </c>
      <c r="DK219" s="20" t="s">
        <v>32</v>
      </c>
      <c r="DL219" s="20" t="s">
        <v>32</v>
      </c>
      <c r="DM219" s="20" t="s">
        <v>32</v>
      </c>
      <c r="DN219" s="20" t="s">
        <v>32</v>
      </c>
      <c r="DO219" s="20" t="s">
        <v>32</v>
      </c>
      <c r="DP219" s="20" t="s">
        <v>32</v>
      </c>
      <c r="DQ219" s="20" t="s">
        <v>32</v>
      </c>
      <c r="DR219" s="20" t="s">
        <v>32</v>
      </c>
      <c r="DS219" s="20" t="s">
        <v>32</v>
      </c>
      <c r="DT219" s="20" t="s">
        <v>32</v>
      </c>
      <c r="DU219" s="20" t="s">
        <v>32</v>
      </c>
      <c r="DV219" s="20" t="s">
        <v>32</v>
      </c>
      <c r="DW219" s="20" t="s">
        <v>32</v>
      </c>
      <c r="DX219" s="20" t="s">
        <v>32</v>
      </c>
      <c r="DY219" s="20" t="s">
        <v>32</v>
      </c>
      <c r="DZ219" s="20" t="s">
        <v>32</v>
      </c>
      <c r="EA219" s="20" t="s">
        <v>32</v>
      </c>
      <c r="EB219" s="20" t="s">
        <v>32</v>
      </c>
      <c r="EC219" s="20" t="s">
        <v>32</v>
      </c>
      <c r="ED219" s="20" t="s">
        <v>32</v>
      </c>
      <c r="EE219" s="20" t="s">
        <v>32</v>
      </c>
      <c r="EF219" s="20" t="s">
        <v>32</v>
      </c>
      <c r="EG219" s="20" t="s">
        <v>44</v>
      </c>
      <c r="EH219" s="20" t="s">
        <v>43</v>
      </c>
      <c r="EI219" s="20" t="s">
        <v>42</v>
      </c>
      <c r="EJ219" s="20" t="s">
        <v>42</v>
      </c>
      <c r="EK219" s="20" t="s">
        <v>42</v>
      </c>
      <c r="EL219" s="20" t="s">
        <v>43</v>
      </c>
      <c r="EM219" s="20" t="s">
        <v>43</v>
      </c>
      <c r="EN219" s="20" t="s">
        <v>43</v>
      </c>
      <c r="EO219" s="20" t="s">
        <v>43</v>
      </c>
      <c r="EP219" s="20" t="s">
        <v>43</v>
      </c>
      <c r="EQ219" s="20" t="s">
        <v>36</v>
      </c>
      <c r="ER219" s="20" t="s">
        <v>36</v>
      </c>
      <c r="ES219" s="20" t="s">
        <v>36</v>
      </c>
      <c r="ET219" s="20" t="s">
        <v>36</v>
      </c>
      <c r="EU219" s="20" t="s">
        <v>37</v>
      </c>
      <c r="EV219" s="20" t="s">
        <v>37</v>
      </c>
      <c r="EW219" s="20" t="s">
        <v>37</v>
      </c>
      <c r="EX219" s="20" t="s">
        <v>36</v>
      </c>
      <c r="EY219" s="20" t="s">
        <v>36</v>
      </c>
      <c r="EZ219" s="20" t="s">
        <v>36</v>
      </c>
      <c r="FA219" s="20" t="s">
        <v>36</v>
      </c>
      <c r="FB219" s="20" t="s">
        <v>36</v>
      </c>
      <c r="FC219" s="20" t="s">
        <v>36</v>
      </c>
      <c r="FD219" s="20" t="s">
        <v>36</v>
      </c>
      <c r="FE219" s="20" t="s">
        <v>36</v>
      </c>
      <c r="FF219" s="20" t="s">
        <v>36</v>
      </c>
      <c r="FG219" s="20" t="s">
        <v>36</v>
      </c>
      <c r="FH219" s="20" t="s">
        <v>36</v>
      </c>
      <c r="FI219" s="20" t="s">
        <v>37</v>
      </c>
      <c r="FJ219" s="20" t="s">
        <v>37</v>
      </c>
      <c r="FK219" s="20" t="s">
        <v>37</v>
      </c>
      <c r="FL219" s="20" t="s">
        <v>36</v>
      </c>
      <c r="FM219" s="20" t="s">
        <v>36</v>
      </c>
      <c r="FN219" s="20" t="s">
        <v>36</v>
      </c>
      <c r="FO219" s="20" t="s">
        <v>36</v>
      </c>
      <c r="FP219" s="20" t="s">
        <v>36</v>
      </c>
      <c r="FQ219" s="20" t="s">
        <v>36</v>
      </c>
      <c r="FR219" s="20" t="s">
        <v>36</v>
      </c>
      <c r="FS219" s="20" t="s">
        <v>193</v>
      </c>
      <c r="FT219" s="20" t="s">
        <v>32</v>
      </c>
      <c r="FU219" s="20" t="s">
        <v>32</v>
      </c>
      <c r="FV219" s="20" t="s">
        <v>32</v>
      </c>
      <c r="FW219" s="20" t="s">
        <v>32</v>
      </c>
      <c r="FX219" s="20" t="s">
        <v>32</v>
      </c>
      <c r="FY219" s="20" t="s">
        <v>32</v>
      </c>
      <c r="FZ219" s="20" t="s">
        <v>32</v>
      </c>
      <c r="GA219" s="20" t="s">
        <v>32</v>
      </c>
      <c r="GB219" s="20" t="s">
        <v>32</v>
      </c>
      <c r="GC219" s="20" t="s">
        <v>32</v>
      </c>
      <c r="GD219" s="20" t="s">
        <v>32</v>
      </c>
      <c r="GE219" s="20" t="s">
        <v>32</v>
      </c>
      <c r="GF219" s="20" t="s">
        <v>32</v>
      </c>
      <c r="GG219" s="20" t="s">
        <v>32</v>
      </c>
      <c r="GH219" s="20" t="s">
        <v>32</v>
      </c>
      <c r="GI219" s="20" t="s">
        <v>32</v>
      </c>
      <c r="GJ219" s="20" t="s">
        <v>32</v>
      </c>
      <c r="GK219" s="20" t="s">
        <v>32</v>
      </c>
      <c r="GL219" s="20" t="s">
        <v>32</v>
      </c>
      <c r="GM219" s="20" t="s">
        <v>32</v>
      </c>
      <c r="GN219" s="20" t="s">
        <v>32</v>
      </c>
      <c r="GO219" s="20" t="s">
        <v>32</v>
      </c>
      <c r="GP219" s="20" t="s">
        <v>32</v>
      </c>
      <c r="GQ219" s="20" t="s">
        <v>32</v>
      </c>
      <c r="GR219" s="20" t="s">
        <v>32</v>
      </c>
      <c r="GS219" s="20" t="s">
        <v>32</v>
      </c>
      <c r="GT219" s="20" t="s">
        <v>32</v>
      </c>
      <c r="GU219" s="20" t="s">
        <v>32</v>
      </c>
      <c r="GV219" s="20" t="s">
        <v>32</v>
      </c>
      <c r="GW219" s="20" t="s">
        <v>32</v>
      </c>
      <c r="GX219" s="20" t="s">
        <v>32</v>
      </c>
      <c r="GY219" s="20" t="s">
        <v>32</v>
      </c>
      <c r="GZ219" s="20" t="s">
        <v>32</v>
      </c>
      <c r="HA219" s="20" t="s">
        <v>32</v>
      </c>
      <c r="HB219" s="20" t="s">
        <v>32</v>
      </c>
      <c r="HC219" s="20" t="s">
        <v>32</v>
      </c>
      <c r="HD219" s="20" t="s">
        <v>32</v>
      </c>
      <c r="HE219" s="20" t="s">
        <v>32</v>
      </c>
      <c r="HF219" s="20" t="s">
        <v>37</v>
      </c>
      <c r="HG219" s="20" t="s">
        <v>37</v>
      </c>
      <c r="HH219" s="20" t="s">
        <v>36</v>
      </c>
      <c r="HI219" s="20" t="s">
        <v>36</v>
      </c>
      <c r="HJ219" s="20" t="s">
        <v>36</v>
      </c>
      <c r="HK219" s="20" t="s">
        <v>36</v>
      </c>
      <c r="HL219" s="20" t="s">
        <v>37</v>
      </c>
      <c r="HM219" s="20" t="s">
        <v>36</v>
      </c>
      <c r="HN219" s="20" t="s">
        <v>36</v>
      </c>
      <c r="HO219" s="20" t="s">
        <v>36</v>
      </c>
      <c r="HP219" s="178" t="s">
        <v>46</v>
      </c>
      <c r="HQ219" s="178" t="s">
        <v>32</v>
      </c>
      <c r="HR219" s="178" t="s">
        <v>47</v>
      </c>
      <c r="HS219" s="178" t="s">
        <v>196</v>
      </c>
      <c r="HT219" s="178" t="s">
        <v>49</v>
      </c>
    </row>
    <row r="220" spans="1:228">
      <c r="A220" s="20">
        <v>217</v>
      </c>
      <c r="B220" s="176">
        <v>43266</v>
      </c>
      <c r="C220" s="177">
        <v>0.61780092592592595</v>
      </c>
      <c r="D220" s="178" t="s">
        <v>108</v>
      </c>
      <c r="E220" s="178"/>
      <c r="F220" s="178" t="s">
        <v>109</v>
      </c>
      <c r="G220" s="178" t="s">
        <v>526</v>
      </c>
      <c r="H220" s="178" t="s">
        <v>99</v>
      </c>
      <c r="I220" s="20" t="s">
        <v>32</v>
      </c>
      <c r="J220" s="20" t="s">
        <v>32</v>
      </c>
      <c r="K220" s="20" t="s">
        <v>32</v>
      </c>
      <c r="L220" s="20" t="s">
        <v>32</v>
      </c>
      <c r="M220" s="20" t="s">
        <v>32</v>
      </c>
      <c r="N220" s="20" t="s">
        <v>32</v>
      </c>
      <c r="O220" s="20" t="s">
        <v>32</v>
      </c>
      <c r="P220" s="20" t="s">
        <v>32</v>
      </c>
      <c r="Q220" s="20" t="s">
        <v>32</v>
      </c>
      <c r="R220" s="20" t="s">
        <v>32</v>
      </c>
      <c r="S220" s="20" t="s">
        <v>32</v>
      </c>
      <c r="T220" s="20" t="s">
        <v>32</v>
      </c>
      <c r="U220" s="20" t="s">
        <v>32</v>
      </c>
      <c r="V220" s="20" t="s">
        <v>32</v>
      </c>
      <c r="W220" s="20" t="s">
        <v>32</v>
      </c>
      <c r="X220" s="20" t="s">
        <v>32</v>
      </c>
      <c r="Y220" s="20" t="s">
        <v>32</v>
      </c>
      <c r="Z220" s="20" t="s">
        <v>32</v>
      </c>
      <c r="AA220" s="20" t="s">
        <v>32</v>
      </c>
      <c r="AB220" s="20" t="s">
        <v>32</v>
      </c>
      <c r="AC220" s="20" t="s">
        <v>32</v>
      </c>
      <c r="AD220" s="20" t="s">
        <v>32</v>
      </c>
      <c r="AE220" s="20" t="s">
        <v>32</v>
      </c>
      <c r="AF220" s="20" t="s">
        <v>32</v>
      </c>
      <c r="AG220" s="20" t="s">
        <v>32</v>
      </c>
      <c r="AH220" s="20" t="s">
        <v>32</v>
      </c>
      <c r="AI220" s="20" t="s">
        <v>32</v>
      </c>
      <c r="AJ220" s="20" t="s">
        <v>32</v>
      </c>
      <c r="AK220" s="20" t="s">
        <v>32</v>
      </c>
      <c r="AL220" s="20" t="s">
        <v>32</v>
      </c>
      <c r="AM220" s="20" t="s">
        <v>32</v>
      </c>
      <c r="AN220" s="20" t="s">
        <v>32</v>
      </c>
      <c r="AO220" s="20" t="s">
        <v>32</v>
      </c>
      <c r="AP220" s="20" t="s">
        <v>32</v>
      </c>
      <c r="AQ220" s="20" t="s">
        <v>32</v>
      </c>
      <c r="AR220" s="20" t="s">
        <v>32</v>
      </c>
      <c r="AS220" s="20" t="s">
        <v>32</v>
      </c>
      <c r="AT220" s="20" t="s">
        <v>32</v>
      </c>
      <c r="AU220" s="20" t="s">
        <v>32</v>
      </c>
      <c r="AV220" s="20" t="s">
        <v>32</v>
      </c>
      <c r="AW220" s="20" t="s">
        <v>32</v>
      </c>
      <c r="AX220" s="20" t="s">
        <v>32</v>
      </c>
      <c r="AY220" s="20" t="s">
        <v>32</v>
      </c>
      <c r="AZ220" s="20" t="s">
        <v>32</v>
      </c>
      <c r="BA220" s="20" t="s">
        <v>32</v>
      </c>
      <c r="BB220" s="20" t="s">
        <v>32</v>
      </c>
      <c r="BC220" s="20" t="s">
        <v>36</v>
      </c>
      <c r="BD220" s="20" t="s">
        <v>36</v>
      </c>
      <c r="BE220" s="20" t="s">
        <v>37</v>
      </c>
      <c r="BF220" s="20" t="s">
        <v>36</v>
      </c>
      <c r="BG220" s="20" t="s">
        <v>36</v>
      </c>
      <c r="BH220" s="20" t="s">
        <v>37</v>
      </c>
      <c r="BI220" s="20" t="s">
        <v>37</v>
      </c>
      <c r="BJ220" s="20" t="s">
        <v>36</v>
      </c>
      <c r="BK220" s="20" t="s">
        <v>36</v>
      </c>
      <c r="BL220" s="20" t="s">
        <v>32</v>
      </c>
      <c r="BM220" s="20" t="s">
        <v>32</v>
      </c>
      <c r="BN220" s="20" t="s">
        <v>32</v>
      </c>
      <c r="BO220" s="20" t="s">
        <v>32</v>
      </c>
      <c r="BP220" s="20" t="s">
        <v>32</v>
      </c>
      <c r="BQ220" s="20" t="s">
        <v>32</v>
      </c>
      <c r="BR220" s="20" t="s">
        <v>32</v>
      </c>
      <c r="BS220" s="20" t="s">
        <v>32</v>
      </c>
      <c r="BT220" s="20" t="s">
        <v>32</v>
      </c>
      <c r="BU220" s="20" t="s">
        <v>32</v>
      </c>
      <c r="BV220" s="20" t="s">
        <v>32</v>
      </c>
      <c r="BW220" s="20" t="s">
        <v>32</v>
      </c>
      <c r="BX220" s="20" t="s">
        <v>32</v>
      </c>
      <c r="BY220" s="20" t="s">
        <v>32</v>
      </c>
      <c r="BZ220" s="20" t="s">
        <v>32</v>
      </c>
      <c r="CA220" s="20" t="s">
        <v>32</v>
      </c>
      <c r="CB220" s="20" t="s">
        <v>32</v>
      </c>
      <c r="CC220" s="20" t="s">
        <v>32</v>
      </c>
      <c r="CD220" s="20" t="s">
        <v>32</v>
      </c>
      <c r="CE220" s="20" t="s">
        <v>32</v>
      </c>
      <c r="CF220" s="20" t="s">
        <v>32</v>
      </c>
      <c r="CG220" s="20" t="s">
        <v>32</v>
      </c>
      <c r="CH220" s="20" t="s">
        <v>32</v>
      </c>
      <c r="CI220" s="20" t="s">
        <v>32</v>
      </c>
      <c r="CJ220" s="20" t="s">
        <v>32</v>
      </c>
      <c r="CK220" s="20" t="s">
        <v>32</v>
      </c>
      <c r="CL220" s="20" t="s">
        <v>32</v>
      </c>
      <c r="CM220" s="20" t="s">
        <v>32</v>
      </c>
      <c r="CN220" s="20" t="s">
        <v>32</v>
      </c>
      <c r="CO220" s="20" t="s">
        <v>32</v>
      </c>
      <c r="CP220" s="20" t="s">
        <v>32</v>
      </c>
      <c r="CQ220" s="20" t="s">
        <v>32</v>
      </c>
      <c r="CR220" s="20" t="s">
        <v>32</v>
      </c>
      <c r="CS220" s="20" t="s">
        <v>32</v>
      </c>
      <c r="CT220" s="20" t="s">
        <v>32</v>
      </c>
      <c r="CU220" s="20" t="s">
        <v>32</v>
      </c>
      <c r="CV220" s="20" t="s">
        <v>39</v>
      </c>
      <c r="CW220" s="20" t="s">
        <v>32</v>
      </c>
      <c r="CX220" s="20" t="s">
        <v>32</v>
      </c>
      <c r="CY220" s="20" t="s">
        <v>32</v>
      </c>
      <c r="CZ220" s="20" t="s">
        <v>32</v>
      </c>
      <c r="DA220" s="20" t="s">
        <v>32</v>
      </c>
      <c r="DB220" s="20" t="s">
        <v>32</v>
      </c>
      <c r="DC220" s="20" t="s">
        <v>32</v>
      </c>
      <c r="DD220" s="20" t="s">
        <v>32</v>
      </c>
      <c r="DE220" s="20" t="s">
        <v>32</v>
      </c>
      <c r="DF220" s="20" t="s">
        <v>32</v>
      </c>
      <c r="DG220" s="20" t="s">
        <v>32</v>
      </c>
      <c r="DH220" s="20" t="s">
        <v>32</v>
      </c>
      <c r="DI220" s="20" t="s">
        <v>32</v>
      </c>
      <c r="DJ220" s="20" t="s">
        <v>32</v>
      </c>
      <c r="DK220" s="20" t="s">
        <v>32</v>
      </c>
      <c r="DL220" s="20" t="s">
        <v>32</v>
      </c>
      <c r="DM220" s="20" t="s">
        <v>32</v>
      </c>
      <c r="DN220" s="20" t="s">
        <v>32</v>
      </c>
      <c r="DO220" s="20" t="s">
        <v>32</v>
      </c>
      <c r="DP220" s="20" t="s">
        <v>32</v>
      </c>
      <c r="DQ220" s="20" t="s">
        <v>32</v>
      </c>
      <c r="DR220" s="20" t="s">
        <v>32</v>
      </c>
      <c r="DS220" s="20" t="s">
        <v>32</v>
      </c>
      <c r="DT220" s="20" t="s">
        <v>32</v>
      </c>
      <c r="DU220" s="20" t="s">
        <v>32</v>
      </c>
      <c r="DV220" s="20" t="s">
        <v>32</v>
      </c>
      <c r="DW220" s="20" t="s">
        <v>32</v>
      </c>
      <c r="DX220" s="20" t="s">
        <v>32</v>
      </c>
      <c r="DY220" s="20" t="s">
        <v>32</v>
      </c>
      <c r="DZ220" s="20" t="s">
        <v>32</v>
      </c>
      <c r="EA220" s="20" t="s">
        <v>32</v>
      </c>
      <c r="EB220" s="20" t="s">
        <v>132</v>
      </c>
      <c r="EC220" s="20" t="s">
        <v>37</v>
      </c>
      <c r="ED220" s="20">
        <v>5</v>
      </c>
      <c r="EE220" s="20">
        <v>5</v>
      </c>
      <c r="EF220" s="20">
        <v>75</v>
      </c>
      <c r="EG220" s="20" t="s">
        <v>42</v>
      </c>
      <c r="EH220" s="20" t="s">
        <v>42</v>
      </c>
      <c r="EI220" s="20" t="s">
        <v>42</v>
      </c>
      <c r="EJ220" s="20" t="s">
        <v>42</v>
      </c>
      <c r="EK220" s="20" t="s">
        <v>44</v>
      </c>
      <c r="EL220" s="20" t="s">
        <v>43</v>
      </c>
      <c r="EM220" s="20" t="s">
        <v>43</v>
      </c>
      <c r="EN220" s="20" t="s">
        <v>45</v>
      </c>
      <c r="EO220" s="20" t="s">
        <v>45</v>
      </c>
      <c r="EP220" s="20" t="s">
        <v>45</v>
      </c>
      <c r="EQ220" s="20" t="s">
        <v>32</v>
      </c>
      <c r="ER220" s="20" t="s">
        <v>32</v>
      </c>
      <c r="ES220" s="20" t="s">
        <v>32</v>
      </c>
      <c r="ET220" s="20" t="s">
        <v>32</v>
      </c>
      <c r="EU220" s="20" t="s">
        <v>32</v>
      </c>
      <c r="EV220" s="20" t="s">
        <v>32</v>
      </c>
      <c r="EW220" s="20" t="s">
        <v>32</v>
      </c>
      <c r="EX220" s="20" t="s">
        <v>32</v>
      </c>
      <c r="EY220" s="20" t="s">
        <v>32</v>
      </c>
      <c r="EZ220" s="20" t="s">
        <v>32</v>
      </c>
      <c r="FA220" s="20" t="s">
        <v>32</v>
      </c>
      <c r="FB220" s="20" t="s">
        <v>32</v>
      </c>
      <c r="FC220" s="20" t="s">
        <v>32</v>
      </c>
      <c r="FD220" s="20" t="s">
        <v>32</v>
      </c>
      <c r="FE220" s="20" t="s">
        <v>32</v>
      </c>
      <c r="FF220" s="20" t="s">
        <v>32</v>
      </c>
      <c r="FG220" s="20" t="s">
        <v>32</v>
      </c>
      <c r="FH220" s="20" t="s">
        <v>32</v>
      </c>
      <c r="FI220" s="20" t="s">
        <v>32</v>
      </c>
      <c r="FJ220" s="20" t="s">
        <v>32</v>
      </c>
      <c r="FK220" s="20" t="s">
        <v>32</v>
      </c>
      <c r="FL220" s="20" t="s">
        <v>32</v>
      </c>
      <c r="FM220" s="20" t="s">
        <v>32</v>
      </c>
      <c r="FN220" s="20" t="s">
        <v>37</v>
      </c>
      <c r="FO220" s="20" t="s">
        <v>37</v>
      </c>
      <c r="FP220" s="20" t="s">
        <v>36</v>
      </c>
      <c r="FQ220" s="20" t="s">
        <v>37</v>
      </c>
      <c r="FR220" s="20" t="s">
        <v>36</v>
      </c>
      <c r="FS220" s="20" t="s">
        <v>36</v>
      </c>
      <c r="FT220" s="20" t="s">
        <v>32</v>
      </c>
      <c r="FU220" s="20" t="s">
        <v>32</v>
      </c>
      <c r="FV220" s="20" t="s">
        <v>32</v>
      </c>
      <c r="FW220" s="20" t="s">
        <v>32</v>
      </c>
      <c r="FX220" s="20" t="s">
        <v>32</v>
      </c>
      <c r="FY220" s="20" t="s">
        <v>32</v>
      </c>
      <c r="FZ220" s="20" t="s">
        <v>32</v>
      </c>
      <c r="GA220" s="20" t="s">
        <v>32</v>
      </c>
      <c r="GB220" s="20" t="s">
        <v>32</v>
      </c>
      <c r="GC220" s="20" t="s">
        <v>32</v>
      </c>
      <c r="GD220" s="20" t="s">
        <v>32</v>
      </c>
      <c r="GE220" s="20" t="s">
        <v>32</v>
      </c>
      <c r="GF220" s="20" t="s">
        <v>32</v>
      </c>
      <c r="GG220" s="20" t="s">
        <v>32</v>
      </c>
      <c r="GH220" s="20" t="s">
        <v>32</v>
      </c>
      <c r="GI220" s="20" t="s">
        <v>32</v>
      </c>
      <c r="GJ220" s="20" t="s">
        <v>32</v>
      </c>
      <c r="GK220" s="20" t="s">
        <v>32</v>
      </c>
      <c r="GL220" s="20" t="s">
        <v>32</v>
      </c>
      <c r="GM220" s="20" t="s">
        <v>32</v>
      </c>
      <c r="GN220" s="20" t="s">
        <v>32</v>
      </c>
      <c r="GO220" s="20" t="s">
        <v>37</v>
      </c>
      <c r="GP220" s="20" t="s">
        <v>32</v>
      </c>
      <c r="GQ220" s="20" t="s">
        <v>32</v>
      </c>
      <c r="GR220" s="20" t="s">
        <v>32</v>
      </c>
      <c r="GS220" s="20" t="s">
        <v>32</v>
      </c>
      <c r="GT220" s="20" t="s">
        <v>32</v>
      </c>
      <c r="GU220" s="20" t="s">
        <v>32</v>
      </c>
      <c r="GV220" s="20" t="s">
        <v>32</v>
      </c>
      <c r="GW220" s="20" t="s">
        <v>32</v>
      </c>
      <c r="GX220" s="20" t="s">
        <v>32</v>
      </c>
      <c r="GY220" s="20" t="s">
        <v>32</v>
      </c>
      <c r="GZ220" s="20" t="s">
        <v>32</v>
      </c>
      <c r="HA220" s="20" t="s">
        <v>32</v>
      </c>
      <c r="HB220" s="20" t="s">
        <v>32</v>
      </c>
      <c r="HC220" s="20" t="s">
        <v>32</v>
      </c>
      <c r="HD220" s="20" t="s">
        <v>32</v>
      </c>
      <c r="HE220" s="20" t="s">
        <v>32</v>
      </c>
      <c r="HF220" s="20" t="s">
        <v>32</v>
      </c>
      <c r="HG220" s="20" t="s">
        <v>32</v>
      </c>
      <c r="HH220" s="20" t="s">
        <v>32</v>
      </c>
      <c r="HI220" s="20" t="s">
        <v>32</v>
      </c>
      <c r="HJ220" s="20" t="s">
        <v>32</v>
      </c>
      <c r="HK220" s="20" t="s">
        <v>32</v>
      </c>
      <c r="HL220" s="20" t="s">
        <v>32</v>
      </c>
      <c r="HM220" s="20" t="s">
        <v>32</v>
      </c>
      <c r="HN220" s="20" t="s">
        <v>37</v>
      </c>
      <c r="HO220" s="20" t="s">
        <v>36</v>
      </c>
      <c r="HP220" s="178" t="s">
        <v>66</v>
      </c>
      <c r="HQ220" s="178" t="s">
        <v>159</v>
      </c>
      <c r="HR220" s="178" t="s">
        <v>32</v>
      </c>
      <c r="HS220" s="178" t="s">
        <v>160</v>
      </c>
      <c r="HT220" s="178" t="s">
        <v>49</v>
      </c>
    </row>
    <row r="221" spans="1:228">
      <c r="A221" s="20">
        <v>218</v>
      </c>
      <c r="B221" s="176">
        <v>43266</v>
      </c>
      <c r="C221" s="177">
        <v>0.62843749999999998</v>
      </c>
      <c r="D221" s="178" t="s">
        <v>67</v>
      </c>
      <c r="E221" s="178"/>
      <c r="F221" s="178" t="s">
        <v>305</v>
      </c>
      <c r="G221" s="178" t="s">
        <v>69</v>
      </c>
      <c r="H221" s="178" t="s">
        <v>99</v>
      </c>
      <c r="I221" s="20" t="s">
        <v>32</v>
      </c>
      <c r="J221" s="20" t="s">
        <v>32</v>
      </c>
      <c r="K221" s="20" t="s">
        <v>32</v>
      </c>
      <c r="L221" s="20" t="s">
        <v>32</v>
      </c>
      <c r="M221" s="20" t="s">
        <v>32</v>
      </c>
      <c r="N221" s="20" t="s">
        <v>32</v>
      </c>
      <c r="O221" s="20" t="s">
        <v>32</v>
      </c>
      <c r="P221" s="20" t="s">
        <v>32</v>
      </c>
      <c r="Q221" s="20" t="s">
        <v>32</v>
      </c>
      <c r="R221" s="20" t="s">
        <v>32</v>
      </c>
      <c r="S221" s="20" t="s">
        <v>32</v>
      </c>
      <c r="T221" s="20" t="s">
        <v>32</v>
      </c>
      <c r="U221" s="20" t="s">
        <v>32</v>
      </c>
      <c r="V221" s="20" t="s">
        <v>32</v>
      </c>
      <c r="W221" s="20" t="s">
        <v>32</v>
      </c>
      <c r="X221" s="20" t="s">
        <v>32</v>
      </c>
      <c r="Y221" s="20" t="s">
        <v>32</v>
      </c>
      <c r="Z221" s="20" t="s">
        <v>32</v>
      </c>
      <c r="AA221" s="20" t="s">
        <v>32</v>
      </c>
      <c r="AB221" s="20" t="s">
        <v>32</v>
      </c>
      <c r="AC221" s="20" t="s">
        <v>32</v>
      </c>
      <c r="AD221" s="20" t="s">
        <v>32</v>
      </c>
      <c r="AE221" s="20" t="s">
        <v>32</v>
      </c>
      <c r="AF221" s="20" t="s">
        <v>32</v>
      </c>
      <c r="AG221" s="20" t="s">
        <v>32</v>
      </c>
      <c r="AH221" s="20" t="s">
        <v>32</v>
      </c>
      <c r="AI221" s="20" t="s">
        <v>32</v>
      </c>
      <c r="AJ221" s="20" t="s">
        <v>32</v>
      </c>
      <c r="AK221" s="20" t="s">
        <v>32</v>
      </c>
      <c r="AL221" s="20" t="s">
        <v>32</v>
      </c>
      <c r="AM221" s="20" t="s">
        <v>32</v>
      </c>
      <c r="AN221" s="20" t="s">
        <v>32</v>
      </c>
      <c r="AO221" s="20" t="s">
        <v>32</v>
      </c>
      <c r="AP221" s="20" t="s">
        <v>32</v>
      </c>
      <c r="AQ221" s="20" t="s">
        <v>32</v>
      </c>
      <c r="AR221" s="20" t="s">
        <v>32</v>
      </c>
      <c r="AS221" s="20" t="s">
        <v>32</v>
      </c>
      <c r="AT221" s="20" t="s">
        <v>32</v>
      </c>
      <c r="AU221" s="20" t="s">
        <v>32</v>
      </c>
      <c r="AV221" s="20" t="s">
        <v>32</v>
      </c>
      <c r="AW221" s="20" t="s">
        <v>32</v>
      </c>
      <c r="AX221" s="20" t="s">
        <v>32</v>
      </c>
      <c r="AY221" s="20" t="s">
        <v>32</v>
      </c>
      <c r="AZ221" s="20" t="s">
        <v>32</v>
      </c>
      <c r="BA221" s="20" t="s">
        <v>32</v>
      </c>
      <c r="BB221" s="20" t="s">
        <v>32</v>
      </c>
      <c r="BC221" s="20" t="s">
        <v>37</v>
      </c>
      <c r="BD221" s="20" t="s">
        <v>37</v>
      </c>
      <c r="BE221" s="20" t="s">
        <v>36</v>
      </c>
      <c r="BF221" s="20" t="s">
        <v>37</v>
      </c>
      <c r="BG221" s="20" t="s">
        <v>36</v>
      </c>
      <c r="BH221" s="20" t="s">
        <v>36</v>
      </c>
      <c r="BI221" s="20" t="s">
        <v>36</v>
      </c>
      <c r="BJ221" s="20" t="s">
        <v>36</v>
      </c>
      <c r="BK221" s="20" t="s">
        <v>36</v>
      </c>
      <c r="BL221" s="20" t="s">
        <v>32</v>
      </c>
      <c r="BM221" s="20" t="s">
        <v>32</v>
      </c>
      <c r="BN221" s="20" t="s">
        <v>32</v>
      </c>
      <c r="BO221" s="20" t="s">
        <v>32</v>
      </c>
      <c r="BP221" s="20" t="s">
        <v>32</v>
      </c>
      <c r="BQ221" s="20" t="s">
        <v>32</v>
      </c>
      <c r="BR221" s="20" t="s">
        <v>32</v>
      </c>
      <c r="BS221" s="20" t="s">
        <v>32</v>
      </c>
      <c r="BT221" s="20" t="s">
        <v>32</v>
      </c>
      <c r="BU221" s="20" t="s">
        <v>32</v>
      </c>
      <c r="BV221" s="20" t="s">
        <v>32</v>
      </c>
      <c r="BW221" s="20" t="s">
        <v>32</v>
      </c>
      <c r="BX221" s="20" t="s">
        <v>32</v>
      </c>
      <c r="BY221" s="20" t="s">
        <v>32</v>
      </c>
      <c r="BZ221" s="20" t="s">
        <v>32</v>
      </c>
      <c r="CA221" s="20" t="s">
        <v>32</v>
      </c>
      <c r="CB221" s="20" t="s">
        <v>32</v>
      </c>
      <c r="CC221" s="20" t="s">
        <v>32</v>
      </c>
      <c r="CD221" s="20" t="s">
        <v>32</v>
      </c>
      <c r="CE221" s="20" t="s">
        <v>32</v>
      </c>
      <c r="CF221" s="20" t="s">
        <v>32</v>
      </c>
      <c r="CG221" s="20" t="s">
        <v>32</v>
      </c>
      <c r="CH221" s="20" t="s">
        <v>32</v>
      </c>
      <c r="CI221" s="20" t="s">
        <v>32</v>
      </c>
      <c r="CJ221" s="20" t="s">
        <v>32</v>
      </c>
      <c r="CK221" s="20" t="s">
        <v>32</v>
      </c>
      <c r="CL221" s="20" t="s">
        <v>32</v>
      </c>
      <c r="CM221" s="20" t="s">
        <v>32</v>
      </c>
      <c r="CN221" s="20" t="s">
        <v>32</v>
      </c>
      <c r="CO221" s="20" t="s">
        <v>32</v>
      </c>
      <c r="CP221" s="20" t="s">
        <v>32</v>
      </c>
      <c r="CQ221" s="20" t="s">
        <v>32</v>
      </c>
      <c r="CR221" s="20" t="s">
        <v>32</v>
      </c>
      <c r="CS221" s="20" t="s">
        <v>32</v>
      </c>
      <c r="CT221" s="20" t="s">
        <v>32</v>
      </c>
      <c r="CU221" s="20" t="s">
        <v>32</v>
      </c>
      <c r="CV221" s="20" t="s">
        <v>39</v>
      </c>
      <c r="CW221" s="20" t="s">
        <v>32</v>
      </c>
      <c r="CX221" s="20" t="s">
        <v>32</v>
      </c>
      <c r="CY221" s="20" t="s">
        <v>32</v>
      </c>
      <c r="CZ221" s="20" t="s">
        <v>32</v>
      </c>
      <c r="DA221" s="20" t="s">
        <v>32</v>
      </c>
      <c r="DB221" s="20" t="s">
        <v>32</v>
      </c>
      <c r="DC221" s="20" t="s">
        <v>32</v>
      </c>
      <c r="DD221" s="20" t="s">
        <v>32</v>
      </c>
      <c r="DE221" s="20" t="s">
        <v>32</v>
      </c>
      <c r="DF221" s="20" t="s">
        <v>32</v>
      </c>
      <c r="DG221" s="20" t="s">
        <v>32</v>
      </c>
      <c r="DH221" s="20" t="s">
        <v>32</v>
      </c>
      <c r="DI221" s="20" t="s">
        <v>32</v>
      </c>
      <c r="DJ221" s="20" t="s">
        <v>32</v>
      </c>
      <c r="DK221" s="20" t="s">
        <v>32</v>
      </c>
      <c r="DL221" s="20" t="s">
        <v>32</v>
      </c>
      <c r="DM221" s="20" t="s">
        <v>32</v>
      </c>
      <c r="DN221" s="20" t="s">
        <v>32</v>
      </c>
      <c r="DO221" s="20" t="s">
        <v>32</v>
      </c>
      <c r="DP221" s="20" t="s">
        <v>32</v>
      </c>
      <c r="DQ221" s="20" t="s">
        <v>32</v>
      </c>
      <c r="DR221" s="20" t="s">
        <v>32</v>
      </c>
      <c r="DS221" s="20" t="s">
        <v>32</v>
      </c>
      <c r="DT221" s="20" t="s">
        <v>32</v>
      </c>
      <c r="DU221" s="20" t="s">
        <v>32</v>
      </c>
      <c r="DV221" s="20" t="s">
        <v>32</v>
      </c>
      <c r="DW221" s="20" t="s">
        <v>32</v>
      </c>
      <c r="DX221" s="20" t="s">
        <v>32</v>
      </c>
      <c r="DY221" s="20" t="s">
        <v>32</v>
      </c>
      <c r="DZ221" s="20" t="s">
        <v>32</v>
      </c>
      <c r="EA221" s="20" t="s">
        <v>32</v>
      </c>
      <c r="EB221" s="20" t="s">
        <v>132</v>
      </c>
      <c r="EC221" s="20" t="s">
        <v>37</v>
      </c>
      <c r="ED221" s="20">
        <v>10</v>
      </c>
      <c r="EE221" s="20">
        <v>1</v>
      </c>
      <c r="EF221" s="20">
        <v>60</v>
      </c>
      <c r="EG221" s="20" t="s">
        <v>43</v>
      </c>
      <c r="EH221" s="20" t="s">
        <v>43</v>
      </c>
      <c r="EI221" s="20" t="s">
        <v>504</v>
      </c>
      <c r="EJ221" s="20" t="s">
        <v>42</v>
      </c>
      <c r="EK221" s="20" t="s">
        <v>44</v>
      </c>
      <c r="EL221" s="20" t="s">
        <v>43</v>
      </c>
      <c r="EM221" s="20" t="s">
        <v>43</v>
      </c>
      <c r="EN221" s="20" t="s">
        <v>44</v>
      </c>
      <c r="EO221" s="20" t="s">
        <v>42</v>
      </c>
      <c r="EP221" s="20" t="s">
        <v>43</v>
      </c>
      <c r="EQ221" s="20" t="s">
        <v>32</v>
      </c>
      <c r="ER221" s="20" t="s">
        <v>32</v>
      </c>
      <c r="ES221" s="20" t="s">
        <v>32</v>
      </c>
      <c r="ET221" s="20" t="s">
        <v>32</v>
      </c>
      <c r="EU221" s="20" t="s">
        <v>32</v>
      </c>
      <c r="EV221" s="20" t="s">
        <v>32</v>
      </c>
      <c r="EW221" s="20" t="s">
        <v>32</v>
      </c>
      <c r="EX221" s="20" t="s">
        <v>32</v>
      </c>
      <c r="EY221" s="20" t="s">
        <v>32</v>
      </c>
      <c r="EZ221" s="20" t="s">
        <v>32</v>
      </c>
      <c r="FA221" s="20" t="s">
        <v>32</v>
      </c>
      <c r="FB221" s="20" t="s">
        <v>32</v>
      </c>
      <c r="FC221" s="20" t="s">
        <v>32</v>
      </c>
      <c r="FD221" s="20" t="s">
        <v>32</v>
      </c>
      <c r="FE221" s="20" t="s">
        <v>32</v>
      </c>
      <c r="FF221" s="20" t="s">
        <v>32</v>
      </c>
      <c r="FG221" s="20" t="s">
        <v>32</v>
      </c>
      <c r="FH221" s="20" t="s">
        <v>32</v>
      </c>
      <c r="FI221" s="20" t="s">
        <v>32</v>
      </c>
      <c r="FJ221" s="20" t="s">
        <v>32</v>
      </c>
      <c r="FK221" s="20" t="s">
        <v>32</v>
      </c>
      <c r="FL221" s="20" t="s">
        <v>32</v>
      </c>
      <c r="FM221" s="20" t="s">
        <v>32</v>
      </c>
      <c r="FN221" s="20" t="s">
        <v>36</v>
      </c>
      <c r="FO221" s="20" t="s">
        <v>36</v>
      </c>
      <c r="FP221" s="20" t="s">
        <v>36</v>
      </c>
      <c r="FQ221" s="20" t="s">
        <v>36</v>
      </c>
      <c r="FR221" s="20" t="s">
        <v>37</v>
      </c>
      <c r="FS221" s="20" t="s">
        <v>36</v>
      </c>
      <c r="FT221" s="20" t="s">
        <v>32</v>
      </c>
      <c r="FU221" s="20" t="s">
        <v>32</v>
      </c>
      <c r="FV221" s="20" t="s">
        <v>32</v>
      </c>
      <c r="FW221" s="20" t="s">
        <v>32</v>
      </c>
      <c r="FX221" s="20" t="s">
        <v>32</v>
      </c>
      <c r="FY221" s="20" t="s">
        <v>32</v>
      </c>
      <c r="FZ221" s="20" t="s">
        <v>32</v>
      </c>
      <c r="GA221" s="20" t="s">
        <v>32</v>
      </c>
      <c r="GB221" s="20" t="s">
        <v>32</v>
      </c>
      <c r="GC221" s="20" t="s">
        <v>32</v>
      </c>
      <c r="GD221" s="20" t="s">
        <v>32</v>
      </c>
      <c r="GE221" s="20" t="s">
        <v>32</v>
      </c>
      <c r="GF221" s="20" t="s">
        <v>32</v>
      </c>
      <c r="GG221" s="20" t="s">
        <v>32</v>
      </c>
      <c r="GH221" s="20" t="s">
        <v>32</v>
      </c>
      <c r="GI221" s="20" t="s">
        <v>32</v>
      </c>
      <c r="GJ221" s="20" t="s">
        <v>32</v>
      </c>
      <c r="GK221" s="20" t="s">
        <v>32</v>
      </c>
      <c r="GL221" s="20" t="s">
        <v>32</v>
      </c>
      <c r="GM221" s="20" t="s">
        <v>32</v>
      </c>
      <c r="GN221" s="20" t="s">
        <v>32</v>
      </c>
      <c r="GO221" s="20" t="s">
        <v>37</v>
      </c>
      <c r="GP221" s="20" t="s">
        <v>32</v>
      </c>
      <c r="GQ221" s="20" t="s">
        <v>32</v>
      </c>
      <c r="GR221" s="20" t="s">
        <v>32</v>
      </c>
      <c r="GS221" s="20" t="s">
        <v>32</v>
      </c>
      <c r="GT221" s="20" t="s">
        <v>32</v>
      </c>
      <c r="GU221" s="20" t="s">
        <v>32</v>
      </c>
      <c r="GV221" s="20" t="s">
        <v>32</v>
      </c>
      <c r="GW221" s="20" t="s">
        <v>32</v>
      </c>
      <c r="GX221" s="20" t="s">
        <v>32</v>
      </c>
      <c r="GY221" s="20" t="s">
        <v>32</v>
      </c>
      <c r="GZ221" s="20" t="s">
        <v>32</v>
      </c>
      <c r="HA221" s="20" t="s">
        <v>32</v>
      </c>
      <c r="HB221" s="20" t="s">
        <v>32</v>
      </c>
      <c r="HC221" s="20" t="s">
        <v>32</v>
      </c>
      <c r="HD221" s="20" t="s">
        <v>32</v>
      </c>
      <c r="HE221" s="20" t="s">
        <v>32</v>
      </c>
      <c r="HF221" s="20" t="s">
        <v>36</v>
      </c>
      <c r="HG221" s="20" t="s">
        <v>36</v>
      </c>
      <c r="HH221" s="20" t="s">
        <v>36</v>
      </c>
      <c r="HI221" s="20" t="s">
        <v>37</v>
      </c>
      <c r="HJ221" s="20" t="s">
        <v>36</v>
      </c>
      <c r="HK221" s="20" t="s">
        <v>36</v>
      </c>
      <c r="HL221" s="20" t="s">
        <v>37</v>
      </c>
      <c r="HM221" s="20" t="s">
        <v>37</v>
      </c>
      <c r="HN221" s="20" t="s">
        <v>36</v>
      </c>
      <c r="HO221" s="20" t="s">
        <v>36</v>
      </c>
      <c r="HP221" s="178" t="s">
        <v>46</v>
      </c>
      <c r="HQ221" s="178" t="s">
        <v>32</v>
      </c>
      <c r="HR221" s="178" t="s">
        <v>159</v>
      </c>
      <c r="HS221" s="178" t="s">
        <v>160</v>
      </c>
      <c r="HT221" s="178" t="s">
        <v>84</v>
      </c>
    </row>
    <row r="222" spans="1:228">
      <c r="A222" s="20">
        <v>219</v>
      </c>
      <c r="B222" s="176">
        <v>43266</v>
      </c>
      <c r="C222" s="177">
        <v>0.70269675925925934</v>
      </c>
      <c r="D222" s="178" t="s">
        <v>108</v>
      </c>
      <c r="E222" s="178"/>
      <c r="F222" s="178" t="s">
        <v>188</v>
      </c>
      <c r="G222" s="178" t="s">
        <v>526</v>
      </c>
      <c r="H222" s="178" t="s">
        <v>99</v>
      </c>
      <c r="I222" s="20" t="s">
        <v>32</v>
      </c>
      <c r="J222" s="20" t="s">
        <v>32</v>
      </c>
      <c r="K222" s="20" t="s">
        <v>32</v>
      </c>
      <c r="L222" s="20" t="s">
        <v>32</v>
      </c>
      <c r="M222" s="20" t="s">
        <v>32</v>
      </c>
      <c r="N222" s="20" t="s">
        <v>32</v>
      </c>
      <c r="O222" s="20" t="s">
        <v>32</v>
      </c>
      <c r="P222" s="20" t="s">
        <v>32</v>
      </c>
      <c r="Q222" s="20" t="s">
        <v>32</v>
      </c>
      <c r="R222" s="20" t="s">
        <v>32</v>
      </c>
      <c r="S222" s="20" t="s">
        <v>32</v>
      </c>
      <c r="T222" s="20" t="s">
        <v>32</v>
      </c>
      <c r="U222" s="20" t="s">
        <v>32</v>
      </c>
      <c r="V222" s="20" t="s">
        <v>32</v>
      </c>
      <c r="W222" s="20" t="s">
        <v>32</v>
      </c>
      <c r="X222" s="20" t="s">
        <v>32</v>
      </c>
      <c r="Y222" s="20" t="s">
        <v>32</v>
      </c>
      <c r="Z222" s="20" t="s">
        <v>32</v>
      </c>
      <c r="AA222" s="20" t="s">
        <v>32</v>
      </c>
      <c r="AB222" s="20" t="s">
        <v>32</v>
      </c>
      <c r="AC222" s="20" t="s">
        <v>32</v>
      </c>
      <c r="AD222" s="20" t="s">
        <v>32</v>
      </c>
      <c r="AE222" s="20" t="s">
        <v>32</v>
      </c>
      <c r="AF222" s="20" t="s">
        <v>32</v>
      </c>
      <c r="AG222" s="20" t="s">
        <v>32</v>
      </c>
      <c r="AH222" s="20" t="s">
        <v>32</v>
      </c>
      <c r="AI222" s="20" t="s">
        <v>32</v>
      </c>
      <c r="AJ222" s="20" t="s">
        <v>32</v>
      </c>
      <c r="AK222" s="20" t="s">
        <v>32</v>
      </c>
      <c r="AL222" s="20" t="s">
        <v>32</v>
      </c>
      <c r="AM222" s="20" t="s">
        <v>32</v>
      </c>
      <c r="AN222" s="20" t="s">
        <v>32</v>
      </c>
      <c r="AO222" s="20" t="s">
        <v>32</v>
      </c>
      <c r="AP222" s="20" t="s">
        <v>32</v>
      </c>
      <c r="AQ222" s="20" t="s">
        <v>32</v>
      </c>
      <c r="AR222" s="20" t="s">
        <v>32</v>
      </c>
      <c r="AS222" s="20" t="s">
        <v>32</v>
      </c>
      <c r="AT222" s="20" t="s">
        <v>32</v>
      </c>
      <c r="AU222" s="20" t="s">
        <v>32</v>
      </c>
      <c r="AV222" s="20" t="s">
        <v>32</v>
      </c>
      <c r="AW222" s="20" t="s">
        <v>32</v>
      </c>
      <c r="AX222" s="20" t="s">
        <v>32</v>
      </c>
      <c r="AY222" s="20" t="s">
        <v>32</v>
      </c>
      <c r="AZ222" s="20" t="s">
        <v>32</v>
      </c>
      <c r="BA222" s="20" t="s">
        <v>32</v>
      </c>
      <c r="BB222" s="20" t="s">
        <v>32</v>
      </c>
      <c r="BC222" s="20" t="s">
        <v>37</v>
      </c>
      <c r="BD222" s="20" t="s">
        <v>36</v>
      </c>
      <c r="BE222" s="20" t="s">
        <v>37</v>
      </c>
      <c r="BF222" s="20" t="s">
        <v>36</v>
      </c>
      <c r="BG222" s="20" t="s">
        <v>36</v>
      </c>
      <c r="BH222" s="20" t="s">
        <v>36</v>
      </c>
      <c r="BI222" s="20" t="s">
        <v>36</v>
      </c>
      <c r="BJ222" s="20" t="s">
        <v>36</v>
      </c>
      <c r="BK222" s="20" t="s">
        <v>36</v>
      </c>
      <c r="BL222" s="20" t="s">
        <v>32</v>
      </c>
      <c r="BM222" s="20" t="s">
        <v>32</v>
      </c>
      <c r="BN222" s="20" t="s">
        <v>32</v>
      </c>
      <c r="BO222" s="20" t="s">
        <v>32</v>
      </c>
      <c r="BP222" s="20" t="s">
        <v>32</v>
      </c>
      <c r="BQ222" s="20" t="s">
        <v>32</v>
      </c>
      <c r="BR222" s="20" t="s">
        <v>32</v>
      </c>
      <c r="BS222" s="20" t="s">
        <v>32</v>
      </c>
      <c r="BT222" s="20" t="s">
        <v>32</v>
      </c>
      <c r="BU222" s="20" t="s">
        <v>32</v>
      </c>
      <c r="BV222" s="20" t="s">
        <v>32</v>
      </c>
      <c r="BW222" s="20" t="s">
        <v>32</v>
      </c>
      <c r="BX222" s="20" t="s">
        <v>32</v>
      </c>
      <c r="BY222" s="20" t="s">
        <v>32</v>
      </c>
      <c r="BZ222" s="20" t="s">
        <v>32</v>
      </c>
      <c r="CA222" s="20" t="s">
        <v>32</v>
      </c>
      <c r="CB222" s="20" t="s">
        <v>32</v>
      </c>
      <c r="CC222" s="20" t="s">
        <v>32</v>
      </c>
      <c r="CD222" s="20" t="s">
        <v>32</v>
      </c>
      <c r="CE222" s="20" t="s">
        <v>32</v>
      </c>
      <c r="CF222" s="20" t="s">
        <v>32</v>
      </c>
      <c r="CG222" s="20" t="s">
        <v>32</v>
      </c>
      <c r="CH222" s="20" t="s">
        <v>32</v>
      </c>
      <c r="CI222" s="20" t="s">
        <v>32</v>
      </c>
      <c r="CJ222" s="20" t="s">
        <v>32</v>
      </c>
      <c r="CK222" s="20" t="s">
        <v>32</v>
      </c>
      <c r="CL222" s="20" t="s">
        <v>32</v>
      </c>
      <c r="CM222" s="20" t="s">
        <v>32</v>
      </c>
      <c r="CN222" s="20" t="s">
        <v>32</v>
      </c>
      <c r="CO222" s="20" t="s">
        <v>32</v>
      </c>
      <c r="CP222" s="20" t="s">
        <v>32</v>
      </c>
      <c r="CQ222" s="20" t="s">
        <v>32</v>
      </c>
      <c r="CR222" s="20" t="s">
        <v>32</v>
      </c>
      <c r="CS222" s="20" t="s">
        <v>32</v>
      </c>
      <c r="CT222" s="20" t="s">
        <v>32</v>
      </c>
      <c r="CU222" s="20" t="s">
        <v>32</v>
      </c>
      <c r="CV222" s="20" t="s">
        <v>54</v>
      </c>
      <c r="CW222" s="20" t="s">
        <v>32</v>
      </c>
      <c r="CX222" s="20" t="s">
        <v>32</v>
      </c>
      <c r="CY222" s="20" t="s">
        <v>32</v>
      </c>
      <c r="CZ222" s="20" t="s">
        <v>32</v>
      </c>
      <c r="DA222" s="20" t="s">
        <v>32</v>
      </c>
      <c r="DB222" s="20" t="s">
        <v>32</v>
      </c>
      <c r="DC222" s="20" t="s">
        <v>32</v>
      </c>
      <c r="DD222" s="20" t="s">
        <v>32</v>
      </c>
      <c r="DE222" s="20" t="s">
        <v>32</v>
      </c>
      <c r="DF222" s="20" t="s">
        <v>32</v>
      </c>
      <c r="DG222" s="20" t="s">
        <v>32</v>
      </c>
      <c r="DH222" s="20" t="s">
        <v>32</v>
      </c>
      <c r="DI222" s="20" t="s">
        <v>32</v>
      </c>
      <c r="DJ222" s="20" t="s">
        <v>32</v>
      </c>
      <c r="DK222" s="20" t="s">
        <v>32</v>
      </c>
      <c r="DL222" s="20" t="s">
        <v>32</v>
      </c>
      <c r="DM222" s="20" t="s">
        <v>32</v>
      </c>
      <c r="DN222" s="20" t="s">
        <v>32</v>
      </c>
      <c r="DO222" s="20" t="s">
        <v>32</v>
      </c>
      <c r="DP222" s="20" t="s">
        <v>32</v>
      </c>
      <c r="DQ222" s="20" t="s">
        <v>32</v>
      </c>
      <c r="DR222" s="20" t="s">
        <v>32</v>
      </c>
      <c r="DS222" s="20" t="s">
        <v>32</v>
      </c>
      <c r="DT222" s="20" t="s">
        <v>32</v>
      </c>
      <c r="DU222" s="20" t="s">
        <v>32</v>
      </c>
      <c r="DV222" s="20" t="s">
        <v>32</v>
      </c>
      <c r="DW222" s="20" t="s">
        <v>32</v>
      </c>
      <c r="DX222" s="20" t="s">
        <v>32</v>
      </c>
      <c r="DY222" s="20" t="s">
        <v>32</v>
      </c>
      <c r="DZ222" s="20" t="s">
        <v>32</v>
      </c>
      <c r="EA222" s="20" t="s">
        <v>32</v>
      </c>
      <c r="EB222" s="20" t="s">
        <v>55</v>
      </c>
      <c r="EC222" s="20" t="s">
        <v>36</v>
      </c>
      <c r="ED222" s="20">
        <v>3</v>
      </c>
      <c r="EE222" s="20">
        <v>1</v>
      </c>
      <c r="EF222" s="20">
        <v>30</v>
      </c>
      <c r="EG222" s="20" t="s">
        <v>42</v>
      </c>
      <c r="EH222" s="20" t="s">
        <v>42</v>
      </c>
      <c r="EI222" s="20" t="s">
        <v>44</v>
      </c>
      <c r="EJ222" s="20" t="s">
        <v>44</v>
      </c>
      <c r="EK222" s="20" t="s">
        <v>42</v>
      </c>
      <c r="EL222" s="20" t="s">
        <v>42</v>
      </c>
      <c r="EM222" s="20" t="s">
        <v>43</v>
      </c>
      <c r="EN222" s="20" t="s">
        <v>44</v>
      </c>
      <c r="EO222" s="20" t="s">
        <v>44</v>
      </c>
      <c r="EP222" s="20" t="s">
        <v>43</v>
      </c>
      <c r="EQ222" s="20" t="s">
        <v>32</v>
      </c>
      <c r="ER222" s="20" t="s">
        <v>32</v>
      </c>
      <c r="ES222" s="20" t="s">
        <v>32</v>
      </c>
      <c r="ET222" s="20" t="s">
        <v>32</v>
      </c>
      <c r="EU222" s="20" t="s">
        <v>32</v>
      </c>
      <c r="EV222" s="20" t="s">
        <v>32</v>
      </c>
      <c r="EW222" s="20" t="s">
        <v>32</v>
      </c>
      <c r="EX222" s="20" t="s">
        <v>32</v>
      </c>
      <c r="EY222" s="20" t="s">
        <v>32</v>
      </c>
      <c r="EZ222" s="20" t="s">
        <v>32</v>
      </c>
      <c r="FA222" s="20" t="s">
        <v>32</v>
      </c>
      <c r="FB222" s="20" t="s">
        <v>32</v>
      </c>
      <c r="FC222" s="20" t="s">
        <v>32</v>
      </c>
      <c r="FD222" s="20" t="s">
        <v>32</v>
      </c>
      <c r="FE222" s="20" t="s">
        <v>32</v>
      </c>
      <c r="FF222" s="20" t="s">
        <v>32</v>
      </c>
      <c r="FG222" s="20" t="s">
        <v>32</v>
      </c>
      <c r="FH222" s="20" t="s">
        <v>32</v>
      </c>
      <c r="FI222" s="20" t="s">
        <v>32</v>
      </c>
      <c r="FJ222" s="20" t="s">
        <v>32</v>
      </c>
      <c r="FK222" s="20" t="s">
        <v>32</v>
      </c>
      <c r="FL222" s="20" t="s">
        <v>32</v>
      </c>
      <c r="FM222" s="20" t="s">
        <v>32</v>
      </c>
      <c r="FN222" s="20" t="s">
        <v>37</v>
      </c>
      <c r="FO222" s="20" t="s">
        <v>36</v>
      </c>
      <c r="FP222" s="20" t="s">
        <v>36</v>
      </c>
      <c r="FQ222" s="20" t="s">
        <v>36</v>
      </c>
      <c r="FR222" s="20" t="s">
        <v>36</v>
      </c>
      <c r="FS222" s="20" t="s">
        <v>36</v>
      </c>
      <c r="FT222" s="20" t="s">
        <v>32</v>
      </c>
      <c r="FU222" s="20" t="s">
        <v>32</v>
      </c>
      <c r="FV222" s="20" t="s">
        <v>32</v>
      </c>
      <c r="FW222" s="20" t="s">
        <v>32</v>
      </c>
      <c r="FX222" s="20" t="s">
        <v>32</v>
      </c>
      <c r="FY222" s="20" t="s">
        <v>32</v>
      </c>
      <c r="FZ222" s="20" t="s">
        <v>32</v>
      </c>
      <c r="GA222" s="20" t="s">
        <v>32</v>
      </c>
      <c r="GB222" s="20" t="s">
        <v>32</v>
      </c>
      <c r="GC222" s="20" t="s">
        <v>32</v>
      </c>
      <c r="GD222" s="20" t="s">
        <v>32</v>
      </c>
      <c r="GE222" s="20" t="s">
        <v>32</v>
      </c>
      <c r="GF222" s="20" t="s">
        <v>32</v>
      </c>
      <c r="GG222" s="20" t="s">
        <v>32</v>
      </c>
      <c r="GH222" s="20" t="s">
        <v>32</v>
      </c>
      <c r="GI222" s="20" t="s">
        <v>32</v>
      </c>
      <c r="GJ222" s="20" t="s">
        <v>32</v>
      </c>
      <c r="GK222" s="20" t="s">
        <v>32</v>
      </c>
      <c r="GL222" s="20" t="s">
        <v>32</v>
      </c>
      <c r="GM222" s="20" t="s">
        <v>32</v>
      </c>
      <c r="GN222" s="20" t="s">
        <v>32</v>
      </c>
      <c r="GO222" s="20" t="s">
        <v>37</v>
      </c>
      <c r="GP222" s="20" t="s">
        <v>32</v>
      </c>
      <c r="GQ222" s="20" t="s">
        <v>32</v>
      </c>
      <c r="GR222" s="20" t="s">
        <v>32</v>
      </c>
      <c r="GS222" s="20" t="s">
        <v>32</v>
      </c>
      <c r="GT222" s="20" t="s">
        <v>32</v>
      </c>
      <c r="GU222" s="20" t="s">
        <v>32</v>
      </c>
      <c r="GV222" s="20" t="s">
        <v>32</v>
      </c>
      <c r="GW222" s="20" t="s">
        <v>32</v>
      </c>
      <c r="GX222" s="20" t="s">
        <v>32</v>
      </c>
      <c r="GY222" s="20" t="s">
        <v>32</v>
      </c>
      <c r="GZ222" s="20" t="s">
        <v>32</v>
      </c>
      <c r="HA222" s="20" t="s">
        <v>32</v>
      </c>
      <c r="HB222" s="20" t="s">
        <v>32</v>
      </c>
      <c r="HC222" s="20" t="s">
        <v>32</v>
      </c>
      <c r="HD222" s="20" t="s">
        <v>32</v>
      </c>
      <c r="HE222" s="20" t="s">
        <v>32</v>
      </c>
      <c r="HF222" s="20" t="s">
        <v>36</v>
      </c>
      <c r="HG222" s="20" t="s">
        <v>36</v>
      </c>
      <c r="HH222" s="20" t="s">
        <v>36</v>
      </c>
      <c r="HI222" s="20" t="s">
        <v>37</v>
      </c>
      <c r="HJ222" s="20" t="s">
        <v>36</v>
      </c>
      <c r="HK222" s="20" t="s">
        <v>37</v>
      </c>
      <c r="HL222" s="20" t="s">
        <v>36</v>
      </c>
      <c r="HM222" s="20" t="s">
        <v>36</v>
      </c>
      <c r="HN222" s="20" t="s">
        <v>36</v>
      </c>
      <c r="HO222" s="20" t="s">
        <v>36</v>
      </c>
      <c r="HP222" s="178" t="s">
        <v>66</v>
      </c>
      <c r="HQ222" s="178" t="s">
        <v>96</v>
      </c>
      <c r="HR222" s="178" t="s">
        <v>32</v>
      </c>
      <c r="HS222" s="178" t="s">
        <v>48</v>
      </c>
      <c r="HT222" s="178" t="s">
        <v>97</v>
      </c>
    </row>
    <row r="223" spans="1:228">
      <c r="A223" s="20">
        <v>220</v>
      </c>
      <c r="B223" s="176">
        <v>43266</v>
      </c>
      <c r="C223" s="177">
        <v>0.7195138888888889</v>
      </c>
      <c r="D223" s="178" t="s">
        <v>277</v>
      </c>
      <c r="E223" s="178"/>
      <c r="F223" s="178" t="s">
        <v>278</v>
      </c>
      <c r="G223" s="178" t="s">
        <v>526</v>
      </c>
      <c r="H223" s="178" t="s">
        <v>99</v>
      </c>
      <c r="I223" s="20" t="s">
        <v>32</v>
      </c>
      <c r="J223" s="20" t="s">
        <v>32</v>
      </c>
      <c r="K223" s="20" t="s">
        <v>32</v>
      </c>
      <c r="L223" s="20" t="s">
        <v>32</v>
      </c>
      <c r="M223" s="20" t="s">
        <v>32</v>
      </c>
      <c r="N223" s="20" t="s">
        <v>32</v>
      </c>
      <c r="O223" s="20" t="s">
        <v>32</v>
      </c>
      <c r="P223" s="20" t="s">
        <v>32</v>
      </c>
      <c r="Q223" s="20" t="s">
        <v>32</v>
      </c>
      <c r="R223" s="20" t="s">
        <v>32</v>
      </c>
      <c r="S223" s="20" t="s">
        <v>32</v>
      </c>
      <c r="T223" s="20" t="s">
        <v>32</v>
      </c>
      <c r="U223" s="20" t="s">
        <v>32</v>
      </c>
      <c r="V223" s="20" t="s">
        <v>32</v>
      </c>
      <c r="W223" s="20" t="s">
        <v>32</v>
      </c>
      <c r="X223" s="20" t="s">
        <v>32</v>
      </c>
      <c r="Y223" s="20" t="s">
        <v>32</v>
      </c>
      <c r="Z223" s="20" t="s">
        <v>32</v>
      </c>
      <c r="AA223" s="20" t="s">
        <v>32</v>
      </c>
      <c r="AB223" s="20" t="s">
        <v>32</v>
      </c>
      <c r="AC223" s="20" t="s">
        <v>32</v>
      </c>
      <c r="AD223" s="20" t="s">
        <v>32</v>
      </c>
      <c r="AE223" s="20" t="s">
        <v>32</v>
      </c>
      <c r="AF223" s="20" t="s">
        <v>32</v>
      </c>
      <c r="AG223" s="20" t="s">
        <v>32</v>
      </c>
      <c r="AH223" s="20" t="s">
        <v>32</v>
      </c>
      <c r="AI223" s="20" t="s">
        <v>32</v>
      </c>
      <c r="AJ223" s="20" t="s">
        <v>32</v>
      </c>
      <c r="AK223" s="20" t="s">
        <v>32</v>
      </c>
      <c r="AL223" s="20" t="s">
        <v>32</v>
      </c>
      <c r="AM223" s="20" t="s">
        <v>32</v>
      </c>
      <c r="AN223" s="20" t="s">
        <v>32</v>
      </c>
      <c r="AO223" s="20" t="s">
        <v>32</v>
      </c>
      <c r="AP223" s="20" t="s">
        <v>32</v>
      </c>
      <c r="AQ223" s="20" t="s">
        <v>32</v>
      </c>
      <c r="AR223" s="20" t="s">
        <v>32</v>
      </c>
      <c r="AS223" s="20" t="s">
        <v>32</v>
      </c>
      <c r="AT223" s="20" t="s">
        <v>32</v>
      </c>
      <c r="AU223" s="20" t="s">
        <v>32</v>
      </c>
      <c r="AV223" s="20" t="s">
        <v>32</v>
      </c>
      <c r="AW223" s="20" t="s">
        <v>32</v>
      </c>
      <c r="AX223" s="20" t="s">
        <v>32</v>
      </c>
      <c r="AY223" s="20" t="s">
        <v>32</v>
      </c>
      <c r="AZ223" s="20" t="s">
        <v>32</v>
      </c>
      <c r="BA223" s="20" t="s">
        <v>32</v>
      </c>
      <c r="BB223" s="20" t="s">
        <v>32</v>
      </c>
      <c r="BC223" s="20" t="s">
        <v>36</v>
      </c>
      <c r="BD223" s="20" t="s">
        <v>36</v>
      </c>
      <c r="BE223" s="20" t="s">
        <v>37</v>
      </c>
      <c r="BF223" s="20" t="s">
        <v>37</v>
      </c>
      <c r="BG223" s="20" t="s">
        <v>36</v>
      </c>
      <c r="BH223" s="20" t="s">
        <v>37</v>
      </c>
      <c r="BI223" s="20" t="s">
        <v>36</v>
      </c>
      <c r="BJ223" s="20" t="s">
        <v>36</v>
      </c>
      <c r="BK223" s="20" t="s">
        <v>36</v>
      </c>
      <c r="BL223" s="20" t="s">
        <v>32</v>
      </c>
      <c r="BM223" s="20" t="s">
        <v>32</v>
      </c>
      <c r="BN223" s="20" t="s">
        <v>32</v>
      </c>
      <c r="BO223" s="20" t="s">
        <v>32</v>
      </c>
      <c r="BP223" s="20" t="s">
        <v>32</v>
      </c>
      <c r="BQ223" s="20" t="s">
        <v>32</v>
      </c>
      <c r="BR223" s="20" t="s">
        <v>32</v>
      </c>
      <c r="BS223" s="20" t="s">
        <v>32</v>
      </c>
      <c r="BT223" s="20" t="s">
        <v>32</v>
      </c>
      <c r="BU223" s="20" t="s">
        <v>32</v>
      </c>
      <c r="BV223" s="20" t="s">
        <v>32</v>
      </c>
      <c r="BW223" s="20" t="s">
        <v>32</v>
      </c>
      <c r="BX223" s="20" t="s">
        <v>32</v>
      </c>
      <c r="BY223" s="20" t="s">
        <v>32</v>
      </c>
      <c r="BZ223" s="20" t="s">
        <v>32</v>
      </c>
      <c r="CA223" s="20" t="s">
        <v>32</v>
      </c>
      <c r="CB223" s="20" t="s">
        <v>32</v>
      </c>
      <c r="CC223" s="20" t="s">
        <v>32</v>
      </c>
      <c r="CD223" s="20" t="s">
        <v>32</v>
      </c>
      <c r="CE223" s="20" t="s">
        <v>32</v>
      </c>
      <c r="CF223" s="20" t="s">
        <v>32</v>
      </c>
      <c r="CG223" s="20" t="s">
        <v>32</v>
      </c>
      <c r="CH223" s="20" t="s">
        <v>32</v>
      </c>
      <c r="CI223" s="20" t="s">
        <v>32</v>
      </c>
      <c r="CJ223" s="20" t="s">
        <v>32</v>
      </c>
      <c r="CK223" s="20" t="s">
        <v>32</v>
      </c>
      <c r="CL223" s="20" t="s">
        <v>32</v>
      </c>
      <c r="CM223" s="20" t="s">
        <v>32</v>
      </c>
      <c r="CN223" s="20" t="s">
        <v>32</v>
      </c>
      <c r="CO223" s="20" t="s">
        <v>32</v>
      </c>
      <c r="CP223" s="20" t="s">
        <v>32</v>
      </c>
      <c r="CQ223" s="20" t="s">
        <v>32</v>
      </c>
      <c r="CR223" s="20" t="s">
        <v>32</v>
      </c>
      <c r="CS223" s="20" t="s">
        <v>32</v>
      </c>
      <c r="CT223" s="20" t="s">
        <v>32</v>
      </c>
      <c r="CU223" s="20" t="s">
        <v>32</v>
      </c>
      <c r="CV223" s="20" t="s">
        <v>39</v>
      </c>
      <c r="CW223" s="20" t="s">
        <v>32</v>
      </c>
      <c r="CX223" s="20" t="s">
        <v>32</v>
      </c>
      <c r="CY223" s="20" t="s">
        <v>32</v>
      </c>
      <c r="CZ223" s="20" t="s">
        <v>32</v>
      </c>
      <c r="DA223" s="20" t="s">
        <v>32</v>
      </c>
      <c r="DB223" s="20" t="s">
        <v>32</v>
      </c>
      <c r="DC223" s="20" t="s">
        <v>32</v>
      </c>
      <c r="DD223" s="20" t="s">
        <v>32</v>
      </c>
      <c r="DE223" s="20" t="s">
        <v>32</v>
      </c>
      <c r="DF223" s="20" t="s">
        <v>32</v>
      </c>
      <c r="DG223" s="20" t="s">
        <v>32</v>
      </c>
      <c r="DH223" s="20" t="s">
        <v>32</v>
      </c>
      <c r="DI223" s="20" t="s">
        <v>32</v>
      </c>
      <c r="DJ223" s="20" t="s">
        <v>32</v>
      </c>
      <c r="DK223" s="20" t="s">
        <v>32</v>
      </c>
      <c r="DL223" s="20" t="s">
        <v>32</v>
      </c>
      <c r="DM223" s="20" t="s">
        <v>32</v>
      </c>
      <c r="DN223" s="20" t="s">
        <v>32</v>
      </c>
      <c r="DO223" s="20" t="s">
        <v>32</v>
      </c>
      <c r="DP223" s="20" t="s">
        <v>32</v>
      </c>
      <c r="DQ223" s="20" t="s">
        <v>32</v>
      </c>
      <c r="DR223" s="20" t="s">
        <v>32</v>
      </c>
      <c r="DS223" s="20" t="s">
        <v>32</v>
      </c>
      <c r="DT223" s="20" t="s">
        <v>32</v>
      </c>
      <c r="DU223" s="20" t="s">
        <v>32</v>
      </c>
      <c r="DV223" s="20" t="s">
        <v>32</v>
      </c>
      <c r="DW223" s="20" t="s">
        <v>32</v>
      </c>
      <c r="DX223" s="20" t="s">
        <v>32</v>
      </c>
      <c r="DY223" s="20" t="s">
        <v>32</v>
      </c>
      <c r="DZ223" s="20" t="s">
        <v>32</v>
      </c>
      <c r="EA223" s="20" t="s">
        <v>32</v>
      </c>
      <c r="EB223" s="20" t="s">
        <v>55</v>
      </c>
      <c r="EC223" s="20" t="s">
        <v>36</v>
      </c>
      <c r="ED223" s="20">
        <v>10</v>
      </c>
      <c r="EE223" s="20">
        <v>1</v>
      </c>
      <c r="EF223" s="20">
        <v>60</v>
      </c>
      <c r="EG223" s="20" t="s">
        <v>42</v>
      </c>
      <c r="EH223" s="20" t="s">
        <v>44</v>
      </c>
      <c r="EI223" s="20" t="s">
        <v>42</v>
      </c>
      <c r="EJ223" s="20" t="s">
        <v>45</v>
      </c>
      <c r="EK223" s="20" t="s">
        <v>45</v>
      </c>
      <c r="EL223" s="20" t="s">
        <v>73</v>
      </c>
      <c r="EM223" s="20" t="s">
        <v>73</v>
      </c>
      <c r="EN223" s="20" t="s">
        <v>73</v>
      </c>
      <c r="EO223" s="20" t="s">
        <v>73</v>
      </c>
      <c r="EP223" s="20" t="s">
        <v>44</v>
      </c>
      <c r="EQ223" s="20" t="s">
        <v>32</v>
      </c>
      <c r="ER223" s="20" t="s">
        <v>32</v>
      </c>
      <c r="ES223" s="20" t="s">
        <v>32</v>
      </c>
      <c r="ET223" s="20" t="s">
        <v>32</v>
      </c>
      <c r="EU223" s="20" t="s">
        <v>32</v>
      </c>
      <c r="EV223" s="20" t="s">
        <v>32</v>
      </c>
      <c r="EW223" s="20" t="s">
        <v>32</v>
      </c>
      <c r="EX223" s="20" t="s">
        <v>32</v>
      </c>
      <c r="EY223" s="20" t="s">
        <v>32</v>
      </c>
      <c r="EZ223" s="20" t="s">
        <v>32</v>
      </c>
      <c r="FA223" s="20" t="s">
        <v>32</v>
      </c>
      <c r="FB223" s="20" t="s">
        <v>32</v>
      </c>
      <c r="FC223" s="20" t="s">
        <v>32</v>
      </c>
      <c r="FD223" s="20" t="s">
        <v>32</v>
      </c>
      <c r="FE223" s="20" t="s">
        <v>32</v>
      </c>
      <c r="FF223" s="20" t="s">
        <v>32</v>
      </c>
      <c r="FG223" s="20" t="s">
        <v>32</v>
      </c>
      <c r="FH223" s="20" t="s">
        <v>32</v>
      </c>
      <c r="FI223" s="20" t="s">
        <v>32</v>
      </c>
      <c r="FJ223" s="20" t="s">
        <v>32</v>
      </c>
      <c r="FK223" s="20" t="s">
        <v>32</v>
      </c>
      <c r="FL223" s="20" t="s">
        <v>32</v>
      </c>
      <c r="FM223" s="20" t="s">
        <v>32</v>
      </c>
      <c r="FN223" s="20" t="s">
        <v>37</v>
      </c>
      <c r="FO223" s="20" t="s">
        <v>36</v>
      </c>
      <c r="FP223" s="20" t="s">
        <v>36</v>
      </c>
      <c r="FQ223" s="20" t="s">
        <v>36</v>
      </c>
      <c r="FR223" s="20" t="s">
        <v>36</v>
      </c>
      <c r="FS223" s="20" t="s">
        <v>36</v>
      </c>
      <c r="FT223" s="20" t="s">
        <v>32</v>
      </c>
      <c r="FU223" s="20" t="s">
        <v>32</v>
      </c>
      <c r="FV223" s="20" t="s">
        <v>32</v>
      </c>
      <c r="FW223" s="20" t="s">
        <v>32</v>
      </c>
      <c r="FX223" s="20" t="s">
        <v>32</v>
      </c>
      <c r="FY223" s="20" t="s">
        <v>32</v>
      </c>
      <c r="FZ223" s="20" t="s">
        <v>32</v>
      </c>
      <c r="GA223" s="20" t="s">
        <v>32</v>
      </c>
      <c r="GB223" s="20" t="s">
        <v>32</v>
      </c>
      <c r="GC223" s="20" t="s">
        <v>32</v>
      </c>
      <c r="GD223" s="20" t="s">
        <v>32</v>
      </c>
      <c r="GE223" s="20" t="s">
        <v>32</v>
      </c>
      <c r="GF223" s="20" t="s">
        <v>32</v>
      </c>
      <c r="GG223" s="20" t="s">
        <v>32</v>
      </c>
      <c r="GH223" s="20" t="s">
        <v>32</v>
      </c>
      <c r="GI223" s="20" t="s">
        <v>32</v>
      </c>
      <c r="GJ223" s="20" t="s">
        <v>32</v>
      </c>
      <c r="GK223" s="20" t="s">
        <v>32</v>
      </c>
      <c r="GL223" s="20" t="s">
        <v>32</v>
      </c>
      <c r="GM223" s="20" t="s">
        <v>32</v>
      </c>
      <c r="GN223" s="20" t="s">
        <v>32</v>
      </c>
      <c r="GO223" s="20" t="s">
        <v>37</v>
      </c>
      <c r="GP223" s="20" t="s">
        <v>32</v>
      </c>
      <c r="GQ223" s="20" t="s">
        <v>32</v>
      </c>
      <c r="GR223" s="20" t="s">
        <v>32</v>
      </c>
      <c r="GS223" s="20" t="s">
        <v>32</v>
      </c>
      <c r="GT223" s="20" t="s">
        <v>32</v>
      </c>
      <c r="GU223" s="20" t="s">
        <v>32</v>
      </c>
      <c r="GV223" s="20" t="s">
        <v>32</v>
      </c>
      <c r="GW223" s="20" t="s">
        <v>32</v>
      </c>
      <c r="GX223" s="20" t="s">
        <v>32</v>
      </c>
      <c r="GY223" s="20" t="s">
        <v>32</v>
      </c>
      <c r="GZ223" s="20" t="s">
        <v>32</v>
      </c>
      <c r="HA223" s="20" t="s">
        <v>32</v>
      </c>
      <c r="HB223" s="20" t="s">
        <v>32</v>
      </c>
      <c r="HC223" s="20" t="s">
        <v>32</v>
      </c>
      <c r="HD223" s="20" t="s">
        <v>32</v>
      </c>
      <c r="HE223" s="20" t="s">
        <v>32</v>
      </c>
      <c r="HF223" s="20" t="s">
        <v>32</v>
      </c>
      <c r="HG223" s="20" t="s">
        <v>32</v>
      </c>
      <c r="HH223" s="20" t="s">
        <v>32</v>
      </c>
      <c r="HI223" s="20" t="s">
        <v>32</v>
      </c>
      <c r="HJ223" s="20" t="s">
        <v>32</v>
      </c>
      <c r="HK223" s="20" t="s">
        <v>32</v>
      </c>
      <c r="HL223" s="20" t="s">
        <v>32</v>
      </c>
      <c r="HM223" s="20" t="s">
        <v>32</v>
      </c>
      <c r="HN223" s="20" t="s">
        <v>37</v>
      </c>
      <c r="HO223" s="20" t="s">
        <v>36</v>
      </c>
      <c r="HP223" s="178" t="s">
        <v>66</v>
      </c>
      <c r="HQ223" s="178" t="s">
        <v>96</v>
      </c>
      <c r="HR223" s="178" t="s">
        <v>32</v>
      </c>
      <c r="HS223" s="178" t="s">
        <v>97</v>
      </c>
      <c r="HT223" s="178" t="s">
        <v>49</v>
      </c>
    </row>
    <row r="224" spans="1:228">
      <c r="A224" s="20">
        <v>221</v>
      </c>
      <c r="B224" s="176">
        <v>43266</v>
      </c>
      <c r="C224" s="177">
        <v>0.72648148148148151</v>
      </c>
      <c r="D224" s="178" t="s">
        <v>108</v>
      </c>
      <c r="E224" s="178"/>
      <c r="F224" s="178" t="s">
        <v>188</v>
      </c>
      <c r="G224" s="178" t="s">
        <v>526</v>
      </c>
      <c r="H224" s="178" t="s">
        <v>35</v>
      </c>
      <c r="I224" s="20" t="s">
        <v>32</v>
      </c>
      <c r="J224" s="20" t="s">
        <v>32</v>
      </c>
      <c r="K224" s="20" t="s">
        <v>32</v>
      </c>
      <c r="L224" s="20" t="s">
        <v>32</v>
      </c>
      <c r="M224" s="20" t="s">
        <v>32</v>
      </c>
      <c r="N224" s="20" t="s">
        <v>32</v>
      </c>
      <c r="O224" s="20" t="s">
        <v>32</v>
      </c>
      <c r="P224" s="20" t="s">
        <v>32</v>
      </c>
      <c r="Q224" s="20" t="s">
        <v>32</v>
      </c>
      <c r="R224" s="20" t="s">
        <v>32</v>
      </c>
      <c r="S224" s="20" t="s">
        <v>32</v>
      </c>
      <c r="T224" s="20" t="s">
        <v>32</v>
      </c>
      <c r="U224" s="20" t="s">
        <v>37</v>
      </c>
      <c r="V224" s="20" t="s">
        <v>37</v>
      </c>
      <c r="W224" s="20" t="s">
        <v>36</v>
      </c>
      <c r="X224" s="20" t="s">
        <v>36</v>
      </c>
      <c r="Y224" s="20" t="s">
        <v>36</v>
      </c>
      <c r="Z224" s="20" t="s">
        <v>36</v>
      </c>
      <c r="AA224" s="20" t="s">
        <v>37</v>
      </c>
      <c r="AB224" s="20" t="s">
        <v>36</v>
      </c>
      <c r="AC224" s="20" t="s">
        <v>36</v>
      </c>
      <c r="AD224" s="20" t="s">
        <v>36</v>
      </c>
      <c r="AE224" s="20" t="s">
        <v>32</v>
      </c>
      <c r="AF224" s="20" t="s">
        <v>32</v>
      </c>
      <c r="AG224" s="20" t="s">
        <v>32</v>
      </c>
      <c r="AH224" s="20" t="s">
        <v>32</v>
      </c>
      <c r="AI224" s="20" t="s">
        <v>32</v>
      </c>
      <c r="AJ224" s="20" t="s">
        <v>32</v>
      </c>
      <c r="AK224" s="20" t="s">
        <v>32</v>
      </c>
      <c r="AL224" s="20" t="s">
        <v>32</v>
      </c>
      <c r="AM224" s="20" t="s">
        <v>32</v>
      </c>
      <c r="AN224" s="20" t="s">
        <v>32</v>
      </c>
      <c r="AO224" s="20" t="s">
        <v>32</v>
      </c>
      <c r="AP224" s="20" t="s">
        <v>32</v>
      </c>
      <c r="AQ224" s="20" t="s">
        <v>32</v>
      </c>
      <c r="AR224" s="20" t="s">
        <v>32</v>
      </c>
      <c r="AS224" s="20" t="s">
        <v>32</v>
      </c>
      <c r="AT224" s="20" t="s">
        <v>32</v>
      </c>
      <c r="AU224" s="20" t="s">
        <v>32</v>
      </c>
      <c r="AV224" s="20" t="s">
        <v>32</v>
      </c>
      <c r="AW224" s="20" t="s">
        <v>32</v>
      </c>
      <c r="AX224" s="20" t="s">
        <v>32</v>
      </c>
      <c r="AY224" s="20" t="s">
        <v>32</v>
      </c>
      <c r="AZ224" s="20" t="s">
        <v>32</v>
      </c>
      <c r="BA224" s="20" t="s">
        <v>32</v>
      </c>
      <c r="BB224" s="20" t="s">
        <v>32</v>
      </c>
      <c r="BC224" s="20" t="s">
        <v>32</v>
      </c>
      <c r="BD224" s="20" t="s">
        <v>32</v>
      </c>
      <c r="BE224" s="20" t="s">
        <v>32</v>
      </c>
      <c r="BF224" s="20" t="s">
        <v>32</v>
      </c>
      <c r="BG224" s="20" t="s">
        <v>32</v>
      </c>
      <c r="BH224" s="20" t="s">
        <v>32</v>
      </c>
      <c r="BI224" s="20" t="s">
        <v>32</v>
      </c>
      <c r="BJ224" s="20" t="s">
        <v>32</v>
      </c>
      <c r="BK224" s="20" t="s">
        <v>32</v>
      </c>
      <c r="BL224" s="20" t="s">
        <v>32</v>
      </c>
      <c r="BM224" s="20" t="s">
        <v>32</v>
      </c>
      <c r="BN224" s="20" t="s">
        <v>32</v>
      </c>
      <c r="BO224" s="20" t="s">
        <v>32</v>
      </c>
      <c r="BP224" s="20" t="s">
        <v>32</v>
      </c>
      <c r="BQ224" s="20" t="s">
        <v>32</v>
      </c>
      <c r="BR224" s="20" t="s">
        <v>32</v>
      </c>
      <c r="BS224" s="20" t="s">
        <v>32</v>
      </c>
      <c r="BT224" s="20" t="s">
        <v>32</v>
      </c>
      <c r="BU224" s="20" t="s">
        <v>32</v>
      </c>
      <c r="BV224" s="20" t="s">
        <v>32</v>
      </c>
      <c r="BW224" s="20" t="s">
        <v>32</v>
      </c>
      <c r="BX224" s="20" t="s">
        <v>32</v>
      </c>
      <c r="BY224" s="20" t="s">
        <v>32</v>
      </c>
      <c r="BZ224" s="20" t="s">
        <v>32</v>
      </c>
      <c r="CA224" s="20" t="s">
        <v>32</v>
      </c>
      <c r="CB224" s="20" t="s">
        <v>32</v>
      </c>
      <c r="CC224" s="20" t="s">
        <v>32</v>
      </c>
      <c r="CD224" s="20" t="s">
        <v>32</v>
      </c>
      <c r="CE224" s="20" t="s">
        <v>32</v>
      </c>
      <c r="CF224" s="20" t="s">
        <v>32</v>
      </c>
      <c r="CG224" s="20" t="s">
        <v>32</v>
      </c>
      <c r="CH224" s="20" t="s">
        <v>32</v>
      </c>
      <c r="CI224" s="20" t="s">
        <v>32</v>
      </c>
      <c r="CJ224" s="20" t="s">
        <v>32</v>
      </c>
      <c r="CK224" s="20" t="s">
        <v>32</v>
      </c>
      <c r="CL224" s="20" t="s">
        <v>32</v>
      </c>
      <c r="CM224" s="20" t="s">
        <v>32</v>
      </c>
      <c r="CN224" s="20" t="s">
        <v>32</v>
      </c>
      <c r="CO224" s="20" t="s">
        <v>32</v>
      </c>
      <c r="CP224" s="20" t="s">
        <v>32</v>
      </c>
      <c r="CQ224" s="20" t="s">
        <v>32</v>
      </c>
      <c r="CR224" s="20" t="s">
        <v>32</v>
      </c>
      <c r="CS224" s="20" t="s">
        <v>32</v>
      </c>
      <c r="CT224" s="20" t="s">
        <v>77</v>
      </c>
      <c r="CU224" s="20" t="s">
        <v>54</v>
      </c>
      <c r="CV224" s="20" t="s">
        <v>39</v>
      </c>
      <c r="CW224" s="20" t="s">
        <v>37</v>
      </c>
      <c r="CX224" s="20" t="s">
        <v>65</v>
      </c>
      <c r="CY224" s="20" t="s">
        <v>112</v>
      </c>
      <c r="CZ224" s="20" t="s">
        <v>32</v>
      </c>
      <c r="DA224" s="20" t="s">
        <v>32</v>
      </c>
      <c r="DB224" s="20" t="s">
        <v>32</v>
      </c>
      <c r="DC224" s="20" t="s">
        <v>32</v>
      </c>
      <c r="DD224" s="20" t="s">
        <v>32</v>
      </c>
      <c r="DE224" s="20" t="s">
        <v>32</v>
      </c>
      <c r="DF224" s="20" t="s">
        <v>32</v>
      </c>
      <c r="DG224" s="20" t="s">
        <v>32</v>
      </c>
      <c r="DH224" s="20" t="s">
        <v>32</v>
      </c>
      <c r="DI224" s="20" t="s">
        <v>32</v>
      </c>
      <c r="DJ224" s="20" t="s">
        <v>32</v>
      </c>
      <c r="DK224" s="20" t="s">
        <v>32</v>
      </c>
      <c r="DL224" s="20" t="s">
        <v>32</v>
      </c>
      <c r="DM224" s="20" t="s">
        <v>32</v>
      </c>
      <c r="DN224" s="20" t="s">
        <v>32</v>
      </c>
      <c r="DO224" s="20" t="s">
        <v>32</v>
      </c>
      <c r="DP224" s="20" t="s">
        <v>32</v>
      </c>
      <c r="DQ224" s="20" t="s">
        <v>32</v>
      </c>
      <c r="DR224" s="20" t="s">
        <v>32</v>
      </c>
      <c r="DS224" s="20" t="s">
        <v>32</v>
      </c>
      <c r="DT224" s="20" t="s">
        <v>32</v>
      </c>
      <c r="DU224" s="20" t="s">
        <v>32</v>
      </c>
      <c r="DV224" s="20" t="s">
        <v>32</v>
      </c>
      <c r="DW224" s="20" t="s">
        <v>32</v>
      </c>
      <c r="DX224" s="20" t="s">
        <v>32</v>
      </c>
      <c r="DY224" s="20" t="s">
        <v>32</v>
      </c>
      <c r="DZ224" s="20" t="s">
        <v>32</v>
      </c>
      <c r="EA224" s="20" t="s">
        <v>32</v>
      </c>
      <c r="EB224" s="20" t="s">
        <v>32</v>
      </c>
      <c r="EC224" s="20" t="s">
        <v>32</v>
      </c>
      <c r="ED224" s="20" t="s">
        <v>32</v>
      </c>
      <c r="EE224" s="20" t="s">
        <v>32</v>
      </c>
      <c r="EF224" s="20" t="s">
        <v>32</v>
      </c>
      <c r="EG224" s="20" t="s">
        <v>32</v>
      </c>
      <c r="EH224" s="20" t="s">
        <v>32</v>
      </c>
      <c r="EI224" s="20" t="s">
        <v>32</v>
      </c>
      <c r="EJ224" s="20" t="s">
        <v>32</v>
      </c>
      <c r="EK224" s="20" t="s">
        <v>32</v>
      </c>
      <c r="EL224" s="20" t="s">
        <v>32</v>
      </c>
      <c r="EM224" s="20" t="s">
        <v>32</v>
      </c>
      <c r="EN224" s="20" t="s">
        <v>32</v>
      </c>
      <c r="EO224" s="20" t="s">
        <v>32</v>
      </c>
      <c r="EP224" s="20" t="s">
        <v>32</v>
      </c>
      <c r="EQ224" s="20" t="s">
        <v>36</v>
      </c>
      <c r="ER224" s="20" t="s">
        <v>36</v>
      </c>
      <c r="ES224" s="20" t="s">
        <v>36</v>
      </c>
      <c r="ET224" s="20" t="s">
        <v>36</v>
      </c>
      <c r="EU224" s="20" t="s">
        <v>36</v>
      </c>
      <c r="EV224" s="20" t="s">
        <v>36</v>
      </c>
      <c r="EW224" s="20" t="s">
        <v>36</v>
      </c>
      <c r="EX224" s="20" t="s">
        <v>37</v>
      </c>
      <c r="EY224" s="20" t="s">
        <v>37</v>
      </c>
      <c r="EZ224" s="20" t="s">
        <v>37</v>
      </c>
      <c r="FA224" s="20" t="s">
        <v>36</v>
      </c>
      <c r="FB224" s="20" t="s">
        <v>36</v>
      </c>
      <c r="FC224" s="20" t="s">
        <v>36</v>
      </c>
      <c r="FD224" s="20" t="s">
        <v>36</v>
      </c>
      <c r="FE224" s="20" t="s">
        <v>36</v>
      </c>
      <c r="FF224" s="20" t="s">
        <v>36</v>
      </c>
      <c r="FG224" s="20" t="s">
        <v>36</v>
      </c>
      <c r="FH224" s="20" t="s">
        <v>36</v>
      </c>
      <c r="FI224" s="20" t="s">
        <v>37</v>
      </c>
      <c r="FJ224" s="20" t="s">
        <v>37</v>
      </c>
      <c r="FK224" s="20" t="s">
        <v>36</v>
      </c>
      <c r="FL224" s="20" t="s">
        <v>37</v>
      </c>
      <c r="FM224" s="20" t="s">
        <v>36</v>
      </c>
      <c r="FN224" s="20" t="s">
        <v>37</v>
      </c>
      <c r="FO224" s="20" t="s">
        <v>36</v>
      </c>
      <c r="FP224" s="20" t="s">
        <v>37</v>
      </c>
      <c r="FQ224" s="20" t="s">
        <v>36</v>
      </c>
      <c r="FR224" s="20" t="s">
        <v>36</v>
      </c>
      <c r="FS224" s="20" t="s">
        <v>36</v>
      </c>
      <c r="FT224" s="20" t="s">
        <v>32</v>
      </c>
      <c r="FU224" s="20" t="s">
        <v>32</v>
      </c>
      <c r="FV224" s="20" t="s">
        <v>32</v>
      </c>
      <c r="FW224" s="20" t="s">
        <v>32</v>
      </c>
      <c r="FX224" s="20" t="s">
        <v>32</v>
      </c>
      <c r="FY224" s="20" t="s">
        <v>32</v>
      </c>
      <c r="FZ224" s="20" t="s">
        <v>32</v>
      </c>
      <c r="GA224" s="20" t="s">
        <v>32</v>
      </c>
      <c r="GB224" s="20" t="s">
        <v>32</v>
      </c>
      <c r="GC224" s="20" t="s">
        <v>32</v>
      </c>
      <c r="GD224" s="20" t="s">
        <v>32</v>
      </c>
      <c r="GE224" s="20" t="s">
        <v>32</v>
      </c>
      <c r="GF224" s="20" t="s">
        <v>32</v>
      </c>
      <c r="GG224" s="20" t="s">
        <v>32</v>
      </c>
      <c r="GH224" s="20" t="s">
        <v>32</v>
      </c>
      <c r="GI224" s="20" t="s">
        <v>32</v>
      </c>
      <c r="GJ224" s="20" t="s">
        <v>32</v>
      </c>
      <c r="GK224" s="20" t="s">
        <v>32</v>
      </c>
      <c r="GL224" s="20" t="s">
        <v>32</v>
      </c>
      <c r="GM224" s="20" t="s">
        <v>32</v>
      </c>
      <c r="GN224" s="20" t="s">
        <v>32</v>
      </c>
      <c r="GO224" s="20" t="s">
        <v>32</v>
      </c>
      <c r="GP224" s="20" t="s">
        <v>32</v>
      </c>
      <c r="GQ224" s="20" t="s">
        <v>32</v>
      </c>
      <c r="GR224" s="20" t="s">
        <v>32</v>
      </c>
      <c r="GS224" s="20" t="s">
        <v>32</v>
      </c>
      <c r="GT224" s="20" t="s">
        <v>32</v>
      </c>
      <c r="GU224" s="20" t="s">
        <v>32</v>
      </c>
      <c r="GV224" s="20" t="s">
        <v>32</v>
      </c>
      <c r="GW224" s="20" t="s">
        <v>32</v>
      </c>
      <c r="GX224" s="20" t="s">
        <v>32</v>
      </c>
      <c r="GY224" s="20" t="s">
        <v>32</v>
      </c>
      <c r="GZ224" s="20" t="s">
        <v>32</v>
      </c>
      <c r="HA224" s="20" t="s">
        <v>32</v>
      </c>
      <c r="HB224" s="20" t="s">
        <v>32</v>
      </c>
      <c r="HC224" s="20" t="s">
        <v>32</v>
      </c>
      <c r="HD224" s="20" t="s">
        <v>32</v>
      </c>
      <c r="HE224" s="20" t="s">
        <v>32</v>
      </c>
      <c r="HF224" s="20" t="s">
        <v>37</v>
      </c>
      <c r="HG224" s="20" t="s">
        <v>36</v>
      </c>
      <c r="HH224" s="20" t="s">
        <v>36</v>
      </c>
      <c r="HI224" s="20" t="s">
        <v>36</v>
      </c>
      <c r="HJ224" s="20" t="s">
        <v>36</v>
      </c>
      <c r="HK224" s="20" t="s">
        <v>36</v>
      </c>
      <c r="HL224" s="20" t="s">
        <v>37</v>
      </c>
      <c r="HM224" s="20" t="s">
        <v>36</v>
      </c>
      <c r="HN224" s="20" t="s">
        <v>36</v>
      </c>
      <c r="HO224" s="20" t="s">
        <v>36</v>
      </c>
      <c r="HP224" s="178" t="s">
        <v>46</v>
      </c>
      <c r="HQ224" s="178" t="s">
        <v>32</v>
      </c>
      <c r="HR224" s="178" t="s">
        <v>61</v>
      </c>
      <c r="HS224" s="178" t="s">
        <v>48</v>
      </c>
      <c r="HT224" s="178" t="s">
        <v>49</v>
      </c>
    </row>
    <row r="225" spans="1:228">
      <c r="A225" s="20">
        <v>222</v>
      </c>
      <c r="B225" s="176">
        <v>43266</v>
      </c>
      <c r="C225" s="177">
        <v>0.73714120370370362</v>
      </c>
      <c r="D225" s="178" t="s">
        <v>67</v>
      </c>
      <c r="E225" s="178"/>
      <c r="F225" s="178" t="s">
        <v>168</v>
      </c>
      <c r="G225" s="178" t="s">
        <v>526</v>
      </c>
      <c r="H225" s="178" t="s">
        <v>182</v>
      </c>
      <c r="I225" s="20" t="s">
        <v>32</v>
      </c>
      <c r="J225" s="20" t="s">
        <v>32</v>
      </c>
      <c r="K225" s="20" t="s">
        <v>32</v>
      </c>
      <c r="L225" s="20" t="s">
        <v>32</v>
      </c>
      <c r="M225" s="20" t="s">
        <v>32</v>
      </c>
      <c r="N225" s="20" t="s">
        <v>32</v>
      </c>
      <c r="O225" s="20" t="s">
        <v>32</v>
      </c>
      <c r="P225" s="20" t="s">
        <v>32</v>
      </c>
      <c r="Q225" s="20" t="s">
        <v>32</v>
      </c>
      <c r="R225" s="20" t="s">
        <v>32</v>
      </c>
      <c r="S225" s="20" t="s">
        <v>32</v>
      </c>
      <c r="T225" s="20" t="s">
        <v>32</v>
      </c>
      <c r="U225" s="20" t="s">
        <v>32</v>
      </c>
      <c r="V225" s="20" t="s">
        <v>32</v>
      </c>
      <c r="W225" s="20" t="s">
        <v>32</v>
      </c>
      <c r="X225" s="20" t="s">
        <v>32</v>
      </c>
      <c r="Y225" s="20" t="s">
        <v>32</v>
      </c>
      <c r="Z225" s="20" t="s">
        <v>32</v>
      </c>
      <c r="AA225" s="20" t="s">
        <v>32</v>
      </c>
      <c r="AB225" s="20" t="s">
        <v>32</v>
      </c>
      <c r="AC225" s="20" t="s">
        <v>32</v>
      </c>
      <c r="AD225" s="20" t="s">
        <v>32</v>
      </c>
      <c r="AE225" s="20" t="s">
        <v>32</v>
      </c>
      <c r="AF225" s="20" t="s">
        <v>32</v>
      </c>
      <c r="AG225" s="20" t="s">
        <v>32</v>
      </c>
      <c r="AH225" s="20" t="s">
        <v>32</v>
      </c>
      <c r="AI225" s="20" t="s">
        <v>32</v>
      </c>
      <c r="AJ225" s="20" t="s">
        <v>32</v>
      </c>
      <c r="AK225" s="20" t="s">
        <v>32</v>
      </c>
      <c r="AL225" s="20" t="s">
        <v>32</v>
      </c>
      <c r="AM225" s="20" t="s">
        <v>32</v>
      </c>
      <c r="AN225" s="20" t="s">
        <v>32</v>
      </c>
      <c r="AO225" s="20" t="s">
        <v>32</v>
      </c>
      <c r="AP225" s="20" t="s">
        <v>32</v>
      </c>
      <c r="AQ225" s="20" t="s">
        <v>32</v>
      </c>
      <c r="AR225" s="20" t="s">
        <v>32</v>
      </c>
      <c r="AS225" s="20" t="s">
        <v>32</v>
      </c>
      <c r="AT225" s="20" t="s">
        <v>32</v>
      </c>
      <c r="AU225" s="20" t="s">
        <v>32</v>
      </c>
      <c r="AV225" s="20" t="s">
        <v>32</v>
      </c>
      <c r="AW225" s="20" t="s">
        <v>32</v>
      </c>
      <c r="AX225" s="20" t="s">
        <v>32</v>
      </c>
      <c r="AY225" s="20" t="s">
        <v>32</v>
      </c>
      <c r="AZ225" s="20" t="s">
        <v>32</v>
      </c>
      <c r="BA225" s="20" t="s">
        <v>32</v>
      </c>
      <c r="BB225" s="20" t="s">
        <v>32</v>
      </c>
      <c r="BC225" s="20" t="s">
        <v>32</v>
      </c>
      <c r="BD225" s="20" t="s">
        <v>32</v>
      </c>
      <c r="BE225" s="20" t="s">
        <v>32</v>
      </c>
      <c r="BF225" s="20" t="s">
        <v>32</v>
      </c>
      <c r="BG225" s="20" t="s">
        <v>32</v>
      </c>
      <c r="BH225" s="20" t="s">
        <v>32</v>
      </c>
      <c r="BI225" s="20" t="s">
        <v>32</v>
      </c>
      <c r="BJ225" s="20" t="s">
        <v>32</v>
      </c>
      <c r="BK225" s="20" t="s">
        <v>32</v>
      </c>
      <c r="BL225" s="20" t="s">
        <v>36</v>
      </c>
      <c r="BM225" s="20" t="s">
        <v>36</v>
      </c>
      <c r="BN225" s="20" t="s">
        <v>36</v>
      </c>
      <c r="BO225" s="20" t="s">
        <v>37</v>
      </c>
      <c r="BP225" s="20" t="s">
        <v>36</v>
      </c>
      <c r="BQ225" s="20" t="s">
        <v>36</v>
      </c>
      <c r="BR225" s="20" t="s">
        <v>37</v>
      </c>
      <c r="BS225" s="20" t="s">
        <v>36</v>
      </c>
      <c r="BT225" s="20" t="s">
        <v>37</v>
      </c>
      <c r="BU225" s="20" t="s">
        <v>36</v>
      </c>
      <c r="BV225" s="20" t="s">
        <v>36</v>
      </c>
      <c r="BW225" s="20" t="s">
        <v>36</v>
      </c>
      <c r="BX225" s="20" t="s">
        <v>36</v>
      </c>
      <c r="BY225" s="20" t="s">
        <v>32</v>
      </c>
      <c r="BZ225" s="20" t="s">
        <v>32</v>
      </c>
      <c r="CA225" s="20" t="s">
        <v>32</v>
      </c>
      <c r="CB225" s="20" t="s">
        <v>32</v>
      </c>
      <c r="CC225" s="20" t="s">
        <v>32</v>
      </c>
      <c r="CD225" s="20" t="s">
        <v>32</v>
      </c>
      <c r="CE225" s="20" t="s">
        <v>32</v>
      </c>
      <c r="CF225" s="20" t="s">
        <v>32</v>
      </c>
      <c r="CG225" s="20" t="s">
        <v>32</v>
      </c>
      <c r="CH225" s="20" t="s">
        <v>32</v>
      </c>
      <c r="CI225" s="20" t="s">
        <v>32</v>
      </c>
      <c r="CJ225" s="20" t="s">
        <v>32</v>
      </c>
      <c r="CK225" s="20" t="s">
        <v>32</v>
      </c>
      <c r="CL225" s="20" t="s">
        <v>32</v>
      </c>
      <c r="CM225" s="20" t="s">
        <v>32</v>
      </c>
      <c r="CN225" s="20" t="s">
        <v>32</v>
      </c>
      <c r="CO225" s="20" t="s">
        <v>32</v>
      </c>
      <c r="CP225" s="20" t="s">
        <v>32</v>
      </c>
      <c r="CQ225" s="20" t="s">
        <v>32</v>
      </c>
      <c r="CR225" s="20" t="s">
        <v>32</v>
      </c>
      <c r="CS225" s="20" t="s">
        <v>32</v>
      </c>
      <c r="CT225" s="20" t="s">
        <v>32</v>
      </c>
      <c r="CU225" s="20" t="s">
        <v>32</v>
      </c>
      <c r="CV225" s="20" t="s">
        <v>39</v>
      </c>
      <c r="CW225" s="20" t="s">
        <v>32</v>
      </c>
      <c r="CX225" s="20" t="s">
        <v>32</v>
      </c>
      <c r="CY225" s="20" t="s">
        <v>32</v>
      </c>
      <c r="CZ225" s="20" t="s">
        <v>32</v>
      </c>
      <c r="DA225" s="20" t="s">
        <v>32</v>
      </c>
      <c r="DB225" s="20" t="s">
        <v>32</v>
      </c>
      <c r="DC225" s="20" t="s">
        <v>32</v>
      </c>
      <c r="DD225" s="20" t="s">
        <v>32</v>
      </c>
      <c r="DE225" s="20" t="s">
        <v>32</v>
      </c>
      <c r="DF225" s="20" t="s">
        <v>32</v>
      </c>
      <c r="DG225" s="20" t="s">
        <v>32</v>
      </c>
      <c r="DH225" s="20" t="s">
        <v>32</v>
      </c>
      <c r="DI225" s="20" t="s">
        <v>32</v>
      </c>
      <c r="DJ225" s="20" t="s">
        <v>32</v>
      </c>
      <c r="DK225" s="20" t="s">
        <v>32</v>
      </c>
      <c r="DL225" s="20" t="s">
        <v>32</v>
      </c>
      <c r="DM225" s="20" t="s">
        <v>32</v>
      </c>
      <c r="DN225" s="20" t="s">
        <v>32</v>
      </c>
      <c r="DO225" s="20" t="s">
        <v>32</v>
      </c>
      <c r="DP225" s="20" t="s">
        <v>32</v>
      </c>
      <c r="DQ225" s="20" t="s">
        <v>32</v>
      </c>
      <c r="DR225" s="20" t="s">
        <v>32</v>
      </c>
      <c r="DS225" s="20" t="s">
        <v>32</v>
      </c>
      <c r="DT225" s="20" t="s">
        <v>32</v>
      </c>
      <c r="DU225" s="20" t="s">
        <v>32</v>
      </c>
      <c r="DV225" s="20" t="s">
        <v>32</v>
      </c>
      <c r="DW225" s="20" t="s">
        <v>32</v>
      </c>
      <c r="DX225" s="20" t="s">
        <v>32</v>
      </c>
      <c r="DY225" s="20" t="s">
        <v>32</v>
      </c>
      <c r="DZ225" s="20" t="s">
        <v>32</v>
      </c>
      <c r="EA225" s="20" t="s">
        <v>32</v>
      </c>
      <c r="EB225" s="20" t="s">
        <v>104</v>
      </c>
      <c r="EC225" s="20" t="s">
        <v>37</v>
      </c>
      <c r="ED225" s="20">
        <v>5</v>
      </c>
      <c r="EE225" s="20">
        <v>2</v>
      </c>
      <c r="EF225" s="20" t="s">
        <v>32</v>
      </c>
      <c r="EG225" s="20" t="s">
        <v>44</v>
      </c>
      <c r="EH225" s="20" t="s">
        <v>42</v>
      </c>
      <c r="EI225" s="20" t="s">
        <v>42</v>
      </c>
      <c r="EJ225" s="20" t="s">
        <v>45</v>
      </c>
      <c r="EK225" s="20" t="s">
        <v>73</v>
      </c>
      <c r="EL225" s="20" t="s">
        <v>44</v>
      </c>
      <c r="EM225" s="20" t="s">
        <v>44</v>
      </c>
      <c r="EN225" s="20" t="s">
        <v>44</v>
      </c>
      <c r="EO225" s="20" t="s">
        <v>73</v>
      </c>
      <c r="EP225" s="20" t="s">
        <v>44</v>
      </c>
      <c r="EQ225" s="20" t="s">
        <v>32</v>
      </c>
      <c r="ER225" s="20" t="s">
        <v>32</v>
      </c>
      <c r="ES225" s="20" t="s">
        <v>32</v>
      </c>
      <c r="ET225" s="20" t="s">
        <v>32</v>
      </c>
      <c r="EU225" s="20" t="s">
        <v>32</v>
      </c>
      <c r="EV225" s="20" t="s">
        <v>32</v>
      </c>
      <c r="EW225" s="20" t="s">
        <v>32</v>
      </c>
      <c r="EX225" s="20" t="s">
        <v>32</v>
      </c>
      <c r="EY225" s="20" t="s">
        <v>32</v>
      </c>
      <c r="EZ225" s="20" t="s">
        <v>32</v>
      </c>
      <c r="FA225" s="20" t="s">
        <v>32</v>
      </c>
      <c r="FB225" s="20" t="s">
        <v>32</v>
      </c>
      <c r="FC225" s="20" t="s">
        <v>32</v>
      </c>
      <c r="FD225" s="20" t="s">
        <v>32</v>
      </c>
      <c r="FE225" s="20" t="s">
        <v>32</v>
      </c>
      <c r="FF225" s="20" t="s">
        <v>32</v>
      </c>
      <c r="FG225" s="20" t="s">
        <v>32</v>
      </c>
      <c r="FH225" s="20" t="s">
        <v>32</v>
      </c>
      <c r="FI225" s="20" t="s">
        <v>32</v>
      </c>
      <c r="FJ225" s="20" t="s">
        <v>32</v>
      </c>
      <c r="FK225" s="20" t="s">
        <v>32</v>
      </c>
      <c r="FL225" s="20" t="s">
        <v>32</v>
      </c>
      <c r="FM225" s="20" t="s">
        <v>32</v>
      </c>
      <c r="FN225" s="20" t="s">
        <v>37</v>
      </c>
      <c r="FO225" s="20" t="s">
        <v>36</v>
      </c>
      <c r="FP225" s="20" t="s">
        <v>36</v>
      </c>
      <c r="FQ225" s="20" t="s">
        <v>36</v>
      </c>
      <c r="FR225" s="20" t="s">
        <v>37</v>
      </c>
      <c r="FS225" s="20" t="s">
        <v>36</v>
      </c>
      <c r="FT225" s="20" t="s">
        <v>32</v>
      </c>
      <c r="FU225" s="20" t="s">
        <v>32</v>
      </c>
      <c r="FV225" s="20" t="s">
        <v>32</v>
      </c>
      <c r="FW225" s="20" t="s">
        <v>32</v>
      </c>
      <c r="FX225" s="20" t="s">
        <v>32</v>
      </c>
      <c r="FY225" s="20" t="s">
        <v>32</v>
      </c>
      <c r="FZ225" s="20" t="s">
        <v>32</v>
      </c>
      <c r="GA225" s="20" t="s">
        <v>32</v>
      </c>
      <c r="GB225" s="20" t="s">
        <v>32</v>
      </c>
      <c r="GC225" s="20" t="s">
        <v>32</v>
      </c>
      <c r="GD225" s="20" t="s">
        <v>32</v>
      </c>
      <c r="GE225" s="20" t="s">
        <v>32</v>
      </c>
      <c r="GF225" s="20" t="s">
        <v>32</v>
      </c>
      <c r="GG225" s="20" t="s">
        <v>32</v>
      </c>
      <c r="GH225" s="20" t="s">
        <v>32</v>
      </c>
      <c r="GI225" s="20" t="s">
        <v>32</v>
      </c>
      <c r="GJ225" s="20">
        <v>60</v>
      </c>
      <c r="GK225" s="20" t="s">
        <v>37</v>
      </c>
      <c r="GL225" s="20" t="s">
        <v>200</v>
      </c>
      <c r="GM225" s="20" t="s">
        <v>306</v>
      </c>
      <c r="GN225" s="20" t="s">
        <v>247</v>
      </c>
      <c r="GO225" s="20" t="s">
        <v>37</v>
      </c>
      <c r="GP225" s="20" t="s">
        <v>36</v>
      </c>
      <c r="GQ225" s="20" t="s">
        <v>32</v>
      </c>
      <c r="GR225" s="20" t="s">
        <v>32</v>
      </c>
      <c r="GS225" s="20" t="s">
        <v>32</v>
      </c>
      <c r="GT225" s="20" t="s">
        <v>32</v>
      </c>
      <c r="GU225" s="20" t="s">
        <v>32</v>
      </c>
      <c r="GV225" s="20" t="s">
        <v>32</v>
      </c>
      <c r="GW225" s="20" t="s">
        <v>32</v>
      </c>
      <c r="GX225" s="20" t="s">
        <v>32</v>
      </c>
      <c r="GY225" s="20" t="s">
        <v>32</v>
      </c>
      <c r="GZ225" s="20" t="s">
        <v>32</v>
      </c>
      <c r="HA225" s="20" t="s">
        <v>32</v>
      </c>
      <c r="HB225" s="20" t="s">
        <v>32</v>
      </c>
      <c r="HC225" s="20" t="s">
        <v>32</v>
      </c>
      <c r="HD225" s="20" t="s">
        <v>32</v>
      </c>
      <c r="HE225" s="20" t="s">
        <v>32</v>
      </c>
      <c r="HF225" s="20" t="s">
        <v>36</v>
      </c>
      <c r="HG225" s="20" t="s">
        <v>36</v>
      </c>
      <c r="HH225" s="20" t="s">
        <v>36</v>
      </c>
      <c r="HI225" s="20" t="s">
        <v>37</v>
      </c>
      <c r="HJ225" s="20" t="s">
        <v>36</v>
      </c>
      <c r="HK225" s="20" t="s">
        <v>36</v>
      </c>
      <c r="HL225" s="20" t="s">
        <v>36</v>
      </c>
      <c r="HM225" s="20" t="s">
        <v>37</v>
      </c>
      <c r="HN225" s="20" t="s">
        <v>36</v>
      </c>
      <c r="HO225" s="20" t="s">
        <v>36</v>
      </c>
      <c r="HP225" s="178" t="s">
        <v>46</v>
      </c>
      <c r="HQ225" s="178" t="s">
        <v>32</v>
      </c>
      <c r="HR225" s="178" t="s">
        <v>61</v>
      </c>
      <c r="HS225" s="178" t="s">
        <v>542</v>
      </c>
      <c r="HT225" s="178" t="s">
        <v>79</v>
      </c>
    </row>
    <row r="226" spans="1:228">
      <c r="A226" s="20">
        <v>223</v>
      </c>
      <c r="B226" s="176">
        <v>43266</v>
      </c>
      <c r="C226" s="177">
        <v>0.75901620370370371</v>
      </c>
      <c r="D226" s="178" t="s">
        <v>88</v>
      </c>
      <c r="E226" s="178"/>
      <c r="F226" s="178" t="s">
        <v>128</v>
      </c>
      <c r="G226" s="178" t="s">
        <v>526</v>
      </c>
      <c r="H226" s="178" t="s">
        <v>35</v>
      </c>
      <c r="I226" s="20" t="s">
        <v>32</v>
      </c>
      <c r="J226" s="20" t="s">
        <v>32</v>
      </c>
      <c r="K226" s="20" t="s">
        <v>32</v>
      </c>
      <c r="L226" s="20" t="s">
        <v>32</v>
      </c>
      <c r="M226" s="20" t="s">
        <v>32</v>
      </c>
      <c r="N226" s="20" t="s">
        <v>32</v>
      </c>
      <c r="O226" s="20" t="s">
        <v>32</v>
      </c>
      <c r="P226" s="20" t="s">
        <v>32</v>
      </c>
      <c r="Q226" s="20" t="s">
        <v>32</v>
      </c>
      <c r="R226" s="20" t="s">
        <v>32</v>
      </c>
      <c r="S226" s="20" t="s">
        <v>32</v>
      </c>
      <c r="T226" s="20" t="s">
        <v>32</v>
      </c>
      <c r="U226" s="20" t="s">
        <v>37</v>
      </c>
      <c r="V226" s="20" t="s">
        <v>36</v>
      </c>
      <c r="W226" s="20" t="s">
        <v>36</v>
      </c>
      <c r="X226" s="20" t="s">
        <v>37</v>
      </c>
      <c r="Y226" s="20" t="s">
        <v>36</v>
      </c>
      <c r="Z226" s="20" t="s">
        <v>36</v>
      </c>
      <c r="AA226" s="20" t="s">
        <v>37</v>
      </c>
      <c r="AB226" s="20" t="s">
        <v>36</v>
      </c>
      <c r="AC226" s="20" t="s">
        <v>36</v>
      </c>
      <c r="AD226" s="20" t="s">
        <v>36</v>
      </c>
      <c r="AE226" s="20" t="s">
        <v>32</v>
      </c>
      <c r="AF226" s="20" t="s">
        <v>32</v>
      </c>
      <c r="AG226" s="20" t="s">
        <v>32</v>
      </c>
      <c r="AH226" s="20" t="s">
        <v>32</v>
      </c>
      <c r="AI226" s="20" t="s">
        <v>32</v>
      </c>
      <c r="AJ226" s="20" t="s">
        <v>32</v>
      </c>
      <c r="AK226" s="20" t="s">
        <v>32</v>
      </c>
      <c r="AL226" s="20" t="s">
        <v>32</v>
      </c>
      <c r="AM226" s="20" t="s">
        <v>32</v>
      </c>
      <c r="AN226" s="20" t="s">
        <v>32</v>
      </c>
      <c r="AO226" s="20" t="s">
        <v>32</v>
      </c>
      <c r="AP226" s="20" t="s">
        <v>32</v>
      </c>
      <c r="AQ226" s="20" t="s">
        <v>32</v>
      </c>
      <c r="AR226" s="20" t="s">
        <v>32</v>
      </c>
      <c r="AS226" s="20" t="s">
        <v>32</v>
      </c>
      <c r="AT226" s="20" t="s">
        <v>32</v>
      </c>
      <c r="AU226" s="20" t="s">
        <v>32</v>
      </c>
      <c r="AV226" s="20" t="s">
        <v>32</v>
      </c>
      <c r="AW226" s="20" t="s">
        <v>32</v>
      </c>
      <c r="AX226" s="20" t="s">
        <v>32</v>
      </c>
      <c r="AY226" s="20" t="s">
        <v>32</v>
      </c>
      <c r="AZ226" s="20" t="s">
        <v>32</v>
      </c>
      <c r="BA226" s="20" t="s">
        <v>32</v>
      </c>
      <c r="BB226" s="20" t="s">
        <v>32</v>
      </c>
      <c r="BC226" s="20" t="s">
        <v>32</v>
      </c>
      <c r="BD226" s="20" t="s">
        <v>32</v>
      </c>
      <c r="BE226" s="20" t="s">
        <v>32</v>
      </c>
      <c r="BF226" s="20" t="s">
        <v>32</v>
      </c>
      <c r="BG226" s="20" t="s">
        <v>32</v>
      </c>
      <c r="BH226" s="20" t="s">
        <v>32</v>
      </c>
      <c r="BI226" s="20" t="s">
        <v>32</v>
      </c>
      <c r="BJ226" s="20" t="s">
        <v>32</v>
      </c>
      <c r="BK226" s="20" t="s">
        <v>32</v>
      </c>
      <c r="BL226" s="20" t="s">
        <v>32</v>
      </c>
      <c r="BM226" s="20" t="s">
        <v>32</v>
      </c>
      <c r="BN226" s="20" t="s">
        <v>32</v>
      </c>
      <c r="BO226" s="20" t="s">
        <v>32</v>
      </c>
      <c r="BP226" s="20" t="s">
        <v>32</v>
      </c>
      <c r="BQ226" s="20" t="s">
        <v>32</v>
      </c>
      <c r="BR226" s="20" t="s">
        <v>32</v>
      </c>
      <c r="BS226" s="20" t="s">
        <v>32</v>
      </c>
      <c r="BT226" s="20" t="s">
        <v>32</v>
      </c>
      <c r="BU226" s="20" t="s">
        <v>32</v>
      </c>
      <c r="BV226" s="20" t="s">
        <v>32</v>
      </c>
      <c r="BW226" s="20" t="s">
        <v>32</v>
      </c>
      <c r="BX226" s="20" t="s">
        <v>32</v>
      </c>
      <c r="BY226" s="20" t="s">
        <v>32</v>
      </c>
      <c r="BZ226" s="20" t="s">
        <v>32</v>
      </c>
      <c r="CA226" s="20" t="s">
        <v>32</v>
      </c>
      <c r="CB226" s="20" t="s">
        <v>32</v>
      </c>
      <c r="CC226" s="20" t="s">
        <v>32</v>
      </c>
      <c r="CD226" s="20" t="s">
        <v>32</v>
      </c>
      <c r="CE226" s="20" t="s">
        <v>32</v>
      </c>
      <c r="CF226" s="20" t="s">
        <v>32</v>
      </c>
      <c r="CG226" s="20" t="s">
        <v>32</v>
      </c>
      <c r="CH226" s="20" t="s">
        <v>32</v>
      </c>
      <c r="CI226" s="20" t="s">
        <v>32</v>
      </c>
      <c r="CJ226" s="20" t="s">
        <v>32</v>
      </c>
      <c r="CK226" s="20" t="s">
        <v>32</v>
      </c>
      <c r="CL226" s="20" t="s">
        <v>32</v>
      </c>
      <c r="CM226" s="20" t="s">
        <v>32</v>
      </c>
      <c r="CN226" s="20" t="s">
        <v>32</v>
      </c>
      <c r="CO226" s="20" t="s">
        <v>32</v>
      </c>
      <c r="CP226" s="20" t="s">
        <v>32</v>
      </c>
      <c r="CQ226" s="20" t="s">
        <v>32</v>
      </c>
      <c r="CR226" s="20" t="s">
        <v>32</v>
      </c>
      <c r="CS226" s="20" t="s">
        <v>32</v>
      </c>
      <c r="CT226" s="20" t="s">
        <v>38</v>
      </c>
      <c r="CU226" s="20" t="s">
        <v>54</v>
      </c>
      <c r="CV226" s="20" t="s">
        <v>54</v>
      </c>
      <c r="CW226" s="20" t="s">
        <v>37</v>
      </c>
      <c r="CX226" s="20" t="s">
        <v>65</v>
      </c>
      <c r="CY226" s="20" t="s">
        <v>41</v>
      </c>
      <c r="CZ226" s="20" t="s">
        <v>32</v>
      </c>
      <c r="DA226" s="20" t="s">
        <v>32</v>
      </c>
      <c r="DB226" s="20" t="s">
        <v>32</v>
      </c>
      <c r="DC226" s="20" t="s">
        <v>32</v>
      </c>
      <c r="DD226" s="20" t="s">
        <v>32</v>
      </c>
      <c r="DE226" s="20" t="s">
        <v>32</v>
      </c>
      <c r="DF226" s="20" t="s">
        <v>32</v>
      </c>
      <c r="DG226" s="20" t="s">
        <v>32</v>
      </c>
      <c r="DH226" s="20" t="s">
        <v>32</v>
      </c>
      <c r="DI226" s="20" t="s">
        <v>32</v>
      </c>
      <c r="DJ226" s="20" t="s">
        <v>32</v>
      </c>
      <c r="DK226" s="20" t="s">
        <v>32</v>
      </c>
      <c r="DL226" s="20" t="s">
        <v>32</v>
      </c>
      <c r="DM226" s="20" t="s">
        <v>32</v>
      </c>
      <c r="DN226" s="20" t="s">
        <v>32</v>
      </c>
      <c r="DO226" s="20" t="s">
        <v>32</v>
      </c>
      <c r="DP226" s="20" t="s">
        <v>32</v>
      </c>
      <c r="DQ226" s="20" t="s">
        <v>32</v>
      </c>
      <c r="DR226" s="20" t="s">
        <v>32</v>
      </c>
      <c r="DS226" s="20" t="s">
        <v>32</v>
      </c>
      <c r="DT226" s="20" t="s">
        <v>32</v>
      </c>
      <c r="DU226" s="20" t="s">
        <v>32</v>
      </c>
      <c r="DV226" s="20" t="s">
        <v>32</v>
      </c>
      <c r="DW226" s="20" t="s">
        <v>32</v>
      </c>
      <c r="DX226" s="20" t="s">
        <v>32</v>
      </c>
      <c r="DY226" s="20" t="s">
        <v>32</v>
      </c>
      <c r="DZ226" s="20" t="s">
        <v>32</v>
      </c>
      <c r="EA226" s="20" t="s">
        <v>32</v>
      </c>
      <c r="EB226" s="20" t="s">
        <v>32</v>
      </c>
      <c r="EC226" s="20" t="s">
        <v>32</v>
      </c>
      <c r="ED226" s="20" t="s">
        <v>32</v>
      </c>
      <c r="EE226" s="20" t="s">
        <v>32</v>
      </c>
      <c r="EF226" s="20" t="s">
        <v>32</v>
      </c>
      <c r="EG226" s="20" t="s">
        <v>42</v>
      </c>
      <c r="EH226" s="20" t="s">
        <v>43</v>
      </c>
      <c r="EI226" s="20" t="s">
        <v>43</v>
      </c>
      <c r="EJ226" s="20" t="s">
        <v>44</v>
      </c>
      <c r="EK226" s="20" t="s">
        <v>45</v>
      </c>
      <c r="EL226" s="20" t="s">
        <v>44</v>
      </c>
      <c r="EM226" s="20" t="s">
        <v>43</v>
      </c>
      <c r="EN226" s="20" t="s">
        <v>44</v>
      </c>
      <c r="EO226" s="20" t="s">
        <v>44</v>
      </c>
      <c r="EP226" s="20" t="s">
        <v>44</v>
      </c>
      <c r="EQ226" s="20" t="s">
        <v>36</v>
      </c>
      <c r="ER226" s="20" t="s">
        <v>36</v>
      </c>
      <c r="ES226" s="20" t="s">
        <v>36</v>
      </c>
      <c r="ET226" s="20" t="s">
        <v>36</v>
      </c>
      <c r="EU226" s="20" t="s">
        <v>36</v>
      </c>
      <c r="EV226" s="20" t="s">
        <v>37</v>
      </c>
      <c r="EW226" s="20" t="s">
        <v>37</v>
      </c>
      <c r="EX226" s="20" t="s">
        <v>36</v>
      </c>
      <c r="EY226" s="20" t="s">
        <v>36</v>
      </c>
      <c r="EZ226" s="20" t="s">
        <v>36</v>
      </c>
      <c r="FA226" s="20" t="s">
        <v>37</v>
      </c>
      <c r="FB226" s="20" t="s">
        <v>36</v>
      </c>
      <c r="FC226" s="20" t="s">
        <v>36</v>
      </c>
      <c r="FD226" s="20" t="s">
        <v>36</v>
      </c>
      <c r="FE226" s="20" t="s">
        <v>36</v>
      </c>
      <c r="FF226" s="20" t="s">
        <v>36</v>
      </c>
      <c r="FG226" s="20" t="s">
        <v>36</v>
      </c>
      <c r="FH226" s="20" t="s">
        <v>36</v>
      </c>
      <c r="FI226" s="20" t="s">
        <v>36</v>
      </c>
      <c r="FJ226" s="20" t="s">
        <v>36</v>
      </c>
      <c r="FK226" s="20" t="s">
        <v>36</v>
      </c>
      <c r="FL226" s="20" t="s">
        <v>37</v>
      </c>
      <c r="FM226" s="20" t="s">
        <v>36</v>
      </c>
      <c r="FN226" s="20" t="s">
        <v>36</v>
      </c>
      <c r="FO226" s="20" t="s">
        <v>37</v>
      </c>
      <c r="FP226" s="20" t="s">
        <v>36</v>
      </c>
      <c r="FQ226" s="20" t="s">
        <v>36</v>
      </c>
      <c r="FR226" s="20" t="s">
        <v>36</v>
      </c>
      <c r="FS226" s="20" t="s">
        <v>36</v>
      </c>
      <c r="FT226" s="20" t="s">
        <v>32</v>
      </c>
      <c r="FU226" s="20" t="s">
        <v>32</v>
      </c>
      <c r="FV226" s="20" t="s">
        <v>32</v>
      </c>
      <c r="FW226" s="20" t="s">
        <v>32</v>
      </c>
      <c r="FX226" s="20" t="s">
        <v>32</v>
      </c>
      <c r="FY226" s="20" t="s">
        <v>32</v>
      </c>
      <c r="FZ226" s="20" t="s">
        <v>32</v>
      </c>
      <c r="GA226" s="20" t="s">
        <v>32</v>
      </c>
      <c r="GB226" s="20" t="s">
        <v>32</v>
      </c>
      <c r="GC226" s="20" t="s">
        <v>32</v>
      </c>
      <c r="GD226" s="20" t="s">
        <v>32</v>
      </c>
      <c r="GE226" s="20" t="s">
        <v>32</v>
      </c>
      <c r="GF226" s="20" t="s">
        <v>32</v>
      </c>
      <c r="GG226" s="20" t="s">
        <v>32</v>
      </c>
      <c r="GH226" s="20" t="s">
        <v>32</v>
      </c>
      <c r="GI226" s="20" t="s">
        <v>32</v>
      </c>
      <c r="GJ226" s="20" t="s">
        <v>32</v>
      </c>
      <c r="GK226" s="20" t="s">
        <v>32</v>
      </c>
      <c r="GL226" s="20" t="s">
        <v>32</v>
      </c>
      <c r="GM226" s="20" t="s">
        <v>32</v>
      </c>
      <c r="GN226" s="20" t="s">
        <v>32</v>
      </c>
      <c r="GO226" s="20" t="s">
        <v>32</v>
      </c>
      <c r="GP226" s="20" t="s">
        <v>32</v>
      </c>
      <c r="GQ226" s="20" t="s">
        <v>32</v>
      </c>
      <c r="GR226" s="20" t="s">
        <v>32</v>
      </c>
      <c r="GS226" s="20" t="s">
        <v>32</v>
      </c>
      <c r="GT226" s="20" t="s">
        <v>32</v>
      </c>
      <c r="GU226" s="20" t="s">
        <v>32</v>
      </c>
      <c r="GV226" s="20" t="s">
        <v>32</v>
      </c>
      <c r="GW226" s="20" t="s">
        <v>32</v>
      </c>
      <c r="GX226" s="20" t="s">
        <v>32</v>
      </c>
      <c r="GY226" s="20" t="s">
        <v>32</v>
      </c>
      <c r="GZ226" s="20" t="s">
        <v>32</v>
      </c>
      <c r="HA226" s="20" t="s">
        <v>32</v>
      </c>
      <c r="HB226" s="20" t="s">
        <v>32</v>
      </c>
      <c r="HC226" s="20" t="s">
        <v>32</v>
      </c>
      <c r="HD226" s="20" t="s">
        <v>32</v>
      </c>
      <c r="HE226" s="20" t="s">
        <v>32</v>
      </c>
      <c r="HF226" s="20" t="s">
        <v>36</v>
      </c>
      <c r="HG226" s="20" t="s">
        <v>37</v>
      </c>
      <c r="HH226" s="20" t="s">
        <v>36</v>
      </c>
      <c r="HI226" s="20" t="s">
        <v>36</v>
      </c>
      <c r="HJ226" s="20" t="s">
        <v>37</v>
      </c>
      <c r="HK226" s="20" t="s">
        <v>36</v>
      </c>
      <c r="HL226" s="20" t="s">
        <v>36</v>
      </c>
      <c r="HM226" s="20" t="s">
        <v>36</v>
      </c>
      <c r="HN226" s="20" t="s">
        <v>36</v>
      </c>
      <c r="HO226" s="20" t="s">
        <v>36</v>
      </c>
      <c r="HP226" s="178" t="s">
        <v>46</v>
      </c>
      <c r="HQ226" s="178" t="s">
        <v>32</v>
      </c>
      <c r="HR226" s="178" t="s">
        <v>47</v>
      </c>
      <c r="HS226" s="178" t="s">
        <v>97</v>
      </c>
      <c r="HT226" s="178" t="s">
        <v>49</v>
      </c>
    </row>
    <row r="227" spans="1:228">
      <c r="A227" s="20">
        <v>224</v>
      </c>
      <c r="B227" s="176">
        <v>43266</v>
      </c>
      <c r="C227" s="177">
        <v>0.76350694444444445</v>
      </c>
      <c r="D227" s="178" t="s">
        <v>88</v>
      </c>
      <c r="E227" s="178"/>
      <c r="F227" s="178" t="s">
        <v>307</v>
      </c>
      <c r="G227" s="178" t="s">
        <v>526</v>
      </c>
      <c r="H227" s="178" t="s">
        <v>99</v>
      </c>
      <c r="I227" s="20" t="s">
        <v>32</v>
      </c>
      <c r="J227" s="20" t="s">
        <v>32</v>
      </c>
      <c r="K227" s="20" t="s">
        <v>32</v>
      </c>
      <c r="L227" s="20" t="s">
        <v>32</v>
      </c>
      <c r="M227" s="20" t="s">
        <v>32</v>
      </c>
      <c r="N227" s="20" t="s">
        <v>32</v>
      </c>
      <c r="O227" s="20" t="s">
        <v>32</v>
      </c>
      <c r="P227" s="20" t="s">
        <v>32</v>
      </c>
      <c r="Q227" s="20" t="s">
        <v>32</v>
      </c>
      <c r="R227" s="20" t="s">
        <v>32</v>
      </c>
      <c r="S227" s="20" t="s">
        <v>32</v>
      </c>
      <c r="T227" s="20" t="s">
        <v>32</v>
      </c>
      <c r="U227" s="20" t="s">
        <v>32</v>
      </c>
      <c r="V227" s="20" t="s">
        <v>32</v>
      </c>
      <c r="W227" s="20" t="s">
        <v>32</v>
      </c>
      <c r="X227" s="20" t="s">
        <v>32</v>
      </c>
      <c r="Y227" s="20" t="s">
        <v>32</v>
      </c>
      <c r="Z227" s="20" t="s">
        <v>32</v>
      </c>
      <c r="AA227" s="20" t="s">
        <v>32</v>
      </c>
      <c r="AB227" s="20" t="s">
        <v>32</v>
      </c>
      <c r="AC227" s="20" t="s">
        <v>32</v>
      </c>
      <c r="AD227" s="20" t="s">
        <v>32</v>
      </c>
      <c r="AE227" s="20" t="s">
        <v>32</v>
      </c>
      <c r="AF227" s="20" t="s">
        <v>32</v>
      </c>
      <c r="AG227" s="20" t="s">
        <v>32</v>
      </c>
      <c r="AH227" s="20" t="s">
        <v>32</v>
      </c>
      <c r="AI227" s="20" t="s">
        <v>32</v>
      </c>
      <c r="AJ227" s="20" t="s">
        <v>32</v>
      </c>
      <c r="AK227" s="20" t="s">
        <v>32</v>
      </c>
      <c r="AL227" s="20" t="s">
        <v>32</v>
      </c>
      <c r="AM227" s="20" t="s">
        <v>32</v>
      </c>
      <c r="AN227" s="20" t="s">
        <v>32</v>
      </c>
      <c r="AO227" s="20" t="s">
        <v>32</v>
      </c>
      <c r="AP227" s="20" t="s">
        <v>32</v>
      </c>
      <c r="AQ227" s="20" t="s">
        <v>32</v>
      </c>
      <c r="AR227" s="20" t="s">
        <v>32</v>
      </c>
      <c r="AS227" s="20" t="s">
        <v>32</v>
      </c>
      <c r="AT227" s="20" t="s">
        <v>32</v>
      </c>
      <c r="AU227" s="20" t="s">
        <v>32</v>
      </c>
      <c r="AV227" s="20" t="s">
        <v>32</v>
      </c>
      <c r="AW227" s="20" t="s">
        <v>32</v>
      </c>
      <c r="AX227" s="20" t="s">
        <v>32</v>
      </c>
      <c r="AY227" s="20" t="s">
        <v>32</v>
      </c>
      <c r="AZ227" s="20" t="s">
        <v>32</v>
      </c>
      <c r="BA227" s="20" t="s">
        <v>32</v>
      </c>
      <c r="BB227" s="20" t="s">
        <v>32</v>
      </c>
      <c r="BC227" s="20" t="s">
        <v>36</v>
      </c>
      <c r="BD227" s="20" t="s">
        <v>36</v>
      </c>
      <c r="BE227" s="20" t="s">
        <v>37</v>
      </c>
      <c r="BF227" s="20" t="s">
        <v>37</v>
      </c>
      <c r="BG227" s="20" t="s">
        <v>36</v>
      </c>
      <c r="BH227" s="20" t="s">
        <v>36</v>
      </c>
      <c r="BI227" s="20" t="s">
        <v>36</v>
      </c>
      <c r="BJ227" s="20" t="s">
        <v>36</v>
      </c>
      <c r="BK227" s="20" t="s">
        <v>36</v>
      </c>
      <c r="BL227" s="20" t="s">
        <v>32</v>
      </c>
      <c r="BM227" s="20" t="s">
        <v>32</v>
      </c>
      <c r="BN227" s="20" t="s">
        <v>32</v>
      </c>
      <c r="BO227" s="20" t="s">
        <v>32</v>
      </c>
      <c r="BP227" s="20" t="s">
        <v>32</v>
      </c>
      <c r="BQ227" s="20" t="s">
        <v>32</v>
      </c>
      <c r="BR227" s="20" t="s">
        <v>32</v>
      </c>
      <c r="BS227" s="20" t="s">
        <v>32</v>
      </c>
      <c r="BT227" s="20" t="s">
        <v>32</v>
      </c>
      <c r="BU227" s="20" t="s">
        <v>32</v>
      </c>
      <c r="BV227" s="20" t="s">
        <v>32</v>
      </c>
      <c r="BW227" s="20" t="s">
        <v>32</v>
      </c>
      <c r="BX227" s="20" t="s">
        <v>32</v>
      </c>
      <c r="BY227" s="20" t="s">
        <v>32</v>
      </c>
      <c r="BZ227" s="20" t="s">
        <v>32</v>
      </c>
      <c r="CA227" s="20" t="s">
        <v>32</v>
      </c>
      <c r="CB227" s="20" t="s">
        <v>32</v>
      </c>
      <c r="CC227" s="20" t="s">
        <v>32</v>
      </c>
      <c r="CD227" s="20" t="s">
        <v>32</v>
      </c>
      <c r="CE227" s="20" t="s">
        <v>32</v>
      </c>
      <c r="CF227" s="20" t="s">
        <v>32</v>
      </c>
      <c r="CG227" s="20" t="s">
        <v>32</v>
      </c>
      <c r="CH227" s="20" t="s">
        <v>32</v>
      </c>
      <c r="CI227" s="20" t="s">
        <v>32</v>
      </c>
      <c r="CJ227" s="20" t="s">
        <v>32</v>
      </c>
      <c r="CK227" s="20" t="s">
        <v>32</v>
      </c>
      <c r="CL227" s="20" t="s">
        <v>32</v>
      </c>
      <c r="CM227" s="20" t="s">
        <v>32</v>
      </c>
      <c r="CN227" s="20" t="s">
        <v>32</v>
      </c>
      <c r="CO227" s="20" t="s">
        <v>32</v>
      </c>
      <c r="CP227" s="20" t="s">
        <v>32</v>
      </c>
      <c r="CQ227" s="20" t="s">
        <v>32</v>
      </c>
      <c r="CR227" s="20" t="s">
        <v>32</v>
      </c>
      <c r="CS227" s="20" t="s">
        <v>32</v>
      </c>
      <c r="CT227" s="20" t="s">
        <v>32</v>
      </c>
      <c r="CU227" s="20" t="s">
        <v>32</v>
      </c>
      <c r="CV227" s="20" t="s">
        <v>54</v>
      </c>
      <c r="CW227" s="20" t="s">
        <v>32</v>
      </c>
      <c r="CX227" s="20" t="s">
        <v>32</v>
      </c>
      <c r="CY227" s="20" t="s">
        <v>32</v>
      </c>
      <c r="CZ227" s="20" t="s">
        <v>32</v>
      </c>
      <c r="DA227" s="20" t="s">
        <v>32</v>
      </c>
      <c r="DB227" s="20" t="s">
        <v>32</v>
      </c>
      <c r="DC227" s="20" t="s">
        <v>32</v>
      </c>
      <c r="DD227" s="20" t="s">
        <v>32</v>
      </c>
      <c r="DE227" s="20" t="s">
        <v>32</v>
      </c>
      <c r="DF227" s="20" t="s">
        <v>32</v>
      </c>
      <c r="DG227" s="20" t="s">
        <v>32</v>
      </c>
      <c r="DH227" s="20" t="s">
        <v>32</v>
      </c>
      <c r="DI227" s="20" t="s">
        <v>32</v>
      </c>
      <c r="DJ227" s="20" t="s">
        <v>32</v>
      </c>
      <c r="DK227" s="20" t="s">
        <v>32</v>
      </c>
      <c r="DL227" s="20" t="s">
        <v>32</v>
      </c>
      <c r="DM227" s="20" t="s">
        <v>32</v>
      </c>
      <c r="DN227" s="20" t="s">
        <v>32</v>
      </c>
      <c r="DO227" s="20" t="s">
        <v>32</v>
      </c>
      <c r="DP227" s="20" t="s">
        <v>32</v>
      </c>
      <c r="DQ227" s="20" t="s">
        <v>32</v>
      </c>
      <c r="DR227" s="20" t="s">
        <v>32</v>
      </c>
      <c r="DS227" s="20" t="s">
        <v>32</v>
      </c>
      <c r="DT227" s="20" t="s">
        <v>32</v>
      </c>
      <c r="DU227" s="20" t="s">
        <v>32</v>
      </c>
      <c r="DV227" s="20" t="s">
        <v>32</v>
      </c>
      <c r="DW227" s="20" t="s">
        <v>32</v>
      </c>
      <c r="DX227" s="20" t="s">
        <v>32</v>
      </c>
      <c r="DY227" s="20" t="s">
        <v>32</v>
      </c>
      <c r="DZ227" s="20" t="s">
        <v>32</v>
      </c>
      <c r="EA227" s="20" t="s">
        <v>32</v>
      </c>
      <c r="EB227" s="20" t="s">
        <v>56</v>
      </c>
      <c r="EC227" s="20" t="s">
        <v>37</v>
      </c>
      <c r="ED227" s="20">
        <v>10</v>
      </c>
      <c r="EE227" s="20">
        <v>1</v>
      </c>
      <c r="EF227" s="20">
        <v>30</v>
      </c>
      <c r="EG227" s="20" t="s">
        <v>43</v>
      </c>
      <c r="EH227" s="20" t="s">
        <v>44</v>
      </c>
      <c r="EI227" s="20" t="s">
        <v>44</v>
      </c>
      <c r="EJ227" s="20" t="s">
        <v>44</v>
      </c>
      <c r="EK227" s="20" t="s">
        <v>43</v>
      </c>
      <c r="EL227" s="20" t="s">
        <v>73</v>
      </c>
      <c r="EM227" s="20" t="s">
        <v>73</v>
      </c>
      <c r="EN227" s="20" t="s">
        <v>73</v>
      </c>
      <c r="EO227" s="20" t="s">
        <v>73</v>
      </c>
      <c r="EP227" s="20" t="s">
        <v>43</v>
      </c>
      <c r="EQ227" s="20" t="s">
        <v>32</v>
      </c>
      <c r="ER227" s="20" t="s">
        <v>32</v>
      </c>
      <c r="ES227" s="20" t="s">
        <v>32</v>
      </c>
      <c r="ET227" s="20" t="s">
        <v>32</v>
      </c>
      <c r="EU227" s="20" t="s">
        <v>32</v>
      </c>
      <c r="EV227" s="20" t="s">
        <v>32</v>
      </c>
      <c r="EW227" s="20" t="s">
        <v>32</v>
      </c>
      <c r="EX227" s="20" t="s">
        <v>32</v>
      </c>
      <c r="EY227" s="20" t="s">
        <v>32</v>
      </c>
      <c r="EZ227" s="20" t="s">
        <v>32</v>
      </c>
      <c r="FA227" s="20" t="s">
        <v>32</v>
      </c>
      <c r="FB227" s="20" t="s">
        <v>32</v>
      </c>
      <c r="FC227" s="20" t="s">
        <v>32</v>
      </c>
      <c r="FD227" s="20" t="s">
        <v>32</v>
      </c>
      <c r="FE227" s="20" t="s">
        <v>32</v>
      </c>
      <c r="FF227" s="20" t="s">
        <v>32</v>
      </c>
      <c r="FG227" s="20" t="s">
        <v>32</v>
      </c>
      <c r="FH227" s="20" t="s">
        <v>32</v>
      </c>
      <c r="FI227" s="20" t="s">
        <v>32</v>
      </c>
      <c r="FJ227" s="20" t="s">
        <v>32</v>
      </c>
      <c r="FK227" s="20" t="s">
        <v>32</v>
      </c>
      <c r="FL227" s="20" t="s">
        <v>32</v>
      </c>
      <c r="FM227" s="20" t="s">
        <v>32</v>
      </c>
      <c r="FN227" s="20" t="s">
        <v>37</v>
      </c>
      <c r="FO227" s="20" t="s">
        <v>36</v>
      </c>
      <c r="FP227" s="20" t="s">
        <v>36</v>
      </c>
      <c r="FQ227" s="20" t="s">
        <v>36</v>
      </c>
      <c r="FR227" s="20" t="s">
        <v>36</v>
      </c>
      <c r="FS227" s="20" t="s">
        <v>36</v>
      </c>
      <c r="FT227" s="20" t="s">
        <v>32</v>
      </c>
      <c r="FU227" s="20" t="s">
        <v>32</v>
      </c>
      <c r="FV227" s="20" t="s">
        <v>32</v>
      </c>
      <c r="FW227" s="20" t="s">
        <v>32</v>
      </c>
      <c r="FX227" s="20" t="s">
        <v>32</v>
      </c>
      <c r="FY227" s="20" t="s">
        <v>32</v>
      </c>
      <c r="FZ227" s="20" t="s">
        <v>32</v>
      </c>
      <c r="GA227" s="20" t="s">
        <v>32</v>
      </c>
      <c r="GB227" s="20" t="s">
        <v>32</v>
      </c>
      <c r="GC227" s="20" t="s">
        <v>32</v>
      </c>
      <c r="GD227" s="20" t="s">
        <v>32</v>
      </c>
      <c r="GE227" s="20" t="s">
        <v>32</v>
      </c>
      <c r="GF227" s="20" t="s">
        <v>32</v>
      </c>
      <c r="GG227" s="20" t="s">
        <v>32</v>
      </c>
      <c r="GH227" s="20" t="s">
        <v>32</v>
      </c>
      <c r="GI227" s="20" t="s">
        <v>32</v>
      </c>
      <c r="GJ227" s="20" t="s">
        <v>32</v>
      </c>
      <c r="GK227" s="20" t="s">
        <v>32</v>
      </c>
      <c r="GL227" s="20" t="s">
        <v>32</v>
      </c>
      <c r="GM227" s="20" t="s">
        <v>32</v>
      </c>
      <c r="GN227" s="20" t="s">
        <v>32</v>
      </c>
      <c r="GO227" s="20" t="s">
        <v>37</v>
      </c>
      <c r="GP227" s="20" t="s">
        <v>32</v>
      </c>
      <c r="GQ227" s="20" t="s">
        <v>32</v>
      </c>
      <c r="GR227" s="20" t="s">
        <v>32</v>
      </c>
      <c r="GS227" s="20" t="s">
        <v>32</v>
      </c>
      <c r="GT227" s="20" t="s">
        <v>32</v>
      </c>
      <c r="GU227" s="20" t="s">
        <v>32</v>
      </c>
      <c r="GV227" s="20" t="s">
        <v>32</v>
      </c>
      <c r="GW227" s="20" t="s">
        <v>32</v>
      </c>
      <c r="GX227" s="20" t="s">
        <v>32</v>
      </c>
      <c r="GY227" s="20" t="s">
        <v>32</v>
      </c>
      <c r="GZ227" s="20" t="s">
        <v>32</v>
      </c>
      <c r="HA227" s="20" t="s">
        <v>32</v>
      </c>
      <c r="HB227" s="20" t="s">
        <v>32</v>
      </c>
      <c r="HC227" s="20" t="s">
        <v>32</v>
      </c>
      <c r="HD227" s="20" t="s">
        <v>32</v>
      </c>
      <c r="HE227" s="20" t="s">
        <v>32</v>
      </c>
      <c r="HF227" s="20" t="s">
        <v>37</v>
      </c>
      <c r="HG227" s="20" t="s">
        <v>36</v>
      </c>
      <c r="HH227" s="20" t="s">
        <v>36</v>
      </c>
      <c r="HI227" s="20" t="s">
        <v>36</v>
      </c>
      <c r="HJ227" s="20" t="s">
        <v>36</v>
      </c>
      <c r="HK227" s="20" t="s">
        <v>36</v>
      </c>
      <c r="HL227" s="20" t="s">
        <v>37</v>
      </c>
      <c r="HM227" s="20" t="s">
        <v>37</v>
      </c>
      <c r="HN227" s="20" t="s">
        <v>36</v>
      </c>
      <c r="HO227" s="20" t="s">
        <v>36</v>
      </c>
      <c r="HP227" s="178" t="s">
        <v>46</v>
      </c>
      <c r="HQ227" s="178" t="s">
        <v>32</v>
      </c>
      <c r="HR227" s="178" t="s">
        <v>61</v>
      </c>
      <c r="HS227" s="178" t="s">
        <v>48</v>
      </c>
      <c r="HT227" s="178" t="s">
        <v>49</v>
      </c>
    </row>
    <row r="228" spans="1:228">
      <c r="A228" s="20">
        <v>225</v>
      </c>
      <c r="B228" s="176">
        <v>43266</v>
      </c>
      <c r="C228" s="177">
        <v>0.84009259259259261</v>
      </c>
      <c r="D228" s="178" t="s">
        <v>67</v>
      </c>
      <c r="E228" s="178"/>
      <c r="F228" s="178" t="s">
        <v>308</v>
      </c>
      <c r="G228" s="178" t="s">
        <v>526</v>
      </c>
      <c r="H228" s="178" t="s">
        <v>35</v>
      </c>
      <c r="I228" s="20" t="s">
        <v>32</v>
      </c>
      <c r="J228" s="20" t="s">
        <v>32</v>
      </c>
      <c r="K228" s="20" t="s">
        <v>32</v>
      </c>
      <c r="L228" s="20" t="s">
        <v>32</v>
      </c>
      <c r="M228" s="20" t="s">
        <v>32</v>
      </c>
      <c r="N228" s="20" t="s">
        <v>32</v>
      </c>
      <c r="O228" s="20" t="s">
        <v>32</v>
      </c>
      <c r="P228" s="20" t="s">
        <v>32</v>
      </c>
      <c r="Q228" s="20" t="s">
        <v>32</v>
      </c>
      <c r="R228" s="20" t="s">
        <v>32</v>
      </c>
      <c r="S228" s="20" t="s">
        <v>32</v>
      </c>
      <c r="T228" s="20" t="s">
        <v>32</v>
      </c>
      <c r="U228" s="20" t="s">
        <v>37</v>
      </c>
      <c r="V228" s="20" t="s">
        <v>36</v>
      </c>
      <c r="W228" s="20" t="s">
        <v>36</v>
      </c>
      <c r="X228" s="20" t="s">
        <v>37</v>
      </c>
      <c r="Y228" s="20" t="s">
        <v>36</v>
      </c>
      <c r="Z228" s="20" t="s">
        <v>36</v>
      </c>
      <c r="AA228" s="20" t="s">
        <v>37</v>
      </c>
      <c r="AB228" s="20" t="s">
        <v>36</v>
      </c>
      <c r="AC228" s="20" t="s">
        <v>36</v>
      </c>
      <c r="AD228" s="20" t="s">
        <v>36</v>
      </c>
      <c r="AE228" s="20" t="s">
        <v>32</v>
      </c>
      <c r="AF228" s="20" t="s">
        <v>32</v>
      </c>
      <c r="AG228" s="20" t="s">
        <v>32</v>
      </c>
      <c r="AH228" s="20" t="s">
        <v>32</v>
      </c>
      <c r="AI228" s="20" t="s">
        <v>32</v>
      </c>
      <c r="AJ228" s="20" t="s">
        <v>32</v>
      </c>
      <c r="AK228" s="20" t="s">
        <v>32</v>
      </c>
      <c r="AL228" s="20" t="s">
        <v>32</v>
      </c>
      <c r="AM228" s="20" t="s">
        <v>32</v>
      </c>
      <c r="AN228" s="20" t="s">
        <v>32</v>
      </c>
      <c r="AO228" s="20" t="s">
        <v>32</v>
      </c>
      <c r="AP228" s="20" t="s">
        <v>32</v>
      </c>
      <c r="AQ228" s="20" t="s">
        <v>32</v>
      </c>
      <c r="AR228" s="20" t="s">
        <v>32</v>
      </c>
      <c r="AS228" s="20" t="s">
        <v>32</v>
      </c>
      <c r="AT228" s="20" t="s">
        <v>32</v>
      </c>
      <c r="AU228" s="20" t="s">
        <v>32</v>
      </c>
      <c r="AV228" s="20" t="s">
        <v>32</v>
      </c>
      <c r="AW228" s="20" t="s">
        <v>32</v>
      </c>
      <c r="AX228" s="20" t="s">
        <v>32</v>
      </c>
      <c r="AY228" s="20" t="s">
        <v>32</v>
      </c>
      <c r="AZ228" s="20" t="s">
        <v>32</v>
      </c>
      <c r="BA228" s="20" t="s">
        <v>32</v>
      </c>
      <c r="BB228" s="20" t="s">
        <v>32</v>
      </c>
      <c r="BC228" s="20" t="s">
        <v>32</v>
      </c>
      <c r="BD228" s="20" t="s">
        <v>32</v>
      </c>
      <c r="BE228" s="20" t="s">
        <v>32</v>
      </c>
      <c r="BF228" s="20" t="s">
        <v>32</v>
      </c>
      <c r="BG228" s="20" t="s">
        <v>32</v>
      </c>
      <c r="BH228" s="20" t="s">
        <v>32</v>
      </c>
      <c r="BI228" s="20" t="s">
        <v>32</v>
      </c>
      <c r="BJ228" s="20" t="s">
        <v>32</v>
      </c>
      <c r="BK228" s="20" t="s">
        <v>32</v>
      </c>
      <c r="BL228" s="20" t="s">
        <v>32</v>
      </c>
      <c r="BM228" s="20" t="s">
        <v>32</v>
      </c>
      <c r="BN228" s="20" t="s">
        <v>32</v>
      </c>
      <c r="BO228" s="20" t="s">
        <v>32</v>
      </c>
      <c r="BP228" s="20" t="s">
        <v>32</v>
      </c>
      <c r="BQ228" s="20" t="s">
        <v>32</v>
      </c>
      <c r="BR228" s="20" t="s">
        <v>32</v>
      </c>
      <c r="BS228" s="20" t="s">
        <v>32</v>
      </c>
      <c r="BT228" s="20" t="s">
        <v>32</v>
      </c>
      <c r="BU228" s="20" t="s">
        <v>32</v>
      </c>
      <c r="BV228" s="20" t="s">
        <v>32</v>
      </c>
      <c r="BW228" s="20" t="s">
        <v>32</v>
      </c>
      <c r="BX228" s="20" t="s">
        <v>32</v>
      </c>
      <c r="BY228" s="20" t="s">
        <v>32</v>
      </c>
      <c r="BZ228" s="20" t="s">
        <v>32</v>
      </c>
      <c r="CA228" s="20" t="s">
        <v>32</v>
      </c>
      <c r="CB228" s="20" t="s">
        <v>32</v>
      </c>
      <c r="CC228" s="20" t="s">
        <v>32</v>
      </c>
      <c r="CD228" s="20" t="s">
        <v>32</v>
      </c>
      <c r="CE228" s="20" t="s">
        <v>32</v>
      </c>
      <c r="CF228" s="20" t="s">
        <v>32</v>
      </c>
      <c r="CG228" s="20" t="s">
        <v>32</v>
      </c>
      <c r="CH228" s="20" t="s">
        <v>32</v>
      </c>
      <c r="CI228" s="20" t="s">
        <v>32</v>
      </c>
      <c r="CJ228" s="20" t="s">
        <v>32</v>
      </c>
      <c r="CK228" s="20" t="s">
        <v>32</v>
      </c>
      <c r="CL228" s="20" t="s">
        <v>32</v>
      </c>
      <c r="CM228" s="20" t="s">
        <v>32</v>
      </c>
      <c r="CN228" s="20" t="s">
        <v>32</v>
      </c>
      <c r="CO228" s="20" t="s">
        <v>32</v>
      </c>
      <c r="CP228" s="20" t="s">
        <v>32</v>
      </c>
      <c r="CQ228" s="20" t="s">
        <v>32</v>
      </c>
      <c r="CR228" s="20" t="s">
        <v>32</v>
      </c>
      <c r="CS228" s="20" t="s">
        <v>32</v>
      </c>
      <c r="CT228" s="20" t="s">
        <v>54</v>
      </c>
      <c r="CU228" s="20" t="s">
        <v>54</v>
      </c>
      <c r="CV228" s="20" t="s">
        <v>39</v>
      </c>
      <c r="CW228" s="20" t="s">
        <v>37</v>
      </c>
      <c r="CX228" s="20" t="s">
        <v>40</v>
      </c>
      <c r="CY228" s="20" t="s">
        <v>41</v>
      </c>
      <c r="CZ228" s="20" t="s">
        <v>32</v>
      </c>
      <c r="DA228" s="20" t="s">
        <v>32</v>
      </c>
      <c r="DB228" s="20" t="s">
        <v>32</v>
      </c>
      <c r="DC228" s="20" t="s">
        <v>32</v>
      </c>
      <c r="DD228" s="20" t="s">
        <v>32</v>
      </c>
      <c r="DE228" s="20" t="s">
        <v>32</v>
      </c>
      <c r="DF228" s="20" t="s">
        <v>32</v>
      </c>
      <c r="DG228" s="20" t="s">
        <v>32</v>
      </c>
      <c r="DH228" s="20" t="s">
        <v>32</v>
      </c>
      <c r="DI228" s="20" t="s">
        <v>32</v>
      </c>
      <c r="DJ228" s="20" t="s">
        <v>32</v>
      </c>
      <c r="DK228" s="20" t="s">
        <v>32</v>
      </c>
      <c r="DL228" s="20" t="s">
        <v>32</v>
      </c>
      <c r="DM228" s="20" t="s">
        <v>32</v>
      </c>
      <c r="DN228" s="20" t="s">
        <v>32</v>
      </c>
      <c r="DO228" s="20" t="s">
        <v>32</v>
      </c>
      <c r="DP228" s="20" t="s">
        <v>32</v>
      </c>
      <c r="DQ228" s="20" t="s">
        <v>32</v>
      </c>
      <c r="DR228" s="20" t="s">
        <v>32</v>
      </c>
      <c r="DS228" s="20" t="s">
        <v>32</v>
      </c>
      <c r="DT228" s="20" t="s">
        <v>32</v>
      </c>
      <c r="DU228" s="20" t="s">
        <v>32</v>
      </c>
      <c r="DV228" s="20" t="s">
        <v>32</v>
      </c>
      <c r="DW228" s="20" t="s">
        <v>32</v>
      </c>
      <c r="DX228" s="20" t="s">
        <v>32</v>
      </c>
      <c r="DY228" s="20" t="s">
        <v>32</v>
      </c>
      <c r="DZ228" s="20" t="s">
        <v>32</v>
      </c>
      <c r="EA228" s="20" t="s">
        <v>32</v>
      </c>
      <c r="EB228" s="20" t="s">
        <v>32</v>
      </c>
      <c r="EC228" s="20" t="s">
        <v>32</v>
      </c>
      <c r="ED228" s="20" t="s">
        <v>32</v>
      </c>
      <c r="EE228" s="20" t="s">
        <v>32</v>
      </c>
      <c r="EF228" s="20" t="s">
        <v>32</v>
      </c>
      <c r="EG228" s="20" t="s">
        <v>43</v>
      </c>
      <c r="EH228" s="20" t="s">
        <v>43</v>
      </c>
      <c r="EI228" s="20" t="s">
        <v>42</v>
      </c>
      <c r="EJ228" s="20" t="s">
        <v>43</v>
      </c>
      <c r="EK228" s="20" t="s">
        <v>45</v>
      </c>
      <c r="EL228" s="20" t="s">
        <v>44</v>
      </c>
      <c r="EM228" s="20" t="s">
        <v>44</v>
      </c>
      <c r="EN228" s="20" t="s">
        <v>44</v>
      </c>
      <c r="EO228" s="20" t="s">
        <v>44</v>
      </c>
      <c r="EP228" s="20" t="s">
        <v>44</v>
      </c>
      <c r="EQ228" s="20" t="s">
        <v>36</v>
      </c>
      <c r="ER228" s="20" t="s">
        <v>36</v>
      </c>
      <c r="ES228" s="20" t="s">
        <v>36</v>
      </c>
      <c r="ET228" s="20" t="s">
        <v>37</v>
      </c>
      <c r="EU228" s="20" t="s">
        <v>37</v>
      </c>
      <c r="EV228" s="20" t="s">
        <v>36</v>
      </c>
      <c r="EW228" s="20" t="s">
        <v>36</v>
      </c>
      <c r="EX228" s="20" t="s">
        <v>36</v>
      </c>
      <c r="EY228" s="20" t="s">
        <v>37</v>
      </c>
      <c r="EZ228" s="20" t="s">
        <v>36</v>
      </c>
      <c r="FA228" s="20" t="s">
        <v>36</v>
      </c>
      <c r="FB228" s="20" t="s">
        <v>36</v>
      </c>
      <c r="FC228" s="20" t="s">
        <v>36</v>
      </c>
      <c r="FD228" s="20" t="s">
        <v>36</v>
      </c>
      <c r="FE228" s="20" t="s">
        <v>36</v>
      </c>
      <c r="FF228" s="20" t="s">
        <v>37</v>
      </c>
      <c r="FG228" s="20" t="s">
        <v>36</v>
      </c>
      <c r="FH228" s="20" t="s">
        <v>36</v>
      </c>
      <c r="FI228" s="20" t="s">
        <v>37</v>
      </c>
      <c r="FJ228" s="20" t="s">
        <v>36</v>
      </c>
      <c r="FK228" s="20" t="s">
        <v>36</v>
      </c>
      <c r="FL228" s="20" t="s">
        <v>37</v>
      </c>
      <c r="FM228" s="20" t="s">
        <v>36</v>
      </c>
      <c r="FN228" s="20" t="s">
        <v>37</v>
      </c>
      <c r="FO228" s="20" t="s">
        <v>36</v>
      </c>
      <c r="FP228" s="20" t="s">
        <v>36</v>
      </c>
      <c r="FQ228" s="20" t="s">
        <v>36</v>
      </c>
      <c r="FR228" s="20" t="s">
        <v>37</v>
      </c>
      <c r="FS228" s="20" t="s">
        <v>36</v>
      </c>
      <c r="FT228" s="20" t="s">
        <v>32</v>
      </c>
      <c r="FU228" s="20" t="s">
        <v>32</v>
      </c>
      <c r="FV228" s="20" t="s">
        <v>32</v>
      </c>
      <c r="FW228" s="20" t="s">
        <v>32</v>
      </c>
      <c r="FX228" s="20" t="s">
        <v>32</v>
      </c>
      <c r="FY228" s="20" t="s">
        <v>32</v>
      </c>
      <c r="FZ228" s="20" t="s">
        <v>32</v>
      </c>
      <c r="GA228" s="20" t="s">
        <v>32</v>
      </c>
      <c r="GB228" s="20" t="s">
        <v>32</v>
      </c>
      <c r="GC228" s="20" t="s">
        <v>32</v>
      </c>
      <c r="GD228" s="20" t="s">
        <v>32</v>
      </c>
      <c r="GE228" s="20" t="s">
        <v>32</v>
      </c>
      <c r="GF228" s="20" t="s">
        <v>32</v>
      </c>
      <c r="GG228" s="20" t="s">
        <v>32</v>
      </c>
      <c r="GH228" s="20" t="s">
        <v>32</v>
      </c>
      <c r="GI228" s="20" t="s">
        <v>32</v>
      </c>
      <c r="GJ228" s="20" t="s">
        <v>32</v>
      </c>
      <c r="GK228" s="20" t="s">
        <v>32</v>
      </c>
      <c r="GL228" s="20" t="s">
        <v>32</v>
      </c>
      <c r="GM228" s="20" t="s">
        <v>32</v>
      </c>
      <c r="GN228" s="20" t="s">
        <v>32</v>
      </c>
      <c r="GO228" s="20" t="s">
        <v>32</v>
      </c>
      <c r="GP228" s="20" t="s">
        <v>32</v>
      </c>
      <c r="GQ228" s="20" t="s">
        <v>32</v>
      </c>
      <c r="GR228" s="20" t="s">
        <v>32</v>
      </c>
      <c r="GS228" s="20" t="s">
        <v>32</v>
      </c>
      <c r="GT228" s="20" t="s">
        <v>32</v>
      </c>
      <c r="GU228" s="20" t="s">
        <v>32</v>
      </c>
      <c r="GV228" s="20" t="s">
        <v>32</v>
      </c>
      <c r="GW228" s="20" t="s">
        <v>32</v>
      </c>
      <c r="GX228" s="20" t="s">
        <v>32</v>
      </c>
      <c r="GY228" s="20" t="s">
        <v>32</v>
      </c>
      <c r="GZ228" s="20" t="s">
        <v>32</v>
      </c>
      <c r="HA228" s="20" t="s">
        <v>32</v>
      </c>
      <c r="HB228" s="20" t="s">
        <v>32</v>
      </c>
      <c r="HC228" s="20" t="s">
        <v>32</v>
      </c>
      <c r="HD228" s="20" t="s">
        <v>32</v>
      </c>
      <c r="HE228" s="20" t="s">
        <v>32</v>
      </c>
      <c r="HF228" s="20" t="s">
        <v>36</v>
      </c>
      <c r="HG228" s="20" t="s">
        <v>37</v>
      </c>
      <c r="HH228" s="20" t="s">
        <v>36</v>
      </c>
      <c r="HI228" s="20" t="s">
        <v>36</v>
      </c>
      <c r="HJ228" s="20" t="s">
        <v>36</v>
      </c>
      <c r="HK228" s="20" t="s">
        <v>37</v>
      </c>
      <c r="HL228" s="20" t="s">
        <v>37</v>
      </c>
      <c r="HM228" s="20" t="s">
        <v>36</v>
      </c>
      <c r="HN228" s="20" t="s">
        <v>36</v>
      </c>
      <c r="HO228" s="20" t="s">
        <v>36</v>
      </c>
      <c r="HP228" s="178" t="s">
        <v>66</v>
      </c>
      <c r="HQ228" s="178" t="s">
        <v>74</v>
      </c>
      <c r="HR228" s="178" t="s">
        <v>32</v>
      </c>
      <c r="HS228" s="178" t="s">
        <v>542</v>
      </c>
      <c r="HT228" s="178" t="s">
        <v>49</v>
      </c>
    </row>
    <row r="229" spans="1:228">
      <c r="A229" s="20">
        <v>226</v>
      </c>
      <c r="B229" s="176">
        <v>43266</v>
      </c>
      <c r="C229" s="177">
        <v>0.86083333333333334</v>
      </c>
      <c r="D229" s="178" t="s">
        <v>67</v>
      </c>
      <c r="E229" s="178"/>
      <c r="F229" s="178" t="s">
        <v>309</v>
      </c>
      <c r="G229" s="178" t="s">
        <v>526</v>
      </c>
      <c r="H229" s="178" t="s">
        <v>35</v>
      </c>
      <c r="I229" s="20" t="s">
        <v>32</v>
      </c>
      <c r="J229" s="20" t="s">
        <v>32</v>
      </c>
      <c r="K229" s="20" t="s">
        <v>32</v>
      </c>
      <c r="L229" s="20" t="s">
        <v>32</v>
      </c>
      <c r="M229" s="20" t="s">
        <v>32</v>
      </c>
      <c r="N229" s="20" t="s">
        <v>32</v>
      </c>
      <c r="O229" s="20" t="s">
        <v>32</v>
      </c>
      <c r="P229" s="20" t="s">
        <v>32</v>
      </c>
      <c r="Q229" s="20" t="s">
        <v>32</v>
      </c>
      <c r="R229" s="20" t="s">
        <v>32</v>
      </c>
      <c r="S229" s="20" t="s">
        <v>32</v>
      </c>
      <c r="T229" s="20" t="s">
        <v>32</v>
      </c>
      <c r="U229" s="20" t="s">
        <v>36</v>
      </c>
      <c r="V229" s="20" t="s">
        <v>36</v>
      </c>
      <c r="W229" s="20" t="s">
        <v>36</v>
      </c>
      <c r="X229" s="20" t="s">
        <v>36</v>
      </c>
      <c r="Y229" s="20" t="s">
        <v>36</v>
      </c>
      <c r="Z229" s="20" t="s">
        <v>36</v>
      </c>
      <c r="AA229" s="20" t="s">
        <v>37</v>
      </c>
      <c r="AB229" s="20" t="s">
        <v>37</v>
      </c>
      <c r="AC229" s="20" t="s">
        <v>36</v>
      </c>
      <c r="AD229" s="20" t="s">
        <v>36</v>
      </c>
      <c r="AE229" s="20" t="s">
        <v>32</v>
      </c>
      <c r="AF229" s="20" t="s">
        <v>32</v>
      </c>
      <c r="AG229" s="20" t="s">
        <v>32</v>
      </c>
      <c r="AH229" s="20" t="s">
        <v>32</v>
      </c>
      <c r="AI229" s="20" t="s">
        <v>32</v>
      </c>
      <c r="AJ229" s="20" t="s">
        <v>32</v>
      </c>
      <c r="AK229" s="20" t="s">
        <v>32</v>
      </c>
      <c r="AL229" s="20" t="s">
        <v>32</v>
      </c>
      <c r="AM229" s="20" t="s">
        <v>32</v>
      </c>
      <c r="AN229" s="20" t="s">
        <v>32</v>
      </c>
      <c r="AO229" s="20" t="s">
        <v>32</v>
      </c>
      <c r="AP229" s="20" t="s">
        <v>32</v>
      </c>
      <c r="AQ229" s="20" t="s">
        <v>32</v>
      </c>
      <c r="AR229" s="20" t="s">
        <v>32</v>
      </c>
      <c r="AS229" s="20" t="s">
        <v>32</v>
      </c>
      <c r="AT229" s="20" t="s">
        <v>32</v>
      </c>
      <c r="AU229" s="20" t="s">
        <v>32</v>
      </c>
      <c r="AV229" s="20" t="s">
        <v>32</v>
      </c>
      <c r="AW229" s="20" t="s">
        <v>32</v>
      </c>
      <c r="AX229" s="20" t="s">
        <v>32</v>
      </c>
      <c r="AY229" s="20" t="s">
        <v>32</v>
      </c>
      <c r="AZ229" s="20" t="s">
        <v>32</v>
      </c>
      <c r="BA229" s="20" t="s">
        <v>32</v>
      </c>
      <c r="BB229" s="20" t="s">
        <v>32</v>
      </c>
      <c r="BC229" s="20" t="s">
        <v>32</v>
      </c>
      <c r="BD229" s="20" t="s">
        <v>32</v>
      </c>
      <c r="BE229" s="20" t="s">
        <v>32</v>
      </c>
      <c r="BF229" s="20" t="s">
        <v>32</v>
      </c>
      <c r="BG229" s="20" t="s">
        <v>32</v>
      </c>
      <c r="BH229" s="20" t="s">
        <v>32</v>
      </c>
      <c r="BI229" s="20" t="s">
        <v>32</v>
      </c>
      <c r="BJ229" s="20" t="s">
        <v>32</v>
      </c>
      <c r="BK229" s="20" t="s">
        <v>32</v>
      </c>
      <c r="BL229" s="20" t="s">
        <v>32</v>
      </c>
      <c r="BM229" s="20" t="s">
        <v>32</v>
      </c>
      <c r="BN229" s="20" t="s">
        <v>32</v>
      </c>
      <c r="BO229" s="20" t="s">
        <v>32</v>
      </c>
      <c r="BP229" s="20" t="s">
        <v>32</v>
      </c>
      <c r="BQ229" s="20" t="s">
        <v>32</v>
      </c>
      <c r="BR229" s="20" t="s">
        <v>32</v>
      </c>
      <c r="BS229" s="20" t="s">
        <v>32</v>
      </c>
      <c r="BT229" s="20" t="s">
        <v>32</v>
      </c>
      <c r="BU229" s="20" t="s">
        <v>32</v>
      </c>
      <c r="BV229" s="20" t="s">
        <v>32</v>
      </c>
      <c r="BW229" s="20" t="s">
        <v>32</v>
      </c>
      <c r="BX229" s="20" t="s">
        <v>32</v>
      </c>
      <c r="BY229" s="20" t="s">
        <v>32</v>
      </c>
      <c r="BZ229" s="20" t="s">
        <v>32</v>
      </c>
      <c r="CA229" s="20" t="s">
        <v>32</v>
      </c>
      <c r="CB229" s="20" t="s">
        <v>32</v>
      </c>
      <c r="CC229" s="20" t="s">
        <v>32</v>
      </c>
      <c r="CD229" s="20" t="s">
        <v>32</v>
      </c>
      <c r="CE229" s="20" t="s">
        <v>32</v>
      </c>
      <c r="CF229" s="20" t="s">
        <v>32</v>
      </c>
      <c r="CG229" s="20" t="s">
        <v>32</v>
      </c>
      <c r="CH229" s="20" t="s">
        <v>32</v>
      </c>
      <c r="CI229" s="20" t="s">
        <v>32</v>
      </c>
      <c r="CJ229" s="20" t="s">
        <v>32</v>
      </c>
      <c r="CK229" s="20" t="s">
        <v>32</v>
      </c>
      <c r="CL229" s="20" t="s">
        <v>32</v>
      </c>
      <c r="CM229" s="20" t="s">
        <v>32</v>
      </c>
      <c r="CN229" s="20" t="s">
        <v>32</v>
      </c>
      <c r="CO229" s="20" t="s">
        <v>32</v>
      </c>
      <c r="CP229" s="20" t="s">
        <v>32</v>
      </c>
      <c r="CQ229" s="20" t="s">
        <v>32</v>
      </c>
      <c r="CR229" s="20" t="s">
        <v>32</v>
      </c>
      <c r="CS229" s="20" t="s">
        <v>32</v>
      </c>
      <c r="CT229" s="20" t="s">
        <v>77</v>
      </c>
      <c r="CU229" s="20" t="s">
        <v>54</v>
      </c>
      <c r="CV229" s="20" t="s">
        <v>77</v>
      </c>
      <c r="CW229" s="20" t="s">
        <v>37</v>
      </c>
      <c r="CX229" s="20" t="s">
        <v>40</v>
      </c>
      <c r="CY229" s="20" t="s">
        <v>41</v>
      </c>
      <c r="CZ229" s="20" t="s">
        <v>32</v>
      </c>
      <c r="DA229" s="20" t="s">
        <v>32</v>
      </c>
      <c r="DB229" s="20" t="s">
        <v>32</v>
      </c>
      <c r="DC229" s="20" t="s">
        <v>32</v>
      </c>
      <c r="DD229" s="20" t="s">
        <v>32</v>
      </c>
      <c r="DE229" s="20" t="s">
        <v>32</v>
      </c>
      <c r="DF229" s="20" t="s">
        <v>32</v>
      </c>
      <c r="DG229" s="20" t="s">
        <v>32</v>
      </c>
      <c r="DH229" s="20" t="s">
        <v>32</v>
      </c>
      <c r="DI229" s="20" t="s">
        <v>32</v>
      </c>
      <c r="DJ229" s="20" t="s">
        <v>32</v>
      </c>
      <c r="DK229" s="20" t="s">
        <v>32</v>
      </c>
      <c r="DL229" s="20" t="s">
        <v>32</v>
      </c>
      <c r="DM229" s="20" t="s">
        <v>32</v>
      </c>
      <c r="DN229" s="20" t="s">
        <v>32</v>
      </c>
      <c r="DO229" s="20" t="s">
        <v>32</v>
      </c>
      <c r="DP229" s="20" t="s">
        <v>32</v>
      </c>
      <c r="DQ229" s="20" t="s">
        <v>32</v>
      </c>
      <c r="DR229" s="20" t="s">
        <v>32</v>
      </c>
      <c r="DS229" s="20" t="s">
        <v>32</v>
      </c>
      <c r="DT229" s="20" t="s">
        <v>32</v>
      </c>
      <c r="DU229" s="20" t="s">
        <v>32</v>
      </c>
      <c r="DV229" s="20" t="s">
        <v>32</v>
      </c>
      <c r="DW229" s="20" t="s">
        <v>32</v>
      </c>
      <c r="DX229" s="20" t="s">
        <v>32</v>
      </c>
      <c r="DY229" s="20" t="s">
        <v>32</v>
      </c>
      <c r="DZ229" s="20" t="s">
        <v>32</v>
      </c>
      <c r="EA229" s="20" t="s">
        <v>32</v>
      </c>
      <c r="EB229" s="20" t="s">
        <v>32</v>
      </c>
      <c r="EC229" s="20" t="s">
        <v>32</v>
      </c>
      <c r="ED229" s="20" t="s">
        <v>32</v>
      </c>
      <c r="EE229" s="20" t="s">
        <v>32</v>
      </c>
      <c r="EF229" s="20" t="s">
        <v>32</v>
      </c>
      <c r="EG229" s="20" t="s">
        <v>43</v>
      </c>
      <c r="EH229" s="20" t="s">
        <v>43</v>
      </c>
      <c r="EI229" s="20" t="s">
        <v>43</v>
      </c>
      <c r="EJ229" s="20" t="s">
        <v>42</v>
      </c>
      <c r="EK229" s="20" t="s">
        <v>42</v>
      </c>
      <c r="EL229" s="20" t="s">
        <v>42</v>
      </c>
      <c r="EM229" s="20" t="s">
        <v>43</v>
      </c>
      <c r="EN229" s="20" t="s">
        <v>43</v>
      </c>
      <c r="EO229" s="20" t="s">
        <v>42</v>
      </c>
      <c r="EP229" s="20" t="s">
        <v>43</v>
      </c>
      <c r="EQ229" s="20" t="s">
        <v>36</v>
      </c>
      <c r="ER229" s="20" t="s">
        <v>36</v>
      </c>
      <c r="ES229" s="20" t="s">
        <v>36</v>
      </c>
      <c r="ET229" s="20" t="s">
        <v>37</v>
      </c>
      <c r="EU229" s="20" t="s">
        <v>37</v>
      </c>
      <c r="EV229" s="20" t="s">
        <v>36</v>
      </c>
      <c r="EW229" s="20" t="s">
        <v>36</v>
      </c>
      <c r="EX229" s="20" t="s">
        <v>36</v>
      </c>
      <c r="EY229" s="20" t="s">
        <v>36</v>
      </c>
      <c r="EZ229" s="20" t="s">
        <v>37</v>
      </c>
      <c r="FA229" s="20" t="s">
        <v>36</v>
      </c>
      <c r="FB229" s="20" t="s">
        <v>36</v>
      </c>
      <c r="FC229" s="20" t="s">
        <v>36</v>
      </c>
      <c r="FD229" s="20" t="s">
        <v>36</v>
      </c>
      <c r="FE229" s="20" t="s">
        <v>36</v>
      </c>
      <c r="FF229" s="20" t="s">
        <v>36</v>
      </c>
      <c r="FG229" s="20" t="s">
        <v>36</v>
      </c>
      <c r="FH229" s="20" t="s">
        <v>36</v>
      </c>
      <c r="FI229" s="20" t="s">
        <v>36</v>
      </c>
      <c r="FJ229" s="20" t="s">
        <v>36</v>
      </c>
      <c r="FK229" s="20" t="s">
        <v>36</v>
      </c>
      <c r="FL229" s="20" t="s">
        <v>37</v>
      </c>
      <c r="FM229" s="20" t="s">
        <v>36</v>
      </c>
      <c r="FN229" s="20" t="s">
        <v>37</v>
      </c>
      <c r="FO229" s="20" t="s">
        <v>36</v>
      </c>
      <c r="FP229" s="20" t="s">
        <v>36</v>
      </c>
      <c r="FQ229" s="20" t="s">
        <v>36</v>
      </c>
      <c r="FR229" s="20" t="s">
        <v>37</v>
      </c>
      <c r="FS229" s="20" t="s">
        <v>36</v>
      </c>
      <c r="FT229" s="20" t="s">
        <v>32</v>
      </c>
      <c r="FU229" s="20" t="s">
        <v>32</v>
      </c>
      <c r="FV229" s="20" t="s">
        <v>32</v>
      </c>
      <c r="FW229" s="20" t="s">
        <v>32</v>
      </c>
      <c r="FX229" s="20" t="s">
        <v>32</v>
      </c>
      <c r="FY229" s="20" t="s">
        <v>32</v>
      </c>
      <c r="FZ229" s="20" t="s">
        <v>32</v>
      </c>
      <c r="GA229" s="20" t="s">
        <v>32</v>
      </c>
      <c r="GB229" s="20" t="s">
        <v>32</v>
      </c>
      <c r="GC229" s="20" t="s">
        <v>32</v>
      </c>
      <c r="GD229" s="20" t="s">
        <v>32</v>
      </c>
      <c r="GE229" s="20" t="s">
        <v>32</v>
      </c>
      <c r="GF229" s="20" t="s">
        <v>32</v>
      </c>
      <c r="GG229" s="20" t="s">
        <v>32</v>
      </c>
      <c r="GH229" s="20" t="s">
        <v>32</v>
      </c>
      <c r="GI229" s="20" t="s">
        <v>32</v>
      </c>
      <c r="GJ229" s="20" t="s">
        <v>32</v>
      </c>
      <c r="GK229" s="20" t="s">
        <v>32</v>
      </c>
      <c r="GL229" s="20" t="s">
        <v>32</v>
      </c>
      <c r="GM229" s="20" t="s">
        <v>32</v>
      </c>
      <c r="GN229" s="20" t="s">
        <v>32</v>
      </c>
      <c r="GO229" s="20" t="s">
        <v>32</v>
      </c>
      <c r="GP229" s="20" t="s">
        <v>32</v>
      </c>
      <c r="GQ229" s="20" t="s">
        <v>32</v>
      </c>
      <c r="GR229" s="20" t="s">
        <v>32</v>
      </c>
      <c r="GS229" s="20" t="s">
        <v>32</v>
      </c>
      <c r="GT229" s="20" t="s">
        <v>32</v>
      </c>
      <c r="GU229" s="20" t="s">
        <v>32</v>
      </c>
      <c r="GV229" s="20" t="s">
        <v>32</v>
      </c>
      <c r="GW229" s="20" t="s">
        <v>32</v>
      </c>
      <c r="GX229" s="20" t="s">
        <v>32</v>
      </c>
      <c r="GY229" s="20" t="s">
        <v>32</v>
      </c>
      <c r="GZ229" s="20" t="s">
        <v>32</v>
      </c>
      <c r="HA229" s="20" t="s">
        <v>32</v>
      </c>
      <c r="HB229" s="20" t="s">
        <v>32</v>
      </c>
      <c r="HC229" s="20" t="s">
        <v>32</v>
      </c>
      <c r="HD229" s="20" t="s">
        <v>32</v>
      </c>
      <c r="HE229" s="20" t="s">
        <v>32</v>
      </c>
      <c r="HF229" s="20" t="s">
        <v>36</v>
      </c>
      <c r="HG229" s="20" t="s">
        <v>37</v>
      </c>
      <c r="HH229" s="20" t="s">
        <v>37</v>
      </c>
      <c r="HI229" s="20" t="s">
        <v>36</v>
      </c>
      <c r="HJ229" s="20" t="s">
        <v>37</v>
      </c>
      <c r="HK229" s="20" t="s">
        <v>36</v>
      </c>
      <c r="HL229" s="20" t="s">
        <v>36</v>
      </c>
      <c r="HM229" s="20" t="s">
        <v>36</v>
      </c>
      <c r="HN229" s="20" t="s">
        <v>36</v>
      </c>
      <c r="HO229" s="20" t="s">
        <v>36</v>
      </c>
      <c r="HP229" s="178" t="s">
        <v>46</v>
      </c>
      <c r="HQ229" s="178" t="s">
        <v>32</v>
      </c>
      <c r="HR229" s="178" t="s">
        <v>61</v>
      </c>
      <c r="HS229" s="178" t="s">
        <v>48</v>
      </c>
      <c r="HT229" s="178" t="s">
        <v>84</v>
      </c>
    </row>
    <row r="230" spans="1:228">
      <c r="A230" s="20">
        <v>227</v>
      </c>
      <c r="B230" s="176">
        <v>43266</v>
      </c>
      <c r="C230" s="177">
        <v>0.87381944444444448</v>
      </c>
      <c r="D230" s="178" t="s">
        <v>67</v>
      </c>
      <c r="E230" s="178"/>
      <c r="F230" s="178" t="s">
        <v>287</v>
      </c>
      <c r="G230" s="178" t="s">
        <v>526</v>
      </c>
      <c r="H230" s="178" t="s">
        <v>35</v>
      </c>
      <c r="I230" s="20" t="s">
        <v>32</v>
      </c>
      <c r="J230" s="20" t="s">
        <v>32</v>
      </c>
      <c r="K230" s="20" t="s">
        <v>32</v>
      </c>
      <c r="L230" s="20" t="s">
        <v>32</v>
      </c>
      <c r="M230" s="20" t="s">
        <v>32</v>
      </c>
      <c r="N230" s="20" t="s">
        <v>32</v>
      </c>
      <c r="O230" s="20" t="s">
        <v>32</v>
      </c>
      <c r="P230" s="20" t="s">
        <v>32</v>
      </c>
      <c r="Q230" s="20" t="s">
        <v>32</v>
      </c>
      <c r="R230" s="20" t="s">
        <v>32</v>
      </c>
      <c r="S230" s="20" t="s">
        <v>32</v>
      </c>
      <c r="T230" s="20" t="s">
        <v>32</v>
      </c>
      <c r="U230" s="20" t="s">
        <v>37</v>
      </c>
      <c r="V230" s="20" t="s">
        <v>36</v>
      </c>
      <c r="W230" s="20" t="s">
        <v>36</v>
      </c>
      <c r="X230" s="20" t="s">
        <v>37</v>
      </c>
      <c r="Y230" s="20" t="s">
        <v>36</v>
      </c>
      <c r="Z230" s="20" t="s">
        <v>36</v>
      </c>
      <c r="AA230" s="20" t="s">
        <v>36</v>
      </c>
      <c r="AB230" s="20" t="s">
        <v>36</v>
      </c>
      <c r="AC230" s="20" t="s">
        <v>37</v>
      </c>
      <c r="AD230" s="20" t="s">
        <v>36</v>
      </c>
      <c r="AE230" s="20" t="s">
        <v>32</v>
      </c>
      <c r="AF230" s="20" t="s">
        <v>32</v>
      </c>
      <c r="AG230" s="20" t="s">
        <v>32</v>
      </c>
      <c r="AH230" s="20" t="s">
        <v>32</v>
      </c>
      <c r="AI230" s="20" t="s">
        <v>32</v>
      </c>
      <c r="AJ230" s="20" t="s">
        <v>32</v>
      </c>
      <c r="AK230" s="20" t="s">
        <v>32</v>
      </c>
      <c r="AL230" s="20" t="s">
        <v>32</v>
      </c>
      <c r="AM230" s="20" t="s">
        <v>32</v>
      </c>
      <c r="AN230" s="20" t="s">
        <v>32</v>
      </c>
      <c r="AO230" s="20" t="s">
        <v>32</v>
      </c>
      <c r="AP230" s="20" t="s">
        <v>32</v>
      </c>
      <c r="AQ230" s="20" t="s">
        <v>32</v>
      </c>
      <c r="AR230" s="20" t="s">
        <v>32</v>
      </c>
      <c r="AS230" s="20" t="s">
        <v>32</v>
      </c>
      <c r="AT230" s="20" t="s">
        <v>32</v>
      </c>
      <c r="AU230" s="20" t="s">
        <v>32</v>
      </c>
      <c r="AV230" s="20" t="s">
        <v>32</v>
      </c>
      <c r="AW230" s="20" t="s">
        <v>32</v>
      </c>
      <c r="AX230" s="20" t="s">
        <v>32</v>
      </c>
      <c r="AY230" s="20" t="s">
        <v>32</v>
      </c>
      <c r="AZ230" s="20" t="s">
        <v>32</v>
      </c>
      <c r="BA230" s="20" t="s">
        <v>32</v>
      </c>
      <c r="BB230" s="20" t="s">
        <v>32</v>
      </c>
      <c r="BC230" s="20" t="s">
        <v>32</v>
      </c>
      <c r="BD230" s="20" t="s">
        <v>32</v>
      </c>
      <c r="BE230" s="20" t="s">
        <v>32</v>
      </c>
      <c r="BF230" s="20" t="s">
        <v>32</v>
      </c>
      <c r="BG230" s="20" t="s">
        <v>32</v>
      </c>
      <c r="BH230" s="20" t="s">
        <v>32</v>
      </c>
      <c r="BI230" s="20" t="s">
        <v>32</v>
      </c>
      <c r="BJ230" s="20" t="s">
        <v>32</v>
      </c>
      <c r="BK230" s="20" t="s">
        <v>32</v>
      </c>
      <c r="BL230" s="20" t="s">
        <v>32</v>
      </c>
      <c r="BM230" s="20" t="s">
        <v>32</v>
      </c>
      <c r="BN230" s="20" t="s">
        <v>32</v>
      </c>
      <c r="BO230" s="20" t="s">
        <v>32</v>
      </c>
      <c r="BP230" s="20" t="s">
        <v>32</v>
      </c>
      <c r="BQ230" s="20" t="s">
        <v>32</v>
      </c>
      <c r="BR230" s="20" t="s">
        <v>32</v>
      </c>
      <c r="BS230" s="20" t="s">
        <v>32</v>
      </c>
      <c r="BT230" s="20" t="s">
        <v>32</v>
      </c>
      <c r="BU230" s="20" t="s">
        <v>32</v>
      </c>
      <c r="BV230" s="20" t="s">
        <v>32</v>
      </c>
      <c r="BW230" s="20" t="s">
        <v>32</v>
      </c>
      <c r="BX230" s="20" t="s">
        <v>32</v>
      </c>
      <c r="BY230" s="20" t="s">
        <v>32</v>
      </c>
      <c r="BZ230" s="20" t="s">
        <v>32</v>
      </c>
      <c r="CA230" s="20" t="s">
        <v>32</v>
      </c>
      <c r="CB230" s="20" t="s">
        <v>32</v>
      </c>
      <c r="CC230" s="20" t="s">
        <v>32</v>
      </c>
      <c r="CD230" s="20" t="s">
        <v>32</v>
      </c>
      <c r="CE230" s="20" t="s">
        <v>32</v>
      </c>
      <c r="CF230" s="20" t="s">
        <v>32</v>
      </c>
      <c r="CG230" s="20" t="s">
        <v>32</v>
      </c>
      <c r="CH230" s="20" t="s">
        <v>32</v>
      </c>
      <c r="CI230" s="20" t="s">
        <v>32</v>
      </c>
      <c r="CJ230" s="20" t="s">
        <v>32</v>
      </c>
      <c r="CK230" s="20" t="s">
        <v>32</v>
      </c>
      <c r="CL230" s="20" t="s">
        <v>32</v>
      </c>
      <c r="CM230" s="20" t="s">
        <v>32</v>
      </c>
      <c r="CN230" s="20" t="s">
        <v>32</v>
      </c>
      <c r="CO230" s="20" t="s">
        <v>32</v>
      </c>
      <c r="CP230" s="20" t="s">
        <v>32</v>
      </c>
      <c r="CQ230" s="20" t="s">
        <v>32</v>
      </c>
      <c r="CR230" s="20" t="s">
        <v>32</v>
      </c>
      <c r="CS230" s="20" t="s">
        <v>32</v>
      </c>
      <c r="CT230" s="20" t="s">
        <v>77</v>
      </c>
      <c r="CU230" s="20" t="s">
        <v>103</v>
      </c>
      <c r="CV230" s="20" t="s">
        <v>39</v>
      </c>
      <c r="CW230" s="20" t="s">
        <v>37</v>
      </c>
      <c r="CX230" s="20" t="s">
        <v>40</v>
      </c>
      <c r="CY230" s="20" t="s">
        <v>112</v>
      </c>
      <c r="CZ230" s="20" t="s">
        <v>32</v>
      </c>
      <c r="DA230" s="20" t="s">
        <v>32</v>
      </c>
      <c r="DB230" s="20" t="s">
        <v>32</v>
      </c>
      <c r="DC230" s="20" t="s">
        <v>32</v>
      </c>
      <c r="DD230" s="20" t="s">
        <v>32</v>
      </c>
      <c r="DE230" s="20" t="s">
        <v>32</v>
      </c>
      <c r="DF230" s="20" t="s">
        <v>32</v>
      </c>
      <c r="DG230" s="20" t="s">
        <v>32</v>
      </c>
      <c r="DH230" s="20" t="s">
        <v>32</v>
      </c>
      <c r="DI230" s="20" t="s">
        <v>32</v>
      </c>
      <c r="DJ230" s="20" t="s">
        <v>32</v>
      </c>
      <c r="DK230" s="20" t="s">
        <v>32</v>
      </c>
      <c r="DL230" s="20" t="s">
        <v>32</v>
      </c>
      <c r="DM230" s="20" t="s">
        <v>32</v>
      </c>
      <c r="DN230" s="20" t="s">
        <v>32</v>
      </c>
      <c r="DO230" s="20" t="s">
        <v>32</v>
      </c>
      <c r="DP230" s="20" t="s">
        <v>32</v>
      </c>
      <c r="DQ230" s="20" t="s">
        <v>32</v>
      </c>
      <c r="DR230" s="20" t="s">
        <v>32</v>
      </c>
      <c r="DS230" s="20" t="s">
        <v>32</v>
      </c>
      <c r="DT230" s="20" t="s">
        <v>32</v>
      </c>
      <c r="DU230" s="20" t="s">
        <v>32</v>
      </c>
      <c r="DV230" s="20" t="s">
        <v>32</v>
      </c>
      <c r="DW230" s="20" t="s">
        <v>32</v>
      </c>
      <c r="DX230" s="20" t="s">
        <v>32</v>
      </c>
      <c r="DY230" s="20" t="s">
        <v>32</v>
      </c>
      <c r="DZ230" s="20" t="s">
        <v>32</v>
      </c>
      <c r="EA230" s="20" t="s">
        <v>32</v>
      </c>
      <c r="EB230" s="20" t="s">
        <v>32</v>
      </c>
      <c r="EC230" s="20" t="s">
        <v>32</v>
      </c>
      <c r="ED230" s="20" t="s">
        <v>32</v>
      </c>
      <c r="EE230" s="20" t="s">
        <v>32</v>
      </c>
      <c r="EF230" s="20" t="s">
        <v>32</v>
      </c>
      <c r="EG230" s="20" t="s">
        <v>32</v>
      </c>
      <c r="EH230" s="20" t="s">
        <v>32</v>
      </c>
      <c r="EI230" s="20" t="s">
        <v>32</v>
      </c>
      <c r="EJ230" s="20" t="s">
        <v>32</v>
      </c>
      <c r="EK230" s="20" t="s">
        <v>32</v>
      </c>
      <c r="EL230" s="20" t="s">
        <v>32</v>
      </c>
      <c r="EM230" s="20" t="s">
        <v>32</v>
      </c>
      <c r="EN230" s="20" t="s">
        <v>32</v>
      </c>
      <c r="EO230" s="20" t="s">
        <v>32</v>
      </c>
      <c r="EP230" s="20" t="s">
        <v>32</v>
      </c>
      <c r="EQ230" s="20" t="s">
        <v>36</v>
      </c>
      <c r="ER230" s="20" t="s">
        <v>36</v>
      </c>
      <c r="ES230" s="20" t="s">
        <v>36</v>
      </c>
      <c r="ET230" s="20" t="s">
        <v>37</v>
      </c>
      <c r="EU230" s="20" t="s">
        <v>37</v>
      </c>
      <c r="EV230" s="20" t="s">
        <v>37</v>
      </c>
      <c r="EW230" s="20" t="s">
        <v>36</v>
      </c>
      <c r="EX230" s="20" t="s">
        <v>36</v>
      </c>
      <c r="EY230" s="20" t="s">
        <v>36</v>
      </c>
      <c r="EZ230" s="20" t="s">
        <v>36</v>
      </c>
      <c r="FA230" s="20" t="s">
        <v>36</v>
      </c>
      <c r="FB230" s="20" t="s">
        <v>36</v>
      </c>
      <c r="FC230" s="20" t="s">
        <v>36</v>
      </c>
      <c r="FD230" s="20" t="s">
        <v>36</v>
      </c>
      <c r="FE230" s="20" t="s">
        <v>36</v>
      </c>
      <c r="FF230" s="20" t="s">
        <v>36</v>
      </c>
      <c r="FG230" s="20" t="s">
        <v>36</v>
      </c>
      <c r="FH230" s="20" t="s">
        <v>36</v>
      </c>
      <c r="FI230" s="20" t="s">
        <v>37</v>
      </c>
      <c r="FJ230" s="20" t="s">
        <v>36</v>
      </c>
      <c r="FK230" s="20" t="s">
        <v>37</v>
      </c>
      <c r="FL230" s="20" t="s">
        <v>37</v>
      </c>
      <c r="FM230" s="20" t="s">
        <v>36</v>
      </c>
      <c r="FN230" s="20" t="s">
        <v>37</v>
      </c>
      <c r="FO230" s="20" t="s">
        <v>37</v>
      </c>
      <c r="FP230" s="20" t="s">
        <v>36</v>
      </c>
      <c r="FQ230" s="20" t="s">
        <v>37</v>
      </c>
      <c r="FR230" s="20" t="s">
        <v>36</v>
      </c>
      <c r="FS230" s="20" t="s">
        <v>36</v>
      </c>
      <c r="FT230" s="20" t="s">
        <v>32</v>
      </c>
      <c r="FU230" s="20" t="s">
        <v>32</v>
      </c>
      <c r="FV230" s="20" t="s">
        <v>32</v>
      </c>
      <c r="FW230" s="20" t="s">
        <v>32</v>
      </c>
      <c r="FX230" s="20" t="s">
        <v>32</v>
      </c>
      <c r="FY230" s="20" t="s">
        <v>32</v>
      </c>
      <c r="FZ230" s="20" t="s">
        <v>32</v>
      </c>
      <c r="GA230" s="20" t="s">
        <v>32</v>
      </c>
      <c r="GB230" s="20" t="s">
        <v>32</v>
      </c>
      <c r="GC230" s="20" t="s">
        <v>32</v>
      </c>
      <c r="GD230" s="20" t="s">
        <v>32</v>
      </c>
      <c r="GE230" s="20" t="s">
        <v>32</v>
      </c>
      <c r="GF230" s="20" t="s">
        <v>32</v>
      </c>
      <c r="GG230" s="20" t="s">
        <v>32</v>
      </c>
      <c r="GH230" s="20" t="s">
        <v>32</v>
      </c>
      <c r="GI230" s="20" t="s">
        <v>32</v>
      </c>
      <c r="GJ230" s="20" t="s">
        <v>32</v>
      </c>
      <c r="GK230" s="20" t="s">
        <v>32</v>
      </c>
      <c r="GL230" s="20" t="s">
        <v>32</v>
      </c>
      <c r="GM230" s="20" t="s">
        <v>32</v>
      </c>
      <c r="GN230" s="20" t="s">
        <v>32</v>
      </c>
      <c r="GO230" s="20" t="s">
        <v>32</v>
      </c>
      <c r="GP230" s="20" t="s">
        <v>32</v>
      </c>
      <c r="GQ230" s="20" t="s">
        <v>32</v>
      </c>
      <c r="GR230" s="20" t="s">
        <v>32</v>
      </c>
      <c r="GS230" s="20" t="s">
        <v>32</v>
      </c>
      <c r="GT230" s="20" t="s">
        <v>32</v>
      </c>
      <c r="GU230" s="20" t="s">
        <v>32</v>
      </c>
      <c r="GV230" s="20" t="s">
        <v>32</v>
      </c>
      <c r="GW230" s="20" t="s">
        <v>32</v>
      </c>
      <c r="GX230" s="20" t="s">
        <v>32</v>
      </c>
      <c r="GY230" s="20" t="s">
        <v>32</v>
      </c>
      <c r="GZ230" s="20" t="s">
        <v>32</v>
      </c>
      <c r="HA230" s="20" t="s">
        <v>32</v>
      </c>
      <c r="HB230" s="20" t="s">
        <v>32</v>
      </c>
      <c r="HC230" s="20" t="s">
        <v>32</v>
      </c>
      <c r="HD230" s="20" t="s">
        <v>32</v>
      </c>
      <c r="HE230" s="20" t="s">
        <v>32</v>
      </c>
      <c r="HF230" s="20" t="s">
        <v>36</v>
      </c>
      <c r="HG230" s="20" t="s">
        <v>37</v>
      </c>
      <c r="HH230" s="20" t="s">
        <v>36</v>
      </c>
      <c r="HI230" s="20" t="s">
        <v>36</v>
      </c>
      <c r="HJ230" s="20" t="s">
        <v>36</v>
      </c>
      <c r="HK230" s="20" t="s">
        <v>37</v>
      </c>
      <c r="HL230" s="20" t="s">
        <v>36</v>
      </c>
      <c r="HM230" s="20" t="s">
        <v>37</v>
      </c>
      <c r="HN230" s="20" t="s">
        <v>36</v>
      </c>
      <c r="HO230" s="20" t="s">
        <v>36</v>
      </c>
      <c r="HP230" s="178" t="s">
        <v>66</v>
      </c>
      <c r="HQ230" s="178" t="s">
        <v>61</v>
      </c>
      <c r="HR230" s="178" t="s">
        <v>32</v>
      </c>
      <c r="HS230" s="178" t="s">
        <v>48</v>
      </c>
      <c r="HT230" s="178" t="s">
        <v>84</v>
      </c>
    </row>
    <row r="231" spans="1:228">
      <c r="A231" s="20">
        <v>228</v>
      </c>
      <c r="B231" s="176">
        <v>43266</v>
      </c>
      <c r="C231" s="177">
        <v>0.90392361111111119</v>
      </c>
      <c r="D231" s="178" t="s">
        <v>108</v>
      </c>
      <c r="E231" s="178"/>
      <c r="F231" s="178" t="s">
        <v>188</v>
      </c>
      <c r="G231" s="178" t="s">
        <v>69</v>
      </c>
      <c r="H231" s="178" t="s">
        <v>149</v>
      </c>
      <c r="I231" s="20" t="s">
        <v>37</v>
      </c>
      <c r="J231" s="20" t="s">
        <v>37</v>
      </c>
      <c r="K231" s="20" t="s">
        <v>36</v>
      </c>
      <c r="L231" s="20" t="s">
        <v>36</v>
      </c>
      <c r="M231" s="20" t="s">
        <v>36</v>
      </c>
      <c r="N231" s="20" t="s">
        <v>36</v>
      </c>
      <c r="O231" s="20" t="s">
        <v>37</v>
      </c>
      <c r="P231" s="20" t="s">
        <v>36</v>
      </c>
      <c r="Q231" s="20" t="s">
        <v>36</v>
      </c>
      <c r="R231" s="20" t="s">
        <v>36</v>
      </c>
      <c r="S231" s="20" t="s">
        <v>36</v>
      </c>
      <c r="T231" s="20" t="s">
        <v>36</v>
      </c>
      <c r="U231" s="20" t="s">
        <v>32</v>
      </c>
      <c r="V231" s="20" t="s">
        <v>32</v>
      </c>
      <c r="W231" s="20" t="s">
        <v>32</v>
      </c>
      <c r="X231" s="20" t="s">
        <v>32</v>
      </c>
      <c r="Y231" s="20" t="s">
        <v>32</v>
      </c>
      <c r="Z231" s="20" t="s">
        <v>32</v>
      </c>
      <c r="AA231" s="20" t="s">
        <v>32</v>
      </c>
      <c r="AB231" s="20" t="s">
        <v>32</v>
      </c>
      <c r="AC231" s="20" t="s">
        <v>32</v>
      </c>
      <c r="AD231" s="20" t="s">
        <v>32</v>
      </c>
      <c r="AE231" s="20" t="s">
        <v>32</v>
      </c>
      <c r="AF231" s="20" t="s">
        <v>32</v>
      </c>
      <c r="AG231" s="20" t="s">
        <v>32</v>
      </c>
      <c r="AH231" s="20" t="s">
        <v>32</v>
      </c>
      <c r="AI231" s="20" t="s">
        <v>32</v>
      </c>
      <c r="AJ231" s="20" t="s">
        <v>32</v>
      </c>
      <c r="AK231" s="20" t="s">
        <v>32</v>
      </c>
      <c r="AL231" s="20" t="s">
        <v>32</v>
      </c>
      <c r="AM231" s="20" t="s">
        <v>32</v>
      </c>
      <c r="AN231" s="20" t="s">
        <v>32</v>
      </c>
      <c r="AO231" s="20" t="s">
        <v>32</v>
      </c>
      <c r="AP231" s="20" t="s">
        <v>32</v>
      </c>
      <c r="AQ231" s="20" t="s">
        <v>32</v>
      </c>
      <c r="AR231" s="20" t="s">
        <v>32</v>
      </c>
      <c r="AS231" s="20" t="s">
        <v>32</v>
      </c>
      <c r="AT231" s="20" t="s">
        <v>32</v>
      </c>
      <c r="AU231" s="20" t="s">
        <v>32</v>
      </c>
      <c r="AV231" s="20" t="s">
        <v>32</v>
      </c>
      <c r="AW231" s="20" t="s">
        <v>32</v>
      </c>
      <c r="AX231" s="20" t="s">
        <v>32</v>
      </c>
      <c r="AY231" s="20" t="s">
        <v>32</v>
      </c>
      <c r="AZ231" s="20" t="s">
        <v>32</v>
      </c>
      <c r="BA231" s="20" t="s">
        <v>32</v>
      </c>
      <c r="BB231" s="20" t="s">
        <v>32</v>
      </c>
      <c r="BC231" s="20" t="s">
        <v>32</v>
      </c>
      <c r="BD231" s="20" t="s">
        <v>32</v>
      </c>
      <c r="BE231" s="20" t="s">
        <v>32</v>
      </c>
      <c r="BF231" s="20" t="s">
        <v>32</v>
      </c>
      <c r="BG231" s="20" t="s">
        <v>32</v>
      </c>
      <c r="BH231" s="20" t="s">
        <v>32</v>
      </c>
      <c r="BI231" s="20" t="s">
        <v>32</v>
      </c>
      <c r="BJ231" s="20" t="s">
        <v>32</v>
      </c>
      <c r="BK231" s="20" t="s">
        <v>32</v>
      </c>
      <c r="BL231" s="20" t="s">
        <v>32</v>
      </c>
      <c r="BM231" s="20" t="s">
        <v>32</v>
      </c>
      <c r="BN231" s="20" t="s">
        <v>32</v>
      </c>
      <c r="BO231" s="20" t="s">
        <v>32</v>
      </c>
      <c r="BP231" s="20" t="s">
        <v>32</v>
      </c>
      <c r="BQ231" s="20" t="s">
        <v>32</v>
      </c>
      <c r="BR231" s="20" t="s">
        <v>32</v>
      </c>
      <c r="BS231" s="20" t="s">
        <v>32</v>
      </c>
      <c r="BT231" s="20" t="s">
        <v>32</v>
      </c>
      <c r="BU231" s="20" t="s">
        <v>32</v>
      </c>
      <c r="BV231" s="20" t="s">
        <v>32</v>
      </c>
      <c r="BW231" s="20" t="s">
        <v>32</v>
      </c>
      <c r="BX231" s="20" t="s">
        <v>32</v>
      </c>
      <c r="BY231" s="20" t="s">
        <v>32</v>
      </c>
      <c r="BZ231" s="20" t="s">
        <v>32</v>
      </c>
      <c r="CA231" s="20" t="s">
        <v>32</v>
      </c>
      <c r="CB231" s="20" t="s">
        <v>32</v>
      </c>
      <c r="CC231" s="20" t="s">
        <v>32</v>
      </c>
      <c r="CD231" s="20" t="s">
        <v>32</v>
      </c>
      <c r="CE231" s="20" t="s">
        <v>32</v>
      </c>
      <c r="CF231" s="20" t="s">
        <v>32</v>
      </c>
      <c r="CG231" s="20" t="s">
        <v>32</v>
      </c>
      <c r="CH231" s="20" t="s">
        <v>32</v>
      </c>
      <c r="CI231" s="20" t="s">
        <v>32</v>
      </c>
      <c r="CJ231" s="20" t="s">
        <v>32</v>
      </c>
      <c r="CK231" s="20" t="s">
        <v>32</v>
      </c>
      <c r="CL231" s="20" t="s">
        <v>32</v>
      </c>
      <c r="CM231" s="20" t="s">
        <v>32</v>
      </c>
      <c r="CN231" s="20" t="s">
        <v>32</v>
      </c>
      <c r="CO231" s="20" t="s">
        <v>32</v>
      </c>
      <c r="CP231" s="20" t="s">
        <v>32</v>
      </c>
      <c r="CQ231" s="20" t="s">
        <v>32</v>
      </c>
      <c r="CR231" s="20" t="s">
        <v>32</v>
      </c>
      <c r="CS231" s="20" t="s">
        <v>32</v>
      </c>
      <c r="CT231" s="20" t="s">
        <v>38</v>
      </c>
      <c r="CU231" s="20" t="s">
        <v>38</v>
      </c>
      <c r="CV231" s="20" t="s">
        <v>39</v>
      </c>
      <c r="CW231" s="20" t="s">
        <v>37</v>
      </c>
      <c r="CX231" s="20" t="s">
        <v>65</v>
      </c>
      <c r="CY231" s="20" t="s">
        <v>41</v>
      </c>
      <c r="CZ231" s="20" t="s">
        <v>32</v>
      </c>
      <c r="DA231" s="20" t="s">
        <v>32</v>
      </c>
      <c r="DB231" s="20" t="s">
        <v>32</v>
      </c>
      <c r="DC231" s="20" t="s">
        <v>32</v>
      </c>
      <c r="DD231" s="20" t="s">
        <v>32</v>
      </c>
      <c r="DE231" s="20" t="s">
        <v>32</v>
      </c>
      <c r="DF231" s="20" t="s">
        <v>32</v>
      </c>
      <c r="DG231" s="20" t="s">
        <v>32</v>
      </c>
      <c r="DH231" s="20" t="s">
        <v>32</v>
      </c>
      <c r="DI231" s="20" t="s">
        <v>32</v>
      </c>
      <c r="DJ231" s="20" t="s">
        <v>32</v>
      </c>
      <c r="DK231" s="20" t="s">
        <v>32</v>
      </c>
      <c r="DL231" s="20" t="s">
        <v>32</v>
      </c>
      <c r="DM231" s="20" t="s">
        <v>32</v>
      </c>
      <c r="DN231" s="20" t="s">
        <v>32</v>
      </c>
      <c r="DO231" s="20" t="s">
        <v>32</v>
      </c>
      <c r="DP231" s="20" t="s">
        <v>32</v>
      </c>
      <c r="DQ231" s="20" t="s">
        <v>32</v>
      </c>
      <c r="DR231" s="20" t="s">
        <v>32</v>
      </c>
      <c r="DS231" s="20" t="s">
        <v>32</v>
      </c>
      <c r="DT231" s="20" t="s">
        <v>32</v>
      </c>
      <c r="DU231" s="20" t="s">
        <v>32</v>
      </c>
      <c r="DV231" s="20" t="s">
        <v>32</v>
      </c>
      <c r="DW231" s="20" t="s">
        <v>32</v>
      </c>
      <c r="DX231" s="20" t="s">
        <v>32</v>
      </c>
      <c r="DY231" s="20" t="s">
        <v>32</v>
      </c>
      <c r="DZ231" s="20" t="s">
        <v>32</v>
      </c>
      <c r="EA231" s="20" t="s">
        <v>32</v>
      </c>
      <c r="EB231" s="20" t="s">
        <v>32</v>
      </c>
      <c r="EC231" s="20" t="s">
        <v>32</v>
      </c>
      <c r="ED231" s="20" t="s">
        <v>32</v>
      </c>
      <c r="EE231" s="20" t="s">
        <v>32</v>
      </c>
      <c r="EF231" s="20" t="s">
        <v>32</v>
      </c>
      <c r="EG231" s="20" t="s">
        <v>43</v>
      </c>
      <c r="EH231" s="20" t="s">
        <v>44</v>
      </c>
      <c r="EI231" s="20" t="s">
        <v>44</v>
      </c>
      <c r="EJ231" s="20" t="s">
        <v>44</v>
      </c>
      <c r="EK231" s="20" t="s">
        <v>43</v>
      </c>
      <c r="EL231" s="20" t="s">
        <v>43</v>
      </c>
      <c r="EM231" s="20" t="s">
        <v>43</v>
      </c>
      <c r="EN231" s="20" t="s">
        <v>44</v>
      </c>
      <c r="EO231" s="20" t="s">
        <v>73</v>
      </c>
      <c r="EP231" s="20" t="s">
        <v>42</v>
      </c>
      <c r="EQ231" s="20" t="s">
        <v>36</v>
      </c>
      <c r="ER231" s="20" t="s">
        <v>36</v>
      </c>
      <c r="ES231" s="20" t="s">
        <v>36</v>
      </c>
      <c r="ET231" s="20" t="s">
        <v>36</v>
      </c>
      <c r="EU231" s="20" t="s">
        <v>36</v>
      </c>
      <c r="EV231" s="20" t="s">
        <v>37</v>
      </c>
      <c r="EW231" s="20" t="s">
        <v>36</v>
      </c>
      <c r="EX231" s="20" t="s">
        <v>36</v>
      </c>
      <c r="EY231" s="20" t="s">
        <v>36</v>
      </c>
      <c r="EZ231" s="20" t="s">
        <v>37</v>
      </c>
      <c r="FA231" s="20" t="s">
        <v>36</v>
      </c>
      <c r="FB231" s="20" t="s">
        <v>37</v>
      </c>
      <c r="FC231" s="20" t="s">
        <v>36</v>
      </c>
      <c r="FD231" s="20" t="s">
        <v>36</v>
      </c>
      <c r="FE231" s="20" t="s">
        <v>37</v>
      </c>
      <c r="FF231" s="20" t="s">
        <v>32</v>
      </c>
      <c r="FG231" s="20" t="s">
        <v>32</v>
      </c>
      <c r="FH231" s="20" t="s">
        <v>32</v>
      </c>
      <c r="FI231" s="20" t="s">
        <v>32</v>
      </c>
      <c r="FJ231" s="20" t="s">
        <v>32</v>
      </c>
      <c r="FK231" s="20" t="s">
        <v>32</v>
      </c>
      <c r="FL231" s="20" t="s">
        <v>32</v>
      </c>
      <c r="FM231" s="20" t="s">
        <v>32</v>
      </c>
      <c r="FN231" s="20" t="s">
        <v>37</v>
      </c>
      <c r="FO231" s="20" t="s">
        <v>36</v>
      </c>
      <c r="FP231" s="20" t="s">
        <v>36</v>
      </c>
      <c r="FQ231" s="20" t="s">
        <v>36</v>
      </c>
      <c r="FR231" s="20" t="s">
        <v>37</v>
      </c>
      <c r="FS231" s="20" t="s">
        <v>36</v>
      </c>
      <c r="FT231" s="20" t="s">
        <v>32</v>
      </c>
      <c r="FU231" s="20" t="s">
        <v>32</v>
      </c>
      <c r="FV231" s="20" t="s">
        <v>32</v>
      </c>
      <c r="FW231" s="20" t="s">
        <v>32</v>
      </c>
      <c r="FX231" s="20" t="s">
        <v>32</v>
      </c>
      <c r="FY231" s="20" t="s">
        <v>32</v>
      </c>
      <c r="FZ231" s="20" t="s">
        <v>32</v>
      </c>
      <c r="GA231" s="20" t="s">
        <v>32</v>
      </c>
      <c r="GB231" s="20" t="s">
        <v>32</v>
      </c>
      <c r="GC231" s="20" t="s">
        <v>32</v>
      </c>
      <c r="GD231" s="20" t="s">
        <v>32</v>
      </c>
      <c r="GE231" s="20" t="s">
        <v>32</v>
      </c>
      <c r="GF231" s="20" t="s">
        <v>32</v>
      </c>
      <c r="GG231" s="20" t="s">
        <v>32</v>
      </c>
      <c r="GH231" s="20" t="s">
        <v>32</v>
      </c>
      <c r="GI231" s="20" t="s">
        <v>32</v>
      </c>
      <c r="GJ231" s="20" t="s">
        <v>32</v>
      </c>
      <c r="GK231" s="20" t="s">
        <v>32</v>
      </c>
      <c r="GL231" s="20" t="s">
        <v>32</v>
      </c>
      <c r="GM231" s="20" t="s">
        <v>32</v>
      </c>
      <c r="GN231" s="20" t="s">
        <v>32</v>
      </c>
      <c r="GO231" s="20" t="s">
        <v>32</v>
      </c>
      <c r="GP231" s="20" t="s">
        <v>32</v>
      </c>
      <c r="GQ231" s="20" t="s">
        <v>32</v>
      </c>
      <c r="GR231" s="20" t="s">
        <v>32</v>
      </c>
      <c r="GS231" s="20" t="s">
        <v>32</v>
      </c>
      <c r="GT231" s="20" t="s">
        <v>32</v>
      </c>
      <c r="GU231" s="20" t="s">
        <v>32</v>
      </c>
      <c r="GV231" s="20" t="s">
        <v>32</v>
      </c>
      <c r="GW231" s="20" t="s">
        <v>32</v>
      </c>
      <c r="GX231" s="20" t="s">
        <v>32</v>
      </c>
      <c r="GY231" s="20" t="s">
        <v>32</v>
      </c>
      <c r="GZ231" s="20" t="s">
        <v>32</v>
      </c>
      <c r="HA231" s="20" t="s">
        <v>32</v>
      </c>
      <c r="HB231" s="20" t="s">
        <v>32</v>
      </c>
      <c r="HC231" s="20" t="s">
        <v>32</v>
      </c>
      <c r="HD231" s="20" t="s">
        <v>32</v>
      </c>
      <c r="HE231" s="20" t="s">
        <v>32</v>
      </c>
      <c r="HF231" s="20" t="s">
        <v>32</v>
      </c>
      <c r="HG231" s="20" t="s">
        <v>32</v>
      </c>
      <c r="HH231" s="20" t="s">
        <v>32</v>
      </c>
      <c r="HI231" s="20" t="s">
        <v>32</v>
      </c>
      <c r="HJ231" s="20" t="s">
        <v>32</v>
      </c>
      <c r="HK231" s="20" t="s">
        <v>32</v>
      </c>
      <c r="HL231" s="20" t="s">
        <v>32</v>
      </c>
      <c r="HM231" s="20" t="s">
        <v>32</v>
      </c>
      <c r="HN231" s="20" t="s">
        <v>37</v>
      </c>
      <c r="HO231" s="20" t="s">
        <v>36</v>
      </c>
      <c r="HP231" s="178" t="s">
        <v>66</v>
      </c>
      <c r="HQ231" s="178" t="s">
        <v>159</v>
      </c>
      <c r="HR231" s="178" t="s">
        <v>32</v>
      </c>
      <c r="HS231" s="178" t="s">
        <v>160</v>
      </c>
      <c r="HT231" s="178" t="s">
        <v>84</v>
      </c>
    </row>
    <row r="232" spans="1:228">
      <c r="A232" s="20">
        <v>229</v>
      </c>
      <c r="B232" s="176">
        <v>43266</v>
      </c>
      <c r="C232" s="177">
        <v>0.92149305555555561</v>
      </c>
      <c r="D232" s="178" t="s">
        <v>82</v>
      </c>
      <c r="E232" s="178"/>
      <c r="F232" s="178" t="s">
        <v>83</v>
      </c>
      <c r="G232" s="178" t="s">
        <v>69</v>
      </c>
      <c r="H232" s="178" t="s">
        <v>35</v>
      </c>
      <c r="I232" s="20" t="s">
        <v>32</v>
      </c>
      <c r="J232" s="20" t="s">
        <v>32</v>
      </c>
      <c r="K232" s="20" t="s">
        <v>32</v>
      </c>
      <c r="L232" s="20" t="s">
        <v>32</v>
      </c>
      <c r="M232" s="20" t="s">
        <v>32</v>
      </c>
      <c r="N232" s="20" t="s">
        <v>32</v>
      </c>
      <c r="O232" s="20" t="s">
        <v>32</v>
      </c>
      <c r="P232" s="20" t="s">
        <v>32</v>
      </c>
      <c r="Q232" s="20" t="s">
        <v>32</v>
      </c>
      <c r="R232" s="20" t="s">
        <v>32</v>
      </c>
      <c r="S232" s="20" t="s">
        <v>32</v>
      </c>
      <c r="T232" s="20" t="s">
        <v>32</v>
      </c>
      <c r="U232" s="20" t="s">
        <v>37</v>
      </c>
      <c r="V232" s="20" t="s">
        <v>36</v>
      </c>
      <c r="W232" s="20" t="s">
        <v>36</v>
      </c>
      <c r="X232" s="20" t="s">
        <v>36</v>
      </c>
      <c r="Y232" s="20" t="s">
        <v>36</v>
      </c>
      <c r="Z232" s="20" t="s">
        <v>36</v>
      </c>
      <c r="AA232" s="20" t="s">
        <v>36</v>
      </c>
      <c r="AB232" s="20" t="s">
        <v>36</v>
      </c>
      <c r="AC232" s="20" t="s">
        <v>36</v>
      </c>
      <c r="AD232" s="20" t="s">
        <v>310</v>
      </c>
      <c r="AE232" s="20" t="s">
        <v>32</v>
      </c>
      <c r="AF232" s="20" t="s">
        <v>32</v>
      </c>
      <c r="AG232" s="20" t="s">
        <v>32</v>
      </c>
      <c r="AH232" s="20" t="s">
        <v>32</v>
      </c>
      <c r="AI232" s="20" t="s">
        <v>32</v>
      </c>
      <c r="AJ232" s="20" t="s">
        <v>32</v>
      </c>
      <c r="AK232" s="20" t="s">
        <v>32</v>
      </c>
      <c r="AL232" s="20" t="s">
        <v>32</v>
      </c>
      <c r="AM232" s="20" t="s">
        <v>32</v>
      </c>
      <c r="AN232" s="20" t="s">
        <v>32</v>
      </c>
      <c r="AO232" s="20" t="s">
        <v>32</v>
      </c>
      <c r="AP232" s="20" t="s">
        <v>32</v>
      </c>
      <c r="AQ232" s="20" t="s">
        <v>32</v>
      </c>
      <c r="AR232" s="20" t="s">
        <v>32</v>
      </c>
      <c r="AS232" s="20" t="s">
        <v>32</v>
      </c>
      <c r="AT232" s="20" t="s">
        <v>32</v>
      </c>
      <c r="AU232" s="20" t="s">
        <v>32</v>
      </c>
      <c r="AV232" s="20" t="s">
        <v>32</v>
      </c>
      <c r="AW232" s="20" t="s">
        <v>32</v>
      </c>
      <c r="AX232" s="20" t="s">
        <v>32</v>
      </c>
      <c r="AY232" s="20" t="s">
        <v>32</v>
      </c>
      <c r="AZ232" s="20" t="s">
        <v>32</v>
      </c>
      <c r="BA232" s="20" t="s">
        <v>32</v>
      </c>
      <c r="BB232" s="20" t="s">
        <v>32</v>
      </c>
      <c r="BC232" s="20" t="s">
        <v>32</v>
      </c>
      <c r="BD232" s="20" t="s">
        <v>32</v>
      </c>
      <c r="BE232" s="20" t="s">
        <v>32</v>
      </c>
      <c r="BF232" s="20" t="s">
        <v>32</v>
      </c>
      <c r="BG232" s="20" t="s">
        <v>32</v>
      </c>
      <c r="BH232" s="20" t="s">
        <v>32</v>
      </c>
      <c r="BI232" s="20" t="s">
        <v>32</v>
      </c>
      <c r="BJ232" s="20" t="s">
        <v>32</v>
      </c>
      <c r="BK232" s="20" t="s">
        <v>32</v>
      </c>
      <c r="BL232" s="20" t="s">
        <v>32</v>
      </c>
      <c r="BM232" s="20" t="s">
        <v>32</v>
      </c>
      <c r="BN232" s="20" t="s">
        <v>32</v>
      </c>
      <c r="BO232" s="20" t="s">
        <v>32</v>
      </c>
      <c r="BP232" s="20" t="s">
        <v>32</v>
      </c>
      <c r="BQ232" s="20" t="s">
        <v>32</v>
      </c>
      <c r="BR232" s="20" t="s">
        <v>32</v>
      </c>
      <c r="BS232" s="20" t="s">
        <v>32</v>
      </c>
      <c r="BT232" s="20" t="s">
        <v>32</v>
      </c>
      <c r="BU232" s="20" t="s">
        <v>32</v>
      </c>
      <c r="BV232" s="20" t="s">
        <v>32</v>
      </c>
      <c r="BW232" s="20" t="s">
        <v>32</v>
      </c>
      <c r="BX232" s="20" t="s">
        <v>32</v>
      </c>
      <c r="BY232" s="20" t="s">
        <v>32</v>
      </c>
      <c r="BZ232" s="20" t="s">
        <v>32</v>
      </c>
      <c r="CA232" s="20" t="s">
        <v>32</v>
      </c>
      <c r="CB232" s="20" t="s">
        <v>32</v>
      </c>
      <c r="CC232" s="20" t="s">
        <v>32</v>
      </c>
      <c r="CD232" s="20" t="s">
        <v>32</v>
      </c>
      <c r="CE232" s="20" t="s">
        <v>32</v>
      </c>
      <c r="CF232" s="20" t="s">
        <v>32</v>
      </c>
      <c r="CG232" s="20" t="s">
        <v>32</v>
      </c>
      <c r="CH232" s="20" t="s">
        <v>32</v>
      </c>
      <c r="CI232" s="20" t="s">
        <v>32</v>
      </c>
      <c r="CJ232" s="20" t="s">
        <v>32</v>
      </c>
      <c r="CK232" s="20" t="s">
        <v>32</v>
      </c>
      <c r="CL232" s="20" t="s">
        <v>32</v>
      </c>
      <c r="CM232" s="20" t="s">
        <v>32</v>
      </c>
      <c r="CN232" s="20" t="s">
        <v>32</v>
      </c>
      <c r="CO232" s="20" t="s">
        <v>32</v>
      </c>
      <c r="CP232" s="20" t="s">
        <v>32</v>
      </c>
      <c r="CQ232" s="20" t="s">
        <v>32</v>
      </c>
      <c r="CR232" s="20" t="s">
        <v>32</v>
      </c>
      <c r="CS232" s="20" t="s">
        <v>32</v>
      </c>
      <c r="CT232" s="20" t="s">
        <v>38</v>
      </c>
      <c r="CU232" s="20" t="s">
        <v>38</v>
      </c>
      <c r="CV232" s="20" t="s">
        <v>54</v>
      </c>
      <c r="CW232" s="20" t="s">
        <v>36</v>
      </c>
      <c r="CX232" s="20" t="s">
        <v>81</v>
      </c>
      <c r="CY232" s="20" t="s">
        <v>41</v>
      </c>
      <c r="CZ232" s="20" t="s">
        <v>32</v>
      </c>
      <c r="DA232" s="20" t="s">
        <v>32</v>
      </c>
      <c r="DB232" s="20" t="s">
        <v>32</v>
      </c>
      <c r="DC232" s="20" t="s">
        <v>32</v>
      </c>
      <c r="DD232" s="20" t="s">
        <v>32</v>
      </c>
      <c r="DE232" s="20" t="s">
        <v>32</v>
      </c>
      <c r="DF232" s="20" t="s">
        <v>32</v>
      </c>
      <c r="DG232" s="20" t="s">
        <v>32</v>
      </c>
      <c r="DH232" s="20" t="s">
        <v>32</v>
      </c>
      <c r="DI232" s="20" t="s">
        <v>32</v>
      </c>
      <c r="DJ232" s="20" t="s">
        <v>32</v>
      </c>
      <c r="DK232" s="20" t="s">
        <v>32</v>
      </c>
      <c r="DL232" s="20" t="s">
        <v>32</v>
      </c>
      <c r="DM232" s="20" t="s">
        <v>32</v>
      </c>
      <c r="DN232" s="20" t="s">
        <v>32</v>
      </c>
      <c r="DO232" s="20" t="s">
        <v>32</v>
      </c>
      <c r="DP232" s="20" t="s">
        <v>32</v>
      </c>
      <c r="DQ232" s="20" t="s">
        <v>32</v>
      </c>
      <c r="DR232" s="20" t="s">
        <v>32</v>
      </c>
      <c r="DS232" s="20" t="s">
        <v>32</v>
      </c>
      <c r="DT232" s="20" t="s">
        <v>32</v>
      </c>
      <c r="DU232" s="20" t="s">
        <v>32</v>
      </c>
      <c r="DV232" s="20" t="s">
        <v>32</v>
      </c>
      <c r="DW232" s="20" t="s">
        <v>32</v>
      </c>
      <c r="DX232" s="20" t="s">
        <v>32</v>
      </c>
      <c r="DY232" s="20" t="s">
        <v>32</v>
      </c>
      <c r="DZ232" s="20" t="s">
        <v>32</v>
      </c>
      <c r="EA232" s="20" t="s">
        <v>32</v>
      </c>
      <c r="EB232" s="20" t="s">
        <v>32</v>
      </c>
      <c r="EC232" s="20" t="s">
        <v>32</v>
      </c>
      <c r="ED232" s="20" t="s">
        <v>32</v>
      </c>
      <c r="EE232" s="20" t="s">
        <v>32</v>
      </c>
      <c r="EF232" s="20" t="s">
        <v>32</v>
      </c>
      <c r="EG232" s="20" t="s">
        <v>44</v>
      </c>
      <c r="EH232" s="20" t="s">
        <v>42</v>
      </c>
      <c r="EI232" s="20" t="s">
        <v>44</v>
      </c>
      <c r="EJ232" s="20" t="s">
        <v>44</v>
      </c>
      <c r="EK232" s="20" t="s">
        <v>42</v>
      </c>
      <c r="EL232" s="20" t="s">
        <v>45</v>
      </c>
      <c r="EM232" s="20" t="s">
        <v>44</v>
      </c>
      <c r="EN232" s="20" t="s">
        <v>44</v>
      </c>
      <c r="EO232" s="20" t="s">
        <v>45</v>
      </c>
      <c r="EP232" s="20" t="s">
        <v>44</v>
      </c>
      <c r="EQ232" s="20" t="s">
        <v>36</v>
      </c>
      <c r="ER232" s="20" t="s">
        <v>36</v>
      </c>
      <c r="ES232" s="20" t="s">
        <v>36</v>
      </c>
      <c r="ET232" s="20" t="s">
        <v>37</v>
      </c>
      <c r="EU232" s="20" t="s">
        <v>37</v>
      </c>
      <c r="EV232" s="20" t="s">
        <v>36</v>
      </c>
      <c r="EW232" s="20" t="s">
        <v>36</v>
      </c>
      <c r="EX232" s="20" t="s">
        <v>36</v>
      </c>
      <c r="EY232" s="20" t="s">
        <v>36</v>
      </c>
      <c r="EZ232" s="20" t="s">
        <v>36</v>
      </c>
      <c r="FA232" s="20" t="s">
        <v>36</v>
      </c>
      <c r="FB232" s="20" t="s">
        <v>36</v>
      </c>
      <c r="FC232" s="20" t="s">
        <v>36</v>
      </c>
      <c r="FD232" s="20" t="s">
        <v>36</v>
      </c>
      <c r="FE232" s="20" t="s">
        <v>36</v>
      </c>
      <c r="FF232" s="20" t="s">
        <v>36</v>
      </c>
      <c r="FG232" s="20" t="s">
        <v>36</v>
      </c>
      <c r="FH232" s="20" t="s">
        <v>36</v>
      </c>
      <c r="FI232" s="20" t="s">
        <v>36</v>
      </c>
      <c r="FJ232" s="20" t="s">
        <v>36</v>
      </c>
      <c r="FK232" s="20" t="s">
        <v>36</v>
      </c>
      <c r="FL232" s="20" t="s">
        <v>36</v>
      </c>
      <c r="FM232" s="20" t="s">
        <v>193</v>
      </c>
      <c r="FN232" s="20" t="s">
        <v>36</v>
      </c>
      <c r="FO232" s="20" t="s">
        <v>36</v>
      </c>
      <c r="FP232" s="20" t="s">
        <v>36</v>
      </c>
      <c r="FQ232" s="20" t="s">
        <v>36</v>
      </c>
      <c r="FR232" s="20" t="s">
        <v>36</v>
      </c>
      <c r="FS232" s="20" t="s">
        <v>311</v>
      </c>
      <c r="FT232" s="20" t="s">
        <v>32</v>
      </c>
      <c r="FU232" s="20" t="s">
        <v>32</v>
      </c>
      <c r="FV232" s="20" t="s">
        <v>32</v>
      </c>
      <c r="FW232" s="20" t="s">
        <v>32</v>
      </c>
      <c r="FX232" s="20" t="s">
        <v>32</v>
      </c>
      <c r="FY232" s="20" t="s">
        <v>32</v>
      </c>
      <c r="FZ232" s="20" t="s">
        <v>32</v>
      </c>
      <c r="GA232" s="20" t="s">
        <v>32</v>
      </c>
      <c r="GB232" s="20" t="s">
        <v>32</v>
      </c>
      <c r="GC232" s="20" t="s">
        <v>32</v>
      </c>
      <c r="GD232" s="20" t="s">
        <v>32</v>
      </c>
      <c r="GE232" s="20" t="s">
        <v>32</v>
      </c>
      <c r="GF232" s="20" t="s">
        <v>32</v>
      </c>
      <c r="GG232" s="20" t="s">
        <v>32</v>
      </c>
      <c r="GH232" s="20" t="s">
        <v>32</v>
      </c>
      <c r="GI232" s="20" t="s">
        <v>32</v>
      </c>
      <c r="GJ232" s="20" t="s">
        <v>32</v>
      </c>
      <c r="GK232" s="20" t="s">
        <v>32</v>
      </c>
      <c r="GL232" s="20" t="s">
        <v>32</v>
      </c>
      <c r="GM232" s="20" t="s">
        <v>32</v>
      </c>
      <c r="GN232" s="20" t="s">
        <v>32</v>
      </c>
      <c r="GO232" s="20" t="s">
        <v>32</v>
      </c>
      <c r="GP232" s="20" t="s">
        <v>32</v>
      </c>
      <c r="GQ232" s="20" t="s">
        <v>32</v>
      </c>
      <c r="GR232" s="20" t="s">
        <v>32</v>
      </c>
      <c r="GS232" s="20" t="s">
        <v>32</v>
      </c>
      <c r="GT232" s="20" t="s">
        <v>32</v>
      </c>
      <c r="GU232" s="20" t="s">
        <v>32</v>
      </c>
      <c r="GV232" s="20" t="s">
        <v>32</v>
      </c>
      <c r="GW232" s="20" t="s">
        <v>32</v>
      </c>
      <c r="GX232" s="20" t="s">
        <v>32</v>
      </c>
      <c r="GY232" s="20" t="s">
        <v>32</v>
      </c>
      <c r="GZ232" s="20" t="s">
        <v>32</v>
      </c>
      <c r="HA232" s="20" t="s">
        <v>32</v>
      </c>
      <c r="HB232" s="20" t="s">
        <v>32</v>
      </c>
      <c r="HC232" s="20" t="s">
        <v>32</v>
      </c>
      <c r="HD232" s="20" t="s">
        <v>32</v>
      </c>
      <c r="HE232" s="20" t="s">
        <v>32</v>
      </c>
      <c r="HF232" s="20" t="s">
        <v>32</v>
      </c>
      <c r="HG232" s="20" t="s">
        <v>32</v>
      </c>
      <c r="HH232" s="20" t="s">
        <v>32</v>
      </c>
      <c r="HI232" s="20" t="s">
        <v>32</v>
      </c>
      <c r="HJ232" s="20" t="s">
        <v>32</v>
      </c>
      <c r="HK232" s="20" t="s">
        <v>32</v>
      </c>
      <c r="HL232" s="20" t="s">
        <v>32</v>
      </c>
      <c r="HM232" s="20" t="s">
        <v>32</v>
      </c>
      <c r="HN232" s="20" t="s">
        <v>37</v>
      </c>
      <c r="HO232" s="20" t="s">
        <v>36</v>
      </c>
      <c r="HP232" s="178" t="s">
        <v>66</v>
      </c>
      <c r="HQ232" s="178" t="s">
        <v>61</v>
      </c>
      <c r="HR232" s="178" t="s">
        <v>32</v>
      </c>
      <c r="HS232" s="178" t="s">
        <v>84</v>
      </c>
      <c r="HT232" s="178" t="s">
        <v>84</v>
      </c>
    </row>
    <row r="233" spans="1:228">
      <c r="A233" s="20">
        <v>230</v>
      </c>
      <c r="B233" s="176">
        <v>43266</v>
      </c>
      <c r="C233" s="177">
        <v>0.98270833333333341</v>
      </c>
      <c r="D233" s="178" t="s">
        <v>90</v>
      </c>
      <c r="E233" s="178" t="s">
        <v>312</v>
      </c>
      <c r="F233" s="178" t="s">
        <v>312</v>
      </c>
      <c r="G233" s="178" t="s">
        <v>526</v>
      </c>
      <c r="H233" s="178" t="s">
        <v>35</v>
      </c>
      <c r="I233" s="20" t="s">
        <v>32</v>
      </c>
      <c r="J233" s="20" t="s">
        <v>32</v>
      </c>
      <c r="K233" s="20" t="s">
        <v>32</v>
      </c>
      <c r="L233" s="20" t="s">
        <v>32</v>
      </c>
      <c r="M233" s="20" t="s">
        <v>32</v>
      </c>
      <c r="N233" s="20" t="s">
        <v>32</v>
      </c>
      <c r="O233" s="20" t="s">
        <v>32</v>
      </c>
      <c r="P233" s="20" t="s">
        <v>32</v>
      </c>
      <c r="Q233" s="20" t="s">
        <v>32</v>
      </c>
      <c r="R233" s="20" t="s">
        <v>32</v>
      </c>
      <c r="S233" s="20" t="s">
        <v>32</v>
      </c>
      <c r="T233" s="20" t="s">
        <v>32</v>
      </c>
      <c r="U233" s="20" t="s">
        <v>36</v>
      </c>
      <c r="V233" s="20" t="s">
        <v>36</v>
      </c>
      <c r="W233" s="20" t="s">
        <v>36</v>
      </c>
      <c r="X233" s="20" t="s">
        <v>36</v>
      </c>
      <c r="Y233" s="20" t="s">
        <v>36</v>
      </c>
      <c r="Z233" s="20" t="s">
        <v>36</v>
      </c>
      <c r="AA233" s="20" t="s">
        <v>36</v>
      </c>
      <c r="AB233" s="20" t="s">
        <v>37</v>
      </c>
      <c r="AC233" s="20" t="s">
        <v>37</v>
      </c>
      <c r="AD233" s="20" t="s">
        <v>36</v>
      </c>
      <c r="AE233" s="20" t="s">
        <v>32</v>
      </c>
      <c r="AF233" s="20" t="s">
        <v>32</v>
      </c>
      <c r="AG233" s="20" t="s">
        <v>32</v>
      </c>
      <c r="AH233" s="20" t="s">
        <v>32</v>
      </c>
      <c r="AI233" s="20" t="s">
        <v>32</v>
      </c>
      <c r="AJ233" s="20" t="s">
        <v>32</v>
      </c>
      <c r="AK233" s="20" t="s">
        <v>32</v>
      </c>
      <c r="AL233" s="20" t="s">
        <v>32</v>
      </c>
      <c r="AM233" s="20" t="s">
        <v>32</v>
      </c>
      <c r="AN233" s="20" t="s">
        <v>32</v>
      </c>
      <c r="AO233" s="20" t="s">
        <v>32</v>
      </c>
      <c r="AP233" s="20" t="s">
        <v>32</v>
      </c>
      <c r="AQ233" s="20" t="s">
        <v>32</v>
      </c>
      <c r="AR233" s="20" t="s">
        <v>32</v>
      </c>
      <c r="AS233" s="20" t="s">
        <v>32</v>
      </c>
      <c r="AT233" s="20" t="s">
        <v>32</v>
      </c>
      <c r="AU233" s="20" t="s">
        <v>32</v>
      </c>
      <c r="AV233" s="20" t="s">
        <v>32</v>
      </c>
      <c r="AW233" s="20" t="s">
        <v>32</v>
      </c>
      <c r="AX233" s="20" t="s">
        <v>32</v>
      </c>
      <c r="AY233" s="20" t="s">
        <v>32</v>
      </c>
      <c r="AZ233" s="20" t="s">
        <v>32</v>
      </c>
      <c r="BA233" s="20" t="s">
        <v>32</v>
      </c>
      <c r="BB233" s="20" t="s">
        <v>32</v>
      </c>
      <c r="BC233" s="20" t="s">
        <v>32</v>
      </c>
      <c r="BD233" s="20" t="s">
        <v>32</v>
      </c>
      <c r="BE233" s="20" t="s">
        <v>32</v>
      </c>
      <c r="BF233" s="20" t="s">
        <v>32</v>
      </c>
      <c r="BG233" s="20" t="s">
        <v>32</v>
      </c>
      <c r="BH233" s="20" t="s">
        <v>32</v>
      </c>
      <c r="BI233" s="20" t="s">
        <v>32</v>
      </c>
      <c r="BJ233" s="20" t="s">
        <v>32</v>
      </c>
      <c r="BK233" s="20" t="s">
        <v>32</v>
      </c>
      <c r="BL233" s="20" t="s">
        <v>32</v>
      </c>
      <c r="BM233" s="20" t="s">
        <v>32</v>
      </c>
      <c r="BN233" s="20" t="s">
        <v>32</v>
      </c>
      <c r="BO233" s="20" t="s">
        <v>32</v>
      </c>
      <c r="BP233" s="20" t="s">
        <v>32</v>
      </c>
      <c r="BQ233" s="20" t="s">
        <v>32</v>
      </c>
      <c r="BR233" s="20" t="s">
        <v>32</v>
      </c>
      <c r="BS233" s="20" t="s">
        <v>32</v>
      </c>
      <c r="BT233" s="20" t="s">
        <v>32</v>
      </c>
      <c r="BU233" s="20" t="s">
        <v>32</v>
      </c>
      <c r="BV233" s="20" t="s">
        <v>32</v>
      </c>
      <c r="BW233" s="20" t="s">
        <v>32</v>
      </c>
      <c r="BX233" s="20" t="s">
        <v>32</v>
      </c>
      <c r="BY233" s="20" t="s">
        <v>32</v>
      </c>
      <c r="BZ233" s="20" t="s">
        <v>32</v>
      </c>
      <c r="CA233" s="20" t="s">
        <v>32</v>
      </c>
      <c r="CB233" s="20" t="s">
        <v>32</v>
      </c>
      <c r="CC233" s="20" t="s">
        <v>32</v>
      </c>
      <c r="CD233" s="20" t="s">
        <v>32</v>
      </c>
      <c r="CE233" s="20" t="s">
        <v>32</v>
      </c>
      <c r="CF233" s="20" t="s">
        <v>32</v>
      </c>
      <c r="CG233" s="20" t="s">
        <v>32</v>
      </c>
      <c r="CH233" s="20" t="s">
        <v>32</v>
      </c>
      <c r="CI233" s="20" t="s">
        <v>32</v>
      </c>
      <c r="CJ233" s="20" t="s">
        <v>32</v>
      </c>
      <c r="CK233" s="20" t="s">
        <v>32</v>
      </c>
      <c r="CL233" s="20" t="s">
        <v>32</v>
      </c>
      <c r="CM233" s="20" t="s">
        <v>32</v>
      </c>
      <c r="CN233" s="20" t="s">
        <v>32</v>
      </c>
      <c r="CO233" s="20" t="s">
        <v>32</v>
      </c>
      <c r="CP233" s="20" t="s">
        <v>32</v>
      </c>
      <c r="CQ233" s="20" t="s">
        <v>32</v>
      </c>
      <c r="CR233" s="20" t="s">
        <v>32</v>
      </c>
      <c r="CS233" s="20" t="s">
        <v>32</v>
      </c>
      <c r="CT233" s="20" t="s">
        <v>54</v>
      </c>
      <c r="CU233" s="20" t="s">
        <v>39</v>
      </c>
      <c r="CV233" s="20" t="s">
        <v>39</v>
      </c>
      <c r="CW233" s="20" t="s">
        <v>36</v>
      </c>
      <c r="CX233" s="20" t="s">
        <v>65</v>
      </c>
      <c r="CY233" s="20" t="s">
        <v>124</v>
      </c>
      <c r="CZ233" s="20" t="s">
        <v>32</v>
      </c>
      <c r="DA233" s="20" t="s">
        <v>32</v>
      </c>
      <c r="DB233" s="20" t="s">
        <v>32</v>
      </c>
      <c r="DC233" s="20" t="s">
        <v>32</v>
      </c>
      <c r="DD233" s="20" t="s">
        <v>32</v>
      </c>
      <c r="DE233" s="20" t="s">
        <v>32</v>
      </c>
      <c r="DF233" s="20" t="s">
        <v>32</v>
      </c>
      <c r="DG233" s="20" t="s">
        <v>32</v>
      </c>
      <c r="DH233" s="20" t="s">
        <v>32</v>
      </c>
      <c r="DI233" s="20" t="s">
        <v>32</v>
      </c>
      <c r="DJ233" s="20" t="s">
        <v>32</v>
      </c>
      <c r="DK233" s="20" t="s">
        <v>32</v>
      </c>
      <c r="DL233" s="20" t="s">
        <v>32</v>
      </c>
      <c r="DM233" s="20" t="s">
        <v>32</v>
      </c>
      <c r="DN233" s="20" t="s">
        <v>32</v>
      </c>
      <c r="DO233" s="20" t="s">
        <v>32</v>
      </c>
      <c r="DP233" s="20" t="s">
        <v>32</v>
      </c>
      <c r="DQ233" s="20" t="s">
        <v>32</v>
      </c>
      <c r="DR233" s="20" t="s">
        <v>32</v>
      </c>
      <c r="DS233" s="20" t="s">
        <v>32</v>
      </c>
      <c r="DT233" s="20" t="s">
        <v>32</v>
      </c>
      <c r="DU233" s="20" t="s">
        <v>32</v>
      </c>
      <c r="DV233" s="20" t="s">
        <v>32</v>
      </c>
      <c r="DW233" s="20" t="s">
        <v>32</v>
      </c>
      <c r="DX233" s="20" t="s">
        <v>32</v>
      </c>
      <c r="DY233" s="20" t="s">
        <v>32</v>
      </c>
      <c r="DZ233" s="20" t="s">
        <v>32</v>
      </c>
      <c r="EA233" s="20" t="s">
        <v>32</v>
      </c>
      <c r="EB233" s="20" t="s">
        <v>32</v>
      </c>
      <c r="EC233" s="20" t="s">
        <v>32</v>
      </c>
      <c r="ED233" s="20" t="s">
        <v>32</v>
      </c>
      <c r="EE233" s="20" t="s">
        <v>32</v>
      </c>
      <c r="EF233" s="20" t="s">
        <v>32</v>
      </c>
      <c r="EG233" s="20" t="s">
        <v>32</v>
      </c>
      <c r="EH233" s="20" t="s">
        <v>32</v>
      </c>
      <c r="EI233" s="20" t="s">
        <v>32</v>
      </c>
      <c r="EJ233" s="20" t="s">
        <v>32</v>
      </c>
      <c r="EK233" s="20" t="s">
        <v>32</v>
      </c>
      <c r="EL233" s="20" t="s">
        <v>32</v>
      </c>
      <c r="EM233" s="20" t="s">
        <v>32</v>
      </c>
      <c r="EN233" s="20" t="s">
        <v>32</v>
      </c>
      <c r="EO233" s="20" t="s">
        <v>32</v>
      </c>
      <c r="EP233" s="20" t="s">
        <v>32</v>
      </c>
      <c r="EQ233" s="20" t="s">
        <v>36</v>
      </c>
      <c r="ER233" s="20" t="s">
        <v>36</v>
      </c>
      <c r="ES233" s="20" t="s">
        <v>36</v>
      </c>
      <c r="ET233" s="20" t="s">
        <v>37</v>
      </c>
      <c r="EU233" s="20" t="s">
        <v>36</v>
      </c>
      <c r="EV233" s="20" t="s">
        <v>36</v>
      </c>
      <c r="EW233" s="20" t="s">
        <v>36</v>
      </c>
      <c r="EX233" s="20" t="s">
        <v>37</v>
      </c>
      <c r="EY233" s="20" t="s">
        <v>36</v>
      </c>
      <c r="EZ233" s="20" t="s">
        <v>36</v>
      </c>
      <c r="FA233" s="20" t="s">
        <v>37</v>
      </c>
      <c r="FB233" s="20" t="s">
        <v>36</v>
      </c>
      <c r="FC233" s="20" t="s">
        <v>36</v>
      </c>
      <c r="FD233" s="20" t="s">
        <v>36</v>
      </c>
      <c r="FE233" s="20" t="s">
        <v>37</v>
      </c>
      <c r="FF233" s="20" t="s">
        <v>32</v>
      </c>
      <c r="FG233" s="20" t="s">
        <v>32</v>
      </c>
      <c r="FH233" s="20" t="s">
        <v>32</v>
      </c>
      <c r="FI233" s="20" t="s">
        <v>32</v>
      </c>
      <c r="FJ233" s="20" t="s">
        <v>32</v>
      </c>
      <c r="FK233" s="20" t="s">
        <v>32</v>
      </c>
      <c r="FL233" s="20" t="s">
        <v>32</v>
      </c>
      <c r="FM233" s="20" t="s">
        <v>32</v>
      </c>
      <c r="FN233" s="20" t="s">
        <v>37</v>
      </c>
      <c r="FO233" s="20" t="s">
        <v>36</v>
      </c>
      <c r="FP233" s="20" t="s">
        <v>37</v>
      </c>
      <c r="FQ233" s="20" t="s">
        <v>36</v>
      </c>
      <c r="FR233" s="20" t="s">
        <v>37</v>
      </c>
      <c r="FS233" s="20" t="s">
        <v>36</v>
      </c>
      <c r="FT233" s="20" t="s">
        <v>32</v>
      </c>
      <c r="FU233" s="20" t="s">
        <v>32</v>
      </c>
      <c r="FV233" s="20" t="s">
        <v>32</v>
      </c>
      <c r="FW233" s="20" t="s">
        <v>32</v>
      </c>
      <c r="FX233" s="20" t="s">
        <v>32</v>
      </c>
      <c r="FY233" s="20" t="s">
        <v>32</v>
      </c>
      <c r="FZ233" s="20" t="s">
        <v>32</v>
      </c>
      <c r="GA233" s="20" t="s">
        <v>32</v>
      </c>
      <c r="GB233" s="20" t="s">
        <v>32</v>
      </c>
      <c r="GC233" s="20" t="s">
        <v>32</v>
      </c>
      <c r="GD233" s="20" t="s">
        <v>32</v>
      </c>
      <c r="GE233" s="20" t="s">
        <v>32</v>
      </c>
      <c r="GF233" s="20" t="s">
        <v>32</v>
      </c>
      <c r="GG233" s="20" t="s">
        <v>32</v>
      </c>
      <c r="GH233" s="20" t="s">
        <v>32</v>
      </c>
      <c r="GI233" s="20" t="s">
        <v>32</v>
      </c>
      <c r="GJ233" s="20" t="s">
        <v>32</v>
      </c>
      <c r="GK233" s="20" t="s">
        <v>32</v>
      </c>
      <c r="GL233" s="20" t="s">
        <v>32</v>
      </c>
      <c r="GM233" s="20" t="s">
        <v>32</v>
      </c>
      <c r="GN233" s="20" t="s">
        <v>32</v>
      </c>
      <c r="GO233" s="20" t="s">
        <v>32</v>
      </c>
      <c r="GP233" s="20" t="s">
        <v>32</v>
      </c>
      <c r="GQ233" s="20" t="s">
        <v>32</v>
      </c>
      <c r="GR233" s="20" t="s">
        <v>32</v>
      </c>
      <c r="GS233" s="20" t="s">
        <v>32</v>
      </c>
      <c r="GT233" s="20" t="s">
        <v>32</v>
      </c>
      <c r="GU233" s="20" t="s">
        <v>32</v>
      </c>
      <c r="GV233" s="20" t="s">
        <v>32</v>
      </c>
      <c r="GW233" s="20" t="s">
        <v>32</v>
      </c>
      <c r="GX233" s="20" t="s">
        <v>32</v>
      </c>
      <c r="GY233" s="20" t="s">
        <v>32</v>
      </c>
      <c r="GZ233" s="20" t="s">
        <v>32</v>
      </c>
      <c r="HA233" s="20" t="s">
        <v>32</v>
      </c>
      <c r="HB233" s="20" t="s">
        <v>32</v>
      </c>
      <c r="HC233" s="20" t="s">
        <v>32</v>
      </c>
      <c r="HD233" s="20" t="s">
        <v>32</v>
      </c>
      <c r="HE233" s="20" t="s">
        <v>32</v>
      </c>
      <c r="HF233" s="20" t="s">
        <v>36</v>
      </c>
      <c r="HG233" s="20" t="s">
        <v>36</v>
      </c>
      <c r="HH233" s="20" t="s">
        <v>36</v>
      </c>
      <c r="HI233" s="20" t="s">
        <v>37</v>
      </c>
      <c r="HJ233" s="20" t="s">
        <v>36</v>
      </c>
      <c r="HK233" s="20" t="s">
        <v>36</v>
      </c>
      <c r="HL233" s="20" t="s">
        <v>37</v>
      </c>
      <c r="HM233" s="20" t="s">
        <v>37</v>
      </c>
      <c r="HN233" s="20" t="s">
        <v>36</v>
      </c>
      <c r="HO233" s="20" t="s">
        <v>36</v>
      </c>
      <c r="HP233" s="178" t="s">
        <v>66</v>
      </c>
      <c r="HQ233" s="178" t="s">
        <v>61</v>
      </c>
      <c r="HR233" s="178" t="s">
        <v>32</v>
      </c>
      <c r="HS233" s="178" t="s">
        <v>196</v>
      </c>
      <c r="HT233" s="178" t="s">
        <v>49</v>
      </c>
    </row>
    <row r="234" spans="1:228">
      <c r="A234" s="20">
        <v>231</v>
      </c>
      <c r="B234" s="176">
        <v>43267</v>
      </c>
      <c r="C234" s="177">
        <v>4.6296296296296294E-5</v>
      </c>
      <c r="D234" s="178" t="s">
        <v>277</v>
      </c>
      <c r="E234" s="178"/>
      <c r="F234" s="178" t="s">
        <v>278</v>
      </c>
      <c r="G234" s="178" t="s">
        <v>526</v>
      </c>
      <c r="H234" s="178" t="s">
        <v>35</v>
      </c>
      <c r="I234" s="20" t="s">
        <v>32</v>
      </c>
      <c r="J234" s="20" t="s">
        <v>32</v>
      </c>
      <c r="K234" s="20" t="s">
        <v>32</v>
      </c>
      <c r="L234" s="20" t="s">
        <v>32</v>
      </c>
      <c r="M234" s="20" t="s">
        <v>32</v>
      </c>
      <c r="N234" s="20" t="s">
        <v>32</v>
      </c>
      <c r="O234" s="20" t="s">
        <v>32</v>
      </c>
      <c r="P234" s="20" t="s">
        <v>32</v>
      </c>
      <c r="Q234" s="20" t="s">
        <v>32</v>
      </c>
      <c r="R234" s="20" t="s">
        <v>32</v>
      </c>
      <c r="S234" s="20" t="s">
        <v>32</v>
      </c>
      <c r="T234" s="20" t="s">
        <v>32</v>
      </c>
      <c r="U234" s="20" t="s">
        <v>37</v>
      </c>
      <c r="V234" s="20" t="s">
        <v>37</v>
      </c>
      <c r="W234" s="20" t="s">
        <v>36</v>
      </c>
      <c r="X234" s="20" t="s">
        <v>36</v>
      </c>
      <c r="Y234" s="20" t="s">
        <v>36</v>
      </c>
      <c r="Z234" s="20" t="s">
        <v>36</v>
      </c>
      <c r="AA234" s="20" t="s">
        <v>37</v>
      </c>
      <c r="AB234" s="20" t="s">
        <v>36</v>
      </c>
      <c r="AC234" s="20" t="s">
        <v>36</v>
      </c>
      <c r="AD234" s="20" t="s">
        <v>36</v>
      </c>
      <c r="AE234" s="20" t="s">
        <v>32</v>
      </c>
      <c r="AF234" s="20" t="s">
        <v>32</v>
      </c>
      <c r="AG234" s="20" t="s">
        <v>32</v>
      </c>
      <c r="AH234" s="20" t="s">
        <v>32</v>
      </c>
      <c r="AI234" s="20" t="s">
        <v>32</v>
      </c>
      <c r="AJ234" s="20" t="s">
        <v>32</v>
      </c>
      <c r="AK234" s="20" t="s">
        <v>32</v>
      </c>
      <c r="AL234" s="20" t="s">
        <v>32</v>
      </c>
      <c r="AM234" s="20" t="s">
        <v>32</v>
      </c>
      <c r="AN234" s="20" t="s">
        <v>32</v>
      </c>
      <c r="AO234" s="20" t="s">
        <v>32</v>
      </c>
      <c r="AP234" s="20" t="s">
        <v>32</v>
      </c>
      <c r="AQ234" s="20" t="s">
        <v>32</v>
      </c>
      <c r="AR234" s="20" t="s">
        <v>32</v>
      </c>
      <c r="AS234" s="20" t="s">
        <v>32</v>
      </c>
      <c r="AT234" s="20" t="s">
        <v>32</v>
      </c>
      <c r="AU234" s="20" t="s">
        <v>32</v>
      </c>
      <c r="AV234" s="20" t="s">
        <v>32</v>
      </c>
      <c r="AW234" s="20" t="s">
        <v>32</v>
      </c>
      <c r="AX234" s="20" t="s">
        <v>32</v>
      </c>
      <c r="AY234" s="20" t="s">
        <v>32</v>
      </c>
      <c r="AZ234" s="20" t="s">
        <v>32</v>
      </c>
      <c r="BA234" s="20" t="s">
        <v>32</v>
      </c>
      <c r="BB234" s="20" t="s">
        <v>32</v>
      </c>
      <c r="BC234" s="20" t="s">
        <v>32</v>
      </c>
      <c r="BD234" s="20" t="s">
        <v>32</v>
      </c>
      <c r="BE234" s="20" t="s">
        <v>32</v>
      </c>
      <c r="BF234" s="20" t="s">
        <v>32</v>
      </c>
      <c r="BG234" s="20" t="s">
        <v>32</v>
      </c>
      <c r="BH234" s="20" t="s">
        <v>32</v>
      </c>
      <c r="BI234" s="20" t="s">
        <v>32</v>
      </c>
      <c r="BJ234" s="20" t="s">
        <v>32</v>
      </c>
      <c r="BK234" s="20" t="s">
        <v>32</v>
      </c>
      <c r="BL234" s="20" t="s">
        <v>32</v>
      </c>
      <c r="BM234" s="20" t="s">
        <v>32</v>
      </c>
      <c r="BN234" s="20" t="s">
        <v>32</v>
      </c>
      <c r="BO234" s="20" t="s">
        <v>32</v>
      </c>
      <c r="BP234" s="20" t="s">
        <v>32</v>
      </c>
      <c r="BQ234" s="20" t="s">
        <v>32</v>
      </c>
      <c r="BR234" s="20" t="s">
        <v>32</v>
      </c>
      <c r="BS234" s="20" t="s">
        <v>32</v>
      </c>
      <c r="BT234" s="20" t="s">
        <v>32</v>
      </c>
      <c r="BU234" s="20" t="s">
        <v>32</v>
      </c>
      <c r="BV234" s="20" t="s">
        <v>32</v>
      </c>
      <c r="BW234" s="20" t="s">
        <v>32</v>
      </c>
      <c r="BX234" s="20" t="s">
        <v>32</v>
      </c>
      <c r="BY234" s="20" t="s">
        <v>32</v>
      </c>
      <c r="BZ234" s="20" t="s">
        <v>32</v>
      </c>
      <c r="CA234" s="20" t="s">
        <v>32</v>
      </c>
      <c r="CB234" s="20" t="s">
        <v>32</v>
      </c>
      <c r="CC234" s="20" t="s">
        <v>32</v>
      </c>
      <c r="CD234" s="20" t="s">
        <v>32</v>
      </c>
      <c r="CE234" s="20" t="s">
        <v>32</v>
      </c>
      <c r="CF234" s="20" t="s">
        <v>32</v>
      </c>
      <c r="CG234" s="20" t="s">
        <v>32</v>
      </c>
      <c r="CH234" s="20" t="s">
        <v>32</v>
      </c>
      <c r="CI234" s="20" t="s">
        <v>32</v>
      </c>
      <c r="CJ234" s="20" t="s">
        <v>32</v>
      </c>
      <c r="CK234" s="20" t="s">
        <v>32</v>
      </c>
      <c r="CL234" s="20" t="s">
        <v>32</v>
      </c>
      <c r="CM234" s="20" t="s">
        <v>32</v>
      </c>
      <c r="CN234" s="20" t="s">
        <v>32</v>
      </c>
      <c r="CO234" s="20" t="s">
        <v>32</v>
      </c>
      <c r="CP234" s="20" t="s">
        <v>32</v>
      </c>
      <c r="CQ234" s="20" t="s">
        <v>32</v>
      </c>
      <c r="CR234" s="20" t="s">
        <v>32</v>
      </c>
      <c r="CS234" s="20" t="s">
        <v>32</v>
      </c>
      <c r="CT234" s="20" t="s">
        <v>54</v>
      </c>
      <c r="CU234" s="20" t="s">
        <v>77</v>
      </c>
      <c r="CV234" s="20" t="s">
        <v>38</v>
      </c>
      <c r="CW234" s="20" t="s">
        <v>37</v>
      </c>
      <c r="CX234" s="20" t="s">
        <v>81</v>
      </c>
      <c r="CY234" s="20" t="s">
        <v>41</v>
      </c>
      <c r="CZ234" s="20" t="s">
        <v>32</v>
      </c>
      <c r="DA234" s="20" t="s">
        <v>32</v>
      </c>
      <c r="DB234" s="20" t="s">
        <v>32</v>
      </c>
      <c r="DC234" s="20" t="s">
        <v>32</v>
      </c>
      <c r="DD234" s="20" t="s">
        <v>32</v>
      </c>
      <c r="DE234" s="20" t="s">
        <v>32</v>
      </c>
      <c r="DF234" s="20" t="s">
        <v>32</v>
      </c>
      <c r="DG234" s="20" t="s">
        <v>32</v>
      </c>
      <c r="DH234" s="20" t="s">
        <v>32</v>
      </c>
      <c r="DI234" s="20" t="s">
        <v>32</v>
      </c>
      <c r="DJ234" s="20" t="s">
        <v>32</v>
      </c>
      <c r="DK234" s="20" t="s">
        <v>32</v>
      </c>
      <c r="DL234" s="20" t="s">
        <v>32</v>
      </c>
      <c r="DM234" s="20" t="s">
        <v>32</v>
      </c>
      <c r="DN234" s="20" t="s">
        <v>32</v>
      </c>
      <c r="DO234" s="20" t="s">
        <v>32</v>
      </c>
      <c r="DP234" s="20" t="s">
        <v>32</v>
      </c>
      <c r="DQ234" s="20" t="s">
        <v>32</v>
      </c>
      <c r="DR234" s="20" t="s">
        <v>32</v>
      </c>
      <c r="DS234" s="20" t="s">
        <v>32</v>
      </c>
      <c r="DT234" s="20" t="s">
        <v>32</v>
      </c>
      <c r="DU234" s="20" t="s">
        <v>32</v>
      </c>
      <c r="DV234" s="20" t="s">
        <v>32</v>
      </c>
      <c r="DW234" s="20" t="s">
        <v>32</v>
      </c>
      <c r="DX234" s="20" t="s">
        <v>32</v>
      </c>
      <c r="DY234" s="20" t="s">
        <v>32</v>
      </c>
      <c r="DZ234" s="20" t="s">
        <v>32</v>
      </c>
      <c r="EA234" s="20" t="s">
        <v>32</v>
      </c>
      <c r="EB234" s="20" t="s">
        <v>32</v>
      </c>
      <c r="EC234" s="20" t="s">
        <v>32</v>
      </c>
      <c r="ED234" s="20" t="s">
        <v>32</v>
      </c>
      <c r="EE234" s="20" t="s">
        <v>32</v>
      </c>
      <c r="EF234" s="20" t="s">
        <v>32</v>
      </c>
      <c r="EG234" s="20" t="s">
        <v>42</v>
      </c>
      <c r="EH234" s="20" t="s">
        <v>42</v>
      </c>
      <c r="EI234" s="20" t="s">
        <v>42</v>
      </c>
      <c r="EJ234" s="20" t="s">
        <v>45</v>
      </c>
      <c r="EK234" s="20" t="s">
        <v>73</v>
      </c>
      <c r="EL234" s="20" t="s">
        <v>44</v>
      </c>
      <c r="EM234" s="20" t="s">
        <v>42</v>
      </c>
      <c r="EN234" s="20" t="s">
        <v>44</v>
      </c>
      <c r="EO234" s="20" t="s">
        <v>45</v>
      </c>
      <c r="EP234" s="20" t="s">
        <v>73</v>
      </c>
      <c r="EQ234" s="20" t="s">
        <v>36</v>
      </c>
      <c r="ER234" s="20" t="s">
        <v>36</v>
      </c>
      <c r="ES234" s="20" t="s">
        <v>36</v>
      </c>
      <c r="ET234" s="20" t="s">
        <v>37</v>
      </c>
      <c r="EU234" s="20" t="s">
        <v>37</v>
      </c>
      <c r="EV234" s="20" t="s">
        <v>36</v>
      </c>
      <c r="EW234" s="20" t="s">
        <v>36</v>
      </c>
      <c r="EX234" s="20" t="s">
        <v>36</v>
      </c>
      <c r="EY234" s="20" t="s">
        <v>36</v>
      </c>
      <c r="EZ234" s="20" t="s">
        <v>37</v>
      </c>
      <c r="FA234" s="20" t="s">
        <v>36</v>
      </c>
      <c r="FB234" s="20" t="s">
        <v>36</v>
      </c>
      <c r="FC234" s="20" t="s">
        <v>36</v>
      </c>
      <c r="FD234" s="20" t="s">
        <v>36</v>
      </c>
      <c r="FE234" s="20" t="s">
        <v>36</v>
      </c>
      <c r="FF234" s="20" t="s">
        <v>36</v>
      </c>
      <c r="FG234" s="20" t="s">
        <v>36</v>
      </c>
      <c r="FH234" s="20" t="s">
        <v>36</v>
      </c>
      <c r="FI234" s="20" t="s">
        <v>37</v>
      </c>
      <c r="FJ234" s="20" t="s">
        <v>37</v>
      </c>
      <c r="FK234" s="20" t="s">
        <v>37</v>
      </c>
      <c r="FL234" s="20" t="s">
        <v>36</v>
      </c>
      <c r="FM234" s="20" t="s">
        <v>36</v>
      </c>
      <c r="FN234" s="20" t="s">
        <v>37</v>
      </c>
      <c r="FO234" s="20" t="s">
        <v>36</v>
      </c>
      <c r="FP234" s="20" t="s">
        <v>36</v>
      </c>
      <c r="FQ234" s="20" t="s">
        <v>37</v>
      </c>
      <c r="FR234" s="20" t="s">
        <v>37</v>
      </c>
      <c r="FS234" s="20" t="s">
        <v>36</v>
      </c>
      <c r="FT234" s="20" t="s">
        <v>32</v>
      </c>
      <c r="FU234" s="20" t="s">
        <v>32</v>
      </c>
      <c r="FV234" s="20" t="s">
        <v>32</v>
      </c>
      <c r="FW234" s="20" t="s">
        <v>32</v>
      </c>
      <c r="FX234" s="20" t="s">
        <v>32</v>
      </c>
      <c r="FY234" s="20" t="s">
        <v>32</v>
      </c>
      <c r="FZ234" s="20" t="s">
        <v>32</v>
      </c>
      <c r="GA234" s="20" t="s">
        <v>32</v>
      </c>
      <c r="GB234" s="20" t="s">
        <v>32</v>
      </c>
      <c r="GC234" s="20" t="s">
        <v>32</v>
      </c>
      <c r="GD234" s="20" t="s">
        <v>32</v>
      </c>
      <c r="GE234" s="20" t="s">
        <v>32</v>
      </c>
      <c r="GF234" s="20" t="s">
        <v>32</v>
      </c>
      <c r="GG234" s="20" t="s">
        <v>32</v>
      </c>
      <c r="GH234" s="20" t="s">
        <v>32</v>
      </c>
      <c r="GI234" s="20" t="s">
        <v>32</v>
      </c>
      <c r="GJ234" s="20" t="s">
        <v>32</v>
      </c>
      <c r="GK234" s="20" t="s">
        <v>32</v>
      </c>
      <c r="GL234" s="20" t="s">
        <v>32</v>
      </c>
      <c r="GM234" s="20" t="s">
        <v>32</v>
      </c>
      <c r="GN234" s="20" t="s">
        <v>32</v>
      </c>
      <c r="GO234" s="20" t="s">
        <v>32</v>
      </c>
      <c r="GP234" s="20" t="s">
        <v>32</v>
      </c>
      <c r="GQ234" s="20" t="s">
        <v>32</v>
      </c>
      <c r="GR234" s="20" t="s">
        <v>32</v>
      </c>
      <c r="GS234" s="20" t="s">
        <v>32</v>
      </c>
      <c r="GT234" s="20" t="s">
        <v>32</v>
      </c>
      <c r="GU234" s="20" t="s">
        <v>32</v>
      </c>
      <c r="GV234" s="20" t="s">
        <v>32</v>
      </c>
      <c r="GW234" s="20" t="s">
        <v>32</v>
      </c>
      <c r="GX234" s="20" t="s">
        <v>32</v>
      </c>
      <c r="GY234" s="20" t="s">
        <v>32</v>
      </c>
      <c r="GZ234" s="20" t="s">
        <v>32</v>
      </c>
      <c r="HA234" s="20" t="s">
        <v>32</v>
      </c>
      <c r="HB234" s="20" t="s">
        <v>32</v>
      </c>
      <c r="HC234" s="20" t="s">
        <v>32</v>
      </c>
      <c r="HD234" s="20" t="s">
        <v>32</v>
      </c>
      <c r="HE234" s="20" t="s">
        <v>32</v>
      </c>
      <c r="HF234" s="20" t="s">
        <v>37</v>
      </c>
      <c r="HG234" s="20" t="s">
        <v>36</v>
      </c>
      <c r="HH234" s="20" t="s">
        <v>37</v>
      </c>
      <c r="HI234" s="20" t="s">
        <v>36</v>
      </c>
      <c r="HJ234" s="20" t="s">
        <v>36</v>
      </c>
      <c r="HK234" s="20" t="s">
        <v>36</v>
      </c>
      <c r="HL234" s="20" t="s">
        <v>37</v>
      </c>
      <c r="HM234" s="20" t="s">
        <v>36</v>
      </c>
      <c r="HN234" s="20" t="s">
        <v>36</v>
      </c>
      <c r="HO234" s="20" t="s">
        <v>36</v>
      </c>
      <c r="HP234" s="178" t="s">
        <v>66</v>
      </c>
      <c r="HQ234" s="178" t="s">
        <v>74</v>
      </c>
      <c r="HR234" s="178" t="s">
        <v>32</v>
      </c>
      <c r="HS234" s="178" t="s">
        <v>48</v>
      </c>
      <c r="HT234" s="178" t="s">
        <v>49</v>
      </c>
    </row>
    <row r="235" spans="1:228">
      <c r="A235" s="20">
        <v>232</v>
      </c>
      <c r="B235" s="176">
        <v>43267</v>
      </c>
      <c r="C235" s="177">
        <v>1.5196759259259259E-2</v>
      </c>
      <c r="D235" s="178" t="s">
        <v>108</v>
      </c>
      <c r="E235" s="178"/>
      <c r="F235" s="178" t="s">
        <v>188</v>
      </c>
      <c r="G235" s="178" t="s">
        <v>526</v>
      </c>
      <c r="H235" s="178" t="s">
        <v>35</v>
      </c>
      <c r="I235" s="20" t="s">
        <v>32</v>
      </c>
      <c r="J235" s="20" t="s">
        <v>32</v>
      </c>
      <c r="K235" s="20" t="s">
        <v>32</v>
      </c>
      <c r="L235" s="20" t="s">
        <v>32</v>
      </c>
      <c r="M235" s="20" t="s">
        <v>32</v>
      </c>
      <c r="N235" s="20" t="s">
        <v>32</v>
      </c>
      <c r="O235" s="20" t="s">
        <v>32</v>
      </c>
      <c r="P235" s="20" t="s">
        <v>32</v>
      </c>
      <c r="Q235" s="20" t="s">
        <v>32</v>
      </c>
      <c r="R235" s="20" t="s">
        <v>32</v>
      </c>
      <c r="S235" s="20" t="s">
        <v>32</v>
      </c>
      <c r="T235" s="20" t="s">
        <v>32</v>
      </c>
      <c r="U235" s="20" t="s">
        <v>37</v>
      </c>
      <c r="V235" s="20" t="s">
        <v>36</v>
      </c>
      <c r="W235" s="20" t="s">
        <v>36</v>
      </c>
      <c r="X235" s="20" t="s">
        <v>36</v>
      </c>
      <c r="Y235" s="20" t="s">
        <v>37</v>
      </c>
      <c r="Z235" s="20" t="s">
        <v>36</v>
      </c>
      <c r="AA235" s="20" t="s">
        <v>36</v>
      </c>
      <c r="AB235" s="20" t="s">
        <v>36</v>
      </c>
      <c r="AC235" s="20" t="s">
        <v>36</v>
      </c>
      <c r="AD235" s="20" t="s">
        <v>36</v>
      </c>
      <c r="AE235" s="20" t="s">
        <v>32</v>
      </c>
      <c r="AF235" s="20" t="s">
        <v>32</v>
      </c>
      <c r="AG235" s="20" t="s">
        <v>32</v>
      </c>
      <c r="AH235" s="20" t="s">
        <v>32</v>
      </c>
      <c r="AI235" s="20" t="s">
        <v>32</v>
      </c>
      <c r="AJ235" s="20" t="s">
        <v>32</v>
      </c>
      <c r="AK235" s="20" t="s">
        <v>32</v>
      </c>
      <c r="AL235" s="20" t="s">
        <v>32</v>
      </c>
      <c r="AM235" s="20" t="s">
        <v>32</v>
      </c>
      <c r="AN235" s="20" t="s">
        <v>32</v>
      </c>
      <c r="AO235" s="20" t="s">
        <v>32</v>
      </c>
      <c r="AP235" s="20" t="s">
        <v>32</v>
      </c>
      <c r="AQ235" s="20" t="s">
        <v>32</v>
      </c>
      <c r="AR235" s="20" t="s">
        <v>32</v>
      </c>
      <c r="AS235" s="20" t="s">
        <v>32</v>
      </c>
      <c r="AT235" s="20" t="s">
        <v>32</v>
      </c>
      <c r="AU235" s="20" t="s">
        <v>32</v>
      </c>
      <c r="AV235" s="20" t="s">
        <v>32</v>
      </c>
      <c r="AW235" s="20" t="s">
        <v>32</v>
      </c>
      <c r="AX235" s="20" t="s">
        <v>32</v>
      </c>
      <c r="AY235" s="20" t="s">
        <v>32</v>
      </c>
      <c r="AZ235" s="20" t="s">
        <v>32</v>
      </c>
      <c r="BA235" s="20" t="s">
        <v>32</v>
      </c>
      <c r="BB235" s="20" t="s">
        <v>32</v>
      </c>
      <c r="BC235" s="20" t="s">
        <v>32</v>
      </c>
      <c r="BD235" s="20" t="s">
        <v>32</v>
      </c>
      <c r="BE235" s="20" t="s">
        <v>32</v>
      </c>
      <c r="BF235" s="20" t="s">
        <v>32</v>
      </c>
      <c r="BG235" s="20" t="s">
        <v>32</v>
      </c>
      <c r="BH235" s="20" t="s">
        <v>32</v>
      </c>
      <c r="BI235" s="20" t="s">
        <v>32</v>
      </c>
      <c r="BJ235" s="20" t="s">
        <v>32</v>
      </c>
      <c r="BK235" s="20" t="s">
        <v>32</v>
      </c>
      <c r="BL235" s="20" t="s">
        <v>32</v>
      </c>
      <c r="BM235" s="20" t="s">
        <v>32</v>
      </c>
      <c r="BN235" s="20" t="s">
        <v>32</v>
      </c>
      <c r="BO235" s="20" t="s">
        <v>32</v>
      </c>
      <c r="BP235" s="20" t="s">
        <v>32</v>
      </c>
      <c r="BQ235" s="20" t="s">
        <v>32</v>
      </c>
      <c r="BR235" s="20" t="s">
        <v>32</v>
      </c>
      <c r="BS235" s="20" t="s">
        <v>32</v>
      </c>
      <c r="BT235" s="20" t="s">
        <v>32</v>
      </c>
      <c r="BU235" s="20" t="s">
        <v>32</v>
      </c>
      <c r="BV235" s="20" t="s">
        <v>32</v>
      </c>
      <c r="BW235" s="20" t="s">
        <v>32</v>
      </c>
      <c r="BX235" s="20" t="s">
        <v>32</v>
      </c>
      <c r="BY235" s="20" t="s">
        <v>32</v>
      </c>
      <c r="BZ235" s="20" t="s">
        <v>32</v>
      </c>
      <c r="CA235" s="20" t="s">
        <v>32</v>
      </c>
      <c r="CB235" s="20" t="s">
        <v>32</v>
      </c>
      <c r="CC235" s="20" t="s">
        <v>32</v>
      </c>
      <c r="CD235" s="20" t="s">
        <v>32</v>
      </c>
      <c r="CE235" s="20" t="s">
        <v>32</v>
      </c>
      <c r="CF235" s="20" t="s">
        <v>32</v>
      </c>
      <c r="CG235" s="20" t="s">
        <v>32</v>
      </c>
      <c r="CH235" s="20" t="s">
        <v>32</v>
      </c>
      <c r="CI235" s="20" t="s">
        <v>32</v>
      </c>
      <c r="CJ235" s="20" t="s">
        <v>32</v>
      </c>
      <c r="CK235" s="20" t="s">
        <v>32</v>
      </c>
      <c r="CL235" s="20" t="s">
        <v>32</v>
      </c>
      <c r="CM235" s="20" t="s">
        <v>32</v>
      </c>
      <c r="CN235" s="20" t="s">
        <v>32</v>
      </c>
      <c r="CO235" s="20" t="s">
        <v>32</v>
      </c>
      <c r="CP235" s="20" t="s">
        <v>32</v>
      </c>
      <c r="CQ235" s="20" t="s">
        <v>32</v>
      </c>
      <c r="CR235" s="20" t="s">
        <v>32</v>
      </c>
      <c r="CS235" s="20" t="s">
        <v>32</v>
      </c>
      <c r="CT235" s="20" t="s">
        <v>38</v>
      </c>
      <c r="CU235" s="20" t="s">
        <v>38</v>
      </c>
      <c r="CV235" s="20" t="s">
        <v>54</v>
      </c>
      <c r="CW235" s="20" t="s">
        <v>37</v>
      </c>
      <c r="CX235" s="20" t="s">
        <v>40</v>
      </c>
      <c r="CY235" s="20" t="s">
        <v>41</v>
      </c>
      <c r="CZ235" s="20" t="s">
        <v>32</v>
      </c>
      <c r="DA235" s="20" t="s">
        <v>32</v>
      </c>
      <c r="DB235" s="20" t="s">
        <v>32</v>
      </c>
      <c r="DC235" s="20" t="s">
        <v>32</v>
      </c>
      <c r="DD235" s="20" t="s">
        <v>32</v>
      </c>
      <c r="DE235" s="20" t="s">
        <v>32</v>
      </c>
      <c r="DF235" s="20" t="s">
        <v>32</v>
      </c>
      <c r="DG235" s="20" t="s">
        <v>32</v>
      </c>
      <c r="DH235" s="20" t="s">
        <v>32</v>
      </c>
      <c r="DI235" s="20" t="s">
        <v>32</v>
      </c>
      <c r="DJ235" s="20" t="s">
        <v>32</v>
      </c>
      <c r="DK235" s="20" t="s">
        <v>32</v>
      </c>
      <c r="DL235" s="20" t="s">
        <v>32</v>
      </c>
      <c r="DM235" s="20" t="s">
        <v>32</v>
      </c>
      <c r="DN235" s="20" t="s">
        <v>32</v>
      </c>
      <c r="DO235" s="20" t="s">
        <v>32</v>
      </c>
      <c r="DP235" s="20" t="s">
        <v>32</v>
      </c>
      <c r="DQ235" s="20" t="s">
        <v>32</v>
      </c>
      <c r="DR235" s="20" t="s">
        <v>32</v>
      </c>
      <c r="DS235" s="20" t="s">
        <v>32</v>
      </c>
      <c r="DT235" s="20" t="s">
        <v>32</v>
      </c>
      <c r="DU235" s="20" t="s">
        <v>32</v>
      </c>
      <c r="DV235" s="20" t="s">
        <v>32</v>
      </c>
      <c r="DW235" s="20" t="s">
        <v>32</v>
      </c>
      <c r="DX235" s="20" t="s">
        <v>32</v>
      </c>
      <c r="DY235" s="20" t="s">
        <v>32</v>
      </c>
      <c r="DZ235" s="20" t="s">
        <v>32</v>
      </c>
      <c r="EA235" s="20" t="s">
        <v>32</v>
      </c>
      <c r="EB235" s="20" t="s">
        <v>32</v>
      </c>
      <c r="EC235" s="20" t="s">
        <v>32</v>
      </c>
      <c r="ED235" s="20" t="s">
        <v>32</v>
      </c>
      <c r="EE235" s="20" t="s">
        <v>32</v>
      </c>
      <c r="EF235" s="20" t="s">
        <v>32</v>
      </c>
      <c r="EG235" s="20" t="s">
        <v>44</v>
      </c>
      <c r="EH235" s="20" t="s">
        <v>43</v>
      </c>
      <c r="EI235" s="20" t="s">
        <v>44</v>
      </c>
      <c r="EJ235" s="20" t="s">
        <v>44</v>
      </c>
      <c r="EK235" s="20" t="s">
        <v>45</v>
      </c>
      <c r="EL235" s="20" t="s">
        <v>42</v>
      </c>
      <c r="EM235" s="20" t="s">
        <v>43</v>
      </c>
      <c r="EN235" s="20" t="s">
        <v>42</v>
      </c>
      <c r="EO235" s="20" t="s">
        <v>43</v>
      </c>
      <c r="EP235" s="20" t="s">
        <v>42</v>
      </c>
      <c r="EQ235" s="20" t="s">
        <v>36</v>
      </c>
      <c r="ER235" s="20" t="s">
        <v>36</v>
      </c>
      <c r="ES235" s="20" t="s">
        <v>36</v>
      </c>
      <c r="ET235" s="20" t="s">
        <v>36</v>
      </c>
      <c r="EU235" s="20" t="s">
        <v>36</v>
      </c>
      <c r="EV235" s="20" t="s">
        <v>36</v>
      </c>
      <c r="EW235" s="20" t="s">
        <v>36</v>
      </c>
      <c r="EX235" s="20" t="s">
        <v>37</v>
      </c>
      <c r="EY235" s="20" t="s">
        <v>36</v>
      </c>
      <c r="EZ235" s="20" t="s">
        <v>37</v>
      </c>
      <c r="FA235" s="20" t="s">
        <v>37</v>
      </c>
      <c r="FB235" s="20" t="s">
        <v>36</v>
      </c>
      <c r="FC235" s="20" t="s">
        <v>36</v>
      </c>
      <c r="FD235" s="20" t="s">
        <v>36</v>
      </c>
      <c r="FE235" s="20" t="s">
        <v>36</v>
      </c>
      <c r="FF235" s="20" t="s">
        <v>36</v>
      </c>
      <c r="FG235" s="20" t="s">
        <v>36</v>
      </c>
      <c r="FH235" s="20" t="s">
        <v>36</v>
      </c>
      <c r="FI235" s="20" t="s">
        <v>36</v>
      </c>
      <c r="FJ235" s="20" t="s">
        <v>36</v>
      </c>
      <c r="FK235" s="20" t="s">
        <v>36</v>
      </c>
      <c r="FL235" s="20" t="s">
        <v>37</v>
      </c>
      <c r="FM235" s="20" t="s">
        <v>36</v>
      </c>
      <c r="FN235" s="20" t="s">
        <v>36</v>
      </c>
      <c r="FO235" s="20" t="s">
        <v>37</v>
      </c>
      <c r="FP235" s="20" t="s">
        <v>36</v>
      </c>
      <c r="FQ235" s="20" t="s">
        <v>36</v>
      </c>
      <c r="FR235" s="20" t="s">
        <v>36</v>
      </c>
      <c r="FS235" s="20" t="s">
        <v>36</v>
      </c>
      <c r="FT235" s="20" t="s">
        <v>32</v>
      </c>
      <c r="FU235" s="20" t="s">
        <v>32</v>
      </c>
      <c r="FV235" s="20" t="s">
        <v>32</v>
      </c>
      <c r="FW235" s="20" t="s">
        <v>32</v>
      </c>
      <c r="FX235" s="20" t="s">
        <v>32</v>
      </c>
      <c r="FY235" s="20" t="s">
        <v>32</v>
      </c>
      <c r="FZ235" s="20" t="s">
        <v>32</v>
      </c>
      <c r="GA235" s="20" t="s">
        <v>32</v>
      </c>
      <c r="GB235" s="20" t="s">
        <v>32</v>
      </c>
      <c r="GC235" s="20" t="s">
        <v>32</v>
      </c>
      <c r="GD235" s="20" t="s">
        <v>32</v>
      </c>
      <c r="GE235" s="20" t="s">
        <v>32</v>
      </c>
      <c r="GF235" s="20" t="s">
        <v>32</v>
      </c>
      <c r="GG235" s="20" t="s">
        <v>32</v>
      </c>
      <c r="GH235" s="20" t="s">
        <v>32</v>
      </c>
      <c r="GI235" s="20" t="s">
        <v>32</v>
      </c>
      <c r="GJ235" s="20" t="s">
        <v>32</v>
      </c>
      <c r="GK235" s="20" t="s">
        <v>32</v>
      </c>
      <c r="GL235" s="20" t="s">
        <v>32</v>
      </c>
      <c r="GM235" s="20" t="s">
        <v>32</v>
      </c>
      <c r="GN235" s="20" t="s">
        <v>32</v>
      </c>
      <c r="GO235" s="20" t="s">
        <v>32</v>
      </c>
      <c r="GP235" s="20" t="s">
        <v>32</v>
      </c>
      <c r="GQ235" s="20" t="s">
        <v>32</v>
      </c>
      <c r="GR235" s="20" t="s">
        <v>32</v>
      </c>
      <c r="GS235" s="20" t="s">
        <v>32</v>
      </c>
      <c r="GT235" s="20" t="s">
        <v>32</v>
      </c>
      <c r="GU235" s="20" t="s">
        <v>32</v>
      </c>
      <c r="GV235" s="20" t="s">
        <v>32</v>
      </c>
      <c r="GW235" s="20" t="s">
        <v>32</v>
      </c>
      <c r="GX235" s="20" t="s">
        <v>32</v>
      </c>
      <c r="GY235" s="20" t="s">
        <v>32</v>
      </c>
      <c r="GZ235" s="20" t="s">
        <v>32</v>
      </c>
      <c r="HA235" s="20" t="s">
        <v>32</v>
      </c>
      <c r="HB235" s="20" t="s">
        <v>32</v>
      </c>
      <c r="HC235" s="20" t="s">
        <v>32</v>
      </c>
      <c r="HD235" s="20" t="s">
        <v>32</v>
      </c>
      <c r="HE235" s="20" t="s">
        <v>32</v>
      </c>
      <c r="HF235" s="20" t="s">
        <v>36</v>
      </c>
      <c r="HG235" s="20" t="s">
        <v>37</v>
      </c>
      <c r="HH235" s="20" t="s">
        <v>37</v>
      </c>
      <c r="HI235" s="20" t="s">
        <v>36</v>
      </c>
      <c r="HJ235" s="20" t="s">
        <v>36</v>
      </c>
      <c r="HK235" s="20" t="s">
        <v>36</v>
      </c>
      <c r="HL235" s="20" t="s">
        <v>36</v>
      </c>
      <c r="HM235" s="20" t="s">
        <v>36</v>
      </c>
      <c r="HN235" s="20" t="s">
        <v>36</v>
      </c>
      <c r="HO235" s="20" t="s">
        <v>36</v>
      </c>
      <c r="HP235" s="178" t="s">
        <v>46</v>
      </c>
      <c r="HQ235" s="178" t="s">
        <v>32</v>
      </c>
      <c r="HR235" s="178" t="s">
        <v>61</v>
      </c>
      <c r="HS235" s="178" t="s">
        <v>48</v>
      </c>
      <c r="HT235" s="178" t="s">
        <v>49</v>
      </c>
    </row>
    <row r="236" spans="1:228">
      <c r="A236" s="20">
        <v>233</v>
      </c>
      <c r="B236" s="176">
        <v>43267</v>
      </c>
      <c r="C236" s="177">
        <v>0.23809027777777778</v>
      </c>
      <c r="D236" s="178" t="s">
        <v>62</v>
      </c>
      <c r="E236" s="178"/>
      <c r="F236" s="178" t="s">
        <v>313</v>
      </c>
      <c r="G236" s="178" t="s">
        <v>526</v>
      </c>
      <c r="H236" s="178" t="s">
        <v>35</v>
      </c>
      <c r="I236" s="20" t="s">
        <v>32</v>
      </c>
      <c r="J236" s="20" t="s">
        <v>32</v>
      </c>
      <c r="K236" s="20" t="s">
        <v>32</v>
      </c>
      <c r="L236" s="20" t="s">
        <v>32</v>
      </c>
      <c r="M236" s="20" t="s">
        <v>32</v>
      </c>
      <c r="N236" s="20" t="s">
        <v>32</v>
      </c>
      <c r="O236" s="20" t="s">
        <v>32</v>
      </c>
      <c r="P236" s="20" t="s">
        <v>32</v>
      </c>
      <c r="Q236" s="20" t="s">
        <v>32</v>
      </c>
      <c r="R236" s="20" t="s">
        <v>32</v>
      </c>
      <c r="S236" s="20" t="s">
        <v>32</v>
      </c>
      <c r="T236" s="20" t="s">
        <v>32</v>
      </c>
      <c r="U236" s="20" t="s">
        <v>37</v>
      </c>
      <c r="V236" s="20" t="s">
        <v>37</v>
      </c>
      <c r="W236" s="20" t="s">
        <v>36</v>
      </c>
      <c r="X236" s="20" t="s">
        <v>36</v>
      </c>
      <c r="Y236" s="20" t="s">
        <v>36</v>
      </c>
      <c r="Z236" s="20" t="s">
        <v>36</v>
      </c>
      <c r="AA236" s="20" t="s">
        <v>37</v>
      </c>
      <c r="AB236" s="20" t="s">
        <v>36</v>
      </c>
      <c r="AC236" s="20" t="s">
        <v>36</v>
      </c>
      <c r="AD236" s="20" t="s">
        <v>36</v>
      </c>
      <c r="AE236" s="20" t="s">
        <v>32</v>
      </c>
      <c r="AF236" s="20" t="s">
        <v>32</v>
      </c>
      <c r="AG236" s="20" t="s">
        <v>32</v>
      </c>
      <c r="AH236" s="20" t="s">
        <v>32</v>
      </c>
      <c r="AI236" s="20" t="s">
        <v>32</v>
      </c>
      <c r="AJ236" s="20" t="s">
        <v>32</v>
      </c>
      <c r="AK236" s="20" t="s">
        <v>32</v>
      </c>
      <c r="AL236" s="20" t="s">
        <v>32</v>
      </c>
      <c r="AM236" s="20" t="s">
        <v>32</v>
      </c>
      <c r="AN236" s="20" t="s">
        <v>32</v>
      </c>
      <c r="AO236" s="20" t="s">
        <v>32</v>
      </c>
      <c r="AP236" s="20" t="s">
        <v>32</v>
      </c>
      <c r="AQ236" s="20" t="s">
        <v>32</v>
      </c>
      <c r="AR236" s="20" t="s">
        <v>32</v>
      </c>
      <c r="AS236" s="20" t="s">
        <v>32</v>
      </c>
      <c r="AT236" s="20" t="s">
        <v>32</v>
      </c>
      <c r="AU236" s="20" t="s">
        <v>32</v>
      </c>
      <c r="AV236" s="20" t="s">
        <v>32</v>
      </c>
      <c r="AW236" s="20" t="s">
        <v>32</v>
      </c>
      <c r="AX236" s="20" t="s">
        <v>32</v>
      </c>
      <c r="AY236" s="20" t="s">
        <v>32</v>
      </c>
      <c r="AZ236" s="20" t="s">
        <v>32</v>
      </c>
      <c r="BA236" s="20" t="s">
        <v>32</v>
      </c>
      <c r="BB236" s="20" t="s">
        <v>32</v>
      </c>
      <c r="BC236" s="20" t="s">
        <v>32</v>
      </c>
      <c r="BD236" s="20" t="s">
        <v>32</v>
      </c>
      <c r="BE236" s="20" t="s">
        <v>32</v>
      </c>
      <c r="BF236" s="20" t="s">
        <v>32</v>
      </c>
      <c r="BG236" s="20" t="s">
        <v>32</v>
      </c>
      <c r="BH236" s="20" t="s">
        <v>32</v>
      </c>
      <c r="BI236" s="20" t="s">
        <v>32</v>
      </c>
      <c r="BJ236" s="20" t="s">
        <v>32</v>
      </c>
      <c r="BK236" s="20" t="s">
        <v>32</v>
      </c>
      <c r="BL236" s="20" t="s">
        <v>32</v>
      </c>
      <c r="BM236" s="20" t="s">
        <v>32</v>
      </c>
      <c r="BN236" s="20" t="s">
        <v>32</v>
      </c>
      <c r="BO236" s="20" t="s">
        <v>32</v>
      </c>
      <c r="BP236" s="20" t="s">
        <v>32</v>
      </c>
      <c r="BQ236" s="20" t="s">
        <v>32</v>
      </c>
      <c r="BR236" s="20" t="s">
        <v>32</v>
      </c>
      <c r="BS236" s="20" t="s">
        <v>32</v>
      </c>
      <c r="BT236" s="20" t="s">
        <v>32</v>
      </c>
      <c r="BU236" s="20" t="s">
        <v>32</v>
      </c>
      <c r="BV236" s="20" t="s">
        <v>32</v>
      </c>
      <c r="BW236" s="20" t="s">
        <v>32</v>
      </c>
      <c r="BX236" s="20" t="s">
        <v>32</v>
      </c>
      <c r="BY236" s="20" t="s">
        <v>32</v>
      </c>
      <c r="BZ236" s="20" t="s">
        <v>32</v>
      </c>
      <c r="CA236" s="20" t="s">
        <v>32</v>
      </c>
      <c r="CB236" s="20" t="s">
        <v>32</v>
      </c>
      <c r="CC236" s="20" t="s">
        <v>32</v>
      </c>
      <c r="CD236" s="20" t="s">
        <v>32</v>
      </c>
      <c r="CE236" s="20" t="s">
        <v>32</v>
      </c>
      <c r="CF236" s="20" t="s">
        <v>32</v>
      </c>
      <c r="CG236" s="20" t="s">
        <v>32</v>
      </c>
      <c r="CH236" s="20" t="s">
        <v>32</v>
      </c>
      <c r="CI236" s="20" t="s">
        <v>32</v>
      </c>
      <c r="CJ236" s="20" t="s">
        <v>32</v>
      </c>
      <c r="CK236" s="20" t="s">
        <v>32</v>
      </c>
      <c r="CL236" s="20" t="s">
        <v>32</v>
      </c>
      <c r="CM236" s="20" t="s">
        <v>32</v>
      </c>
      <c r="CN236" s="20" t="s">
        <v>32</v>
      </c>
      <c r="CO236" s="20" t="s">
        <v>32</v>
      </c>
      <c r="CP236" s="20" t="s">
        <v>32</v>
      </c>
      <c r="CQ236" s="20" t="s">
        <v>32</v>
      </c>
      <c r="CR236" s="20" t="s">
        <v>32</v>
      </c>
      <c r="CS236" s="20" t="s">
        <v>32</v>
      </c>
      <c r="CT236" s="20" t="s">
        <v>38</v>
      </c>
      <c r="CU236" s="20" t="s">
        <v>38</v>
      </c>
      <c r="CV236" s="20" t="s">
        <v>38</v>
      </c>
      <c r="CW236" s="20" t="s">
        <v>37</v>
      </c>
      <c r="CX236" s="20" t="s">
        <v>81</v>
      </c>
      <c r="CY236" s="20" t="s">
        <v>41</v>
      </c>
      <c r="CZ236" s="20" t="s">
        <v>32</v>
      </c>
      <c r="DA236" s="20" t="s">
        <v>32</v>
      </c>
      <c r="DB236" s="20" t="s">
        <v>32</v>
      </c>
      <c r="DC236" s="20" t="s">
        <v>32</v>
      </c>
      <c r="DD236" s="20" t="s">
        <v>32</v>
      </c>
      <c r="DE236" s="20" t="s">
        <v>32</v>
      </c>
      <c r="DF236" s="20" t="s">
        <v>32</v>
      </c>
      <c r="DG236" s="20" t="s">
        <v>32</v>
      </c>
      <c r="DH236" s="20" t="s">
        <v>32</v>
      </c>
      <c r="DI236" s="20" t="s">
        <v>32</v>
      </c>
      <c r="DJ236" s="20" t="s">
        <v>32</v>
      </c>
      <c r="DK236" s="20" t="s">
        <v>32</v>
      </c>
      <c r="DL236" s="20" t="s">
        <v>32</v>
      </c>
      <c r="DM236" s="20" t="s">
        <v>32</v>
      </c>
      <c r="DN236" s="20" t="s">
        <v>32</v>
      </c>
      <c r="DO236" s="20" t="s">
        <v>32</v>
      </c>
      <c r="DP236" s="20" t="s">
        <v>32</v>
      </c>
      <c r="DQ236" s="20" t="s">
        <v>32</v>
      </c>
      <c r="DR236" s="20" t="s">
        <v>32</v>
      </c>
      <c r="DS236" s="20" t="s">
        <v>32</v>
      </c>
      <c r="DT236" s="20" t="s">
        <v>32</v>
      </c>
      <c r="DU236" s="20" t="s">
        <v>32</v>
      </c>
      <c r="DV236" s="20" t="s">
        <v>32</v>
      </c>
      <c r="DW236" s="20" t="s">
        <v>32</v>
      </c>
      <c r="DX236" s="20" t="s">
        <v>32</v>
      </c>
      <c r="DY236" s="20" t="s">
        <v>32</v>
      </c>
      <c r="DZ236" s="20" t="s">
        <v>32</v>
      </c>
      <c r="EA236" s="20" t="s">
        <v>32</v>
      </c>
      <c r="EB236" s="20" t="s">
        <v>32</v>
      </c>
      <c r="EC236" s="20" t="s">
        <v>32</v>
      </c>
      <c r="ED236" s="20" t="s">
        <v>32</v>
      </c>
      <c r="EE236" s="20" t="s">
        <v>32</v>
      </c>
      <c r="EF236" s="20" t="s">
        <v>32</v>
      </c>
      <c r="EG236" s="20" t="s">
        <v>45</v>
      </c>
      <c r="EH236" s="20" t="s">
        <v>45</v>
      </c>
      <c r="EI236" s="20" t="s">
        <v>45</v>
      </c>
      <c r="EJ236" s="20" t="s">
        <v>45</v>
      </c>
      <c r="EK236" s="20" t="s">
        <v>45</v>
      </c>
      <c r="EL236" s="20" t="s">
        <v>45</v>
      </c>
      <c r="EM236" s="20" t="s">
        <v>45</v>
      </c>
      <c r="EN236" s="20" t="s">
        <v>45</v>
      </c>
      <c r="EO236" s="20" t="s">
        <v>45</v>
      </c>
      <c r="EP236" s="20" t="s">
        <v>45</v>
      </c>
      <c r="EQ236" s="20" t="s">
        <v>36</v>
      </c>
      <c r="ER236" s="20" t="s">
        <v>36</v>
      </c>
      <c r="ES236" s="20" t="s">
        <v>36</v>
      </c>
      <c r="ET236" s="20" t="s">
        <v>37</v>
      </c>
      <c r="EU236" s="20" t="s">
        <v>37</v>
      </c>
      <c r="EV236" s="20" t="s">
        <v>36</v>
      </c>
      <c r="EW236" s="20" t="s">
        <v>36</v>
      </c>
      <c r="EX236" s="20" t="s">
        <v>36</v>
      </c>
      <c r="EY236" s="20" t="s">
        <v>36</v>
      </c>
      <c r="EZ236" s="20" t="s">
        <v>37</v>
      </c>
      <c r="FA236" s="20" t="s">
        <v>36</v>
      </c>
      <c r="FB236" s="20" t="s">
        <v>36</v>
      </c>
      <c r="FC236" s="20" t="s">
        <v>36</v>
      </c>
      <c r="FD236" s="20" t="s">
        <v>36</v>
      </c>
      <c r="FE236" s="20" t="s">
        <v>36</v>
      </c>
      <c r="FF236" s="20" t="s">
        <v>36</v>
      </c>
      <c r="FG236" s="20" t="s">
        <v>36</v>
      </c>
      <c r="FH236" s="20" t="s">
        <v>36</v>
      </c>
      <c r="FI236" s="20" t="s">
        <v>37</v>
      </c>
      <c r="FJ236" s="20" t="s">
        <v>37</v>
      </c>
      <c r="FK236" s="20" t="s">
        <v>36</v>
      </c>
      <c r="FL236" s="20" t="s">
        <v>37</v>
      </c>
      <c r="FM236" s="20" t="s">
        <v>36</v>
      </c>
      <c r="FN236" s="20" t="s">
        <v>37</v>
      </c>
      <c r="FO236" s="20" t="s">
        <v>36</v>
      </c>
      <c r="FP236" s="20" t="s">
        <v>36</v>
      </c>
      <c r="FQ236" s="20" t="s">
        <v>37</v>
      </c>
      <c r="FR236" s="20" t="s">
        <v>37</v>
      </c>
      <c r="FS236" s="20" t="s">
        <v>36</v>
      </c>
      <c r="FT236" s="20" t="s">
        <v>32</v>
      </c>
      <c r="FU236" s="20" t="s">
        <v>32</v>
      </c>
      <c r="FV236" s="20" t="s">
        <v>32</v>
      </c>
      <c r="FW236" s="20" t="s">
        <v>32</v>
      </c>
      <c r="FX236" s="20" t="s">
        <v>32</v>
      </c>
      <c r="FY236" s="20" t="s">
        <v>32</v>
      </c>
      <c r="FZ236" s="20" t="s">
        <v>32</v>
      </c>
      <c r="GA236" s="20" t="s">
        <v>32</v>
      </c>
      <c r="GB236" s="20" t="s">
        <v>32</v>
      </c>
      <c r="GC236" s="20" t="s">
        <v>32</v>
      </c>
      <c r="GD236" s="20" t="s">
        <v>32</v>
      </c>
      <c r="GE236" s="20" t="s">
        <v>32</v>
      </c>
      <c r="GF236" s="20" t="s">
        <v>32</v>
      </c>
      <c r="GG236" s="20" t="s">
        <v>32</v>
      </c>
      <c r="GH236" s="20" t="s">
        <v>32</v>
      </c>
      <c r="GI236" s="20" t="s">
        <v>32</v>
      </c>
      <c r="GJ236" s="20" t="s">
        <v>32</v>
      </c>
      <c r="GK236" s="20" t="s">
        <v>32</v>
      </c>
      <c r="GL236" s="20" t="s">
        <v>32</v>
      </c>
      <c r="GM236" s="20" t="s">
        <v>32</v>
      </c>
      <c r="GN236" s="20" t="s">
        <v>32</v>
      </c>
      <c r="GO236" s="20" t="s">
        <v>32</v>
      </c>
      <c r="GP236" s="20" t="s">
        <v>32</v>
      </c>
      <c r="GQ236" s="20" t="s">
        <v>32</v>
      </c>
      <c r="GR236" s="20" t="s">
        <v>32</v>
      </c>
      <c r="GS236" s="20" t="s">
        <v>32</v>
      </c>
      <c r="GT236" s="20" t="s">
        <v>32</v>
      </c>
      <c r="GU236" s="20" t="s">
        <v>32</v>
      </c>
      <c r="GV236" s="20" t="s">
        <v>32</v>
      </c>
      <c r="GW236" s="20" t="s">
        <v>32</v>
      </c>
      <c r="GX236" s="20" t="s">
        <v>32</v>
      </c>
      <c r="GY236" s="20" t="s">
        <v>32</v>
      </c>
      <c r="GZ236" s="20" t="s">
        <v>32</v>
      </c>
      <c r="HA236" s="20" t="s">
        <v>32</v>
      </c>
      <c r="HB236" s="20" t="s">
        <v>32</v>
      </c>
      <c r="HC236" s="20" t="s">
        <v>32</v>
      </c>
      <c r="HD236" s="20" t="s">
        <v>32</v>
      </c>
      <c r="HE236" s="20" t="s">
        <v>32</v>
      </c>
      <c r="HF236" s="20" t="s">
        <v>32</v>
      </c>
      <c r="HG236" s="20" t="s">
        <v>32</v>
      </c>
      <c r="HH236" s="20" t="s">
        <v>32</v>
      </c>
      <c r="HI236" s="20" t="s">
        <v>32</v>
      </c>
      <c r="HJ236" s="20" t="s">
        <v>32</v>
      </c>
      <c r="HK236" s="20" t="s">
        <v>32</v>
      </c>
      <c r="HL236" s="20" t="s">
        <v>32</v>
      </c>
      <c r="HM236" s="20" t="s">
        <v>32</v>
      </c>
      <c r="HN236" s="20" t="s">
        <v>37</v>
      </c>
      <c r="HO236" s="20" t="s">
        <v>36</v>
      </c>
      <c r="HP236" s="178" t="s">
        <v>46</v>
      </c>
      <c r="HQ236" s="178" t="s">
        <v>32</v>
      </c>
      <c r="HR236" s="178" t="s">
        <v>61</v>
      </c>
      <c r="HS236" s="178" t="s">
        <v>542</v>
      </c>
      <c r="HT236" s="178" t="s">
        <v>49</v>
      </c>
    </row>
    <row r="237" spans="1:228">
      <c r="A237" s="20">
        <v>234</v>
      </c>
      <c r="B237" s="176">
        <v>43267</v>
      </c>
      <c r="C237" s="177">
        <v>0.50092592592592589</v>
      </c>
      <c r="D237" s="178" t="s">
        <v>214</v>
      </c>
      <c r="E237" s="178"/>
      <c r="F237" s="178" t="s">
        <v>215</v>
      </c>
      <c r="G237" s="178" t="s">
        <v>526</v>
      </c>
      <c r="H237" s="178" t="s">
        <v>35</v>
      </c>
      <c r="I237" s="20" t="s">
        <v>32</v>
      </c>
      <c r="J237" s="20" t="s">
        <v>32</v>
      </c>
      <c r="K237" s="20" t="s">
        <v>32</v>
      </c>
      <c r="L237" s="20" t="s">
        <v>32</v>
      </c>
      <c r="M237" s="20" t="s">
        <v>32</v>
      </c>
      <c r="N237" s="20" t="s">
        <v>32</v>
      </c>
      <c r="O237" s="20" t="s">
        <v>32</v>
      </c>
      <c r="P237" s="20" t="s">
        <v>32</v>
      </c>
      <c r="Q237" s="20" t="s">
        <v>32</v>
      </c>
      <c r="R237" s="20" t="s">
        <v>32</v>
      </c>
      <c r="S237" s="20" t="s">
        <v>32</v>
      </c>
      <c r="T237" s="20" t="s">
        <v>32</v>
      </c>
      <c r="U237" s="20" t="s">
        <v>36</v>
      </c>
      <c r="V237" s="20" t="s">
        <v>36</v>
      </c>
      <c r="W237" s="20" t="s">
        <v>36</v>
      </c>
      <c r="X237" s="20" t="s">
        <v>36</v>
      </c>
      <c r="Y237" s="20" t="s">
        <v>36</v>
      </c>
      <c r="Z237" s="20" t="s">
        <v>36</v>
      </c>
      <c r="AA237" s="20" t="s">
        <v>37</v>
      </c>
      <c r="AB237" s="20" t="s">
        <v>36</v>
      </c>
      <c r="AC237" s="20" t="s">
        <v>36</v>
      </c>
      <c r="AD237" s="20" t="s">
        <v>314</v>
      </c>
      <c r="AE237" s="20" t="s">
        <v>32</v>
      </c>
      <c r="AF237" s="20" t="s">
        <v>32</v>
      </c>
      <c r="AG237" s="20" t="s">
        <v>32</v>
      </c>
      <c r="AH237" s="20" t="s">
        <v>32</v>
      </c>
      <c r="AI237" s="20" t="s">
        <v>32</v>
      </c>
      <c r="AJ237" s="20" t="s">
        <v>32</v>
      </c>
      <c r="AK237" s="20" t="s">
        <v>32</v>
      </c>
      <c r="AL237" s="20" t="s">
        <v>32</v>
      </c>
      <c r="AM237" s="20" t="s">
        <v>32</v>
      </c>
      <c r="AN237" s="20" t="s">
        <v>32</v>
      </c>
      <c r="AO237" s="20" t="s">
        <v>32</v>
      </c>
      <c r="AP237" s="20" t="s">
        <v>32</v>
      </c>
      <c r="AQ237" s="20" t="s">
        <v>32</v>
      </c>
      <c r="AR237" s="20" t="s">
        <v>32</v>
      </c>
      <c r="AS237" s="20" t="s">
        <v>32</v>
      </c>
      <c r="AT237" s="20" t="s">
        <v>32</v>
      </c>
      <c r="AU237" s="20" t="s">
        <v>32</v>
      </c>
      <c r="AV237" s="20" t="s">
        <v>32</v>
      </c>
      <c r="AW237" s="20" t="s">
        <v>32</v>
      </c>
      <c r="AX237" s="20" t="s">
        <v>32</v>
      </c>
      <c r="AY237" s="20" t="s">
        <v>32</v>
      </c>
      <c r="AZ237" s="20" t="s">
        <v>32</v>
      </c>
      <c r="BA237" s="20" t="s">
        <v>32</v>
      </c>
      <c r="BB237" s="20" t="s">
        <v>32</v>
      </c>
      <c r="BC237" s="20" t="s">
        <v>32</v>
      </c>
      <c r="BD237" s="20" t="s">
        <v>32</v>
      </c>
      <c r="BE237" s="20" t="s">
        <v>32</v>
      </c>
      <c r="BF237" s="20" t="s">
        <v>32</v>
      </c>
      <c r="BG237" s="20" t="s">
        <v>32</v>
      </c>
      <c r="BH237" s="20" t="s">
        <v>32</v>
      </c>
      <c r="BI237" s="20" t="s">
        <v>32</v>
      </c>
      <c r="BJ237" s="20" t="s">
        <v>32</v>
      </c>
      <c r="BK237" s="20" t="s">
        <v>32</v>
      </c>
      <c r="BL237" s="20" t="s">
        <v>32</v>
      </c>
      <c r="BM237" s="20" t="s">
        <v>32</v>
      </c>
      <c r="BN237" s="20" t="s">
        <v>32</v>
      </c>
      <c r="BO237" s="20" t="s">
        <v>32</v>
      </c>
      <c r="BP237" s="20" t="s">
        <v>32</v>
      </c>
      <c r="BQ237" s="20" t="s">
        <v>32</v>
      </c>
      <c r="BR237" s="20" t="s">
        <v>32</v>
      </c>
      <c r="BS237" s="20" t="s">
        <v>32</v>
      </c>
      <c r="BT237" s="20" t="s">
        <v>32</v>
      </c>
      <c r="BU237" s="20" t="s">
        <v>32</v>
      </c>
      <c r="BV237" s="20" t="s">
        <v>32</v>
      </c>
      <c r="BW237" s="20" t="s">
        <v>32</v>
      </c>
      <c r="BX237" s="20" t="s">
        <v>32</v>
      </c>
      <c r="BY237" s="20" t="s">
        <v>32</v>
      </c>
      <c r="BZ237" s="20" t="s">
        <v>32</v>
      </c>
      <c r="CA237" s="20" t="s">
        <v>32</v>
      </c>
      <c r="CB237" s="20" t="s">
        <v>32</v>
      </c>
      <c r="CC237" s="20" t="s">
        <v>32</v>
      </c>
      <c r="CD237" s="20" t="s">
        <v>32</v>
      </c>
      <c r="CE237" s="20" t="s">
        <v>32</v>
      </c>
      <c r="CF237" s="20" t="s">
        <v>32</v>
      </c>
      <c r="CG237" s="20" t="s">
        <v>32</v>
      </c>
      <c r="CH237" s="20" t="s">
        <v>32</v>
      </c>
      <c r="CI237" s="20" t="s">
        <v>32</v>
      </c>
      <c r="CJ237" s="20" t="s">
        <v>32</v>
      </c>
      <c r="CK237" s="20" t="s">
        <v>32</v>
      </c>
      <c r="CL237" s="20" t="s">
        <v>32</v>
      </c>
      <c r="CM237" s="20" t="s">
        <v>32</v>
      </c>
      <c r="CN237" s="20" t="s">
        <v>32</v>
      </c>
      <c r="CO237" s="20" t="s">
        <v>32</v>
      </c>
      <c r="CP237" s="20" t="s">
        <v>32</v>
      </c>
      <c r="CQ237" s="20" t="s">
        <v>32</v>
      </c>
      <c r="CR237" s="20" t="s">
        <v>32</v>
      </c>
      <c r="CS237" s="20" t="s">
        <v>32</v>
      </c>
      <c r="CT237" s="20" t="s">
        <v>38</v>
      </c>
      <c r="CU237" s="20" t="s">
        <v>38</v>
      </c>
      <c r="CV237" s="20" t="s">
        <v>54</v>
      </c>
      <c r="CW237" s="20" t="s">
        <v>37</v>
      </c>
      <c r="CX237" s="20" t="s">
        <v>81</v>
      </c>
      <c r="CY237" s="20" t="s">
        <v>112</v>
      </c>
      <c r="CZ237" s="20" t="s">
        <v>32</v>
      </c>
      <c r="DA237" s="20" t="s">
        <v>32</v>
      </c>
      <c r="DB237" s="20" t="s">
        <v>32</v>
      </c>
      <c r="DC237" s="20" t="s">
        <v>32</v>
      </c>
      <c r="DD237" s="20" t="s">
        <v>32</v>
      </c>
      <c r="DE237" s="20" t="s">
        <v>32</v>
      </c>
      <c r="DF237" s="20" t="s">
        <v>32</v>
      </c>
      <c r="DG237" s="20" t="s">
        <v>32</v>
      </c>
      <c r="DH237" s="20" t="s">
        <v>32</v>
      </c>
      <c r="DI237" s="20" t="s">
        <v>32</v>
      </c>
      <c r="DJ237" s="20" t="s">
        <v>32</v>
      </c>
      <c r="DK237" s="20" t="s">
        <v>32</v>
      </c>
      <c r="DL237" s="20" t="s">
        <v>32</v>
      </c>
      <c r="DM237" s="20" t="s">
        <v>32</v>
      </c>
      <c r="DN237" s="20" t="s">
        <v>32</v>
      </c>
      <c r="DO237" s="20" t="s">
        <v>32</v>
      </c>
      <c r="DP237" s="20" t="s">
        <v>32</v>
      </c>
      <c r="DQ237" s="20" t="s">
        <v>32</v>
      </c>
      <c r="DR237" s="20" t="s">
        <v>32</v>
      </c>
      <c r="DS237" s="20" t="s">
        <v>32</v>
      </c>
      <c r="DT237" s="20" t="s">
        <v>32</v>
      </c>
      <c r="DU237" s="20" t="s">
        <v>32</v>
      </c>
      <c r="DV237" s="20" t="s">
        <v>32</v>
      </c>
      <c r="DW237" s="20" t="s">
        <v>32</v>
      </c>
      <c r="DX237" s="20" t="s">
        <v>32</v>
      </c>
      <c r="DY237" s="20" t="s">
        <v>32</v>
      </c>
      <c r="DZ237" s="20" t="s">
        <v>32</v>
      </c>
      <c r="EA237" s="20" t="s">
        <v>32</v>
      </c>
      <c r="EB237" s="20" t="s">
        <v>32</v>
      </c>
      <c r="EC237" s="20" t="s">
        <v>32</v>
      </c>
      <c r="ED237" s="20" t="s">
        <v>32</v>
      </c>
      <c r="EE237" s="20" t="s">
        <v>32</v>
      </c>
      <c r="EF237" s="20" t="s">
        <v>32</v>
      </c>
      <c r="EG237" s="20" t="s">
        <v>32</v>
      </c>
      <c r="EH237" s="20" t="s">
        <v>32</v>
      </c>
      <c r="EI237" s="20" t="s">
        <v>32</v>
      </c>
      <c r="EJ237" s="20" t="s">
        <v>32</v>
      </c>
      <c r="EK237" s="20" t="s">
        <v>32</v>
      </c>
      <c r="EL237" s="20" t="s">
        <v>32</v>
      </c>
      <c r="EM237" s="20" t="s">
        <v>32</v>
      </c>
      <c r="EN237" s="20" t="s">
        <v>32</v>
      </c>
      <c r="EO237" s="20" t="s">
        <v>32</v>
      </c>
      <c r="EP237" s="20" t="s">
        <v>32</v>
      </c>
      <c r="EQ237" s="20" t="s">
        <v>36</v>
      </c>
      <c r="ER237" s="20" t="s">
        <v>36</v>
      </c>
      <c r="ES237" s="20" t="s">
        <v>36</v>
      </c>
      <c r="ET237" s="20" t="s">
        <v>37</v>
      </c>
      <c r="EU237" s="20" t="s">
        <v>36</v>
      </c>
      <c r="EV237" s="20" t="s">
        <v>36</v>
      </c>
      <c r="EW237" s="20" t="s">
        <v>36</v>
      </c>
      <c r="EX237" s="20" t="s">
        <v>36</v>
      </c>
      <c r="EY237" s="20" t="s">
        <v>36</v>
      </c>
      <c r="EZ237" s="20" t="s">
        <v>37</v>
      </c>
      <c r="FA237" s="20" t="s">
        <v>37</v>
      </c>
      <c r="FB237" s="20" t="s">
        <v>36</v>
      </c>
      <c r="FC237" s="20" t="s">
        <v>36</v>
      </c>
      <c r="FD237" s="20" t="s">
        <v>36</v>
      </c>
      <c r="FE237" s="20" t="s">
        <v>37</v>
      </c>
      <c r="FF237" s="20" t="s">
        <v>32</v>
      </c>
      <c r="FG237" s="20" t="s">
        <v>32</v>
      </c>
      <c r="FH237" s="20" t="s">
        <v>32</v>
      </c>
      <c r="FI237" s="20" t="s">
        <v>32</v>
      </c>
      <c r="FJ237" s="20" t="s">
        <v>32</v>
      </c>
      <c r="FK237" s="20" t="s">
        <v>32</v>
      </c>
      <c r="FL237" s="20" t="s">
        <v>32</v>
      </c>
      <c r="FM237" s="20" t="s">
        <v>32</v>
      </c>
      <c r="FN237" s="20" t="s">
        <v>37</v>
      </c>
      <c r="FO237" s="20" t="s">
        <v>37</v>
      </c>
      <c r="FP237" s="20" t="s">
        <v>36</v>
      </c>
      <c r="FQ237" s="20" t="s">
        <v>37</v>
      </c>
      <c r="FR237" s="20" t="s">
        <v>36</v>
      </c>
      <c r="FS237" s="20" t="s">
        <v>36</v>
      </c>
      <c r="FT237" s="20" t="s">
        <v>32</v>
      </c>
      <c r="FU237" s="20" t="s">
        <v>32</v>
      </c>
      <c r="FV237" s="20" t="s">
        <v>32</v>
      </c>
      <c r="FW237" s="20" t="s">
        <v>32</v>
      </c>
      <c r="FX237" s="20" t="s">
        <v>32</v>
      </c>
      <c r="FY237" s="20" t="s">
        <v>32</v>
      </c>
      <c r="FZ237" s="20" t="s">
        <v>32</v>
      </c>
      <c r="GA237" s="20" t="s">
        <v>32</v>
      </c>
      <c r="GB237" s="20" t="s">
        <v>32</v>
      </c>
      <c r="GC237" s="20" t="s">
        <v>32</v>
      </c>
      <c r="GD237" s="20" t="s">
        <v>32</v>
      </c>
      <c r="GE237" s="20" t="s">
        <v>32</v>
      </c>
      <c r="GF237" s="20" t="s">
        <v>32</v>
      </c>
      <c r="GG237" s="20" t="s">
        <v>32</v>
      </c>
      <c r="GH237" s="20" t="s">
        <v>32</v>
      </c>
      <c r="GI237" s="20" t="s">
        <v>32</v>
      </c>
      <c r="GJ237" s="20" t="s">
        <v>32</v>
      </c>
      <c r="GK237" s="20" t="s">
        <v>32</v>
      </c>
      <c r="GL237" s="20" t="s">
        <v>32</v>
      </c>
      <c r="GM237" s="20" t="s">
        <v>32</v>
      </c>
      <c r="GN237" s="20" t="s">
        <v>32</v>
      </c>
      <c r="GO237" s="20" t="s">
        <v>32</v>
      </c>
      <c r="GP237" s="20" t="s">
        <v>32</v>
      </c>
      <c r="GQ237" s="20" t="s">
        <v>32</v>
      </c>
      <c r="GR237" s="20" t="s">
        <v>32</v>
      </c>
      <c r="GS237" s="20" t="s">
        <v>32</v>
      </c>
      <c r="GT237" s="20" t="s">
        <v>32</v>
      </c>
      <c r="GU237" s="20" t="s">
        <v>32</v>
      </c>
      <c r="GV237" s="20" t="s">
        <v>32</v>
      </c>
      <c r="GW237" s="20" t="s">
        <v>32</v>
      </c>
      <c r="GX237" s="20" t="s">
        <v>32</v>
      </c>
      <c r="GY237" s="20" t="s">
        <v>32</v>
      </c>
      <c r="GZ237" s="20" t="s">
        <v>32</v>
      </c>
      <c r="HA237" s="20" t="s">
        <v>32</v>
      </c>
      <c r="HB237" s="20" t="s">
        <v>32</v>
      </c>
      <c r="HC237" s="20" t="s">
        <v>32</v>
      </c>
      <c r="HD237" s="20" t="s">
        <v>32</v>
      </c>
      <c r="HE237" s="20" t="s">
        <v>32</v>
      </c>
      <c r="HF237" s="20" t="s">
        <v>36</v>
      </c>
      <c r="HG237" s="20" t="s">
        <v>36</v>
      </c>
      <c r="HH237" s="20" t="s">
        <v>36</v>
      </c>
      <c r="HI237" s="20" t="s">
        <v>37</v>
      </c>
      <c r="HJ237" s="20" t="s">
        <v>36</v>
      </c>
      <c r="HK237" s="20" t="s">
        <v>36</v>
      </c>
      <c r="HL237" s="20" t="s">
        <v>36</v>
      </c>
      <c r="HM237" s="20" t="s">
        <v>36</v>
      </c>
      <c r="HN237" s="20" t="s">
        <v>36</v>
      </c>
      <c r="HO237" s="20" t="s">
        <v>524</v>
      </c>
      <c r="HP237" s="178" t="s">
        <v>46</v>
      </c>
      <c r="HQ237" s="178" t="s">
        <v>32</v>
      </c>
      <c r="HR237" s="178" t="s">
        <v>61</v>
      </c>
      <c r="HS237" s="178" t="s">
        <v>48</v>
      </c>
      <c r="HT237" s="178" t="s">
        <v>97</v>
      </c>
    </row>
    <row r="238" spans="1:228">
      <c r="A238" s="20">
        <v>235</v>
      </c>
      <c r="B238" s="176">
        <v>43267</v>
      </c>
      <c r="C238" s="177">
        <v>0.56840277777777781</v>
      </c>
      <c r="D238" s="178" t="s">
        <v>88</v>
      </c>
      <c r="E238" s="178"/>
      <c r="F238" s="178" t="s">
        <v>315</v>
      </c>
      <c r="G238" s="178" t="s">
        <v>526</v>
      </c>
      <c r="H238" s="178" t="s">
        <v>35</v>
      </c>
      <c r="I238" s="20" t="s">
        <v>32</v>
      </c>
      <c r="J238" s="20" t="s">
        <v>32</v>
      </c>
      <c r="K238" s="20" t="s">
        <v>32</v>
      </c>
      <c r="L238" s="20" t="s">
        <v>32</v>
      </c>
      <c r="M238" s="20" t="s">
        <v>32</v>
      </c>
      <c r="N238" s="20" t="s">
        <v>32</v>
      </c>
      <c r="O238" s="20" t="s">
        <v>32</v>
      </c>
      <c r="P238" s="20" t="s">
        <v>32</v>
      </c>
      <c r="Q238" s="20" t="s">
        <v>32</v>
      </c>
      <c r="R238" s="20" t="s">
        <v>32</v>
      </c>
      <c r="S238" s="20" t="s">
        <v>32</v>
      </c>
      <c r="T238" s="20" t="s">
        <v>32</v>
      </c>
      <c r="U238" s="20" t="s">
        <v>37</v>
      </c>
      <c r="V238" s="20" t="s">
        <v>36</v>
      </c>
      <c r="W238" s="20" t="s">
        <v>36</v>
      </c>
      <c r="X238" s="20" t="s">
        <v>36</v>
      </c>
      <c r="Y238" s="20" t="s">
        <v>36</v>
      </c>
      <c r="Z238" s="20" t="s">
        <v>36</v>
      </c>
      <c r="AA238" s="20" t="s">
        <v>36</v>
      </c>
      <c r="AB238" s="20" t="s">
        <v>37</v>
      </c>
      <c r="AC238" s="20" t="s">
        <v>36</v>
      </c>
      <c r="AD238" s="20" t="s">
        <v>36</v>
      </c>
      <c r="AE238" s="20" t="s">
        <v>32</v>
      </c>
      <c r="AF238" s="20" t="s">
        <v>32</v>
      </c>
      <c r="AG238" s="20" t="s">
        <v>32</v>
      </c>
      <c r="AH238" s="20" t="s">
        <v>32</v>
      </c>
      <c r="AI238" s="20" t="s">
        <v>32</v>
      </c>
      <c r="AJ238" s="20" t="s">
        <v>32</v>
      </c>
      <c r="AK238" s="20" t="s">
        <v>32</v>
      </c>
      <c r="AL238" s="20" t="s">
        <v>32</v>
      </c>
      <c r="AM238" s="20" t="s">
        <v>32</v>
      </c>
      <c r="AN238" s="20" t="s">
        <v>32</v>
      </c>
      <c r="AO238" s="20" t="s">
        <v>32</v>
      </c>
      <c r="AP238" s="20" t="s">
        <v>32</v>
      </c>
      <c r="AQ238" s="20" t="s">
        <v>32</v>
      </c>
      <c r="AR238" s="20" t="s">
        <v>32</v>
      </c>
      <c r="AS238" s="20" t="s">
        <v>32</v>
      </c>
      <c r="AT238" s="20" t="s">
        <v>32</v>
      </c>
      <c r="AU238" s="20" t="s">
        <v>32</v>
      </c>
      <c r="AV238" s="20" t="s">
        <v>32</v>
      </c>
      <c r="AW238" s="20" t="s">
        <v>32</v>
      </c>
      <c r="AX238" s="20" t="s">
        <v>32</v>
      </c>
      <c r="AY238" s="20" t="s">
        <v>32</v>
      </c>
      <c r="AZ238" s="20" t="s">
        <v>32</v>
      </c>
      <c r="BA238" s="20" t="s">
        <v>32</v>
      </c>
      <c r="BB238" s="20" t="s">
        <v>32</v>
      </c>
      <c r="BC238" s="20" t="s">
        <v>32</v>
      </c>
      <c r="BD238" s="20" t="s">
        <v>32</v>
      </c>
      <c r="BE238" s="20" t="s">
        <v>32</v>
      </c>
      <c r="BF238" s="20" t="s">
        <v>32</v>
      </c>
      <c r="BG238" s="20" t="s">
        <v>32</v>
      </c>
      <c r="BH238" s="20" t="s">
        <v>32</v>
      </c>
      <c r="BI238" s="20" t="s">
        <v>32</v>
      </c>
      <c r="BJ238" s="20" t="s">
        <v>32</v>
      </c>
      <c r="BK238" s="20" t="s">
        <v>32</v>
      </c>
      <c r="BL238" s="20" t="s">
        <v>32</v>
      </c>
      <c r="BM238" s="20" t="s">
        <v>32</v>
      </c>
      <c r="BN238" s="20" t="s">
        <v>32</v>
      </c>
      <c r="BO238" s="20" t="s">
        <v>32</v>
      </c>
      <c r="BP238" s="20" t="s">
        <v>32</v>
      </c>
      <c r="BQ238" s="20" t="s">
        <v>32</v>
      </c>
      <c r="BR238" s="20" t="s">
        <v>32</v>
      </c>
      <c r="BS238" s="20" t="s">
        <v>32</v>
      </c>
      <c r="BT238" s="20" t="s">
        <v>32</v>
      </c>
      <c r="BU238" s="20" t="s">
        <v>32</v>
      </c>
      <c r="BV238" s="20" t="s">
        <v>32</v>
      </c>
      <c r="BW238" s="20" t="s">
        <v>32</v>
      </c>
      <c r="BX238" s="20" t="s">
        <v>32</v>
      </c>
      <c r="BY238" s="20" t="s">
        <v>32</v>
      </c>
      <c r="BZ238" s="20" t="s">
        <v>32</v>
      </c>
      <c r="CA238" s="20" t="s">
        <v>32</v>
      </c>
      <c r="CB238" s="20" t="s">
        <v>32</v>
      </c>
      <c r="CC238" s="20" t="s">
        <v>32</v>
      </c>
      <c r="CD238" s="20" t="s">
        <v>32</v>
      </c>
      <c r="CE238" s="20" t="s">
        <v>32</v>
      </c>
      <c r="CF238" s="20" t="s">
        <v>32</v>
      </c>
      <c r="CG238" s="20" t="s">
        <v>32</v>
      </c>
      <c r="CH238" s="20" t="s">
        <v>32</v>
      </c>
      <c r="CI238" s="20" t="s">
        <v>32</v>
      </c>
      <c r="CJ238" s="20" t="s">
        <v>32</v>
      </c>
      <c r="CK238" s="20" t="s">
        <v>32</v>
      </c>
      <c r="CL238" s="20" t="s">
        <v>32</v>
      </c>
      <c r="CM238" s="20" t="s">
        <v>32</v>
      </c>
      <c r="CN238" s="20" t="s">
        <v>32</v>
      </c>
      <c r="CO238" s="20" t="s">
        <v>32</v>
      </c>
      <c r="CP238" s="20" t="s">
        <v>32</v>
      </c>
      <c r="CQ238" s="20" t="s">
        <v>32</v>
      </c>
      <c r="CR238" s="20" t="s">
        <v>32</v>
      </c>
      <c r="CS238" s="20" t="s">
        <v>32</v>
      </c>
      <c r="CT238" s="20" t="s">
        <v>54</v>
      </c>
      <c r="CU238" s="20" t="s">
        <v>38</v>
      </c>
      <c r="CV238" s="20" t="s">
        <v>39</v>
      </c>
      <c r="CW238" s="20" t="s">
        <v>36</v>
      </c>
      <c r="CX238" s="20" t="s">
        <v>78</v>
      </c>
      <c r="CY238" s="20" t="s">
        <v>41</v>
      </c>
      <c r="CZ238" s="20" t="s">
        <v>32</v>
      </c>
      <c r="DA238" s="20" t="s">
        <v>32</v>
      </c>
      <c r="DB238" s="20" t="s">
        <v>32</v>
      </c>
      <c r="DC238" s="20" t="s">
        <v>32</v>
      </c>
      <c r="DD238" s="20" t="s">
        <v>32</v>
      </c>
      <c r="DE238" s="20" t="s">
        <v>32</v>
      </c>
      <c r="DF238" s="20" t="s">
        <v>32</v>
      </c>
      <c r="DG238" s="20" t="s">
        <v>32</v>
      </c>
      <c r="DH238" s="20" t="s">
        <v>32</v>
      </c>
      <c r="DI238" s="20" t="s">
        <v>32</v>
      </c>
      <c r="DJ238" s="20" t="s">
        <v>32</v>
      </c>
      <c r="DK238" s="20" t="s">
        <v>32</v>
      </c>
      <c r="DL238" s="20" t="s">
        <v>32</v>
      </c>
      <c r="DM238" s="20" t="s">
        <v>32</v>
      </c>
      <c r="DN238" s="20" t="s">
        <v>32</v>
      </c>
      <c r="DO238" s="20" t="s">
        <v>32</v>
      </c>
      <c r="DP238" s="20" t="s">
        <v>32</v>
      </c>
      <c r="DQ238" s="20" t="s">
        <v>32</v>
      </c>
      <c r="DR238" s="20" t="s">
        <v>32</v>
      </c>
      <c r="DS238" s="20" t="s">
        <v>32</v>
      </c>
      <c r="DT238" s="20" t="s">
        <v>32</v>
      </c>
      <c r="DU238" s="20" t="s">
        <v>32</v>
      </c>
      <c r="DV238" s="20" t="s">
        <v>32</v>
      </c>
      <c r="DW238" s="20" t="s">
        <v>32</v>
      </c>
      <c r="DX238" s="20" t="s">
        <v>32</v>
      </c>
      <c r="DY238" s="20" t="s">
        <v>32</v>
      </c>
      <c r="DZ238" s="20" t="s">
        <v>32</v>
      </c>
      <c r="EA238" s="20" t="s">
        <v>32</v>
      </c>
      <c r="EB238" s="20" t="s">
        <v>32</v>
      </c>
      <c r="EC238" s="20" t="s">
        <v>32</v>
      </c>
      <c r="ED238" s="20" t="s">
        <v>32</v>
      </c>
      <c r="EE238" s="20" t="s">
        <v>32</v>
      </c>
      <c r="EF238" s="20" t="s">
        <v>32</v>
      </c>
      <c r="EG238" s="20" t="s">
        <v>42</v>
      </c>
      <c r="EH238" s="20" t="s">
        <v>43</v>
      </c>
      <c r="EI238" s="20" t="s">
        <v>43</v>
      </c>
      <c r="EJ238" s="20" t="s">
        <v>43</v>
      </c>
      <c r="EK238" s="20" t="s">
        <v>43</v>
      </c>
      <c r="EL238" s="20" t="s">
        <v>43</v>
      </c>
      <c r="EM238" s="20" t="s">
        <v>43</v>
      </c>
      <c r="EN238" s="20" t="s">
        <v>43</v>
      </c>
      <c r="EO238" s="20" t="s">
        <v>42</v>
      </c>
      <c r="EP238" s="20" t="s">
        <v>43</v>
      </c>
      <c r="EQ238" s="20" t="s">
        <v>36</v>
      </c>
      <c r="ER238" s="20" t="s">
        <v>36</v>
      </c>
      <c r="ES238" s="20" t="s">
        <v>36</v>
      </c>
      <c r="ET238" s="20" t="s">
        <v>36</v>
      </c>
      <c r="EU238" s="20" t="s">
        <v>36</v>
      </c>
      <c r="EV238" s="20" t="s">
        <v>37</v>
      </c>
      <c r="EW238" s="20" t="s">
        <v>36</v>
      </c>
      <c r="EX238" s="20" t="s">
        <v>36</v>
      </c>
      <c r="EY238" s="20" t="s">
        <v>36</v>
      </c>
      <c r="EZ238" s="20" t="s">
        <v>37</v>
      </c>
      <c r="FA238" s="20" t="s">
        <v>36</v>
      </c>
      <c r="FB238" s="20" t="s">
        <v>36</v>
      </c>
      <c r="FC238" s="20" t="s">
        <v>36</v>
      </c>
      <c r="FD238" s="20" t="s">
        <v>36</v>
      </c>
      <c r="FE238" s="20" t="s">
        <v>36</v>
      </c>
      <c r="FF238" s="20" t="s">
        <v>36</v>
      </c>
      <c r="FG238" s="20" t="s">
        <v>36</v>
      </c>
      <c r="FH238" s="20" t="s">
        <v>36</v>
      </c>
      <c r="FI238" s="20" t="s">
        <v>37</v>
      </c>
      <c r="FJ238" s="20" t="s">
        <v>37</v>
      </c>
      <c r="FK238" s="20" t="s">
        <v>36</v>
      </c>
      <c r="FL238" s="20" t="s">
        <v>37</v>
      </c>
      <c r="FM238" s="20" t="s">
        <v>36</v>
      </c>
      <c r="FN238" s="20" t="s">
        <v>37</v>
      </c>
      <c r="FO238" s="20" t="s">
        <v>36</v>
      </c>
      <c r="FP238" s="20" t="s">
        <v>36</v>
      </c>
      <c r="FQ238" s="20" t="s">
        <v>36</v>
      </c>
      <c r="FR238" s="20" t="s">
        <v>37</v>
      </c>
      <c r="FS238" s="20" t="s">
        <v>36</v>
      </c>
      <c r="FT238" s="20" t="s">
        <v>32</v>
      </c>
      <c r="FU238" s="20" t="s">
        <v>32</v>
      </c>
      <c r="FV238" s="20" t="s">
        <v>32</v>
      </c>
      <c r="FW238" s="20" t="s">
        <v>32</v>
      </c>
      <c r="FX238" s="20" t="s">
        <v>32</v>
      </c>
      <c r="FY238" s="20" t="s">
        <v>32</v>
      </c>
      <c r="FZ238" s="20" t="s">
        <v>32</v>
      </c>
      <c r="GA238" s="20" t="s">
        <v>32</v>
      </c>
      <c r="GB238" s="20" t="s">
        <v>32</v>
      </c>
      <c r="GC238" s="20" t="s">
        <v>32</v>
      </c>
      <c r="GD238" s="20" t="s">
        <v>32</v>
      </c>
      <c r="GE238" s="20" t="s">
        <v>32</v>
      </c>
      <c r="GF238" s="20" t="s">
        <v>32</v>
      </c>
      <c r="GG238" s="20" t="s">
        <v>32</v>
      </c>
      <c r="GH238" s="20" t="s">
        <v>32</v>
      </c>
      <c r="GI238" s="20" t="s">
        <v>32</v>
      </c>
      <c r="GJ238" s="20" t="s">
        <v>32</v>
      </c>
      <c r="GK238" s="20" t="s">
        <v>32</v>
      </c>
      <c r="GL238" s="20" t="s">
        <v>32</v>
      </c>
      <c r="GM238" s="20" t="s">
        <v>32</v>
      </c>
      <c r="GN238" s="20" t="s">
        <v>32</v>
      </c>
      <c r="GO238" s="20" t="s">
        <v>32</v>
      </c>
      <c r="GP238" s="20" t="s">
        <v>32</v>
      </c>
      <c r="GQ238" s="20" t="s">
        <v>32</v>
      </c>
      <c r="GR238" s="20" t="s">
        <v>32</v>
      </c>
      <c r="GS238" s="20" t="s">
        <v>32</v>
      </c>
      <c r="GT238" s="20" t="s">
        <v>32</v>
      </c>
      <c r="GU238" s="20" t="s">
        <v>32</v>
      </c>
      <c r="GV238" s="20" t="s">
        <v>32</v>
      </c>
      <c r="GW238" s="20" t="s">
        <v>32</v>
      </c>
      <c r="GX238" s="20" t="s">
        <v>32</v>
      </c>
      <c r="GY238" s="20" t="s">
        <v>32</v>
      </c>
      <c r="GZ238" s="20" t="s">
        <v>32</v>
      </c>
      <c r="HA238" s="20" t="s">
        <v>32</v>
      </c>
      <c r="HB238" s="20" t="s">
        <v>32</v>
      </c>
      <c r="HC238" s="20" t="s">
        <v>32</v>
      </c>
      <c r="HD238" s="20" t="s">
        <v>32</v>
      </c>
      <c r="HE238" s="20" t="s">
        <v>32</v>
      </c>
      <c r="HF238" s="20" t="s">
        <v>32</v>
      </c>
      <c r="HG238" s="20" t="s">
        <v>32</v>
      </c>
      <c r="HH238" s="20" t="s">
        <v>32</v>
      </c>
      <c r="HI238" s="20" t="s">
        <v>32</v>
      </c>
      <c r="HJ238" s="20" t="s">
        <v>32</v>
      </c>
      <c r="HK238" s="20" t="s">
        <v>32</v>
      </c>
      <c r="HL238" s="20" t="s">
        <v>32</v>
      </c>
      <c r="HM238" s="20" t="s">
        <v>32</v>
      </c>
      <c r="HN238" s="20" t="s">
        <v>37</v>
      </c>
      <c r="HO238" s="20" t="s">
        <v>36</v>
      </c>
      <c r="HP238" s="178" t="s">
        <v>46</v>
      </c>
      <c r="HQ238" s="178" t="s">
        <v>32</v>
      </c>
      <c r="HR238" s="178" t="s">
        <v>61</v>
      </c>
      <c r="HS238" s="178" t="s">
        <v>48</v>
      </c>
      <c r="HT238" s="178" t="s">
        <v>49</v>
      </c>
    </row>
    <row r="239" spans="1:228">
      <c r="A239" s="20">
        <v>236</v>
      </c>
      <c r="B239" s="176">
        <v>43267</v>
      </c>
      <c r="C239" s="177">
        <v>0.59670138888888891</v>
      </c>
      <c r="D239" s="178" t="s">
        <v>113</v>
      </c>
      <c r="E239" s="178"/>
      <c r="F239" s="178" t="s">
        <v>316</v>
      </c>
      <c r="G239" s="178" t="s">
        <v>526</v>
      </c>
      <c r="H239" s="178" t="s">
        <v>35</v>
      </c>
      <c r="I239" s="20" t="s">
        <v>32</v>
      </c>
      <c r="J239" s="20" t="s">
        <v>32</v>
      </c>
      <c r="K239" s="20" t="s">
        <v>32</v>
      </c>
      <c r="L239" s="20" t="s">
        <v>32</v>
      </c>
      <c r="M239" s="20" t="s">
        <v>32</v>
      </c>
      <c r="N239" s="20" t="s">
        <v>32</v>
      </c>
      <c r="O239" s="20" t="s">
        <v>32</v>
      </c>
      <c r="P239" s="20" t="s">
        <v>32</v>
      </c>
      <c r="Q239" s="20" t="s">
        <v>32</v>
      </c>
      <c r="R239" s="20" t="s">
        <v>32</v>
      </c>
      <c r="S239" s="20" t="s">
        <v>32</v>
      </c>
      <c r="T239" s="20" t="s">
        <v>32</v>
      </c>
      <c r="U239" s="20" t="s">
        <v>37</v>
      </c>
      <c r="V239" s="20" t="s">
        <v>36</v>
      </c>
      <c r="W239" s="20" t="s">
        <v>36</v>
      </c>
      <c r="X239" s="20" t="s">
        <v>36</v>
      </c>
      <c r="Y239" s="20" t="s">
        <v>36</v>
      </c>
      <c r="Z239" s="20" t="s">
        <v>36</v>
      </c>
      <c r="AA239" s="20" t="s">
        <v>37</v>
      </c>
      <c r="AB239" s="20" t="s">
        <v>37</v>
      </c>
      <c r="AC239" s="20" t="s">
        <v>36</v>
      </c>
      <c r="AD239" s="20" t="s">
        <v>36</v>
      </c>
      <c r="AE239" s="20" t="s">
        <v>32</v>
      </c>
      <c r="AF239" s="20" t="s">
        <v>32</v>
      </c>
      <c r="AG239" s="20" t="s">
        <v>32</v>
      </c>
      <c r="AH239" s="20" t="s">
        <v>32</v>
      </c>
      <c r="AI239" s="20" t="s">
        <v>32</v>
      </c>
      <c r="AJ239" s="20" t="s">
        <v>32</v>
      </c>
      <c r="AK239" s="20" t="s">
        <v>32</v>
      </c>
      <c r="AL239" s="20" t="s">
        <v>32</v>
      </c>
      <c r="AM239" s="20" t="s">
        <v>32</v>
      </c>
      <c r="AN239" s="20" t="s">
        <v>32</v>
      </c>
      <c r="AO239" s="20" t="s">
        <v>32</v>
      </c>
      <c r="AP239" s="20" t="s">
        <v>32</v>
      </c>
      <c r="AQ239" s="20" t="s">
        <v>32</v>
      </c>
      <c r="AR239" s="20" t="s">
        <v>32</v>
      </c>
      <c r="AS239" s="20" t="s">
        <v>32</v>
      </c>
      <c r="AT239" s="20" t="s">
        <v>32</v>
      </c>
      <c r="AU239" s="20" t="s">
        <v>32</v>
      </c>
      <c r="AV239" s="20" t="s">
        <v>32</v>
      </c>
      <c r="AW239" s="20" t="s">
        <v>32</v>
      </c>
      <c r="AX239" s="20" t="s">
        <v>32</v>
      </c>
      <c r="AY239" s="20" t="s">
        <v>32</v>
      </c>
      <c r="AZ239" s="20" t="s">
        <v>32</v>
      </c>
      <c r="BA239" s="20" t="s">
        <v>32</v>
      </c>
      <c r="BB239" s="20" t="s">
        <v>32</v>
      </c>
      <c r="BC239" s="20" t="s">
        <v>32</v>
      </c>
      <c r="BD239" s="20" t="s">
        <v>32</v>
      </c>
      <c r="BE239" s="20" t="s">
        <v>32</v>
      </c>
      <c r="BF239" s="20" t="s">
        <v>32</v>
      </c>
      <c r="BG239" s="20" t="s">
        <v>32</v>
      </c>
      <c r="BH239" s="20" t="s">
        <v>32</v>
      </c>
      <c r="BI239" s="20" t="s">
        <v>32</v>
      </c>
      <c r="BJ239" s="20" t="s">
        <v>32</v>
      </c>
      <c r="BK239" s="20" t="s">
        <v>32</v>
      </c>
      <c r="BL239" s="20" t="s">
        <v>32</v>
      </c>
      <c r="BM239" s="20" t="s">
        <v>32</v>
      </c>
      <c r="BN239" s="20" t="s">
        <v>32</v>
      </c>
      <c r="BO239" s="20" t="s">
        <v>32</v>
      </c>
      <c r="BP239" s="20" t="s">
        <v>32</v>
      </c>
      <c r="BQ239" s="20" t="s">
        <v>32</v>
      </c>
      <c r="BR239" s="20" t="s">
        <v>32</v>
      </c>
      <c r="BS239" s="20" t="s">
        <v>32</v>
      </c>
      <c r="BT239" s="20" t="s">
        <v>32</v>
      </c>
      <c r="BU239" s="20" t="s">
        <v>32</v>
      </c>
      <c r="BV239" s="20" t="s">
        <v>32</v>
      </c>
      <c r="BW239" s="20" t="s">
        <v>32</v>
      </c>
      <c r="BX239" s="20" t="s">
        <v>32</v>
      </c>
      <c r="BY239" s="20" t="s">
        <v>32</v>
      </c>
      <c r="BZ239" s="20" t="s">
        <v>32</v>
      </c>
      <c r="CA239" s="20" t="s">
        <v>32</v>
      </c>
      <c r="CB239" s="20" t="s">
        <v>32</v>
      </c>
      <c r="CC239" s="20" t="s">
        <v>32</v>
      </c>
      <c r="CD239" s="20" t="s">
        <v>32</v>
      </c>
      <c r="CE239" s="20" t="s">
        <v>32</v>
      </c>
      <c r="CF239" s="20" t="s">
        <v>32</v>
      </c>
      <c r="CG239" s="20" t="s">
        <v>32</v>
      </c>
      <c r="CH239" s="20" t="s">
        <v>32</v>
      </c>
      <c r="CI239" s="20" t="s">
        <v>32</v>
      </c>
      <c r="CJ239" s="20" t="s">
        <v>32</v>
      </c>
      <c r="CK239" s="20" t="s">
        <v>32</v>
      </c>
      <c r="CL239" s="20" t="s">
        <v>32</v>
      </c>
      <c r="CM239" s="20" t="s">
        <v>32</v>
      </c>
      <c r="CN239" s="20" t="s">
        <v>32</v>
      </c>
      <c r="CO239" s="20" t="s">
        <v>32</v>
      </c>
      <c r="CP239" s="20" t="s">
        <v>32</v>
      </c>
      <c r="CQ239" s="20" t="s">
        <v>32</v>
      </c>
      <c r="CR239" s="20" t="s">
        <v>32</v>
      </c>
      <c r="CS239" s="20" t="s">
        <v>32</v>
      </c>
      <c r="CT239" s="20" t="s">
        <v>38</v>
      </c>
      <c r="CU239" s="20" t="s">
        <v>38</v>
      </c>
      <c r="CV239" s="20" t="s">
        <v>38</v>
      </c>
      <c r="CW239" s="20" t="s">
        <v>37</v>
      </c>
      <c r="CX239" s="20" t="s">
        <v>40</v>
      </c>
      <c r="CY239" s="20" t="s">
        <v>112</v>
      </c>
      <c r="CZ239" s="20" t="s">
        <v>32</v>
      </c>
      <c r="DA239" s="20" t="s">
        <v>32</v>
      </c>
      <c r="DB239" s="20" t="s">
        <v>32</v>
      </c>
      <c r="DC239" s="20" t="s">
        <v>32</v>
      </c>
      <c r="DD239" s="20" t="s">
        <v>32</v>
      </c>
      <c r="DE239" s="20" t="s">
        <v>32</v>
      </c>
      <c r="DF239" s="20" t="s">
        <v>32</v>
      </c>
      <c r="DG239" s="20" t="s">
        <v>32</v>
      </c>
      <c r="DH239" s="20" t="s">
        <v>32</v>
      </c>
      <c r="DI239" s="20" t="s">
        <v>32</v>
      </c>
      <c r="DJ239" s="20" t="s">
        <v>32</v>
      </c>
      <c r="DK239" s="20" t="s">
        <v>32</v>
      </c>
      <c r="DL239" s="20" t="s">
        <v>32</v>
      </c>
      <c r="DM239" s="20" t="s">
        <v>32</v>
      </c>
      <c r="DN239" s="20" t="s">
        <v>32</v>
      </c>
      <c r="DO239" s="20" t="s">
        <v>32</v>
      </c>
      <c r="DP239" s="20" t="s">
        <v>32</v>
      </c>
      <c r="DQ239" s="20" t="s">
        <v>32</v>
      </c>
      <c r="DR239" s="20" t="s">
        <v>32</v>
      </c>
      <c r="DS239" s="20" t="s">
        <v>32</v>
      </c>
      <c r="DT239" s="20" t="s">
        <v>32</v>
      </c>
      <c r="DU239" s="20" t="s">
        <v>32</v>
      </c>
      <c r="DV239" s="20" t="s">
        <v>32</v>
      </c>
      <c r="DW239" s="20" t="s">
        <v>32</v>
      </c>
      <c r="DX239" s="20" t="s">
        <v>32</v>
      </c>
      <c r="DY239" s="20" t="s">
        <v>32</v>
      </c>
      <c r="DZ239" s="20" t="s">
        <v>32</v>
      </c>
      <c r="EA239" s="20" t="s">
        <v>32</v>
      </c>
      <c r="EB239" s="20" t="s">
        <v>32</v>
      </c>
      <c r="EC239" s="20" t="s">
        <v>32</v>
      </c>
      <c r="ED239" s="20" t="s">
        <v>32</v>
      </c>
      <c r="EE239" s="20" t="s">
        <v>32</v>
      </c>
      <c r="EF239" s="20" t="s">
        <v>32</v>
      </c>
      <c r="EG239" s="20" t="s">
        <v>32</v>
      </c>
      <c r="EH239" s="20" t="s">
        <v>32</v>
      </c>
      <c r="EI239" s="20" t="s">
        <v>32</v>
      </c>
      <c r="EJ239" s="20" t="s">
        <v>32</v>
      </c>
      <c r="EK239" s="20" t="s">
        <v>32</v>
      </c>
      <c r="EL239" s="20" t="s">
        <v>32</v>
      </c>
      <c r="EM239" s="20" t="s">
        <v>32</v>
      </c>
      <c r="EN239" s="20" t="s">
        <v>32</v>
      </c>
      <c r="EO239" s="20" t="s">
        <v>32</v>
      </c>
      <c r="EP239" s="20" t="s">
        <v>32</v>
      </c>
      <c r="EQ239" s="20" t="s">
        <v>36</v>
      </c>
      <c r="ER239" s="20" t="s">
        <v>36</v>
      </c>
      <c r="ES239" s="20" t="s">
        <v>36</v>
      </c>
      <c r="ET239" s="20" t="s">
        <v>36</v>
      </c>
      <c r="EU239" s="20" t="s">
        <v>36</v>
      </c>
      <c r="EV239" s="20" t="s">
        <v>37</v>
      </c>
      <c r="EW239" s="20" t="s">
        <v>37</v>
      </c>
      <c r="EX239" s="20" t="s">
        <v>36</v>
      </c>
      <c r="EY239" s="20" t="s">
        <v>36</v>
      </c>
      <c r="EZ239" s="20" t="s">
        <v>36</v>
      </c>
      <c r="FA239" s="20" t="s">
        <v>37</v>
      </c>
      <c r="FB239" s="20" t="s">
        <v>36</v>
      </c>
      <c r="FC239" s="20" t="s">
        <v>36</v>
      </c>
      <c r="FD239" s="20" t="s">
        <v>36</v>
      </c>
      <c r="FE239" s="20" t="s">
        <v>36</v>
      </c>
      <c r="FF239" s="20" t="s">
        <v>36</v>
      </c>
      <c r="FG239" s="20" t="s">
        <v>36</v>
      </c>
      <c r="FH239" s="20" t="s">
        <v>36</v>
      </c>
      <c r="FI239" s="20" t="s">
        <v>36</v>
      </c>
      <c r="FJ239" s="20" t="s">
        <v>36</v>
      </c>
      <c r="FK239" s="20" t="s">
        <v>36</v>
      </c>
      <c r="FL239" s="20" t="s">
        <v>37</v>
      </c>
      <c r="FM239" s="20" t="s">
        <v>36</v>
      </c>
      <c r="FN239" s="20" t="s">
        <v>37</v>
      </c>
      <c r="FO239" s="20" t="s">
        <v>36</v>
      </c>
      <c r="FP239" s="20" t="s">
        <v>36</v>
      </c>
      <c r="FQ239" s="20" t="s">
        <v>36</v>
      </c>
      <c r="FR239" s="20" t="s">
        <v>36</v>
      </c>
      <c r="FS239" s="20" t="s">
        <v>36</v>
      </c>
      <c r="FT239" s="20" t="s">
        <v>32</v>
      </c>
      <c r="FU239" s="20" t="s">
        <v>32</v>
      </c>
      <c r="FV239" s="20" t="s">
        <v>32</v>
      </c>
      <c r="FW239" s="20" t="s">
        <v>32</v>
      </c>
      <c r="FX239" s="20" t="s">
        <v>32</v>
      </c>
      <c r="FY239" s="20" t="s">
        <v>32</v>
      </c>
      <c r="FZ239" s="20" t="s">
        <v>32</v>
      </c>
      <c r="GA239" s="20" t="s">
        <v>32</v>
      </c>
      <c r="GB239" s="20" t="s">
        <v>32</v>
      </c>
      <c r="GC239" s="20" t="s">
        <v>32</v>
      </c>
      <c r="GD239" s="20" t="s">
        <v>32</v>
      </c>
      <c r="GE239" s="20" t="s">
        <v>32</v>
      </c>
      <c r="GF239" s="20" t="s">
        <v>32</v>
      </c>
      <c r="GG239" s="20" t="s">
        <v>32</v>
      </c>
      <c r="GH239" s="20" t="s">
        <v>32</v>
      </c>
      <c r="GI239" s="20" t="s">
        <v>32</v>
      </c>
      <c r="GJ239" s="20" t="s">
        <v>32</v>
      </c>
      <c r="GK239" s="20" t="s">
        <v>32</v>
      </c>
      <c r="GL239" s="20" t="s">
        <v>32</v>
      </c>
      <c r="GM239" s="20" t="s">
        <v>32</v>
      </c>
      <c r="GN239" s="20" t="s">
        <v>32</v>
      </c>
      <c r="GO239" s="20" t="s">
        <v>32</v>
      </c>
      <c r="GP239" s="20" t="s">
        <v>32</v>
      </c>
      <c r="GQ239" s="20" t="s">
        <v>32</v>
      </c>
      <c r="GR239" s="20" t="s">
        <v>32</v>
      </c>
      <c r="GS239" s="20" t="s">
        <v>32</v>
      </c>
      <c r="GT239" s="20" t="s">
        <v>32</v>
      </c>
      <c r="GU239" s="20" t="s">
        <v>32</v>
      </c>
      <c r="GV239" s="20" t="s">
        <v>32</v>
      </c>
      <c r="GW239" s="20" t="s">
        <v>32</v>
      </c>
      <c r="GX239" s="20" t="s">
        <v>32</v>
      </c>
      <c r="GY239" s="20" t="s">
        <v>32</v>
      </c>
      <c r="GZ239" s="20" t="s">
        <v>32</v>
      </c>
      <c r="HA239" s="20" t="s">
        <v>32</v>
      </c>
      <c r="HB239" s="20" t="s">
        <v>32</v>
      </c>
      <c r="HC239" s="20" t="s">
        <v>32</v>
      </c>
      <c r="HD239" s="20" t="s">
        <v>32</v>
      </c>
      <c r="HE239" s="20" t="s">
        <v>32</v>
      </c>
      <c r="HF239" s="20" t="s">
        <v>32</v>
      </c>
      <c r="HG239" s="20" t="s">
        <v>32</v>
      </c>
      <c r="HH239" s="20" t="s">
        <v>32</v>
      </c>
      <c r="HI239" s="20" t="s">
        <v>32</v>
      </c>
      <c r="HJ239" s="20" t="s">
        <v>32</v>
      </c>
      <c r="HK239" s="20" t="s">
        <v>32</v>
      </c>
      <c r="HL239" s="20" t="s">
        <v>32</v>
      </c>
      <c r="HM239" s="20" t="s">
        <v>32</v>
      </c>
      <c r="HN239" s="20" t="s">
        <v>37</v>
      </c>
      <c r="HO239" s="20" t="s">
        <v>36</v>
      </c>
      <c r="HP239" s="178" t="s">
        <v>46</v>
      </c>
      <c r="HQ239" s="178" t="s">
        <v>32</v>
      </c>
      <c r="HR239" s="178" t="s">
        <v>61</v>
      </c>
      <c r="HS239" s="178" t="s">
        <v>48</v>
      </c>
      <c r="HT239" s="178" t="s">
        <v>542</v>
      </c>
    </row>
    <row r="240" spans="1:228">
      <c r="A240" s="20">
        <v>237</v>
      </c>
      <c r="B240" s="176">
        <v>43267</v>
      </c>
      <c r="C240" s="177">
        <v>0.75990740740740748</v>
      </c>
      <c r="D240" s="178" t="s">
        <v>82</v>
      </c>
      <c r="E240" s="178"/>
      <c r="F240" s="178" t="s">
        <v>317</v>
      </c>
      <c r="G240" s="178" t="s">
        <v>526</v>
      </c>
      <c r="H240" s="178" t="s">
        <v>35</v>
      </c>
      <c r="I240" s="20" t="s">
        <v>32</v>
      </c>
      <c r="J240" s="20" t="s">
        <v>32</v>
      </c>
      <c r="K240" s="20" t="s">
        <v>32</v>
      </c>
      <c r="L240" s="20" t="s">
        <v>32</v>
      </c>
      <c r="M240" s="20" t="s">
        <v>32</v>
      </c>
      <c r="N240" s="20" t="s">
        <v>32</v>
      </c>
      <c r="O240" s="20" t="s">
        <v>32</v>
      </c>
      <c r="P240" s="20" t="s">
        <v>32</v>
      </c>
      <c r="Q240" s="20" t="s">
        <v>32</v>
      </c>
      <c r="R240" s="20" t="s">
        <v>32</v>
      </c>
      <c r="S240" s="20" t="s">
        <v>32</v>
      </c>
      <c r="T240" s="20" t="s">
        <v>32</v>
      </c>
      <c r="U240" s="20" t="s">
        <v>37</v>
      </c>
      <c r="V240" s="20" t="s">
        <v>36</v>
      </c>
      <c r="W240" s="20" t="s">
        <v>37</v>
      </c>
      <c r="X240" s="20" t="s">
        <v>36</v>
      </c>
      <c r="Y240" s="20" t="s">
        <v>36</v>
      </c>
      <c r="Z240" s="20" t="s">
        <v>36</v>
      </c>
      <c r="AA240" s="20" t="s">
        <v>36</v>
      </c>
      <c r="AB240" s="20" t="s">
        <v>36</v>
      </c>
      <c r="AC240" s="20" t="s">
        <v>36</v>
      </c>
      <c r="AD240" s="20" t="s">
        <v>318</v>
      </c>
      <c r="AE240" s="20" t="s">
        <v>32</v>
      </c>
      <c r="AF240" s="20" t="s">
        <v>32</v>
      </c>
      <c r="AG240" s="20" t="s">
        <v>32</v>
      </c>
      <c r="AH240" s="20" t="s">
        <v>32</v>
      </c>
      <c r="AI240" s="20" t="s">
        <v>32</v>
      </c>
      <c r="AJ240" s="20" t="s">
        <v>32</v>
      </c>
      <c r="AK240" s="20" t="s">
        <v>32</v>
      </c>
      <c r="AL240" s="20" t="s">
        <v>32</v>
      </c>
      <c r="AM240" s="20" t="s">
        <v>32</v>
      </c>
      <c r="AN240" s="20" t="s">
        <v>32</v>
      </c>
      <c r="AO240" s="20" t="s">
        <v>32</v>
      </c>
      <c r="AP240" s="20" t="s">
        <v>32</v>
      </c>
      <c r="AQ240" s="20" t="s">
        <v>32</v>
      </c>
      <c r="AR240" s="20" t="s">
        <v>32</v>
      </c>
      <c r="AS240" s="20" t="s">
        <v>32</v>
      </c>
      <c r="AT240" s="20" t="s">
        <v>32</v>
      </c>
      <c r="AU240" s="20" t="s">
        <v>32</v>
      </c>
      <c r="AV240" s="20" t="s">
        <v>32</v>
      </c>
      <c r="AW240" s="20" t="s">
        <v>32</v>
      </c>
      <c r="AX240" s="20" t="s">
        <v>32</v>
      </c>
      <c r="AY240" s="20" t="s">
        <v>32</v>
      </c>
      <c r="AZ240" s="20" t="s">
        <v>32</v>
      </c>
      <c r="BA240" s="20" t="s">
        <v>32</v>
      </c>
      <c r="BB240" s="20" t="s">
        <v>32</v>
      </c>
      <c r="BC240" s="20" t="s">
        <v>32</v>
      </c>
      <c r="BD240" s="20" t="s">
        <v>32</v>
      </c>
      <c r="BE240" s="20" t="s">
        <v>32</v>
      </c>
      <c r="BF240" s="20" t="s">
        <v>32</v>
      </c>
      <c r="BG240" s="20" t="s">
        <v>32</v>
      </c>
      <c r="BH240" s="20" t="s">
        <v>32</v>
      </c>
      <c r="BI240" s="20" t="s">
        <v>32</v>
      </c>
      <c r="BJ240" s="20" t="s">
        <v>32</v>
      </c>
      <c r="BK240" s="20" t="s">
        <v>32</v>
      </c>
      <c r="BL240" s="20" t="s">
        <v>32</v>
      </c>
      <c r="BM240" s="20" t="s">
        <v>32</v>
      </c>
      <c r="BN240" s="20" t="s">
        <v>32</v>
      </c>
      <c r="BO240" s="20" t="s">
        <v>32</v>
      </c>
      <c r="BP240" s="20" t="s">
        <v>32</v>
      </c>
      <c r="BQ240" s="20" t="s">
        <v>32</v>
      </c>
      <c r="BR240" s="20" t="s">
        <v>32</v>
      </c>
      <c r="BS240" s="20" t="s">
        <v>32</v>
      </c>
      <c r="BT240" s="20" t="s">
        <v>32</v>
      </c>
      <c r="BU240" s="20" t="s">
        <v>32</v>
      </c>
      <c r="BV240" s="20" t="s">
        <v>32</v>
      </c>
      <c r="BW240" s="20" t="s">
        <v>32</v>
      </c>
      <c r="BX240" s="20" t="s">
        <v>32</v>
      </c>
      <c r="BY240" s="20" t="s">
        <v>32</v>
      </c>
      <c r="BZ240" s="20" t="s">
        <v>32</v>
      </c>
      <c r="CA240" s="20" t="s">
        <v>32</v>
      </c>
      <c r="CB240" s="20" t="s">
        <v>32</v>
      </c>
      <c r="CC240" s="20" t="s">
        <v>32</v>
      </c>
      <c r="CD240" s="20" t="s">
        <v>32</v>
      </c>
      <c r="CE240" s="20" t="s">
        <v>32</v>
      </c>
      <c r="CF240" s="20" t="s">
        <v>32</v>
      </c>
      <c r="CG240" s="20" t="s">
        <v>32</v>
      </c>
      <c r="CH240" s="20" t="s">
        <v>32</v>
      </c>
      <c r="CI240" s="20" t="s">
        <v>32</v>
      </c>
      <c r="CJ240" s="20" t="s">
        <v>32</v>
      </c>
      <c r="CK240" s="20" t="s">
        <v>32</v>
      </c>
      <c r="CL240" s="20" t="s">
        <v>32</v>
      </c>
      <c r="CM240" s="20" t="s">
        <v>32</v>
      </c>
      <c r="CN240" s="20" t="s">
        <v>32</v>
      </c>
      <c r="CO240" s="20" t="s">
        <v>32</v>
      </c>
      <c r="CP240" s="20" t="s">
        <v>32</v>
      </c>
      <c r="CQ240" s="20" t="s">
        <v>32</v>
      </c>
      <c r="CR240" s="20" t="s">
        <v>32</v>
      </c>
      <c r="CS240" s="20" t="s">
        <v>32</v>
      </c>
      <c r="CT240" s="20" t="s">
        <v>39</v>
      </c>
      <c r="CU240" s="20" t="s">
        <v>39</v>
      </c>
      <c r="CV240" s="20" t="s">
        <v>38</v>
      </c>
      <c r="CW240" s="20" t="s">
        <v>37</v>
      </c>
      <c r="CX240" s="20" t="s">
        <v>40</v>
      </c>
      <c r="CY240" s="20" t="s">
        <v>41</v>
      </c>
      <c r="CZ240" s="20" t="s">
        <v>32</v>
      </c>
      <c r="DA240" s="20" t="s">
        <v>32</v>
      </c>
      <c r="DB240" s="20" t="s">
        <v>32</v>
      </c>
      <c r="DC240" s="20" t="s">
        <v>32</v>
      </c>
      <c r="DD240" s="20" t="s">
        <v>32</v>
      </c>
      <c r="DE240" s="20" t="s">
        <v>32</v>
      </c>
      <c r="DF240" s="20" t="s">
        <v>32</v>
      </c>
      <c r="DG240" s="20" t="s">
        <v>32</v>
      </c>
      <c r="DH240" s="20" t="s">
        <v>32</v>
      </c>
      <c r="DI240" s="20" t="s">
        <v>32</v>
      </c>
      <c r="DJ240" s="20" t="s">
        <v>32</v>
      </c>
      <c r="DK240" s="20" t="s">
        <v>32</v>
      </c>
      <c r="DL240" s="20" t="s">
        <v>32</v>
      </c>
      <c r="DM240" s="20" t="s">
        <v>32</v>
      </c>
      <c r="DN240" s="20" t="s">
        <v>32</v>
      </c>
      <c r="DO240" s="20" t="s">
        <v>32</v>
      </c>
      <c r="DP240" s="20" t="s">
        <v>32</v>
      </c>
      <c r="DQ240" s="20" t="s">
        <v>32</v>
      </c>
      <c r="DR240" s="20" t="s">
        <v>32</v>
      </c>
      <c r="DS240" s="20" t="s">
        <v>32</v>
      </c>
      <c r="DT240" s="20" t="s">
        <v>32</v>
      </c>
      <c r="DU240" s="20" t="s">
        <v>32</v>
      </c>
      <c r="DV240" s="20" t="s">
        <v>32</v>
      </c>
      <c r="DW240" s="20" t="s">
        <v>32</v>
      </c>
      <c r="DX240" s="20" t="s">
        <v>32</v>
      </c>
      <c r="DY240" s="20" t="s">
        <v>32</v>
      </c>
      <c r="DZ240" s="20" t="s">
        <v>32</v>
      </c>
      <c r="EA240" s="20" t="s">
        <v>32</v>
      </c>
      <c r="EB240" s="20" t="s">
        <v>32</v>
      </c>
      <c r="EC240" s="20" t="s">
        <v>32</v>
      </c>
      <c r="ED240" s="20" t="s">
        <v>32</v>
      </c>
      <c r="EE240" s="20" t="s">
        <v>32</v>
      </c>
      <c r="EF240" s="20" t="s">
        <v>32</v>
      </c>
      <c r="EG240" s="20" t="s">
        <v>44</v>
      </c>
      <c r="EH240" s="20" t="s">
        <v>44</v>
      </c>
      <c r="EI240" s="20" t="s">
        <v>73</v>
      </c>
      <c r="EJ240" s="20" t="s">
        <v>43</v>
      </c>
      <c r="EK240" s="20" t="s">
        <v>73</v>
      </c>
      <c r="EL240" s="20" t="s">
        <v>43</v>
      </c>
      <c r="EM240" s="20" t="s">
        <v>43</v>
      </c>
      <c r="EN240" s="20" t="s">
        <v>43</v>
      </c>
      <c r="EO240" s="20" t="s">
        <v>43</v>
      </c>
      <c r="EP240" s="20" t="s">
        <v>43</v>
      </c>
      <c r="EQ240" s="20" t="s">
        <v>36</v>
      </c>
      <c r="ER240" s="20" t="s">
        <v>36</v>
      </c>
      <c r="ES240" s="20" t="s">
        <v>36</v>
      </c>
      <c r="ET240" s="20" t="s">
        <v>36</v>
      </c>
      <c r="EU240" s="20" t="s">
        <v>36</v>
      </c>
      <c r="EV240" s="20" t="s">
        <v>36</v>
      </c>
      <c r="EW240" s="20" t="s">
        <v>36</v>
      </c>
      <c r="EX240" s="20" t="s">
        <v>37</v>
      </c>
      <c r="EY240" s="20" t="s">
        <v>37</v>
      </c>
      <c r="EZ240" s="20" t="s">
        <v>37</v>
      </c>
      <c r="FA240" s="20" t="s">
        <v>36</v>
      </c>
      <c r="FB240" s="20" t="s">
        <v>36</v>
      </c>
      <c r="FC240" s="20" t="s">
        <v>36</v>
      </c>
      <c r="FD240" s="20" t="s">
        <v>36</v>
      </c>
      <c r="FE240" s="20" t="s">
        <v>36</v>
      </c>
      <c r="FF240" s="20" t="s">
        <v>36</v>
      </c>
      <c r="FG240" s="20" t="s">
        <v>36</v>
      </c>
      <c r="FH240" s="20" t="s">
        <v>36</v>
      </c>
      <c r="FI240" s="20" t="s">
        <v>36</v>
      </c>
      <c r="FJ240" s="20" t="s">
        <v>36</v>
      </c>
      <c r="FK240" s="20" t="s">
        <v>36</v>
      </c>
      <c r="FL240" s="20" t="s">
        <v>36</v>
      </c>
      <c r="FM240" s="20" t="s">
        <v>514</v>
      </c>
      <c r="FN240" s="20" t="s">
        <v>36</v>
      </c>
      <c r="FO240" s="20" t="s">
        <v>37</v>
      </c>
      <c r="FP240" s="20" t="s">
        <v>37</v>
      </c>
      <c r="FQ240" s="20" t="s">
        <v>36</v>
      </c>
      <c r="FR240" s="20" t="s">
        <v>36</v>
      </c>
      <c r="FS240" s="20" t="s">
        <v>36</v>
      </c>
      <c r="FT240" s="20" t="s">
        <v>32</v>
      </c>
      <c r="FU240" s="20" t="s">
        <v>32</v>
      </c>
      <c r="FV240" s="20" t="s">
        <v>32</v>
      </c>
      <c r="FW240" s="20" t="s">
        <v>32</v>
      </c>
      <c r="FX240" s="20" t="s">
        <v>32</v>
      </c>
      <c r="FY240" s="20" t="s">
        <v>32</v>
      </c>
      <c r="FZ240" s="20" t="s">
        <v>32</v>
      </c>
      <c r="GA240" s="20" t="s">
        <v>32</v>
      </c>
      <c r="GB240" s="20" t="s">
        <v>32</v>
      </c>
      <c r="GC240" s="20" t="s">
        <v>32</v>
      </c>
      <c r="GD240" s="20" t="s">
        <v>32</v>
      </c>
      <c r="GE240" s="20" t="s">
        <v>32</v>
      </c>
      <c r="GF240" s="20" t="s">
        <v>32</v>
      </c>
      <c r="GG240" s="20" t="s">
        <v>32</v>
      </c>
      <c r="GH240" s="20" t="s">
        <v>32</v>
      </c>
      <c r="GI240" s="20" t="s">
        <v>32</v>
      </c>
      <c r="GJ240" s="20" t="s">
        <v>32</v>
      </c>
      <c r="GK240" s="20" t="s">
        <v>32</v>
      </c>
      <c r="GL240" s="20" t="s">
        <v>32</v>
      </c>
      <c r="GM240" s="20" t="s">
        <v>32</v>
      </c>
      <c r="GN240" s="20" t="s">
        <v>32</v>
      </c>
      <c r="GO240" s="20" t="s">
        <v>32</v>
      </c>
      <c r="GP240" s="20" t="s">
        <v>32</v>
      </c>
      <c r="GQ240" s="20" t="s">
        <v>32</v>
      </c>
      <c r="GR240" s="20" t="s">
        <v>32</v>
      </c>
      <c r="GS240" s="20" t="s">
        <v>32</v>
      </c>
      <c r="GT240" s="20" t="s">
        <v>32</v>
      </c>
      <c r="GU240" s="20" t="s">
        <v>32</v>
      </c>
      <c r="GV240" s="20" t="s">
        <v>32</v>
      </c>
      <c r="GW240" s="20" t="s">
        <v>32</v>
      </c>
      <c r="GX240" s="20" t="s">
        <v>32</v>
      </c>
      <c r="GY240" s="20" t="s">
        <v>32</v>
      </c>
      <c r="GZ240" s="20" t="s">
        <v>32</v>
      </c>
      <c r="HA240" s="20" t="s">
        <v>32</v>
      </c>
      <c r="HB240" s="20" t="s">
        <v>32</v>
      </c>
      <c r="HC240" s="20" t="s">
        <v>32</v>
      </c>
      <c r="HD240" s="20" t="s">
        <v>32</v>
      </c>
      <c r="HE240" s="20" t="s">
        <v>32</v>
      </c>
      <c r="HF240" s="20" t="s">
        <v>36</v>
      </c>
      <c r="HG240" s="20" t="s">
        <v>37</v>
      </c>
      <c r="HH240" s="20" t="s">
        <v>36</v>
      </c>
      <c r="HI240" s="20" t="s">
        <v>36</v>
      </c>
      <c r="HJ240" s="20" t="s">
        <v>36</v>
      </c>
      <c r="HK240" s="20" t="s">
        <v>36</v>
      </c>
      <c r="HL240" s="20" t="s">
        <v>36</v>
      </c>
      <c r="HM240" s="20" t="s">
        <v>36</v>
      </c>
      <c r="HN240" s="20" t="s">
        <v>36</v>
      </c>
      <c r="HO240" s="20" t="s">
        <v>36</v>
      </c>
      <c r="HP240" s="178" t="s">
        <v>46</v>
      </c>
      <c r="HQ240" s="178" t="s">
        <v>32</v>
      </c>
      <c r="HR240" s="178" t="s">
        <v>61</v>
      </c>
      <c r="HS240" s="178" t="s">
        <v>542</v>
      </c>
      <c r="HT240" s="178" t="s">
        <v>542</v>
      </c>
    </row>
    <row r="241" spans="1:228">
      <c r="A241" s="20">
        <v>238</v>
      </c>
      <c r="B241" s="176">
        <v>43267</v>
      </c>
      <c r="C241" s="177">
        <v>0.79291666666666671</v>
      </c>
      <c r="D241" s="178" t="s">
        <v>88</v>
      </c>
      <c r="E241" s="178"/>
      <c r="F241" s="178" t="s">
        <v>128</v>
      </c>
      <c r="G241" s="178" t="s">
        <v>526</v>
      </c>
      <c r="H241" s="178" t="s">
        <v>35</v>
      </c>
      <c r="I241" s="20" t="s">
        <v>32</v>
      </c>
      <c r="J241" s="20" t="s">
        <v>32</v>
      </c>
      <c r="K241" s="20" t="s">
        <v>32</v>
      </c>
      <c r="L241" s="20" t="s">
        <v>32</v>
      </c>
      <c r="M241" s="20" t="s">
        <v>32</v>
      </c>
      <c r="N241" s="20" t="s">
        <v>32</v>
      </c>
      <c r="O241" s="20" t="s">
        <v>32</v>
      </c>
      <c r="P241" s="20" t="s">
        <v>32</v>
      </c>
      <c r="Q241" s="20" t="s">
        <v>32</v>
      </c>
      <c r="R241" s="20" t="s">
        <v>32</v>
      </c>
      <c r="S241" s="20" t="s">
        <v>32</v>
      </c>
      <c r="T241" s="20" t="s">
        <v>32</v>
      </c>
      <c r="U241" s="20" t="s">
        <v>37</v>
      </c>
      <c r="V241" s="20" t="s">
        <v>36</v>
      </c>
      <c r="W241" s="20" t="s">
        <v>36</v>
      </c>
      <c r="X241" s="20" t="s">
        <v>36</v>
      </c>
      <c r="Y241" s="20" t="s">
        <v>36</v>
      </c>
      <c r="Z241" s="20" t="s">
        <v>36</v>
      </c>
      <c r="AA241" s="20" t="s">
        <v>36</v>
      </c>
      <c r="AB241" s="20" t="s">
        <v>37</v>
      </c>
      <c r="AC241" s="20" t="s">
        <v>37</v>
      </c>
      <c r="AD241" s="20" t="s">
        <v>36</v>
      </c>
      <c r="AE241" s="20" t="s">
        <v>32</v>
      </c>
      <c r="AF241" s="20" t="s">
        <v>32</v>
      </c>
      <c r="AG241" s="20" t="s">
        <v>32</v>
      </c>
      <c r="AH241" s="20" t="s">
        <v>32</v>
      </c>
      <c r="AI241" s="20" t="s">
        <v>32</v>
      </c>
      <c r="AJ241" s="20" t="s">
        <v>32</v>
      </c>
      <c r="AK241" s="20" t="s">
        <v>32</v>
      </c>
      <c r="AL241" s="20" t="s">
        <v>32</v>
      </c>
      <c r="AM241" s="20" t="s">
        <v>32</v>
      </c>
      <c r="AN241" s="20" t="s">
        <v>32</v>
      </c>
      <c r="AO241" s="20" t="s">
        <v>32</v>
      </c>
      <c r="AP241" s="20" t="s">
        <v>32</v>
      </c>
      <c r="AQ241" s="20" t="s">
        <v>32</v>
      </c>
      <c r="AR241" s="20" t="s">
        <v>32</v>
      </c>
      <c r="AS241" s="20" t="s">
        <v>32</v>
      </c>
      <c r="AT241" s="20" t="s">
        <v>32</v>
      </c>
      <c r="AU241" s="20" t="s">
        <v>32</v>
      </c>
      <c r="AV241" s="20" t="s">
        <v>32</v>
      </c>
      <c r="AW241" s="20" t="s">
        <v>32</v>
      </c>
      <c r="AX241" s="20" t="s">
        <v>32</v>
      </c>
      <c r="AY241" s="20" t="s">
        <v>32</v>
      </c>
      <c r="AZ241" s="20" t="s">
        <v>32</v>
      </c>
      <c r="BA241" s="20" t="s">
        <v>32</v>
      </c>
      <c r="BB241" s="20" t="s">
        <v>32</v>
      </c>
      <c r="BC241" s="20" t="s">
        <v>32</v>
      </c>
      <c r="BD241" s="20" t="s">
        <v>32</v>
      </c>
      <c r="BE241" s="20" t="s">
        <v>32</v>
      </c>
      <c r="BF241" s="20" t="s">
        <v>32</v>
      </c>
      <c r="BG241" s="20" t="s">
        <v>32</v>
      </c>
      <c r="BH241" s="20" t="s">
        <v>32</v>
      </c>
      <c r="BI241" s="20" t="s">
        <v>32</v>
      </c>
      <c r="BJ241" s="20" t="s">
        <v>32</v>
      </c>
      <c r="BK241" s="20" t="s">
        <v>32</v>
      </c>
      <c r="BL241" s="20" t="s">
        <v>32</v>
      </c>
      <c r="BM241" s="20" t="s">
        <v>32</v>
      </c>
      <c r="BN241" s="20" t="s">
        <v>32</v>
      </c>
      <c r="BO241" s="20" t="s">
        <v>32</v>
      </c>
      <c r="BP241" s="20" t="s">
        <v>32</v>
      </c>
      <c r="BQ241" s="20" t="s">
        <v>32</v>
      </c>
      <c r="BR241" s="20" t="s">
        <v>32</v>
      </c>
      <c r="BS241" s="20" t="s">
        <v>32</v>
      </c>
      <c r="BT241" s="20" t="s">
        <v>32</v>
      </c>
      <c r="BU241" s="20" t="s">
        <v>32</v>
      </c>
      <c r="BV241" s="20" t="s">
        <v>32</v>
      </c>
      <c r="BW241" s="20" t="s">
        <v>32</v>
      </c>
      <c r="BX241" s="20" t="s">
        <v>32</v>
      </c>
      <c r="BY241" s="20" t="s">
        <v>32</v>
      </c>
      <c r="BZ241" s="20" t="s">
        <v>32</v>
      </c>
      <c r="CA241" s="20" t="s">
        <v>32</v>
      </c>
      <c r="CB241" s="20" t="s">
        <v>32</v>
      </c>
      <c r="CC241" s="20" t="s">
        <v>32</v>
      </c>
      <c r="CD241" s="20" t="s">
        <v>32</v>
      </c>
      <c r="CE241" s="20" t="s">
        <v>32</v>
      </c>
      <c r="CF241" s="20" t="s">
        <v>32</v>
      </c>
      <c r="CG241" s="20" t="s">
        <v>32</v>
      </c>
      <c r="CH241" s="20" t="s">
        <v>32</v>
      </c>
      <c r="CI241" s="20" t="s">
        <v>32</v>
      </c>
      <c r="CJ241" s="20" t="s">
        <v>32</v>
      </c>
      <c r="CK241" s="20" t="s">
        <v>32</v>
      </c>
      <c r="CL241" s="20" t="s">
        <v>32</v>
      </c>
      <c r="CM241" s="20" t="s">
        <v>32</v>
      </c>
      <c r="CN241" s="20" t="s">
        <v>32</v>
      </c>
      <c r="CO241" s="20" t="s">
        <v>32</v>
      </c>
      <c r="CP241" s="20" t="s">
        <v>32</v>
      </c>
      <c r="CQ241" s="20" t="s">
        <v>32</v>
      </c>
      <c r="CR241" s="20" t="s">
        <v>32</v>
      </c>
      <c r="CS241" s="20" t="s">
        <v>32</v>
      </c>
      <c r="CT241" s="20" t="s">
        <v>77</v>
      </c>
      <c r="CU241" s="20" t="s">
        <v>77</v>
      </c>
      <c r="CV241" s="20" t="s">
        <v>39</v>
      </c>
      <c r="CW241" s="20" t="s">
        <v>37</v>
      </c>
      <c r="CX241" s="20" t="s">
        <v>65</v>
      </c>
      <c r="CY241" s="20" t="s">
        <v>41</v>
      </c>
      <c r="CZ241" s="20" t="s">
        <v>32</v>
      </c>
      <c r="DA241" s="20" t="s">
        <v>32</v>
      </c>
      <c r="DB241" s="20" t="s">
        <v>32</v>
      </c>
      <c r="DC241" s="20" t="s">
        <v>32</v>
      </c>
      <c r="DD241" s="20" t="s">
        <v>32</v>
      </c>
      <c r="DE241" s="20" t="s">
        <v>32</v>
      </c>
      <c r="DF241" s="20" t="s">
        <v>32</v>
      </c>
      <c r="DG241" s="20" t="s">
        <v>32</v>
      </c>
      <c r="DH241" s="20" t="s">
        <v>32</v>
      </c>
      <c r="DI241" s="20" t="s">
        <v>32</v>
      </c>
      <c r="DJ241" s="20" t="s">
        <v>32</v>
      </c>
      <c r="DK241" s="20" t="s">
        <v>32</v>
      </c>
      <c r="DL241" s="20" t="s">
        <v>32</v>
      </c>
      <c r="DM241" s="20" t="s">
        <v>32</v>
      </c>
      <c r="DN241" s="20" t="s">
        <v>32</v>
      </c>
      <c r="DO241" s="20" t="s">
        <v>32</v>
      </c>
      <c r="DP241" s="20" t="s">
        <v>32</v>
      </c>
      <c r="DQ241" s="20" t="s">
        <v>32</v>
      </c>
      <c r="DR241" s="20" t="s">
        <v>32</v>
      </c>
      <c r="DS241" s="20" t="s">
        <v>32</v>
      </c>
      <c r="DT241" s="20" t="s">
        <v>32</v>
      </c>
      <c r="DU241" s="20" t="s">
        <v>32</v>
      </c>
      <c r="DV241" s="20" t="s">
        <v>32</v>
      </c>
      <c r="DW241" s="20" t="s">
        <v>32</v>
      </c>
      <c r="DX241" s="20" t="s">
        <v>32</v>
      </c>
      <c r="DY241" s="20" t="s">
        <v>32</v>
      </c>
      <c r="DZ241" s="20" t="s">
        <v>32</v>
      </c>
      <c r="EA241" s="20" t="s">
        <v>32</v>
      </c>
      <c r="EB241" s="20" t="s">
        <v>32</v>
      </c>
      <c r="EC241" s="20" t="s">
        <v>32</v>
      </c>
      <c r="ED241" s="20" t="s">
        <v>32</v>
      </c>
      <c r="EE241" s="20" t="s">
        <v>32</v>
      </c>
      <c r="EF241" s="20" t="s">
        <v>32</v>
      </c>
      <c r="EG241" s="20" t="s">
        <v>43</v>
      </c>
      <c r="EH241" s="20" t="s">
        <v>43</v>
      </c>
      <c r="EI241" s="20" t="s">
        <v>42</v>
      </c>
      <c r="EJ241" s="20" t="s">
        <v>42</v>
      </c>
      <c r="EK241" s="20" t="s">
        <v>42</v>
      </c>
      <c r="EL241" s="20" t="s">
        <v>43</v>
      </c>
      <c r="EM241" s="20" t="s">
        <v>43</v>
      </c>
      <c r="EN241" s="20" t="s">
        <v>42</v>
      </c>
      <c r="EO241" s="20" t="s">
        <v>42</v>
      </c>
      <c r="EP241" s="20" t="s">
        <v>42</v>
      </c>
      <c r="EQ241" s="20" t="s">
        <v>36</v>
      </c>
      <c r="ER241" s="20" t="s">
        <v>36</v>
      </c>
      <c r="ES241" s="20" t="s">
        <v>36</v>
      </c>
      <c r="ET241" s="20" t="s">
        <v>36</v>
      </c>
      <c r="EU241" s="20" t="s">
        <v>36</v>
      </c>
      <c r="EV241" s="20" t="s">
        <v>36</v>
      </c>
      <c r="EW241" s="20" t="s">
        <v>37</v>
      </c>
      <c r="EX241" s="20" t="s">
        <v>36</v>
      </c>
      <c r="EY241" s="20" t="s">
        <v>36</v>
      </c>
      <c r="EZ241" s="20" t="s">
        <v>36</v>
      </c>
      <c r="FA241" s="20" t="s">
        <v>37</v>
      </c>
      <c r="FB241" s="20" t="s">
        <v>36</v>
      </c>
      <c r="FC241" s="20" t="s">
        <v>36</v>
      </c>
      <c r="FD241" s="20" t="s">
        <v>36</v>
      </c>
      <c r="FE241" s="20" t="s">
        <v>36</v>
      </c>
      <c r="FF241" s="20" t="s">
        <v>36</v>
      </c>
      <c r="FG241" s="20" t="s">
        <v>36</v>
      </c>
      <c r="FH241" s="20" t="s">
        <v>36</v>
      </c>
      <c r="FI241" s="20" t="s">
        <v>37</v>
      </c>
      <c r="FJ241" s="20" t="s">
        <v>36</v>
      </c>
      <c r="FK241" s="20" t="s">
        <v>36</v>
      </c>
      <c r="FL241" s="20" t="s">
        <v>37</v>
      </c>
      <c r="FM241" s="20" t="s">
        <v>36</v>
      </c>
      <c r="FN241" s="20" t="s">
        <v>37</v>
      </c>
      <c r="FO241" s="20" t="s">
        <v>36</v>
      </c>
      <c r="FP241" s="20" t="s">
        <v>36</v>
      </c>
      <c r="FQ241" s="20" t="s">
        <v>37</v>
      </c>
      <c r="FR241" s="20" t="s">
        <v>37</v>
      </c>
      <c r="FS241" s="20" t="s">
        <v>36</v>
      </c>
      <c r="FT241" s="20" t="s">
        <v>32</v>
      </c>
      <c r="FU241" s="20" t="s">
        <v>32</v>
      </c>
      <c r="FV241" s="20" t="s">
        <v>32</v>
      </c>
      <c r="FW241" s="20" t="s">
        <v>32</v>
      </c>
      <c r="FX241" s="20" t="s">
        <v>32</v>
      </c>
      <c r="FY241" s="20" t="s">
        <v>32</v>
      </c>
      <c r="FZ241" s="20" t="s">
        <v>32</v>
      </c>
      <c r="GA241" s="20" t="s">
        <v>32</v>
      </c>
      <c r="GB241" s="20" t="s">
        <v>32</v>
      </c>
      <c r="GC241" s="20" t="s">
        <v>32</v>
      </c>
      <c r="GD241" s="20" t="s">
        <v>32</v>
      </c>
      <c r="GE241" s="20" t="s">
        <v>32</v>
      </c>
      <c r="GF241" s="20" t="s">
        <v>32</v>
      </c>
      <c r="GG241" s="20" t="s">
        <v>32</v>
      </c>
      <c r="GH241" s="20" t="s">
        <v>32</v>
      </c>
      <c r="GI241" s="20" t="s">
        <v>32</v>
      </c>
      <c r="GJ241" s="20" t="s">
        <v>32</v>
      </c>
      <c r="GK241" s="20" t="s">
        <v>32</v>
      </c>
      <c r="GL241" s="20" t="s">
        <v>32</v>
      </c>
      <c r="GM241" s="20" t="s">
        <v>32</v>
      </c>
      <c r="GN241" s="20" t="s">
        <v>32</v>
      </c>
      <c r="GO241" s="20" t="s">
        <v>32</v>
      </c>
      <c r="GP241" s="20" t="s">
        <v>32</v>
      </c>
      <c r="GQ241" s="20" t="s">
        <v>32</v>
      </c>
      <c r="GR241" s="20" t="s">
        <v>32</v>
      </c>
      <c r="GS241" s="20" t="s">
        <v>32</v>
      </c>
      <c r="GT241" s="20" t="s">
        <v>32</v>
      </c>
      <c r="GU241" s="20" t="s">
        <v>32</v>
      </c>
      <c r="GV241" s="20" t="s">
        <v>32</v>
      </c>
      <c r="GW241" s="20" t="s">
        <v>32</v>
      </c>
      <c r="GX241" s="20" t="s">
        <v>32</v>
      </c>
      <c r="GY241" s="20" t="s">
        <v>32</v>
      </c>
      <c r="GZ241" s="20" t="s">
        <v>32</v>
      </c>
      <c r="HA241" s="20" t="s">
        <v>32</v>
      </c>
      <c r="HB241" s="20" t="s">
        <v>32</v>
      </c>
      <c r="HC241" s="20" t="s">
        <v>32</v>
      </c>
      <c r="HD241" s="20" t="s">
        <v>32</v>
      </c>
      <c r="HE241" s="20" t="s">
        <v>32</v>
      </c>
      <c r="HF241" s="20" t="s">
        <v>36</v>
      </c>
      <c r="HG241" s="20" t="s">
        <v>37</v>
      </c>
      <c r="HH241" s="20" t="s">
        <v>36</v>
      </c>
      <c r="HI241" s="20" t="s">
        <v>36</v>
      </c>
      <c r="HJ241" s="20" t="s">
        <v>36</v>
      </c>
      <c r="HK241" s="20" t="s">
        <v>36</v>
      </c>
      <c r="HL241" s="20" t="s">
        <v>37</v>
      </c>
      <c r="HM241" s="20" t="s">
        <v>37</v>
      </c>
      <c r="HN241" s="20" t="s">
        <v>36</v>
      </c>
      <c r="HO241" s="20" t="s">
        <v>36</v>
      </c>
      <c r="HP241" s="178" t="s">
        <v>46</v>
      </c>
      <c r="HQ241" s="178" t="s">
        <v>32</v>
      </c>
      <c r="HR241" s="178" t="s">
        <v>281</v>
      </c>
      <c r="HS241" s="178" t="s">
        <v>127</v>
      </c>
      <c r="HT241" s="178" t="s">
        <v>49</v>
      </c>
    </row>
    <row r="242" spans="1:228">
      <c r="A242" s="20">
        <v>239</v>
      </c>
      <c r="B242" s="176">
        <v>43267</v>
      </c>
      <c r="C242" s="177">
        <v>0.88665509259259256</v>
      </c>
      <c r="D242" s="178" t="s">
        <v>67</v>
      </c>
      <c r="E242" s="178"/>
      <c r="F242" s="178" t="s">
        <v>287</v>
      </c>
      <c r="G242" s="178" t="s">
        <v>526</v>
      </c>
      <c r="H242" s="178" t="s">
        <v>35</v>
      </c>
      <c r="I242" s="20" t="s">
        <v>32</v>
      </c>
      <c r="J242" s="20" t="s">
        <v>32</v>
      </c>
      <c r="K242" s="20" t="s">
        <v>32</v>
      </c>
      <c r="L242" s="20" t="s">
        <v>32</v>
      </c>
      <c r="M242" s="20" t="s">
        <v>32</v>
      </c>
      <c r="N242" s="20" t="s">
        <v>32</v>
      </c>
      <c r="O242" s="20" t="s">
        <v>32</v>
      </c>
      <c r="P242" s="20" t="s">
        <v>32</v>
      </c>
      <c r="Q242" s="20" t="s">
        <v>32</v>
      </c>
      <c r="R242" s="20" t="s">
        <v>32</v>
      </c>
      <c r="S242" s="20" t="s">
        <v>32</v>
      </c>
      <c r="T242" s="20" t="s">
        <v>32</v>
      </c>
      <c r="U242" s="20" t="s">
        <v>37</v>
      </c>
      <c r="V242" s="20" t="s">
        <v>37</v>
      </c>
      <c r="W242" s="20" t="s">
        <v>36</v>
      </c>
      <c r="X242" s="20" t="s">
        <v>36</v>
      </c>
      <c r="Y242" s="20" t="s">
        <v>36</v>
      </c>
      <c r="Z242" s="20" t="s">
        <v>36</v>
      </c>
      <c r="AA242" s="20" t="s">
        <v>36</v>
      </c>
      <c r="AB242" s="20" t="s">
        <v>36</v>
      </c>
      <c r="AC242" s="20" t="s">
        <v>36</v>
      </c>
      <c r="AD242" s="20" t="s">
        <v>319</v>
      </c>
      <c r="AE242" s="20" t="s">
        <v>32</v>
      </c>
      <c r="AF242" s="20" t="s">
        <v>32</v>
      </c>
      <c r="AG242" s="20" t="s">
        <v>32</v>
      </c>
      <c r="AH242" s="20" t="s">
        <v>32</v>
      </c>
      <c r="AI242" s="20" t="s">
        <v>32</v>
      </c>
      <c r="AJ242" s="20" t="s">
        <v>32</v>
      </c>
      <c r="AK242" s="20" t="s">
        <v>32</v>
      </c>
      <c r="AL242" s="20" t="s">
        <v>32</v>
      </c>
      <c r="AM242" s="20" t="s">
        <v>32</v>
      </c>
      <c r="AN242" s="20" t="s">
        <v>32</v>
      </c>
      <c r="AO242" s="20" t="s">
        <v>32</v>
      </c>
      <c r="AP242" s="20" t="s">
        <v>32</v>
      </c>
      <c r="AQ242" s="20" t="s">
        <v>32</v>
      </c>
      <c r="AR242" s="20" t="s">
        <v>32</v>
      </c>
      <c r="AS242" s="20" t="s">
        <v>32</v>
      </c>
      <c r="AT242" s="20" t="s">
        <v>32</v>
      </c>
      <c r="AU242" s="20" t="s">
        <v>32</v>
      </c>
      <c r="AV242" s="20" t="s">
        <v>32</v>
      </c>
      <c r="AW242" s="20" t="s">
        <v>32</v>
      </c>
      <c r="AX242" s="20" t="s">
        <v>32</v>
      </c>
      <c r="AY242" s="20" t="s">
        <v>32</v>
      </c>
      <c r="AZ242" s="20" t="s">
        <v>32</v>
      </c>
      <c r="BA242" s="20" t="s">
        <v>32</v>
      </c>
      <c r="BB242" s="20" t="s">
        <v>32</v>
      </c>
      <c r="BC242" s="20" t="s">
        <v>32</v>
      </c>
      <c r="BD242" s="20" t="s">
        <v>32</v>
      </c>
      <c r="BE242" s="20" t="s">
        <v>32</v>
      </c>
      <c r="BF242" s="20" t="s">
        <v>32</v>
      </c>
      <c r="BG242" s="20" t="s">
        <v>32</v>
      </c>
      <c r="BH242" s="20" t="s">
        <v>32</v>
      </c>
      <c r="BI242" s="20" t="s">
        <v>32</v>
      </c>
      <c r="BJ242" s="20" t="s">
        <v>32</v>
      </c>
      <c r="BK242" s="20" t="s">
        <v>32</v>
      </c>
      <c r="BL242" s="20" t="s">
        <v>32</v>
      </c>
      <c r="BM242" s="20" t="s">
        <v>32</v>
      </c>
      <c r="BN242" s="20" t="s">
        <v>32</v>
      </c>
      <c r="BO242" s="20" t="s">
        <v>32</v>
      </c>
      <c r="BP242" s="20" t="s">
        <v>32</v>
      </c>
      <c r="BQ242" s="20" t="s">
        <v>32</v>
      </c>
      <c r="BR242" s="20" t="s">
        <v>32</v>
      </c>
      <c r="BS242" s="20" t="s">
        <v>32</v>
      </c>
      <c r="BT242" s="20" t="s">
        <v>32</v>
      </c>
      <c r="BU242" s="20" t="s">
        <v>32</v>
      </c>
      <c r="BV242" s="20" t="s">
        <v>32</v>
      </c>
      <c r="BW242" s="20" t="s">
        <v>32</v>
      </c>
      <c r="BX242" s="20" t="s">
        <v>32</v>
      </c>
      <c r="BY242" s="20" t="s">
        <v>32</v>
      </c>
      <c r="BZ242" s="20" t="s">
        <v>32</v>
      </c>
      <c r="CA242" s="20" t="s">
        <v>32</v>
      </c>
      <c r="CB242" s="20" t="s">
        <v>32</v>
      </c>
      <c r="CC242" s="20" t="s">
        <v>32</v>
      </c>
      <c r="CD242" s="20" t="s">
        <v>32</v>
      </c>
      <c r="CE242" s="20" t="s">
        <v>32</v>
      </c>
      <c r="CF242" s="20" t="s">
        <v>32</v>
      </c>
      <c r="CG242" s="20" t="s">
        <v>32</v>
      </c>
      <c r="CH242" s="20" t="s">
        <v>32</v>
      </c>
      <c r="CI242" s="20" t="s">
        <v>32</v>
      </c>
      <c r="CJ242" s="20" t="s">
        <v>32</v>
      </c>
      <c r="CK242" s="20" t="s">
        <v>32</v>
      </c>
      <c r="CL242" s="20" t="s">
        <v>32</v>
      </c>
      <c r="CM242" s="20" t="s">
        <v>32</v>
      </c>
      <c r="CN242" s="20" t="s">
        <v>32</v>
      </c>
      <c r="CO242" s="20" t="s">
        <v>32</v>
      </c>
      <c r="CP242" s="20" t="s">
        <v>32</v>
      </c>
      <c r="CQ242" s="20" t="s">
        <v>32</v>
      </c>
      <c r="CR242" s="20" t="s">
        <v>32</v>
      </c>
      <c r="CS242" s="20" t="s">
        <v>32</v>
      </c>
      <c r="CT242" s="20" t="s">
        <v>38</v>
      </c>
      <c r="CU242" s="20" t="s">
        <v>38</v>
      </c>
      <c r="CV242" s="20" t="s">
        <v>77</v>
      </c>
      <c r="CW242" s="20" t="s">
        <v>37</v>
      </c>
      <c r="CX242" s="20" t="s">
        <v>40</v>
      </c>
      <c r="CY242" s="20" t="s">
        <v>41</v>
      </c>
      <c r="CZ242" s="20" t="s">
        <v>32</v>
      </c>
      <c r="DA242" s="20" t="s">
        <v>32</v>
      </c>
      <c r="DB242" s="20" t="s">
        <v>32</v>
      </c>
      <c r="DC242" s="20" t="s">
        <v>32</v>
      </c>
      <c r="DD242" s="20" t="s">
        <v>32</v>
      </c>
      <c r="DE242" s="20" t="s">
        <v>32</v>
      </c>
      <c r="DF242" s="20" t="s">
        <v>32</v>
      </c>
      <c r="DG242" s="20" t="s">
        <v>32</v>
      </c>
      <c r="DH242" s="20" t="s">
        <v>32</v>
      </c>
      <c r="DI242" s="20" t="s">
        <v>32</v>
      </c>
      <c r="DJ242" s="20" t="s">
        <v>32</v>
      </c>
      <c r="DK242" s="20" t="s">
        <v>32</v>
      </c>
      <c r="DL242" s="20" t="s">
        <v>32</v>
      </c>
      <c r="DM242" s="20" t="s">
        <v>32</v>
      </c>
      <c r="DN242" s="20" t="s">
        <v>32</v>
      </c>
      <c r="DO242" s="20" t="s">
        <v>32</v>
      </c>
      <c r="DP242" s="20" t="s">
        <v>32</v>
      </c>
      <c r="DQ242" s="20" t="s">
        <v>32</v>
      </c>
      <c r="DR242" s="20" t="s">
        <v>32</v>
      </c>
      <c r="DS242" s="20" t="s">
        <v>32</v>
      </c>
      <c r="DT242" s="20" t="s">
        <v>32</v>
      </c>
      <c r="DU242" s="20" t="s">
        <v>32</v>
      </c>
      <c r="DV242" s="20" t="s">
        <v>32</v>
      </c>
      <c r="DW242" s="20" t="s">
        <v>32</v>
      </c>
      <c r="DX242" s="20" t="s">
        <v>32</v>
      </c>
      <c r="DY242" s="20" t="s">
        <v>32</v>
      </c>
      <c r="DZ242" s="20" t="s">
        <v>32</v>
      </c>
      <c r="EA242" s="20" t="s">
        <v>32</v>
      </c>
      <c r="EB242" s="20" t="s">
        <v>32</v>
      </c>
      <c r="EC242" s="20" t="s">
        <v>32</v>
      </c>
      <c r="ED242" s="20" t="s">
        <v>32</v>
      </c>
      <c r="EE242" s="20" t="s">
        <v>32</v>
      </c>
      <c r="EF242" s="20" t="s">
        <v>32</v>
      </c>
      <c r="EG242" s="20" t="s">
        <v>44</v>
      </c>
      <c r="EH242" s="20" t="s">
        <v>43</v>
      </c>
      <c r="EI242" s="20" t="s">
        <v>44</v>
      </c>
      <c r="EJ242" s="20" t="s">
        <v>45</v>
      </c>
      <c r="EK242" s="20" t="s">
        <v>44</v>
      </c>
      <c r="EL242" s="20" t="s">
        <v>44</v>
      </c>
      <c r="EM242" s="20" t="s">
        <v>43</v>
      </c>
      <c r="EN242" s="20" t="s">
        <v>44</v>
      </c>
      <c r="EO242" s="20" t="s">
        <v>45</v>
      </c>
      <c r="EP242" s="20" t="s">
        <v>44</v>
      </c>
      <c r="EQ242" s="20" t="s">
        <v>36</v>
      </c>
      <c r="ER242" s="20" t="s">
        <v>36</v>
      </c>
      <c r="ES242" s="20" t="s">
        <v>36</v>
      </c>
      <c r="ET242" s="20" t="s">
        <v>36</v>
      </c>
      <c r="EU242" s="20" t="s">
        <v>36</v>
      </c>
      <c r="EV242" s="20" t="s">
        <v>37</v>
      </c>
      <c r="EW242" s="20" t="s">
        <v>36</v>
      </c>
      <c r="EX242" s="20" t="s">
        <v>36</v>
      </c>
      <c r="EY242" s="20" t="s">
        <v>36</v>
      </c>
      <c r="EZ242" s="20" t="s">
        <v>36</v>
      </c>
      <c r="FA242" s="20" t="s">
        <v>36</v>
      </c>
      <c r="FB242" s="20" t="s">
        <v>36</v>
      </c>
      <c r="FC242" s="20" t="s">
        <v>36</v>
      </c>
      <c r="FD242" s="20" t="s">
        <v>36</v>
      </c>
      <c r="FE242" s="20" t="s">
        <v>36</v>
      </c>
      <c r="FF242" s="20" t="s">
        <v>36</v>
      </c>
      <c r="FG242" s="20" t="s">
        <v>36</v>
      </c>
      <c r="FH242" s="20" t="s">
        <v>36</v>
      </c>
      <c r="FI242" s="20" t="s">
        <v>36</v>
      </c>
      <c r="FJ242" s="20" t="s">
        <v>36</v>
      </c>
      <c r="FK242" s="20" t="s">
        <v>37</v>
      </c>
      <c r="FL242" s="20" t="s">
        <v>36</v>
      </c>
      <c r="FM242" s="20" t="s">
        <v>36</v>
      </c>
      <c r="FN242" s="20" t="s">
        <v>36</v>
      </c>
      <c r="FO242" s="20" t="s">
        <v>37</v>
      </c>
      <c r="FP242" s="20" t="s">
        <v>36</v>
      </c>
      <c r="FQ242" s="20" t="s">
        <v>36</v>
      </c>
      <c r="FR242" s="20" t="s">
        <v>36</v>
      </c>
      <c r="FS242" s="20" t="s">
        <v>36</v>
      </c>
      <c r="FT242" s="20" t="s">
        <v>32</v>
      </c>
      <c r="FU242" s="20" t="s">
        <v>32</v>
      </c>
      <c r="FV242" s="20" t="s">
        <v>32</v>
      </c>
      <c r="FW242" s="20" t="s">
        <v>32</v>
      </c>
      <c r="FX242" s="20" t="s">
        <v>32</v>
      </c>
      <c r="FY242" s="20" t="s">
        <v>32</v>
      </c>
      <c r="FZ242" s="20" t="s">
        <v>32</v>
      </c>
      <c r="GA242" s="20" t="s">
        <v>32</v>
      </c>
      <c r="GB242" s="20" t="s">
        <v>32</v>
      </c>
      <c r="GC242" s="20" t="s">
        <v>32</v>
      </c>
      <c r="GD242" s="20" t="s">
        <v>32</v>
      </c>
      <c r="GE242" s="20" t="s">
        <v>32</v>
      </c>
      <c r="GF242" s="20" t="s">
        <v>32</v>
      </c>
      <c r="GG242" s="20" t="s">
        <v>32</v>
      </c>
      <c r="GH242" s="20" t="s">
        <v>32</v>
      </c>
      <c r="GI242" s="20" t="s">
        <v>32</v>
      </c>
      <c r="GJ242" s="20" t="s">
        <v>32</v>
      </c>
      <c r="GK242" s="20" t="s">
        <v>32</v>
      </c>
      <c r="GL242" s="20" t="s">
        <v>32</v>
      </c>
      <c r="GM242" s="20" t="s">
        <v>32</v>
      </c>
      <c r="GN242" s="20" t="s">
        <v>32</v>
      </c>
      <c r="GO242" s="20" t="s">
        <v>32</v>
      </c>
      <c r="GP242" s="20" t="s">
        <v>32</v>
      </c>
      <c r="GQ242" s="20" t="s">
        <v>32</v>
      </c>
      <c r="GR242" s="20" t="s">
        <v>32</v>
      </c>
      <c r="GS242" s="20" t="s">
        <v>32</v>
      </c>
      <c r="GT242" s="20" t="s">
        <v>32</v>
      </c>
      <c r="GU242" s="20" t="s">
        <v>32</v>
      </c>
      <c r="GV242" s="20" t="s">
        <v>32</v>
      </c>
      <c r="GW242" s="20" t="s">
        <v>32</v>
      </c>
      <c r="GX242" s="20" t="s">
        <v>32</v>
      </c>
      <c r="GY242" s="20" t="s">
        <v>32</v>
      </c>
      <c r="GZ242" s="20" t="s">
        <v>32</v>
      </c>
      <c r="HA242" s="20" t="s">
        <v>32</v>
      </c>
      <c r="HB242" s="20" t="s">
        <v>32</v>
      </c>
      <c r="HC242" s="20" t="s">
        <v>32</v>
      </c>
      <c r="HD242" s="20" t="s">
        <v>32</v>
      </c>
      <c r="HE242" s="20" t="s">
        <v>32</v>
      </c>
      <c r="HF242" s="20" t="s">
        <v>36</v>
      </c>
      <c r="HG242" s="20" t="s">
        <v>36</v>
      </c>
      <c r="HH242" s="20" t="s">
        <v>36</v>
      </c>
      <c r="HI242" s="20" t="s">
        <v>36</v>
      </c>
      <c r="HJ242" s="20" t="s">
        <v>36</v>
      </c>
      <c r="HK242" s="20" t="s">
        <v>36</v>
      </c>
      <c r="HL242" s="20" t="s">
        <v>36</v>
      </c>
      <c r="HM242" s="20" t="s">
        <v>36</v>
      </c>
      <c r="HN242" s="20" t="s">
        <v>36</v>
      </c>
      <c r="HO242" s="20" t="s">
        <v>320</v>
      </c>
      <c r="HP242" s="178" t="s">
        <v>46</v>
      </c>
      <c r="HQ242" s="178" t="s">
        <v>32</v>
      </c>
      <c r="HR242" s="178" t="s">
        <v>61</v>
      </c>
      <c r="HS242" s="178" t="s">
        <v>48</v>
      </c>
      <c r="HT242" s="178" t="s">
        <v>49</v>
      </c>
    </row>
    <row r="243" spans="1:228">
      <c r="A243" s="20">
        <v>240</v>
      </c>
      <c r="B243" s="176">
        <v>43267</v>
      </c>
      <c r="C243" s="177">
        <v>0.93350694444444438</v>
      </c>
      <c r="D243" s="178" t="s">
        <v>82</v>
      </c>
      <c r="E243" s="178"/>
      <c r="F243" s="178" t="s">
        <v>321</v>
      </c>
      <c r="G243" s="178" t="s">
        <v>526</v>
      </c>
      <c r="H243" s="178" t="s">
        <v>35</v>
      </c>
      <c r="I243" s="20" t="s">
        <v>32</v>
      </c>
      <c r="J243" s="20" t="s">
        <v>32</v>
      </c>
      <c r="K243" s="20" t="s">
        <v>32</v>
      </c>
      <c r="L243" s="20" t="s">
        <v>32</v>
      </c>
      <c r="M243" s="20" t="s">
        <v>32</v>
      </c>
      <c r="N243" s="20" t="s">
        <v>32</v>
      </c>
      <c r="O243" s="20" t="s">
        <v>32</v>
      </c>
      <c r="P243" s="20" t="s">
        <v>32</v>
      </c>
      <c r="Q243" s="20" t="s">
        <v>32</v>
      </c>
      <c r="R243" s="20" t="s">
        <v>32</v>
      </c>
      <c r="S243" s="20" t="s">
        <v>32</v>
      </c>
      <c r="T243" s="20" t="s">
        <v>32</v>
      </c>
      <c r="U243" s="20" t="s">
        <v>37</v>
      </c>
      <c r="V243" s="20" t="s">
        <v>36</v>
      </c>
      <c r="W243" s="20" t="s">
        <v>36</v>
      </c>
      <c r="X243" s="20" t="s">
        <v>37</v>
      </c>
      <c r="Y243" s="20" t="s">
        <v>36</v>
      </c>
      <c r="Z243" s="20" t="s">
        <v>36</v>
      </c>
      <c r="AA243" s="20" t="s">
        <v>37</v>
      </c>
      <c r="AB243" s="20" t="s">
        <v>36</v>
      </c>
      <c r="AC243" s="20" t="s">
        <v>36</v>
      </c>
      <c r="AD243" s="20" t="s">
        <v>36</v>
      </c>
      <c r="AE243" s="20" t="s">
        <v>32</v>
      </c>
      <c r="AF243" s="20" t="s">
        <v>32</v>
      </c>
      <c r="AG243" s="20" t="s">
        <v>32</v>
      </c>
      <c r="AH243" s="20" t="s">
        <v>32</v>
      </c>
      <c r="AI243" s="20" t="s">
        <v>32</v>
      </c>
      <c r="AJ243" s="20" t="s">
        <v>32</v>
      </c>
      <c r="AK243" s="20" t="s">
        <v>32</v>
      </c>
      <c r="AL243" s="20" t="s">
        <v>32</v>
      </c>
      <c r="AM243" s="20" t="s">
        <v>32</v>
      </c>
      <c r="AN243" s="20" t="s">
        <v>32</v>
      </c>
      <c r="AO243" s="20" t="s">
        <v>32</v>
      </c>
      <c r="AP243" s="20" t="s">
        <v>32</v>
      </c>
      <c r="AQ243" s="20" t="s">
        <v>32</v>
      </c>
      <c r="AR243" s="20" t="s">
        <v>32</v>
      </c>
      <c r="AS243" s="20" t="s">
        <v>32</v>
      </c>
      <c r="AT243" s="20" t="s">
        <v>32</v>
      </c>
      <c r="AU243" s="20" t="s">
        <v>32</v>
      </c>
      <c r="AV243" s="20" t="s">
        <v>32</v>
      </c>
      <c r="AW243" s="20" t="s">
        <v>32</v>
      </c>
      <c r="AX243" s="20" t="s">
        <v>32</v>
      </c>
      <c r="AY243" s="20" t="s">
        <v>32</v>
      </c>
      <c r="AZ243" s="20" t="s">
        <v>32</v>
      </c>
      <c r="BA243" s="20" t="s">
        <v>32</v>
      </c>
      <c r="BB243" s="20" t="s">
        <v>32</v>
      </c>
      <c r="BC243" s="20" t="s">
        <v>32</v>
      </c>
      <c r="BD243" s="20" t="s">
        <v>32</v>
      </c>
      <c r="BE243" s="20" t="s">
        <v>32</v>
      </c>
      <c r="BF243" s="20" t="s">
        <v>32</v>
      </c>
      <c r="BG243" s="20" t="s">
        <v>32</v>
      </c>
      <c r="BH243" s="20" t="s">
        <v>32</v>
      </c>
      <c r="BI243" s="20" t="s">
        <v>32</v>
      </c>
      <c r="BJ243" s="20" t="s">
        <v>32</v>
      </c>
      <c r="BK243" s="20" t="s">
        <v>32</v>
      </c>
      <c r="BL243" s="20" t="s">
        <v>32</v>
      </c>
      <c r="BM243" s="20" t="s">
        <v>32</v>
      </c>
      <c r="BN243" s="20" t="s">
        <v>32</v>
      </c>
      <c r="BO243" s="20" t="s">
        <v>32</v>
      </c>
      <c r="BP243" s="20" t="s">
        <v>32</v>
      </c>
      <c r="BQ243" s="20" t="s">
        <v>32</v>
      </c>
      <c r="BR243" s="20" t="s">
        <v>32</v>
      </c>
      <c r="BS243" s="20" t="s">
        <v>32</v>
      </c>
      <c r="BT243" s="20" t="s">
        <v>32</v>
      </c>
      <c r="BU243" s="20" t="s">
        <v>32</v>
      </c>
      <c r="BV243" s="20" t="s">
        <v>32</v>
      </c>
      <c r="BW243" s="20" t="s">
        <v>32</v>
      </c>
      <c r="BX243" s="20" t="s">
        <v>32</v>
      </c>
      <c r="BY243" s="20" t="s">
        <v>32</v>
      </c>
      <c r="BZ243" s="20" t="s">
        <v>32</v>
      </c>
      <c r="CA243" s="20" t="s">
        <v>32</v>
      </c>
      <c r="CB243" s="20" t="s">
        <v>32</v>
      </c>
      <c r="CC243" s="20" t="s">
        <v>32</v>
      </c>
      <c r="CD243" s="20" t="s">
        <v>32</v>
      </c>
      <c r="CE243" s="20" t="s">
        <v>32</v>
      </c>
      <c r="CF243" s="20" t="s">
        <v>32</v>
      </c>
      <c r="CG243" s="20" t="s">
        <v>32</v>
      </c>
      <c r="CH243" s="20" t="s">
        <v>32</v>
      </c>
      <c r="CI243" s="20" t="s">
        <v>32</v>
      </c>
      <c r="CJ243" s="20" t="s">
        <v>32</v>
      </c>
      <c r="CK243" s="20" t="s">
        <v>32</v>
      </c>
      <c r="CL243" s="20" t="s">
        <v>32</v>
      </c>
      <c r="CM243" s="20" t="s">
        <v>32</v>
      </c>
      <c r="CN243" s="20" t="s">
        <v>32</v>
      </c>
      <c r="CO243" s="20" t="s">
        <v>32</v>
      </c>
      <c r="CP243" s="20" t="s">
        <v>32</v>
      </c>
      <c r="CQ243" s="20" t="s">
        <v>32</v>
      </c>
      <c r="CR243" s="20" t="s">
        <v>32</v>
      </c>
      <c r="CS243" s="20" t="s">
        <v>32</v>
      </c>
      <c r="CT243" s="20" t="s">
        <v>38</v>
      </c>
      <c r="CU243" s="20" t="s">
        <v>38</v>
      </c>
      <c r="CV243" s="20" t="s">
        <v>39</v>
      </c>
      <c r="CW243" s="20" t="s">
        <v>37</v>
      </c>
      <c r="CX243" s="20" t="s">
        <v>81</v>
      </c>
      <c r="CY243" s="20" t="s">
        <v>41</v>
      </c>
      <c r="CZ243" s="20" t="s">
        <v>32</v>
      </c>
      <c r="DA243" s="20" t="s">
        <v>32</v>
      </c>
      <c r="DB243" s="20" t="s">
        <v>32</v>
      </c>
      <c r="DC243" s="20" t="s">
        <v>32</v>
      </c>
      <c r="DD243" s="20" t="s">
        <v>32</v>
      </c>
      <c r="DE243" s="20" t="s">
        <v>32</v>
      </c>
      <c r="DF243" s="20" t="s">
        <v>32</v>
      </c>
      <c r="DG243" s="20" t="s">
        <v>32</v>
      </c>
      <c r="DH243" s="20" t="s">
        <v>32</v>
      </c>
      <c r="DI243" s="20" t="s">
        <v>32</v>
      </c>
      <c r="DJ243" s="20" t="s">
        <v>32</v>
      </c>
      <c r="DK243" s="20" t="s">
        <v>32</v>
      </c>
      <c r="DL243" s="20" t="s">
        <v>32</v>
      </c>
      <c r="DM243" s="20" t="s">
        <v>32</v>
      </c>
      <c r="DN243" s="20" t="s">
        <v>32</v>
      </c>
      <c r="DO243" s="20" t="s">
        <v>32</v>
      </c>
      <c r="DP243" s="20" t="s">
        <v>32</v>
      </c>
      <c r="DQ243" s="20" t="s">
        <v>32</v>
      </c>
      <c r="DR243" s="20" t="s">
        <v>32</v>
      </c>
      <c r="DS243" s="20" t="s">
        <v>32</v>
      </c>
      <c r="DT243" s="20" t="s">
        <v>32</v>
      </c>
      <c r="DU243" s="20" t="s">
        <v>32</v>
      </c>
      <c r="DV243" s="20" t="s">
        <v>32</v>
      </c>
      <c r="DW243" s="20" t="s">
        <v>32</v>
      </c>
      <c r="DX243" s="20" t="s">
        <v>32</v>
      </c>
      <c r="DY243" s="20" t="s">
        <v>32</v>
      </c>
      <c r="DZ243" s="20" t="s">
        <v>32</v>
      </c>
      <c r="EA243" s="20" t="s">
        <v>32</v>
      </c>
      <c r="EB243" s="20" t="s">
        <v>32</v>
      </c>
      <c r="EC243" s="20" t="s">
        <v>32</v>
      </c>
      <c r="ED243" s="20" t="s">
        <v>32</v>
      </c>
      <c r="EE243" s="20" t="s">
        <v>32</v>
      </c>
      <c r="EF243" s="20" t="s">
        <v>32</v>
      </c>
      <c r="EG243" s="20" t="s">
        <v>44</v>
      </c>
      <c r="EH243" s="20" t="s">
        <v>43</v>
      </c>
      <c r="EI243" s="20" t="s">
        <v>44</v>
      </c>
      <c r="EJ243" s="20" t="s">
        <v>42</v>
      </c>
      <c r="EK243" s="20" t="s">
        <v>44</v>
      </c>
      <c r="EL243" s="20" t="s">
        <v>44</v>
      </c>
      <c r="EM243" s="20" t="s">
        <v>44</v>
      </c>
      <c r="EN243" s="20" t="s">
        <v>73</v>
      </c>
      <c r="EO243" s="20" t="s">
        <v>73</v>
      </c>
      <c r="EP243" s="20" t="s">
        <v>42</v>
      </c>
      <c r="EQ243" s="20" t="s">
        <v>36</v>
      </c>
      <c r="ER243" s="20" t="s">
        <v>36</v>
      </c>
      <c r="ES243" s="20" t="s">
        <v>36</v>
      </c>
      <c r="ET243" s="20" t="s">
        <v>36</v>
      </c>
      <c r="EU243" s="20" t="s">
        <v>37</v>
      </c>
      <c r="EV243" s="20" t="s">
        <v>36</v>
      </c>
      <c r="EW243" s="20" t="s">
        <v>36</v>
      </c>
      <c r="EX243" s="20" t="s">
        <v>37</v>
      </c>
      <c r="EY243" s="20" t="s">
        <v>36</v>
      </c>
      <c r="EZ243" s="20" t="s">
        <v>36</v>
      </c>
      <c r="FA243" s="20" t="s">
        <v>37</v>
      </c>
      <c r="FB243" s="20" t="s">
        <v>36</v>
      </c>
      <c r="FC243" s="20" t="s">
        <v>36</v>
      </c>
      <c r="FD243" s="20" t="s">
        <v>36</v>
      </c>
      <c r="FE243" s="20" t="s">
        <v>36</v>
      </c>
      <c r="FF243" s="20" t="s">
        <v>36</v>
      </c>
      <c r="FG243" s="20" t="s">
        <v>36</v>
      </c>
      <c r="FH243" s="20" t="s">
        <v>36</v>
      </c>
      <c r="FI243" s="20" t="s">
        <v>36</v>
      </c>
      <c r="FJ243" s="20" t="s">
        <v>36</v>
      </c>
      <c r="FK243" s="20" t="s">
        <v>36</v>
      </c>
      <c r="FL243" s="20" t="s">
        <v>37</v>
      </c>
      <c r="FM243" s="20" t="s">
        <v>36</v>
      </c>
      <c r="FN243" s="20" t="s">
        <v>36</v>
      </c>
      <c r="FO243" s="20" t="s">
        <v>37</v>
      </c>
      <c r="FP243" s="20" t="s">
        <v>37</v>
      </c>
      <c r="FQ243" s="20" t="s">
        <v>37</v>
      </c>
      <c r="FR243" s="20" t="s">
        <v>36</v>
      </c>
      <c r="FS243" s="20" t="s">
        <v>36</v>
      </c>
      <c r="FT243" s="20" t="s">
        <v>32</v>
      </c>
      <c r="FU243" s="20" t="s">
        <v>32</v>
      </c>
      <c r="FV243" s="20" t="s">
        <v>32</v>
      </c>
      <c r="FW243" s="20" t="s">
        <v>32</v>
      </c>
      <c r="FX243" s="20" t="s">
        <v>32</v>
      </c>
      <c r="FY243" s="20" t="s">
        <v>32</v>
      </c>
      <c r="FZ243" s="20" t="s">
        <v>32</v>
      </c>
      <c r="GA243" s="20" t="s">
        <v>32</v>
      </c>
      <c r="GB243" s="20" t="s">
        <v>32</v>
      </c>
      <c r="GC243" s="20" t="s">
        <v>32</v>
      </c>
      <c r="GD243" s="20" t="s">
        <v>32</v>
      </c>
      <c r="GE243" s="20" t="s">
        <v>32</v>
      </c>
      <c r="GF243" s="20" t="s">
        <v>32</v>
      </c>
      <c r="GG243" s="20" t="s">
        <v>32</v>
      </c>
      <c r="GH243" s="20" t="s">
        <v>32</v>
      </c>
      <c r="GI243" s="20" t="s">
        <v>32</v>
      </c>
      <c r="GJ243" s="20" t="s">
        <v>32</v>
      </c>
      <c r="GK243" s="20" t="s">
        <v>32</v>
      </c>
      <c r="GL243" s="20" t="s">
        <v>32</v>
      </c>
      <c r="GM243" s="20" t="s">
        <v>32</v>
      </c>
      <c r="GN243" s="20" t="s">
        <v>32</v>
      </c>
      <c r="GO243" s="20" t="s">
        <v>32</v>
      </c>
      <c r="GP243" s="20" t="s">
        <v>32</v>
      </c>
      <c r="GQ243" s="20" t="s">
        <v>32</v>
      </c>
      <c r="GR243" s="20" t="s">
        <v>32</v>
      </c>
      <c r="GS243" s="20" t="s">
        <v>32</v>
      </c>
      <c r="GT243" s="20" t="s">
        <v>32</v>
      </c>
      <c r="GU243" s="20" t="s">
        <v>32</v>
      </c>
      <c r="GV243" s="20" t="s">
        <v>32</v>
      </c>
      <c r="GW243" s="20" t="s">
        <v>32</v>
      </c>
      <c r="GX243" s="20" t="s">
        <v>32</v>
      </c>
      <c r="GY243" s="20" t="s">
        <v>32</v>
      </c>
      <c r="GZ243" s="20" t="s">
        <v>32</v>
      </c>
      <c r="HA243" s="20" t="s">
        <v>32</v>
      </c>
      <c r="HB243" s="20" t="s">
        <v>32</v>
      </c>
      <c r="HC243" s="20" t="s">
        <v>32</v>
      </c>
      <c r="HD243" s="20" t="s">
        <v>32</v>
      </c>
      <c r="HE243" s="20" t="s">
        <v>32</v>
      </c>
      <c r="HF243" s="20" t="s">
        <v>36</v>
      </c>
      <c r="HG243" s="20" t="s">
        <v>37</v>
      </c>
      <c r="HH243" s="20" t="s">
        <v>36</v>
      </c>
      <c r="HI243" s="20" t="s">
        <v>36</v>
      </c>
      <c r="HJ243" s="20" t="s">
        <v>36</v>
      </c>
      <c r="HK243" s="20" t="s">
        <v>37</v>
      </c>
      <c r="HL243" s="20" t="s">
        <v>37</v>
      </c>
      <c r="HM243" s="20" t="s">
        <v>36</v>
      </c>
      <c r="HN243" s="20" t="s">
        <v>36</v>
      </c>
      <c r="HO243" s="20" t="s">
        <v>36</v>
      </c>
      <c r="HP243" s="178" t="s">
        <v>46</v>
      </c>
      <c r="HQ243" s="178" t="s">
        <v>32</v>
      </c>
      <c r="HR243" s="178" t="s">
        <v>61</v>
      </c>
      <c r="HS243" s="178" t="s">
        <v>48</v>
      </c>
      <c r="HT243" s="178" t="s">
        <v>49</v>
      </c>
    </row>
    <row r="244" spans="1:228">
      <c r="A244" s="20">
        <v>241</v>
      </c>
      <c r="B244" s="176">
        <v>43267</v>
      </c>
      <c r="C244" s="177">
        <v>0.93535879629629637</v>
      </c>
      <c r="D244" s="178" t="s">
        <v>108</v>
      </c>
      <c r="E244" s="178"/>
      <c r="F244" s="178" t="s">
        <v>189</v>
      </c>
      <c r="G244" s="178" t="s">
        <v>526</v>
      </c>
      <c r="H244" s="178" t="s">
        <v>35</v>
      </c>
      <c r="I244" s="20" t="s">
        <v>32</v>
      </c>
      <c r="J244" s="20" t="s">
        <v>32</v>
      </c>
      <c r="K244" s="20" t="s">
        <v>32</v>
      </c>
      <c r="L244" s="20" t="s">
        <v>32</v>
      </c>
      <c r="M244" s="20" t="s">
        <v>32</v>
      </c>
      <c r="N244" s="20" t="s">
        <v>32</v>
      </c>
      <c r="O244" s="20" t="s">
        <v>32</v>
      </c>
      <c r="P244" s="20" t="s">
        <v>32</v>
      </c>
      <c r="Q244" s="20" t="s">
        <v>32</v>
      </c>
      <c r="R244" s="20" t="s">
        <v>32</v>
      </c>
      <c r="S244" s="20" t="s">
        <v>32</v>
      </c>
      <c r="T244" s="20" t="s">
        <v>32</v>
      </c>
      <c r="U244" s="20" t="s">
        <v>37</v>
      </c>
      <c r="V244" s="20" t="s">
        <v>36</v>
      </c>
      <c r="W244" s="20" t="s">
        <v>36</v>
      </c>
      <c r="X244" s="20" t="s">
        <v>36</v>
      </c>
      <c r="Y244" s="20" t="s">
        <v>37</v>
      </c>
      <c r="Z244" s="20" t="s">
        <v>36</v>
      </c>
      <c r="AA244" s="20" t="s">
        <v>37</v>
      </c>
      <c r="AB244" s="20" t="s">
        <v>36</v>
      </c>
      <c r="AC244" s="20" t="s">
        <v>36</v>
      </c>
      <c r="AD244" s="20" t="s">
        <v>36</v>
      </c>
      <c r="AE244" s="20" t="s">
        <v>32</v>
      </c>
      <c r="AF244" s="20" t="s">
        <v>32</v>
      </c>
      <c r="AG244" s="20" t="s">
        <v>32</v>
      </c>
      <c r="AH244" s="20" t="s">
        <v>32</v>
      </c>
      <c r="AI244" s="20" t="s">
        <v>32</v>
      </c>
      <c r="AJ244" s="20" t="s">
        <v>32</v>
      </c>
      <c r="AK244" s="20" t="s">
        <v>32</v>
      </c>
      <c r="AL244" s="20" t="s">
        <v>32</v>
      </c>
      <c r="AM244" s="20" t="s">
        <v>32</v>
      </c>
      <c r="AN244" s="20" t="s">
        <v>32</v>
      </c>
      <c r="AO244" s="20" t="s">
        <v>32</v>
      </c>
      <c r="AP244" s="20" t="s">
        <v>32</v>
      </c>
      <c r="AQ244" s="20" t="s">
        <v>32</v>
      </c>
      <c r="AR244" s="20" t="s">
        <v>32</v>
      </c>
      <c r="AS244" s="20" t="s">
        <v>32</v>
      </c>
      <c r="AT244" s="20" t="s">
        <v>32</v>
      </c>
      <c r="AU244" s="20" t="s">
        <v>32</v>
      </c>
      <c r="AV244" s="20" t="s">
        <v>32</v>
      </c>
      <c r="AW244" s="20" t="s">
        <v>32</v>
      </c>
      <c r="AX244" s="20" t="s">
        <v>32</v>
      </c>
      <c r="AY244" s="20" t="s">
        <v>32</v>
      </c>
      <c r="AZ244" s="20" t="s">
        <v>32</v>
      </c>
      <c r="BA244" s="20" t="s">
        <v>32</v>
      </c>
      <c r="BB244" s="20" t="s">
        <v>32</v>
      </c>
      <c r="BC244" s="20" t="s">
        <v>32</v>
      </c>
      <c r="BD244" s="20" t="s">
        <v>32</v>
      </c>
      <c r="BE244" s="20" t="s">
        <v>32</v>
      </c>
      <c r="BF244" s="20" t="s">
        <v>32</v>
      </c>
      <c r="BG244" s="20" t="s">
        <v>32</v>
      </c>
      <c r="BH244" s="20" t="s">
        <v>32</v>
      </c>
      <c r="BI244" s="20" t="s">
        <v>32</v>
      </c>
      <c r="BJ244" s="20" t="s">
        <v>32</v>
      </c>
      <c r="BK244" s="20" t="s">
        <v>32</v>
      </c>
      <c r="BL244" s="20" t="s">
        <v>32</v>
      </c>
      <c r="BM244" s="20" t="s">
        <v>32</v>
      </c>
      <c r="BN244" s="20" t="s">
        <v>32</v>
      </c>
      <c r="BO244" s="20" t="s">
        <v>32</v>
      </c>
      <c r="BP244" s="20" t="s">
        <v>32</v>
      </c>
      <c r="BQ244" s="20" t="s">
        <v>32</v>
      </c>
      <c r="BR244" s="20" t="s">
        <v>32</v>
      </c>
      <c r="BS244" s="20" t="s">
        <v>32</v>
      </c>
      <c r="BT244" s="20" t="s">
        <v>32</v>
      </c>
      <c r="BU244" s="20" t="s">
        <v>32</v>
      </c>
      <c r="BV244" s="20" t="s">
        <v>32</v>
      </c>
      <c r="BW244" s="20" t="s">
        <v>32</v>
      </c>
      <c r="BX244" s="20" t="s">
        <v>32</v>
      </c>
      <c r="BY244" s="20" t="s">
        <v>32</v>
      </c>
      <c r="BZ244" s="20" t="s">
        <v>32</v>
      </c>
      <c r="CA244" s="20" t="s">
        <v>32</v>
      </c>
      <c r="CB244" s="20" t="s">
        <v>32</v>
      </c>
      <c r="CC244" s="20" t="s">
        <v>32</v>
      </c>
      <c r="CD244" s="20" t="s">
        <v>32</v>
      </c>
      <c r="CE244" s="20" t="s">
        <v>32</v>
      </c>
      <c r="CF244" s="20" t="s">
        <v>32</v>
      </c>
      <c r="CG244" s="20" t="s">
        <v>32</v>
      </c>
      <c r="CH244" s="20" t="s">
        <v>32</v>
      </c>
      <c r="CI244" s="20" t="s">
        <v>32</v>
      </c>
      <c r="CJ244" s="20" t="s">
        <v>32</v>
      </c>
      <c r="CK244" s="20" t="s">
        <v>32</v>
      </c>
      <c r="CL244" s="20" t="s">
        <v>32</v>
      </c>
      <c r="CM244" s="20" t="s">
        <v>32</v>
      </c>
      <c r="CN244" s="20" t="s">
        <v>32</v>
      </c>
      <c r="CO244" s="20" t="s">
        <v>32</v>
      </c>
      <c r="CP244" s="20" t="s">
        <v>32</v>
      </c>
      <c r="CQ244" s="20" t="s">
        <v>32</v>
      </c>
      <c r="CR244" s="20" t="s">
        <v>32</v>
      </c>
      <c r="CS244" s="20" t="s">
        <v>32</v>
      </c>
      <c r="CT244" s="20" t="s">
        <v>77</v>
      </c>
      <c r="CU244" s="20" t="s">
        <v>54</v>
      </c>
      <c r="CV244" s="20" t="s">
        <v>39</v>
      </c>
      <c r="CW244" s="20" t="s">
        <v>36</v>
      </c>
      <c r="CX244" s="20" t="s">
        <v>65</v>
      </c>
      <c r="CY244" s="20" t="s">
        <v>41</v>
      </c>
      <c r="CZ244" s="20" t="s">
        <v>32</v>
      </c>
      <c r="DA244" s="20" t="s">
        <v>32</v>
      </c>
      <c r="DB244" s="20" t="s">
        <v>32</v>
      </c>
      <c r="DC244" s="20" t="s">
        <v>32</v>
      </c>
      <c r="DD244" s="20" t="s">
        <v>32</v>
      </c>
      <c r="DE244" s="20" t="s">
        <v>32</v>
      </c>
      <c r="DF244" s="20" t="s">
        <v>32</v>
      </c>
      <c r="DG244" s="20" t="s">
        <v>32</v>
      </c>
      <c r="DH244" s="20" t="s">
        <v>32</v>
      </c>
      <c r="DI244" s="20" t="s">
        <v>32</v>
      </c>
      <c r="DJ244" s="20" t="s">
        <v>32</v>
      </c>
      <c r="DK244" s="20" t="s">
        <v>32</v>
      </c>
      <c r="DL244" s="20" t="s">
        <v>32</v>
      </c>
      <c r="DM244" s="20" t="s">
        <v>32</v>
      </c>
      <c r="DN244" s="20" t="s">
        <v>32</v>
      </c>
      <c r="DO244" s="20" t="s">
        <v>32</v>
      </c>
      <c r="DP244" s="20" t="s">
        <v>32</v>
      </c>
      <c r="DQ244" s="20" t="s">
        <v>32</v>
      </c>
      <c r="DR244" s="20" t="s">
        <v>32</v>
      </c>
      <c r="DS244" s="20" t="s">
        <v>32</v>
      </c>
      <c r="DT244" s="20" t="s">
        <v>32</v>
      </c>
      <c r="DU244" s="20" t="s">
        <v>32</v>
      </c>
      <c r="DV244" s="20" t="s">
        <v>32</v>
      </c>
      <c r="DW244" s="20" t="s">
        <v>32</v>
      </c>
      <c r="DX244" s="20" t="s">
        <v>32</v>
      </c>
      <c r="DY244" s="20" t="s">
        <v>32</v>
      </c>
      <c r="DZ244" s="20" t="s">
        <v>32</v>
      </c>
      <c r="EA244" s="20" t="s">
        <v>32</v>
      </c>
      <c r="EB244" s="20" t="s">
        <v>32</v>
      </c>
      <c r="EC244" s="20" t="s">
        <v>32</v>
      </c>
      <c r="ED244" s="20" t="s">
        <v>32</v>
      </c>
      <c r="EE244" s="20" t="s">
        <v>32</v>
      </c>
      <c r="EF244" s="20" t="s">
        <v>32</v>
      </c>
      <c r="EG244" s="20" t="s">
        <v>44</v>
      </c>
      <c r="EH244" s="20" t="s">
        <v>42</v>
      </c>
      <c r="EI244" s="20" t="s">
        <v>42</v>
      </c>
      <c r="EJ244" s="20" t="s">
        <v>42</v>
      </c>
      <c r="EK244" s="20" t="s">
        <v>45</v>
      </c>
      <c r="EL244" s="20" t="s">
        <v>73</v>
      </c>
      <c r="EM244" s="20" t="s">
        <v>73</v>
      </c>
      <c r="EN244" s="20" t="s">
        <v>44</v>
      </c>
      <c r="EO244" s="20" t="s">
        <v>73</v>
      </c>
      <c r="EP244" s="20" t="s">
        <v>73</v>
      </c>
      <c r="EQ244" s="20" t="s">
        <v>36</v>
      </c>
      <c r="ER244" s="20" t="s">
        <v>36</v>
      </c>
      <c r="ES244" s="20" t="s">
        <v>36</v>
      </c>
      <c r="ET244" s="20" t="s">
        <v>36</v>
      </c>
      <c r="EU244" s="20" t="s">
        <v>36</v>
      </c>
      <c r="EV244" s="20" t="s">
        <v>37</v>
      </c>
      <c r="EW244" s="20" t="s">
        <v>37</v>
      </c>
      <c r="EX244" s="20" t="s">
        <v>36</v>
      </c>
      <c r="EY244" s="20" t="s">
        <v>36</v>
      </c>
      <c r="EZ244" s="20" t="s">
        <v>36</v>
      </c>
      <c r="FA244" s="20" t="s">
        <v>37</v>
      </c>
      <c r="FB244" s="20" t="s">
        <v>36</v>
      </c>
      <c r="FC244" s="20" t="s">
        <v>36</v>
      </c>
      <c r="FD244" s="20" t="s">
        <v>36</v>
      </c>
      <c r="FE244" s="20" t="s">
        <v>36</v>
      </c>
      <c r="FF244" s="20" t="s">
        <v>36</v>
      </c>
      <c r="FG244" s="20" t="s">
        <v>36</v>
      </c>
      <c r="FH244" s="20" t="s">
        <v>36</v>
      </c>
      <c r="FI244" s="20" t="s">
        <v>36</v>
      </c>
      <c r="FJ244" s="20" t="s">
        <v>36</v>
      </c>
      <c r="FK244" s="20" t="s">
        <v>36</v>
      </c>
      <c r="FL244" s="20" t="s">
        <v>37</v>
      </c>
      <c r="FM244" s="20" t="s">
        <v>36</v>
      </c>
      <c r="FN244" s="20" t="s">
        <v>37</v>
      </c>
      <c r="FO244" s="20" t="s">
        <v>37</v>
      </c>
      <c r="FP244" s="20" t="s">
        <v>36</v>
      </c>
      <c r="FQ244" s="20" t="s">
        <v>36</v>
      </c>
      <c r="FR244" s="20" t="s">
        <v>36</v>
      </c>
      <c r="FS244" s="20" t="s">
        <v>36</v>
      </c>
      <c r="FT244" s="20" t="s">
        <v>32</v>
      </c>
      <c r="FU244" s="20" t="s">
        <v>32</v>
      </c>
      <c r="FV244" s="20" t="s">
        <v>32</v>
      </c>
      <c r="FW244" s="20" t="s">
        <v>32</v>
      </c>
      <c r="FX244" s="20" t="s">
        <v>32</v>
      </c>
      <c r="FY244" s="20" t="s">
        <v>32</v>
      </c>
      <c r="FZ244" s="20" t="s">
        <v>32</v>
      </c>
      <c r="GA244" s="20" t="s">
        <v>32</v>
      </c>
      <c r="GB244" s="20" t="s">
        <v>32</v>
      </c>
      <c r="GC244" s="20" t="s">
        <v>32</v>
      </c>
      <c r="GD244" s="20" t="s">
        <v>32</v>
      </c>
      <c r="GE244" s="20" t="s">
        <v>32</v>
      </c>
      <c r="GF244" s="20" t="s">
        <v>32</v>
      </c>
      <c r="GG244" s="20" t="s">
        <v>32</v>
      </c>
      <c r="GH244" s="20" t="s">
        <v>32</v>
      </c>
      <c r="GI244" s="20" t="s">
        <v>32</v>
      </c>
      <c r="GJ244" s="20" t="s">
        <v>32</v>
      </c>
      <c r="GK244" s="20" t="s">
        <v>32</v>
      </c>
      <c r="GL244" s="20" t="s">
        <v>32</v>
      </c>
      <c r="GM244" s="20" t="s">
        <v>32</v>
      </c>
      <c r="GN244" s="20" t="s">
        <v>32</v>
      </c>
      <c r="GO244" s="20" t="s">
        <v>32</v>
      </c>
      <c r="GP244" s="20" t="s">
        <v>32</v>
      </c>
      <c r="GQ244" s="20" t="s">
        <v>32</v>
      </c>
      <c r="GR244" s="20" t="s">
        <v>32</v>
      </c>
      <c r="GS244" s="20" t="s">
        <v>32</v>
      </c>
      <c r="GT244" s="20" t="s">
        <v>32</v>
      </c>
      <c r="GU244" s="20" t="s">
        <v>32</v>
      </c>
      <c r="GV244" s="20" t="s">
        <v>32</v>
      </c>
      <c r="GW244" s="20" t="s">
        <v>32</v>
      </c>
      <c r="GX244" s="20" t="s">
        <v>32</v>
      </c>
      <c r="GY244" s="20" t="s">
        <v>32</v>
      </c>
      <c r="GZ244" s="20" t="s">
        <v>32</v>
      </c>
      <c r="HA244" s="20" t="s">
        <v>32</v>
      </c>
      <c r="HB244" s="20" t="s">
        <v>32</v>
      </c>
      <c r="HC244" s="20" t="s">
        <v>32</v>
      </c>
      <c r="HD244" s="20" t="s">
        <v>32</v>
      </c>
      <c r="HE244" s="20" t="s">
        <v>32</v>
      </c>
      <c r="HF244" s="20" t="s">
        <v>36</v>
      </c>
      <c r="HG244" s="20" t="s">
        <v>37</v>
      </c>
      <c r="HH244" s="20" t="s">
        <v>37</v>
      </c>
      <c r="HI244" s="20" t="s">
        <v>36</v>
      </c>
      <c r="HJ244" s="20" t="s">
        <v>36</v>
      </c>
      <c r="HK244" s="20" t="s">
        <v>36</v>
      </c>
      <c r="HL244" s="20" t="s">
        <v>37</v>
      </c>
      <c r="HM244" s="20" t="s">
        <v>36</v>
      </c>
      <c r="HN244" s="20" t="s">
        <v>36</v>
      </c>
      <c r="HO244" s="20" t="s">
        <v>36</v>
      </c>
      <c r="HP244" s="178" t="s">
        <v>66</v>
      </c>
      <c r="HQ244" s="178" t="s">
        <v>74</v>
      </c>
      <c r="HR244" s="178" t="s">
        <v>32</v>
      </c>
      <c r="HS244" s="178" t="s">
        <v>79</v>
      </c>
      <c r="HT244" s="178" t="s">
        <v>84</v>
      </c>
    </row>
    <row r="245" spans="1:228">
      <c r="A245" s="20">
        <v>242</v>
      </c>
      <c r="B245" s="176">
        <v>43268</v>
      </c>
      <c r="C245" s="177">
        <v>0.15839120370370371</v>
      </c>
      <c r="D245" s="178" t="s">
        <v>67</v>
      </c>
      <c r="E245" s="178"/>
      <c r="F245" s="178" t="s">
        <v>168</v>
      </c>
      <c r="G245" s="178" t="s">
        <v>69</v>
      </c>
      <c r="H245" s="178" t="s">
        <v>52</v>
      </c>
      <c r="I245" s="20" t="s">
        <v>32</v>
      </c>
      <c r="J245" s="20" t="s">
        <v>32</v>
      </c>
      <c r="K245" s="20" t="s">
        <v>32</v>
      </c>
      <c r="L245" s="20" t="s">
        <v>32</v>
      </c>
      <c r="M245" s="20" t="s">
        <v>32</v>
      </c>
      <c r="N245" s="20" t="s">
        <v>32</v>
      </c>
      <c r="O245" s="20" t="s">
        <v>32</v>
      </c>
      <c r="P245" s="20" t="s">
        <v>32</v>
      </c>
      <c r="Q245" s="20" t="s">
        <v>32</v>
      </c>
      <c r="R245" s="20" t="s">
        <v>32</v>
      </c>
      <c r="S245" s="20" t="s">
        <v>32</v>
      </c>
      <c r="T245" s="20" t="s">
        <v>32</v>
      </c>
      <c r="U245" s="20" t="s">
        <v>32</v>
      </c>
      <c r="V245" s="20" t="s">
        <v>32</v>
      </c>
      <c r="W245" s="20" t="s">
        <v>32</v>
      </c>
      <c r="X245" s="20" t="s">
        <v>32</v>
      </c>
      <c r="Y245" s="20" t="s">
        <v>32</v>
      </c>
      <c r="Z245" s="20" t="s">
        <v>32</v>
      </c>
      <c r="AA245" s="20" t="s">
        <v>32</v>
      </c>
      <c r="AB245" s="20" t="s">
        <v>32</v>
      </c>
      <c r="AC245" s="20" t="s">
        <v>32</v>
      </c>
      <c r="AD245" s="20" t="s">
        <v>32</v>
      </c>
      <c r="AE245" s="20" t="s">
        <v>32</v>
      </c>
      <c r="AF245" s="20" t="s">
        <v>32</v>
      </c>
      <c r="AG245" s="20" t="s">
        <v>32</v>
      </c>
      <c r="AH245" s="20" t="s">
        <v>32</v>
      </c>
      <c r="AI245" s="20" t="s">
        <v>32</v>
      </c>
      <c r="AJ245" s="20" t="s">
        <v>32</v>
      </c>
      <c r="AK245" s="20" t="s">
        <v>32</v>
      </c>
      <c r="AL245" s="20" t="s">
        <v>32</v>
      </c>
      <c r="AM245" s="20" t="s">
        <v>32</v>
      </c>
      <c r="AN245" s="20" t="s">
        <v>32</v>
      </c>
      <c r="AO245" s="20" t="s">
        <v>32</v>
      </c>
      <c r="AP245" s="20" t="s">
        <v>32</v>
      </c>
      <c r="AQ245" s="20" t="s">
        <v>37</v>
      </c>
      <c r="AR245" s="20" t="s">
        <v>37</v>
      </c>
      <c r="AS245" s="20" t="s">
        <v>36</v>
      </c>
      <c r="AT245" s="20" t="s">
        <v>36</v>
      </c>
      <c r="AU245" s="20" t="s">
        <v>36</v>
      </c>
      <c r="AV245" s="20" t="s">
        <v>36</v>
      </c>
      <c r="AW245" s="20" t="s">
        <v>36</v>
      </c>
      <c r="AX245" s="20" t="s">
        <v>36</v>
      </c>
      <c r="AY245" s="20" t="s">
        <v>36</v>
      </c>
      <c r="AZ245" s="20" t="s">
        <v>36</v>
      </c>
      <c r="BA245" s="20" t="s">
        <v>36</v>
      </c>
      <c r="BB245" s="20" t="s">
        <v>36</v>
      </c>
      <c r="BC245" s="20" t="s">
        <v>32</v>
      </c>
      <c r="BD245" s="20" t="s">
        <v>32</v>
      </c>
      <c r="BE245" s="20" t="s">
        <v>32</v>
      </c>
      <c r="BF245" s="20" t="s">
        <v>32</v>
      </c>
      <c r="BG245" s="20" t="s">
        <v>32</v>
      </c>
      <c r="BH245" s="20" t="s">
        <v>32</v>
      </c>
      <c r="BI245" s="20" t="s">
        <v>32</v>
      </c>
      <c r="BJ245" s="20" t="s">
        <v>32</v>
      </c>
      <c r="BK245" s="20" t="s">
        <v>32</v>
      </c>
      <c r="BL245" s="20" t="s">
        <v>32</v>
      </c>
      <c r="BM245" s="20" t="s">
        <v>32</v>
      </c>
      <c r="BN245" s="20" t="s">
        <v>32</v>
      </c>
      <c r="BO245" s="20" t="s">
        <v>32</v>
      </c>
      <c r="BP245" s="20" t="s">
        <v>32</v>
      </c>
      <c r="BQ245" s="20" t="s">
        <v>32</v>
      </c>
      <c r="BR245" s="20" t="s">
        <v>32</v>
      </c>
      <c r="BS245" s="20" t="s">
        <v>32</v>
      </c>
      <c r="BT245" s="20" t="s">
        <v>32</v>
      </c>
      <c r="BU245" s="20" t="s">
        <v>32</v>
      </c>
      <c r="BV245" s="20" t="s">
        <v>32</v>
      </c>
      <c r="BW245" s="20" t="s">
        <v>32</v>
      </c>
      <c r="BX245" s="20" t="s">
        <v>32</v>
      </c>
      <c r="BY245" s="20" t="s">
        <v>32</v>
      </c>
      <c r="BZ245" s="20" t="s">
        <v>32</v>
      </c>
      <c r="CA245" s="20" t="s">
        <v>32</v>
      </c>
      <c r="CB245" s="20" t="s">
        <v>32</v>
      </c>
      <c r="CC245" s="20" t="s">
        <v>32</v>
      </c>
      <c r="CD245" s="20" t="s">
        <v>32</v>
      </c>
      <c r="CE245" s="20" t="s">
        <v>32</v>
      </c>
      <c r="CF245" s="20" t="s">
        <v>32</v>
      </c>
      <c r="CG245" s="20" t="s">
        <v>32</v>
      </c>
      <c r="CH245" s="20" t="s">
        <v>32</v>
      </c>
      <c r="CI245" s="20" t="s">
        <v>32</v>
      </c>
      <c r="CJ245" s="20" t="s">
        <v>32</v>
      </c>
      <c r="CK245" s="20" t="s">
        <v>32</v>
      </c>
      <c r="CL245" s="20" t="s">
        <v>32</v>
      </c>
      <c r="CM245" s="20" t="s">
        <v>32</v>
      </c>
      <c r="CN245" s="20" t="s">
        <v>32</v>
      </c>
      <c r="CO245" s="20" t="s">
        <v>32</v>
      </c>
      <c r="CP245" s="20" t="s">
        <v>32</v>
      </c>
      <c r="CQ245" s="20" t="s">
        <v>32</v>
      </c>
      <c r="CR245" s="20" t="s">
        <v>32</v>
      </c>
      <c r="CS245" s="20" t="s">
        <v>32</v>
      </c>
      <c r="CT245" s="20" t="s">
        <v>38</v>
      </c>
      <c r="CU245" s="20" t="s">
        <v>38</v>
      </c>
      <c r="CV245" s="20" t="s">
        <v>39</v>
      </c>
      <c r="CW245" s="20" t="s">
        <v>32</v>
      </c>
      <c r="CX245" s="20" t="s">
        <v>32</v>
      </c>
      <c r="CY245" s="20" t="s">
        <v>32</v>
      </c>
      <c r="CZ245" s="20" t="s">
        <v>32</v>
      </c>
      <c r="DA245" s="20" t="s">
        <v>32</v>
      </c>
      <c r="DB245" s="20" t="s">
        <v>32</v>
      </c>
      <c r="DC245" s="20" t="s">
        <v>32</v>
      </c>
      <c r="DD245" s="20" t="s">
        <v>32</v>
      </c>
      <c r="DE245" s="20" t="s">
        <v>32</v>
      </c>
      <c r="DF245" s="20" t="s">
        <v>32</v>
      </c>
      <c r="DG245" s="20" t="s">
        <v>32</v>
      </c>
      <c r="DH245" s="20" t="s">
        <v>32</v>
      </c>
      <c r="DI245" s="20" t="s">
        <v>32</v>
      </c>
      <c r="DJ245" s="20" t="s">
        <v>32</v>
      </c>
      <c r="DK245" s="20" t="s">
        <v>32</v>
      </c>
      <c r="DL245" s="20" t="s">
        <v>32</v>
      </c>
      <c r="DM245" s="20" t="s">
        <v>32</v>
      </c>
      <c r="DN245" s="20" t="s">
        <v>32</v>
      </c>
      <c r="DO245" s="20" t="s">
        <v>32</v>
      </c>
      <c r="DP245" s="20" t="s">
        <v>32</v>
      </c>
      <c r="DQ245" s="20" t="s">
        <v>32</v>
      </c>
      <c r="DR245" s="20" t="s">
        <v>32</v>
      </c>
      <c r="DS245" s="20" t="s">
        <v>32</v>
      </c>
      <c r="DT245" s="20" t="s">
        <v>32</v>
      </c>
      <c r="DU245" s="20" t="s">
        <v>32</v>
      </c>
      <c r="DV245" s="20" t="s">
        <v>32</v>
      </c>
      <c r="DW245" s="20" t="s">
        <v>32</v>
      </c>
      <c r="DX245" s="20" t="s">
        <v>32</v>
      </c>
      <c r="DY245" s="20" t="s">
        <v>32</v>
      </c>
      <c r="DZ245" s="20" t="s">
        <v>32</v>
      </c>
      <c r="EA245" s="20" t="s">
        <v>32</v>
      </c>
      <c r="EB245" s="20" t="s">
        <v>56</v>
      </c>
      <c r="EC245" s="20" t="s">
        <v>36</v>
      </c>
      <c r="ED245" s="20">
        <v>10</v>
      </c>
      <c r="EE245" s="20">
        <v>0</v>
      </c>
      <c r="EF245" s="20" t="s">
        <v>32</v>
      </c>
      <c r="EG245" s="20" t="s">
        <v>42</v>
      </c>
      <c r="EH245" s="20" t="s">
        <v>44</v>
      </c>
      <c r="EI245" s="20" t="s">
        <v>42</v>
      </c>
      <c r="EJ245" s="20" t="s">
        <v>42</v>
      </c>
      <c r="EK245" s="20" t="s">
        <v>42</v>
      </c>
      <c r="EL245" s="20" t="s">
        <v>42</v>
      </c>
      <c r="EM245" s="20" t="s">
        <v>44</v>
      </c>
      <c r="EN245" s="20" t="s">
        <v>42</v>
      </c>
      <c r="EO245" s="20" t="s">
        <v>44</v>
      </c>
      <c r="EP245" s="20" t="s">
        <v>44</v>
      </c>
      <c r="EQ245" s="20" t="s">
        <v>32</v>
      </c>
      <c r="ER245" s="20" t="s">
        <v>32</v>
      </c>
      <c r="ES245" s="20" t="s">
        <v>32</v>
      </c>
      <c r="ET245" s="20" t="s">
        <v>32</v>
      </c>
      <c r="EU245" s="20" t="s">
        <v>32</v>
      </c>
      <c r="EV245" s="20" t="s">
        <v>32</v>
      </c>
      <c r="EW245" s="20" t="s">
        <v>32</v>
      </c>
      <c r="EX245" s="20" t="s">
        <v>32</v>
      </c>
      <c r="EY245" s="20" t="s">
        <v>32</v>
      </c>
      <c r="EZ245" s="20" t="s">
        <v>32</v>
      </c>
      <c r="FA245" s="20" t="s">
        <v>32</v>
      </c>
      <c r="FB245" s="20" t="s">
        <v>32</v>
      </c>
      <c r="FC245" s="20" t="s">
        <v>32</v>
      </c>
      <c r="FD245" s="20" t="s">
        <v>32</v>
      </c>
      <c r="FE245" s="20" t="s">
        <v>32</v>
      </c>
      <c r="FF245" s="20" t="s">
        <v>32</v>
      </c>
      <c r="FG245" s="20" t="s">
        <v>32</v>
      </c>
      <c r="FH245" s="20" t="s">
        <v>32</v>
      </c>
      <c r="FI245" s="20" t="s">
        <v>32</v>
      </c>
      <c r="FJ245" s="20" t="s">
        <v>32</v>
      </c>
      <c r="FK245" s="20" t="s">
        <v>32</v>
      </c>
      <c r="FL245" s="20" t="s">
        <v>32</v>
      </c>
      <c r="FM245" s="20" t="s">
        <v>32</v>
      </c>
      <c r="FN245" s="20" t="s">
        <v>37</v>
      </c>
      <c r="FO245" s="20" t="s">
        <v>36</v>
      </c>
      <c r="FP245" s="20" t="s">
        <v>36</v>
      </c>
      <c r="FQ245" s="20" t="s">
        <v>36</v>
      </c>
      <c r="FR245" s="20" t="s">
        <v>37</v>
      </c>
      <c r="FS245" s="20" t="s">
        <v>36</v>
      </c>
      <c r="FT245" s="20">
        <v>45</v>
      </c>
      <c r="FU245" s="20" t="s">
        <v>37</v>
      </c>
      <c r="FV245" s="20" t="s">
        <v>104</v>
      </c>
      <c r="FW245" s="20" t="s">
        <v>37</v>
      </c>
      <c r="FX245" s="20" t="s">
        <v>37</v>
      </c>
      <c r="FY245" s="20" t="s">
        <v>36</v>
      </c>
      <c r="FZ245" s="20" t="s">
        <v>36</v>
      </c>
      <c r="GA245" s="20" t="s">
        <v>37</v>
      </c>
      <c r="GB245" s="20" t="s">
        <v>37</v>
      </c>
      <c r="GC245" s="20" t="s">
        <v>36</v>
      </c>
      <c r="GD245" s="20" t="s">
        <v>37</v>
      </c>
      <c r="GE245" s="20" t="s">
        <v>322</v>
      </c>
      <c r="GF245" s="20" t="s">
        <v>323</v>
      </c>
      <c r="GG245" s="20" t="s">
        <v>324</v>
      </c>
      <c r="GH245" s="20">
        <v>60</v>
      </c>
      <c r="GI245" s="20" t="s">
        <v>325</v>
      </c>
      <c r="GJ245" s="20"/>
      <c r="GK245" s="20" t="s">
        <v>32</v>
      </c>
      <c r="GL245" s="20" t="s">
        <v>32</v>
      </c>
      <c r="GM245" s="20" t="s">
        <v>32</v>
      </c>
      <c r="GN245" s="20" t="s">
        <v>32</v>
      </c>
      <c r="GO245" s="20" t="s">
        <v>37</v>
      </c>
      <c r="GP245" s="20" t="s">
        <v>36</v>
      </c>
      <c r="GQ245" s="20" t="s">
        <v>32</v>
      </c>
      <c r="GR245" s="20" t="s">
        <v>32</v>
      </c>
      <c r="GS245" s="20" t="s">
        <v>32</v>
      </c>
      <c r="GT245" s="20" t="s">
        <v>32</v>
      </c>
      <c r="GU245" s="20" t="s">
        <v>32</v>
      </c>
      <c r="GV245" s="20" t="s">
        <v>32</v>
      </c>
      <c r="GW245" s="20" t="s">
        <v>32</v>
      </c>
      <c r="GX245" s="20" t="s">
        <v>32</v>
      </c>
      <c r="GY245" s="20" t="s">
        <v>32</v>
      </c>
      <c r="GZ245" s="20" t="s">
        <v>32</v>
      </c>
      <c r="HA245" s="20" t="s">
        <v>32</v>
      </c>
      <c r="HB245" s="20" t="s">
        <v>32</v>
      </c>
      <c r="HC245" s="20" t="s">
        <v>32</v>
      </c>
      <c r="HD245" s="20" t="s">
        <v>32</v>
      </c>
      <c r="HE245" s="20" t="s">
        <v>32</v>
      </c>
      <c r="HF245" s="20" t="s">
        <v>32</v>
      </c>
      <c r="HG245" s="20" t="s">
        <v>32</v>
      </c>
      <c r="HH245" s="20" t="s">
        <v>32</v>
      </c>
      <c r="HI245" s="20" t="s">
        <v>32</v>
      </c>
      <c r="HJ245" s="20" t="s">
        <v>32</v>
      </c>
      <c r="HK245" s="20" t="s">
        <v>32</v>
      </c>
      <c r="HL245" s="20" t="s">
        <v>32</v>
      </c>
      <c r="HM245" s="20" t="s">
        <v>32</v>
      </c>
      <c r="HN245" s="20" t="s">
        <v>37</v>
      </c>
      <c r="HO245" s="20" t="s">
        <v>37</v>
      </c>
      <c r="HP245" s="178" t="s">
        <v>46</v>
      </c>
      <c r="HQ245" s="178" t="s">
        <v>32</v>
      </c>
      <c r="HR245" s="178" t="s">
        <v>61</v>
      </c>
      <c r="HS245" s="178" t="s">
        <v>48</v>
      </c>
      <c r="HT245" s="178" t="s">
        <v>49</v>
      </c>
    </row>
    <row r="246" spans="1:228">
      <c r="A246" s="20">
        <v>243</v>
      </c>
      <c r="B246" s="176">
        <v>43268</v>
      </c>
      <c r="C246" s="177">
        <v>0.37980324074074073</v>
      </c>
      <c r="D246" s="178" t="s">
        <v>67</v>
      </c>
      <c r="E246" s="178"/>
      <c r="F246" s="178" t="s">
        <v>292</v>
      </c>
      <c r="G246" s="178" t="s">
        <v>526</v>
      </c>
      <c r="H246" s="178" t="s">
        <v>35</v>
      </c>
      <c r="I246" s="20" t="s">
        <v>32</v>
      </c>
      <c r="J246" s="20" t="s">
        <v>32</v>
      </c>
      <c r="K246" s="20" t="s">
        <v>32</v>
      </c>
      <c r="L246" s="20" t="s">
        <v>32</v>
      </c>
      <c r="M246" s="20" t="s">
        <v>32</v>
      </c>
      <c r="N246" s="20" t="s">
        <v>32</v>
      </c>
      <c r="O246" s="20" t="s">
        <v>32</v>
      </c>
      <c r="P246" s="20" t="s">
        <v>32</v>
      </c>
      <c r="Q246" s="20" t="s">
        <v>32</v>
      </c>
      <c r="R246" s="20" t="s">
        <v>32</v>
      </c>
      <c r="S246" s="20" t="s">
        <v>32</v>
      </c>
      <c r="T246" s="20" t="s">
        <v>32</v>
      </c>
      <c r="U246" s="20" t="s">
        <v>36</v>
      </c>
      <c r="V246" s="20" t="s">
        <v>37</v>
      </c>
      <c r="W246" s="20" t="s">
        <v>36</v>
      </c>
      <c r="X246" s="20" t="s">
        <v>37</v>
      </c>
      <c r="Y246" s="20" t="s">
        <v>36</v>
      </c>
      <c r="Z246" s="20" t="s">
        <v>36</v>
      </c>
      <c r="AA246" s="20" t="s">
        <v>37</v>
      </c>
      <c r="AB246" s="20" t="s">
        <v>36</v>
      </c>
      <c r="AC246" s="20" t="s">
        <v>36</v>
      </c>
      <c r="AD246" s="20" t="s">
        <v>36</v>
      </c>
      <c r="AE246" s="20" t="s">
        <v>32</v>
      </c>
      <c r="AF246" s="20" t="s">
        <v>32</v>
      </c>
      <c r="AG246" s="20" t="s">
        <v>32</v>
      </c>
      <c r="AH246" s="20" t="s">
        <v>32</v>
      </c>
      <c r="AI246" s="20" t="s">
        <v>32</v>
      </c>
      <c r="AJ246" s="20" t="s">
        <v>32</v>
      </c>
      <c r="AK246" s="20" t="s">
        <v>32</v>
      </c>
      <c r="AL246" s="20" t="s">
        <v>32</v>
      </c>
      <c r="AM246" s="20" t="s">
        <v>32</v>
      </c>
      <c r="AN246" s="20" t="s">
        <v>32</v>
      </c>
      <c r="AO246" s="20" t="s">
        <v>32</v>
      </c>
      <c r="AP246" s="20" t="s">
        <v>32</v>
      </c>
      <c r="AQ246" s="20" t="s">
        <v>32</v>
      </c>
      <c r="AR246" s="20" t="s">
        <v>32</v>
      </c>
      <c r="AS246" s="20" t="s">
        <v>32</v>
      </c>
      <c r="AT246" s="20" t="s">
        <v>32</v>
      </c>
      <c r="AU246" s="20" t="s">
        <v>32</v>
      </c>
      <c r="AV246" s="20" t="s">
        <v>32</v>
      </c>
      <c r="AW246" s="20" t="s">
        <v>32</v>
      </c>
      <c r="AX246" s="20" t="s">
        <v>32</v>
      </c>
      <c r="AY246" s="20" t="s">
        <v>32</v>
      </c>
      <c r="AZ246" s="20" t="s">
        <v>32</v>
      </c>
      <c r="BA246" s="20" t="s">
        <v>32</v>
      </c>
      <c r="BB246" s="20" t="s">
        <v>32</v>
      </c>
      <c r="BC246" s="20" t="s">
        <v>32</v>
      </c>
      <c r="BD246" s="20" t="s">
        <v>32</v>
      </c>
      <c r="BE246" s="20" t="s">
        <v>32</v>
      </c>
      <c r="BF246" s="20" t="s">
        <v>32</v>
      </c>
      <c r="BG246" s="20" t="s">
        <v>32</v>
      </c>
      <c r="BH246" s="20" t="s">
        <v>32</v>
      </c>
      <c r="BI246" s="20" t="s">
        <v>32</v>
      </c>
      <c r="BJ246" s="20" t="s">
        <v>32</v>
      </c>
      <c r="BK246" s="20" t="s">
        <v>32</v>
      </c>
      <c r="BL246" s="20" t="s">
        <v>32</v>
      </c>
      <c r="BM246" s="20" t="s">
        <v>32</v>
      </c>
      <c r="BN246" s="20" t="s">
        <v>32</v>
      </c>
      <c r="BO246" s="20" t="s">
        <v>32</v>
      </c>
      <c r="BP246" s="20" t="s">
        <v>32</v>
      </c>
      <c r="BQ246" s="20" t="s">
        <v>32</v>
      </c>
      <c r="BR246" s="20" t="s">
        <v>32</v>
      </c>
      <c r="BS246" s="20" t="s">
        <v>32</v>
      </c>
      <c r="BT246" s="20" t="s">
        <v>32</v>
      </c>
      <c r="BU246" s="20" t="s">
        <v>32</v>
      </c>
      <c r="BV246" s="20" t="s">
        <v>32</v>
      </c>
      <c r="BW246" s="20" t="s">
        <v>32</v>
      </c>
      <c r="BX246" s="20" t="s">
        <v>32</v>
      </c>
      <c r="BY246" s="20" t="s">
        <v>32</v>
      </c>
      <c r="BZ246" s="20" t="s">
        <v>32</v>
      </c>
      <c r="CA246" s="20" t="s">
        <v>32</v>
      </c>
      <c r="CB246" s="20" t="s">
        <v>32</v>
      </c>
      <c r="CC246" s="20" t="s">
        <v>32</v>
      </c>
      <c r="CD246" s="20" t="s">
        <v>32</v>
      </c>
      <c r="CE246" s="20" t="s">
        <v>32</v>
      </c>
      <c r="CF246" s="20" t="s">
        <v>32</v>
      </c>
      <c r="CG246" s="20" t="s">
        <v>32</v>
      </c>
      <c r="CH246" s="20" t="s">
        <v>32</v>
      </c>
      <c r="CI246" s="20" t="s">
        <v>32</v>
      </c>
      <c r="CJ246" s="20" t="s">
        <v>32</v>
      </c>
      <c r="CK246" s="20" t="s">
        <v>32</v>
      </c>
      <c r="CL246" s="20" t="s">
        <v>32</v>
      </c>
      <c r="CM246" s="20" t="s">
        <v>32</v>
      </c>
      <c r="CN246" s="20" t="s">
        <v>32</v>
      </c>
      <c r="CO246" s="20" t="s">
        <v>32</v>
      </c>
      <c r="CP246" s="20" t="s">
        <v>32</v>
      </c>
      <c r="CQ246" s="20" t="s">
        <v>32</v>
      </c>
      <c r="CR246" s="20" t="s">
        <v>32</v>
      </c>
      <c r="CS246" s="20" t="s">
        <v>32</v>
      </c>
      <c r="CT246" s="20" t="s">
        <v>38</v>
      </c>
      <c r="CU246" s="20" t="s">
        <v>38</v>
      </c>
      <c r="CV246" s="20" t="s">
        <v>39</v>
      </c>
      <c r="CW246" s="20" t="s">
        <v>37</v>
      </c>
      <c r="CX246" s="20" t="s">
        <v>81</v>
      </c>
      <c r="CY246" s="20" t="s">
        <v>41</v>
      </c>
      <c r="CZ246" s="20" t="s">
        <v>32</v>
      </c>
      <c r="DA246" s="20" t="s">
        <v>32</v>
      </c>
      <c r="DB246" s="20" t="s">
        <v>32</v>
      </c>
      <c r="DC246" s="20" t="s">
        <v>32</v>
      </c>
      <c r="DD246" s="20" t="s">
        <v>32</v>
      </c>
      <c r="DE246" s="20" t="s">
        <v>32</v>
      </c>
      <c r="DF246" s="20" t="s">
        <v>32</v>
      </c>
      <c r="DG246" s="20" t="s">
        <v>32</v>
      </c>
      <c r="DH246" s="20" t="s">
        <v>32</v>
      </c>
      <c r="DI246" s="20" t="s">
        <v>32</v>
      </c>
      <c r="DJ246" s="20" t="s">
        <v>32</v>
      </c>
      <c r="DK246" s="20" t="s">
        <v>32</v>
      </c>
      <c r="DL246" s="20" t="s">
        <v>32</v>
      </c>
      <c r="DM246" s="20" t="s">
        <v>32</v>
      </c>
      <c r="DN246" s="20" t="s">
        <v>32</v>
      </c>
      <c r="DO246" s="20" t="s">
        <v>32</v>
      </c>
      <c r="DP246" s="20" t="s">
        <v>32</v>
      </c>
      <c r="DQ246" s="20" t="s">
        <v>32</v>
      </c>
      <c r="DR246" s="20" t="s">
        <v>32</v>
      </c>
      <c r="DS246" s="20" t="s">
        <v>32</v>
      </c>
      <c r="DT246" s="20" t="s">
        <v>32</v>
      </c>
      <c r="DU246" s="20" t="s">
        <v>32</v>
      </c>
      <c r="DV246" s="20" t="s">
        <v>32</v>
      </c>
      <c r="DW246" s="20" t="s">
        <v>32</v>
      </c>
      <c r="DX246" s="20" t="s">
        <v>32</v>
      </c>
      <c r="DY246" s="20" t="s">
        <v>32</v>
      </c>
      <c r="DZ246" s="20" t="s">
        <v>32</v>
      </c>
      <c r="EA246" s="20" t="s">
        <v>32</v>
      </c>
      <c r="EB246" s="20" t="s">
        <v>32</v>
      </c>
      <c r="EC246" s="20" t="s">
        <v>32</v>
      </c>
      <c r="ED246" s="20" t="s">
        <v>32</v>
      </c>
      <c r="EE246" s="20" t="s">
        <v>32</v>
      </c>
      <c r="EF246" s="20" t="s">
        <v>32</v>
      </c>
      <c r="EG246" s="20" t="s">
        <v>43</v>
      </c>
      <c r="EH246" s="20" t="s">
        <v>43</v>
      </c>
      <c r="EI246" s="20" t="s">
        <v>43</v>
      </c>
      <c r="EJ246" s="20" t="s">
        <v>44</v>
      </c>
      <c r="EK246" s="20" t="s">
        <v>45</v>
      </c>
      <c r="EL246" s="20" t="s">
        <v>43</v>
      </c>
      <c r="EM246" s="20" t="s">
        <v>43</v>
      </c>
      <c r="EN246" s="20" t="s">
        <v>42</v>
      </c>
      <c r="EO246" s="20" t="s">
        <v>43</v>
      </c>
      <c r="EP246" s="20" t="s">
        <v>44</v>
      </c>
      <c r="EQ246" s="20" t="s">
        <v>36</v>
      </c>
      <c r="ER246" s="20" t="s">
        <v>36</v>
      </c>
      <c r="ES246" s="20" t="s">
        <v>36</v>
      </c>
      <c r="ET246" s="20" t="s">
        <v>36</v>
      </c>
      <c r="EU246" s="20" t="s">
        <v>36</v>
      </c>
      <c r="EV246" s="20" t="s">
        <v>36</v>
      </c>
      <c r="EW246" s="20" t="s">
        <v>37</v>
      </c>
      <c r="EX246" s="20" t="s">
        <v>37</v>
      </c>
      <c r="EY246" s="20" t="s">
        <v>36</v>
      </c>
      <c r="EZ246" s="20" t="s">
        <v>37</v>
      </c>
      <c r="FA246" s="20" t="s">
        <v>36</v>
      </c>
      <c r="FB246" s="20" t="s">
        <v>36</v>
      </c>
      <c r="FC246" s="20" t="s">
        <v>36</v>
      </c>
      <c r="FD246" s="20" t="s">
        <v>36</v>
      </c>
      <c r="FE246" s="20" t="s">
        <v>36</v>
      </c>
      <c r="FF246" s="20" t="s">
        <v>36</v>
      </c>
      <c r="FG246" s="20" t="s">
        <v>36</v>
      </c>
      <c r="FH246" s="20" t="s">
        <v>36</v>
      </c>
      <c r="FI246" s="20" t="s">
        <v>37</v>
      </c>
      <c r="FJ246" s="20" t="s">
        <v>37</v>
      </c>
      <c r="FK246" s="20" t="s">
        <v>36</v>
      </c>
      <c r="FL246" s="20" t="s">
        <v>37</v>
      </c>
      <c r="FM246" s="20" t="s">
        <v>36</v>
      </c>
      <c r="FN246" s="20" t="s">
        <v>37</v>
      </c>
      <c r="FO246" s="20" t="s">
        <v>37</v>
      </c>
      <c r="FP246" s="20" t="s">
        <v>36</v>
      </c>
      <c r="FQ246" s="20" t="s">
        <v>37</v>
      </c>
      <c r="FR246" s="20" t="s">
        <v>36</v>
      </c>
      <c r="FS246" s="20" t="s">
        <v>36</v>
      </c>
      <c r="FT246" s="20" t="s">
        <v>32</v>
      </c>
      <c r="FU246" s="20" t="s">
        <v>32</v>
      </c>
      <c r="FV246" s="20" t="s">
        <v>32</v>
      </c>
      <c r="FW246" s="20" t="s">
        <v>32</v>
      </c>
      <c r="FX246" s="20" t="s">
        <v>32</v>
      </c>
      <c r="FY246" s="20" t="s">
        <v>32</v>
      </c>
      <c r="FZ246" s="20" t="s">
        <v>32</v>
      </c>
      <c r="GA246" s="20" t="s">
        <v>32</v>
      </c>
      <c r="GB246" s="20" t="s">
        <v>32</v>
      </c>
      <c r="GC246" s="20" t="s">
        <v>32</v>
      </c>
      <c r="GD246" s="20" t="s">
        <v>32</v>
      </c>
      <c r="GE246" s="20" t="s">
        <v>32</v>
      </c>
      <c r="GF246" s="20" t="s">
        <v>32</v>
      </c>
      <c r="GG246" s="20" t="s">
        <v>32</v>
      </c>
      <c r="GH246" s="20" t="s">
        <v>32</v>
      </c>
      <c r="GI246" s="20" t="s">
        <v>32</v>
      </c>
      <c r="GJ246" s="20" t="s">
        <v>32</v>
      </c>
      <c r="GK246" s="20" t="s">
        <v>32</v>
      </c>
      <c r="GL246" s="20" t="s">
        <v>32</v>
      </c>
      <c r="GM246" s="20" t="s">
        <v>32</v>
      </c>
      <c r="GN246" s="20" t="s">
        <v>32</v>
      </c>
      <c r="GO246" s="20" t="s">
        <v>32</v>
      </c>
      <c r="GP246" s="20" t="s">
        <v>32</v>
      </c>
      <c r="GQ246" s="20" t="s">
        <v>32</v>
      </c>
      <c r="GR246" s="20" t="s">
        <v>32</v>
      </c>
      <c r="GS246" s="20" t="s">
        <v>32</v>
      </c>
      <c r="GT246" s="20" t="s">
        <v>32</v>
      </c>
      <c r="GU246" s="20" t="s">
        <v>32</v>
      </c>
      <c r="GV246" s="20" t="s">
        <v>32</v>
      </c>
      <c r="GW246" s="20" t="s">
        <v>32</v>
      </c>
      <c r="GX246" s="20" t="s">
        <v>32</v>
      </c>
      <c r="GY246" s="20" t="s">
        <v>32</v>
      </c>
      <c r="GZ246" s="20" t="s">
        <v>32</v>
      </c>
      <c r="HA246" s="20" t="s">
        <v>32</v>
      </c>
      <c r="HB246" s="20" t="s">
        <v>32</v>
      </c>
      <c r="HC246" s="20" t="s">
        <v>32</v>
      </c>
      <c r="HD246" s="20" t="s">
        <v>32</v>
      </c>
      <c r="HE246" s="20" t="s">
        <v>32</v>
      </c>
      <c r="HF246" s="20" t="s">
        <v>36</v>
      </c>
      <c r="HG246" s="20" t="s">
        <v>37</v>
      </c>
      <c r="HH246" s="20" t="s">
        <v>37</v>
      </c>
      <c r="HI246" s="20" t="s">
        <v>36</v>
      </c>
      <c r="HJ246" s="20" t="s">
        <v>36</v>
      </c>
      <c r="HK246" s="20" t="s">
        <v>36</v>
      </c>
      <c r="HL246" s="20" t="s">
        <v>36</v>
      </c>
      <c r="HM246" s="20" t="s">
        <v>37</v>
      </c>
      <c r="HN246" s="20" t="s">
        <v>36</v>
      </c>
      <c r="HO246" s="20" t="s">
        <v>36</v>
      </c>
      <c r="HP246" s="178" t="s">
        <v>46</v>
      </c>
      <c r="HQ246" s="178" t="s">
        <v>32</v>
      </c>
      <c r="HR246" s="178" t="s">
        <v>61</v>
      </c>
      <c r="HS246" s="178" t="s">
        <v>48</v>
      </c>
      <c r="HT246" s="178" t="s">
        <v>48</v>
      </c>
    </row>
    <row r="247" spans="1:228">
      <c r="A247" s="20">
        <v>244</v>
      </c>
      <c r="B247" s="176">
        <v>43268</v>
      </c>
      <c r="C247" s="177">
        <v>0.47589120370370369</v>
      </c>
      <c r="D247" s="178" t="s">
        <v>85</v>
      </c>
      <c r="E247" s="178"/>
      <c r="F247" s="178" t="s">
        <v>231</v>
      </c>
      <c r="G247" s="178" t="s">
        <v>526</v>
      </c>
      <c r="H247" s="178" t="s">
        <v>35</v>
      </c>
      <c r="I247" s="20" t="s">
        <v>32</v>
      </c>
      <c r="J247" s="20" t="s">
        <v>32</v>
      </c>
      <c r="K247" s="20" t="s">
        <v>32</v>
      </c>
      <c r="L247" s="20" t="s">
        <v>32</v>
      </c>
      <c r="M247" s="20" t="s">
        <v>32</v>
      </c>
      <c r="N247" s="20" t="s">
        <v>32</v>
      </c>
      <c r="O247" s="20" t="s">
        <v>32</v>
      </c>
      <c r="P247" s="20" t="s">
        <v>32</v>
      </c>
      <c r="Q247" s="20" t="s">
        <v>32</v>
      </c>
      <c r="R247" s="20" t="s">
        <v>32</v>
      </c>
      <c r="S247" s="20" t="s">
        <v>32</v>
      </c>
      <c r="T247" s="20" t="s">
        <v>32</v>
      </c>
      <c r="U247" s="20" t="s">
        <v>37</v>
      </c>
      <c r="V247" s="20" t="s">
        <v>36</v>
      </c>
      <c r="W247" s="20" t="s">
        <v>36</v>
      </c>
      <c r="X247" s="20" t="s">
        <v>36</v>
      </c>
      <c r="Y247" s="20" t="s">
        <v>36</v>
      </c>
      <c r="Z247" s="20" t="s">
        <v>36</v>
      </c>
      <c r="AA247" s="20" t="s">
        <v>37</v>
      </c>
      <c r="AB247" s="20" t="s">
        <v>36</v>
      </c>
      <c r="AC247" s="20" t="s">
        <v>36</v>
      </c>
      <c r="AD247" s="20" t="s">
        <v>326</v>
      </c>
      <c r="AE247" s="20" t="s">
        <v>32</v>
      </c>
      <c r="AF247" s="20" t="s">
        <v>32</v>
      </c>
      <c r="AG247" s="20" t="s">
        <v>32</v>
      </c>
      <c r="AH247" s="20" t="s">
        <v>32</v>
      </c>
      <c r="AI247" s="20" t="s">
        <v>32</v>
      </c>
      <c r="AJ247" s="20" t="s">
        <v>32</v>
      </c>
      <c r="AK247" s="20" t="s">
        <v>32</v>
      </c>
      <c r="AL247" s="20" t="s">
        <v>32</v>
      </c>
      <c r="AM247" s="20" t="s">
        <v>32</v>
      </c>
      <c r="AN247" s="20" t="s">
        <v>32</v>
      </c>
      <c r="AO247" s="20" t="s">
        <v>32</v>
      </c>
      <c r="AP247" s="20" t="s">
        <v>32</v>
      </c>
      <c r="AQ247" s="20" t="s">
        <v>32</v>
      </c>
      <c r="AR247" s="20" t="s">
        <v>32</v>
      </c>
      <c r="AS247" s="20" t="s">
        <v>32</v>
      </c>
      <c r="AT247" s="20" t="s">
        <v>32</v>
      </c>
      <c r="AU247" s="20" t="s">
        <v>32</v>
      </c>
      <c r="AV247" s="20" t="s">
        <v>32</v>
      </c>
      <c r="AW247" s="20" t="s">
        <v>32</v>
      </c>
      <c r="AX247" s="20" t="s">
        <v>32</v>
      </c>
      <c r="AY247" s="20" t="s">
        <v>32</v>
      </c>
      <c r="AZ247" s="20" t="s">
        <v>32</v>
      </c>
      <c r="BA247" s="20" t="s">
        <v>32</v>
      </c>
      <c r="BB247" s="20" t="s">
        <v>32</v>
      </c>
      <c r="BC247" s="20" t="s">
        <v>32</v>
      </c>
      <c r="BD247" s="20" t="s">
        <v>32</v>
      </c>
      <c r="BE247" s="20" t="s">
        <v>32</v>
      </c>
      <c r="BF247" s="20" t="s">
        <v>32</v>
      </c>
      <c r="BG247" s="20" t="s">
        <v>32</v>
      </c>
      <c r="BH247" s="20" t="s">
        <v>32</v>
      </c>
      <c r="BI247" s="20" t="s">
        <v>32</v>
      </c>
      <c r="BJ247" s="20" t="s">
        <v>32</v>
      </c>
      <c r="BK247" s="20" t="s">
        <v>32</v>
      </c>
      <c r="BL247" s="20" t="s">
        <v>32</v>
      </c>
      <c r="BM247" s="20" t="s">
        <v>32</v>
      </c>
      <c r="BN247" s="20" t="s">
        <v>32</v>
      </c>
      <c r="BO247" s="20" t="s">
        <v>32</v>
      </c>
      <c r="BP247" s="20" t="s">
        <v>32</v>
      </c>
      <c r="BQ247" s="20" t="s">
        <v>32</v>
      </c>
      <c r="BR247" s="20" t="s">
        <v>32</v>
      </c>
      <c r="BS247" s="20" t="s">
        <v>32</v>
      </c>
      <c r="BT247" s="20" t="s">
        <v>32</v>
      </c>
      <c r="BU247" s="20" t="s">
        <v>32</v>
      </c>
      <c r="BV247" s="20" t="s">
        <v>32</v>
      </c>
      <c r="BW247" s="20" t="s">
        <v>32</v>
      </c>
      <c r="BX247" s="20" t="s">
        <v>32</v>
      </c>
      <c r="BY247" s="20" t="s">
        <v>32</v>
      </c>
      <c r="BZ247" s="20" t="s">
        <v>32</v>
      </c>
      <c r="CA247" s="20" t="s">
        <v>32</v>
      </c>
      <c r="CB247" s="20" t="s">
        <v>32</v>
      </c>
      <c r="CC247" s="20" t="s">
        <v>32</v>
      </c>
      <c r="CD247" s="20" t="s">
        <v>32</v>
      </c>
      <c r="CE247" s="20" t="s">
        <v>32</v>
      </c>
      <c r="CF247" s="20" t="s">
        <v>32</v>
      </c>
      <c r="CG247" s="20" t="s">
        <v>32</v>
      </c>
      <c r="CH247" s="20" t="s">
        <v>32</v>
      </c>
      <c r="CI247" s="20" t="s">
        <v>32</v>
      </c>
      <c r="CJ247" s="20" t="s">
        <v>32</v>
      </c>
      <c r="CK247" s="20" t="s">
        <v>32</v>
      </c>
      <c r="CL247" s="20" t="s">
        <v>32</v>
      </c>
      <c r="CM247" s="20" t="s">
        <v>32</v>
      </c>
      <c r="CN247" s="20" t="s">
        <v>32</v>
      </c>
      <c r="CO247" s="20" t="s">
        <v>32</v>
      </c>
      <c r="CP247" s="20" t="s">
        <v>32</v>
      </c>
      <c r="CQ247" s="20" t="s">
        <v>32</v>
      </c>
      <c r="CR247" s="20" t="s">
        <v>32</v>
      </c>
      <c r="CS247" s="20" t="s">
        <v>32</v>
      </c>
      <c r="CT247" s="20" t="s">
        <v>38</v>
      </c>
      <c r="CU247" s="20" t="s">
        <v>77</v>
      </c>
      <c r="CV247" s="20" t="s">
        <v>54</v>
      </c>
      <c r="CW247" s="20" t="s">
        <v>36</v>
      </c>
      <c r="CX247" s="20" t="s">
        <v>40</v>
      </c>
      <c r="CY247" s="20" t="s">
        <v>112</v>
      </c>
      <c r="CZ247" s="20" t="s">
        <v>32</v>
      </c>
      <c r="DA247" s="20" t="s">
        <v>32</v>
      </c>
      <c r="DB247" s="20" t="s">
        <v>32</v>
      </c>
      <c r="DC247" s="20" t="s">
        <v>32</v>
      </c>
      <c r="DD247" s="20" t="s">
        <v>32</v>
      </c>
      <c r="DE247" s="20" t="s">
        <v>32</v>
      </c>
      <c r="DF247" s="20" t="s">
        <v>32</v>
      </c>
      <c r="DG247" s="20" t="s">
        <v>32</v>
      </c>
      <c r="DH247" s="20" t="s">
        <v>32</v>
      </c>
      <c r="DI247" s="20" t="s">
        <v>32</v>
      </c>
      <c r="DJ247" s="20" t="s">
        <v>32</v>
      </c>
      <c r="DK247" s="20" t="s">
        <v>32</v>
      </c>
      <c r="DL247" s="20" t="s">
        <v>32</v>
      </c>
      <c r="DM247" s="20" t="s">
        <v>32</v>
      </c>
      <c r="DN247" s="20" t="s">
        <v>32</v>
      </c>
      <c r="DO247" s="20" t="s">
        <v>32</v>
      </c>
      <c r="DP247" s="20" t="s">
        <v>32</v>
      </c>
      <c r="DQ247" s="20" t="s">
        <v>32</v>
      </c>
      <c r="DR247" s="20" t="s">
        <v>32</v>
      </c>
      <c r="DS247" s="20" t="s">
        <v>32</v>
      </c>
      <c r="DT247" s="20" t="s">
        <v>32</v>
      </c>
      <c r="DU247" s="20" t="s">
        <v>32</v>
      </c>
      <c r="DV247" s="20" t="s">
        <v>32</v>
      </c>
      <c r="DW247" s="20" t="s">
        <v>32</v>
      </c>
      <c r="DX247" s="20" t="s">
        <v>32</v>
      </c>
      <c r="DY247" s="20" t="s">
        <v>32</v>
      </c>
      <c r="DZ247" s="20" t="s">
        <v>32</v>
      </c>
      <c r="EA247" s="20" t="s">
        <v>32</v>
      </c>
      <c r="EB247" s="20" t="s">
        <v>32</v>
      </c>
      <c r="EC247" s="20" t="s">
        <v>32</v>
      </c>
      <c r="ED247" s="20" t="s">
        <v>32</v>
      </c>
      <c r="EE247" s="20" t="s">
        <v>32</v>
      </c>
      <c r="EF247" s="20" t="s">
        <v>32</v>
      </c>
      <c r="EG247" s="20" t="s">
        <v>32</v>
      </c>
      <c r="EH247" s="20" t="s">
        <v>32</v>
      </c>
      <c r="EI247" s="20" t="s">
        <v>32</v>
      </c>
      <c r="EJ247" s="20" t="s">
        <v>32</v>
      </c>
      <c r="EK247" s="20" t="s">
        <v>32</v>
      </c>
      <c r="EL247" s="20" t="s">
        <v>32</v>
      </c>
      <c r="EM247" s="20" t="s">
        <v>32</v>
      </c>
      <c r="EN247" s="20" t="s">
        <v>32</v>
      </c>
      <c r="EO247" s="20" t="s">
        <v>32</v>
      </c>
      <c r="EP247" s="20" t="s">
        <v>32</v>
      </c>
      <c r="EQ247" s="20" t="s">
        <v>36</v>
      </c>
      <c r="ER247" s="20" t="s">
        <v>36</v>
      </c>
      <c r="ES247" s="20" t="s">
        <v>36</v>
      </c>
      <c r="ET247" s="20" t="s">
        <v>36</v>
      </c>
      <c r="EU247" s="20" t="s">
        <v>36</v>
      </c>
      <c r="EV247" s="20" t="s">
        <v>36</v>
      </c>
      <c r="EW247" s="20" t="s">
        <v>37</v>
      </c>
      <c r="EX247" s="20" t="s">
        <v>36</v>
      </c>
      <c r="EY247" s="20" t="s">
        <v>36</v>
      </c>
      <c r="EZ247" s="20" t="s">
        <v>37</v>
      </c>
      <c r="FA247" s="20" t="s">
        <v>37</v>
      </c>
      <c r="FB247" s="20" t="s">
        <v>36</v>
      </c>
      <c r="FC247" s="20" t="s">
        <v>36</v>
      </c>
      <c r="FD247" s="20" t="s">
        <v>36</v>
      </c>
      <c r="FE247" s="20" t="s">
        <v>36</v>
      </c>
      <c r="FF247" s="20" t="s">
        <v>36</v>
      </c>
      <c r="FG247" s="20" t="s">
        <v>36</v>
      </c>
      <c r="FH247" s="20" t="s">
        <v>36</v>
      </c>
      <c r="FI247" s="20" t="s">
        <v>36</v>
      </c>
      <c r="FJ247" s="20" t="s">
        <v>36</v>
      </c>
      <c r="FK247" s="20" t="s">
        <v>36</v>
      </c>
      <c r="FL247" s="20" t="s">
        <v>37</v>
      </c>
      <c r="FM247" s="20" t="s">
        <v>36</v>
      </c>
      <c r="FN247" s="20" t="s">
        <v>37</v>
      </c>
      <c r="FO247" s="20" t="s">
        <v>36</v>
      </c>
      <c r="FP247" s="20" t="s">
        <v>36</v>
      </c>
      <c r="FQ247" s="20" t="s">
        <v>36</v>
      </c>
      <c r="FR247" s="20" t="s">
        <v>36</v>
      </c>
      <c r="FS247" s="20" t="s">
        <v>36</v>
      </c>
      <c r="FT247" s="20" t="s">
        <v>32</v>
      </c>
      <c r="FU247" s="20" t="s">
        <v>32</v>
      </c>
      <c r="FV247" s="20" t="s">
        <v>32</v>
      </c>
      <c r="FW247" s="20" t="s">
        <v>32</v>
      </c>
      <c r="FX247" s="20" t="s">
        <v>32</v>
      </c>
      <c r="FY247" s="20" t="s">
        <v>32</v>
      </c>
      <c r="FZ247" s="20" t="s">
        <v>32</v>
      </c>
      <c r="GA247" s="20" t="s">
        <v>32</v>
      </c>
      <c r="GB247" s="20" t="s">
        <v>32</v>
      </c>
      <c r="GC247" s="20" t="s">
        <v>32</v>
      </c>
      <c r="GD247" s="20" t="s">
        <v>32</v>
      </c>
      <c r="GE247" s="20" t="s">
        <v>32</v>
      </c>
      <c r="GF247" s="20" t="s">
        <v>32</v>
      </c>
      <c r="GG247" s="20" t="s">
        <v>32</v>
      </c>
      <c r="GH247" s="20" t="s">
        <v>32</v>
      </c>
      <c r="GI247" s="20" t="s">
        <v>32</v>
      </c>
      <c r="GJ247" s="20" t="s">
        <v>32</v>
      </c>
      <c r="GK247" s="20" t="s">
        <v>32</v>
      </c>
      <c r="GL247" s="20" t="s">
        <v>32</v>
      </c>
      <c r="GM247" s="20" t="s">
        <v>32</v>
      </c>
      <c r="GN247" s="20" t="s">
        <v>32</v>
      </c>
      <c r="GO247" s="20" t="s">
        <v>32</v>
      </c>
      <c r="GP247" s="20" t="s">
        <v>32</v>
      </c>
      <c r="GQ247" s="20" t="s">
        <v>32</v>
      </c>
      <c r="GR247" s="20" t="s">
        <v>32</v>
      </c>
      <c r="GS247" s="20" t="s">
        <v>32</v>
      </c>
      <c r="GT247" s="20" t="s">
        <v>32</v>
      </c>
      <c r="GU247" s="20" t="s">
        <v>32</v>
      </c>
      <c r="GV247" s="20" t="s">
        <v>32</v>
      </c>
      <c r="GW247" s="20" t="s">
        <v>32</v>
      </c>
      <c r="GX247" s="20" t="s">
        <v>32</v>
      </c>
      <c r="GY247" s="20" t="s">
        <v>32</v>
      </c>
      <c r="GZ247" s="20" t="s">
        <v>32</v>
      </c>
      <c r="HA247" s="20" t="s">
        <v>32</v>
      </c>
      <c r="HB247" s="20" t="s">
        <v>32</v>
      </c>
      <c r="HC247" s="20" t="s">
        <v>32</v>
      </c>
      <c r="HD247" s="20" t="s">
        <v>32</v>
      </c>
      <c r="HE247" s="20" t="s">
        <v>32</v>
      </c>
      <c r="HF247" s="20" t="s">
        <v>36</v>
      </c>
      <c r="HG247" s="20" t="s">
        <v>37</v>
      </c>
      <c r="HH247" s="20" t="s">
        <v>36</v>
      </c>
      <c r="HI247" s="20" t="s">
        <v>36</v>
      </c>
      <c r="HJ247" s="20" t="s">
        <v>36</v>
      </c>
      <c r="HK247" s="20" t="s">
        <v>36</v>
      </c>
      <c r="HL247" s="20" t="s">
        <v>36</v>
      </c>
      <c r="HM247" s="20" t="s">
        <v>37</v>
      </c>
      <c r="HN247" s="20" t="s">
        <v>36</v>
      </c>
      <c r="HO247" s="20" t="s">
        <v>36</v>
      </c>
      <c r="HP247" s="178" t="s">
        <v>66</v>
      </c>
      <c r="HQ247" s="178" t="s">
        <v>61</v>
      </c>
      <c r="HR247" s="178" t="s">
        <v>32</v>
      </c>
      <c r="HS247" s="178" t="s">
        <v>48</v>
      </c>
      <c r="HT247" s="178" t="s">
        <v>49</v>
      </c>
    </row>
    <row r="248" spans="1:228">
      <c r="A248" s="20">
        <v>245</v>
      </c>
      <c r="B248" s="176">
        <v>43268</v>
      </c>
      <c r="C248" s="177">
        <v>0.47813657407407412</v>
      </c>
      <c r="D248" s="178" t="s">
        <v>85</v>
      </c>
      <c r="E248" s="178" t="s">
        <v>231</v>
      </c>
      <c r="F248" s="178" t="s">
        <v>231</v>
      </c>
      <c r="G248" s="178" t="s">
        <v>526</v>
      </c>
      <c r="H248" s="178" t="s">
        <v>35</v>
      </c>
      <c r="I248" s="20" t="s">
        <v>32</v>
      </c>
      <c r="J248" s="20" t="s">
        <v>32</v>
      </c>
      <c r="K248" s="20" t="s">
        <v>32</v>
      </c>
      <c r="L248" s="20" t="s">
        <v>32</v>
      </c>
      <c r="M248" s="20" t="s">
        <v>32</v>
      </c>
      <c r="N248" s="20" t="s">
        <v>32</v>
      </c>
      <c r="O248" s="20" t="s">
        <v>32</v>
      </c>
      <c r="P248" s="20" t="s">
        <v>32</v>
      </c>
      <c r="Q248" s="20" t="s">
        <v>32</v>
      </c>
      <c r="R248" s="20" t="s">
        <v>32</v>
      </c>
      <c r="S248" s="20" t="s">
        <v>32</v>
      </c>
      <c r="T248" s="20" t="s">
        <v>32</v>
      </c>
      <c r="U248" s="20" t="s">
        <v>37</v>
      </c>
      <c r="V248" s="20" t="s">
        <v>36</v>
      </c>
      <c r="W248" s="20" t="s">
        <v>36</v>
      </c>
      <c r="X248" s="20" t="s">
        <v>36</v>
      </c>
      <c r="Y248" s="20" t="s">
        <v>36</v>
      </c>
      <c r="Z248" s="20" t="s">
        <v>36</v>
      </c>
      <c r="AA248" s="20" t="s">
        <v>37</v>
      </c>
      <c r="AB248" s="20" t="s">
        <v>36</v>
      </c>
      <c r="AC248" s="20" t="s">
        <v>36</v>
      </c>
      <c r="AD248" s="20" t="s">
        <v>36</v>
      </c>
      <c r="AE248" s="20" t="s">
        <v>32</v>
      </c>
      <c r="AF248" s="20" t="s">
        <v>32</v>
      </c>
      <c r="AG248" s="20" t="s">
        <v>32</v>
      </c>
      <c r="AH248" s="20" t="s">
        <v>32</v>
      </c>
      <c r="AI248" s="20" t="s">
        <v>32</v>
      </c>
      <c r="AJ248" s="20" t="s">
        <v>32</v>
      </c>
      <c r="AK248" s="20" t="s">
        <v>32</v>
      </c>
      <c r="AL248" s="20" t="s">
        <v>32</v>
      </c>
      <c r="AM248" s="20" t="s">
        <v>32</v>
      </c>
      <c r="AN248" s="20" t="s">
        <v>32</v>
      </c>
      <c r="AO248" s="20" t="s">
        <v>32</v>
      </c>
      <c r="AP248" s="20" t="s">
        <v>32</v>
      </c>
      <c r="AQ248" s="20" t="s">
        <v>32</v>
      </c>
      <c r="AR248" s="20" t="s">
        <v>32</v>
      </c>
      <c r="AS248" s="20" t="s">
        <v>32</v>
      </c>
      <c r="AT248" s="20" t="s">
        <v>32</v>
      </c>
      <c r="AU248" s="20" t="s">
        <v>32</v>
      </c>
      <c r="AV248" s="20" t="s">
        <v>32</v>
      </c>
      <c r="AW248" s="20" t="s">
        <v>32</v>
      </c>
      <c r="AX248" s="20" t="s">
        <v>32</v>
      </c>
      <c r="AY248" s="20" t="s">
        <v>32</v>
      </c>
      <c r="AZ248" s="20" t="s">
        <v>32</v>
      </c>
      <c r="BA248" s="20" t="s">
        <v>32</v>
      </c>
      <c r="BB248" s="20" t="s">
        <v>32</v>
      </c>
      <c r="BC248" s="20" t="s">
        <v>32</v>
      </c>
      <c r="BD248" s="20" t="s">
        <v>32</v>
      </c>
      <c r="BE248" s="20" t="s">
        <v>32</v>
      </c>
      <c r="BF248" s="20" t="s">
        <v>32</v>
      </c>
      <c r="BG248" s="20" t="s">
        <v>32</v>
      </c>
      <c r="BH248" s="20" t="s">
        <v>32</v>
      </c>
      <c r="BI248" s="20" t="s">
        <v>32</v>
      </c>
      <c r="BJ248" s="20" t="s">
        <v>32</v>
      </c>
      <c r="BK248" s="20" t="s">
        <v>32</v>
      </c>
      <c r="BL248" s="20" t="s">
        <v>32</v>
      </c>
      <c r="BM248" s="20" t="s">
        <v>32</v>
      </c>
      <c r="BN248" s="20" t="s">
        <v>32</v>
      </c>
      <c r="BO248" s="20" t="s">
        <v>32</v>
      </c>
      <c r="BP248" s="20" t="s">
        <v>32</v>
      </c>
      <c r="BQ248" s="20" t="s">
        <v>32</v>
      </c>
      <c r="BR248" s="20" t="s">
        <v>32</v>
      </c>
      <c r="BS248" s="20" t="s">
        <v>32</v>
      </c>
      <c r="BT248" s="20" t="s">
        <v>32</v>
      </c>
      <c r="BU248" s="20" t="s">
        <v>32</v>
      </c>
      <c r="BV248" s="20" t="s">
        <v>32</v>
      </c>
      <c r="BW248" s="20" t="s">
        <v>32</v>
      </c>
      <c r="BX248" s="20" t="s">
        <v>32</v>
      </c>
      <c r="BY248" s="20" t="s">
        <v>32</v>
      </c>
      <c r="BZ248" s="20" t="s">
        <v>32</v>
      </c>
      <c r="CA248" s="20" t="s">
        <v>32</v>
      </c>
      <c r="CB248" s="20" t="s">
        <v>32</v>
      </c>
      <c r="CC248" s="20" t="s">
        <v>32</v>
      </c>
      <c r="CD248" s="20" t="s">
        <v>32</v>
      </c>
      <c r="CE248" s="20" t="s">
        <v>32</v>
      </c>
      <c r="CF248" s="20" t="s">
        <v>32</v>
      </c>
      <c r="CG248" s="20" t="s">
        <v>32</v>
      </c>
      <c r="CH248" s="20" t="s">
        <v>32</v>
      </c>
      <c r="CI248" s="20" t="s">
        <v>32</v>
      </c>
      <c r="CJ248" s="20" t="s">
        <v>32</v>
      </c>
      <c r="CK248" s="20" t="s">
        <v>32</v>
      </c>
      <c r="CL248" s="20" t="s">
        <v>32</v>
      </c>
      <c r="CM248" s="20" t="s">
        <v>32</v>
      </c>
      <c r="CN248" s="20" t="s">
        <v>32</v>
      </c>
      <c r="CO248" s="20" t="s">
        <v>32</v>
      </c>
      <c r="CP248" s="20" t="s">
        <v>32</v>
      </c>
      <c r="CQ248" s="20" t="s">
        <v>32</v>
      </c>
      <c r="CR248" s="20" t="s">
        <v>32</v>
      </c>
      <c r="CS248" s="20" t="s">
        <v>32</v>
      </c>
      <c r="CT248" s="20" t="s">
        <v>38</v>
      </c>
      <c r="CU248" s="20" t="s">
        <v>77</v>
      </c>
      <c r="CV248" s="20" t="s">
        <v>54</v>
      </c>
      <c r="CW248" s="20" t="s">
        <v>37</v>
      </c>
      <c r="CX248" s="20" t="s">
        <v>40</v>
      </c>
      <c r="CY248" s="20" t="s">
        <v>41</v>
      </c>
      <c r="CZ248" s="20" t="s">
        <v>32</v>
      </c>
      <c r="DA248" s="20" t="s">
        <v>32</v>
      </c>
      <c r="DB248" s="20" t="s">
        <v>32</v>
      </c>
      <c r="DC248" s="20" t="s">
        <v>32</v>
      </c>
      <c r="DD248" s="20" t="s">
        <v>32</v>
      </c>
      <c r="DE248" s="20" t="s">
        <v>32</v>
      </c>
      <c r="DF248" s="20" t="s">
        <v>32</v>
      </c>
      <c r="DG248" s="20" t="s">
        <v>32</v>
      </c>
      <c r="DH248" s="20" t="s">
        <v>32</v>
      </c>
      <c r="DI248" s="20" t="s">
        <v>32</v>
      </c>
      <c r="DJ248" s="20" t="s">
        <v>32</v>
      </c>
      <c r="DK248" s="20" t="s">
        <v>32</v>
      </c>
      <c r="DL248" s="20" t="s">
        <v>32</v>
      </c>
      <c r="DM248" s="20" t="s">
        <v>32</v>
      </c>
      <c r="DN248" s="20" t="s">
        <v>32</v>
      </c>
      <c r="DO248" s="20" t="s">
        <v>32</v>
      </c>
      <c r="DP248" s="20" t="s">
        <v>32</v>
      </c>
      <c r="DQ248" s="20" t="s">
        <v>32</v>
      </c>
      <c r="DR248" s="20" t="s">
        <v>32</v>
      </c>
      <c r="DS248" s="20" t="s">
        <v>32</v>
      </c>
      <c r="DT248" s="20" t="s">
        <v>32</v>
      </c>
      <c r="DU248" s="20" t="s">
        <v>32</v>
      </c>
      <c r="DV248" s="20" t="s">
        <v>32</v>
      </c>
      <c r="DW248" s="20" t="s">
        <v>32</v>
      </c>
      <c r="DX248" s="20" t="s">
        <v>32</v>
      </c>
      <c r="DY248" s="20" t="s">
        <v>32</v>
      </c>
      <c r="DZ248" s="20" t="s">
        <v>32</v>
      </c>
      <c r="EA248" s="20" t="s">
        <v>32</v>
      </c>
      <c r="EB248" s="20" t="s">
        <v>32</v>
      </c>
      <c r="EC248" s="20" t="s">
        <v>32</v>
      </c>
      <c r="ED248" s="20" t="s">
        <v>32</v>
      </c>
      <c r="EE248" s="20" t="s">
        <v>32</v>
      </c>
      <c r="EF248" s="20" t="s">
        <v>32</v>
      </c>
      <c r="EG248" s="20" t="s">
        <v>43</v>
      </c>
      <c r="EH248" s="20" t="s">
        <v>43</v>
      </c>
      <c r="EI248" s="20" t="s">
        <v>44</v>
      </c>
      <c r="EJ248" s="20" t="s">
        <v>44</v>
      </c>
      <c r="EK248" s="20" t="s">
        <v>44</v>
      </c>
      <c r="EL248" s="20" t="s">
        <v>43</v>
      </c>
      <c r="EM248" s="20" t="s">
        <v>43</v>
      </c>
      <c r="EN248" s="20" t="s">
        <v>44</v>
      </c>
      <c r="EO248" s="20" t="s">
        <v>44</v>
      </c>
      <c r="EP248" s="20" t="s">
        <v>45</v>
      </c>
      <c r="EQ248" s="20" t="s">
        <v>36</v>
      </c>
      <c r="ER248" s="20" t="s">
        <v>36</v>
      </c>
      <c r="ES248" s="20" t="s">
        <v>36</v>
      </c>
      <c r="ET248" s="20" t="s">
        <v>36</v>
      </c>
      <c r="EU248" s="20" t="s">
        <v>36</v>
      </c>
      <c r="EV248" s="20" t="s">
        <v>36</v>
      </c>
      <c r="EW248" s="20" t="s">
        <v>37</v>
      </c>
      <c r="EX248" s="20" t="s">
        <v>37</v>
      </c>
      <c r="EY248" s="20" t="s">
        <v>36</v>
      </c>
      <c r="EZ248" s="20" t="s">
        <v>36</v>
      </c>
      <c r="FA248" s="20" t="s">
        <v>36</v>
      </c>
      <c r="FB248" s="20" t="s">
        <v>36</v>
      </c>
      <c r="FC248" s="20" t="s">
        <v>36</v>
      </c>
      <c r="FD248" s="20" t="s">
        <v>36</v>
      </c>
      <c r="FE248" s="20" t="s">
        <v>36</v>
      </c>
      <c r="FF248" s="20" t="s">
        <v>36</v>
      </c>
      <c r="FG248" s="20" t="s">
        <v>36</v>
      </c>
      <c r="FH248" s="20" t="s">
        <v>36</v>
      </c>
      <c r="FI248" s="20" t="s">
        <v>37</v>
      </c>
      <c r="FJ248" s="20" t="s">
        <v>36</v>
      </c>
      <c r="FK248" s="20" t="s">
        <v>36</v>
      </c>
      <c r="FL248" s="20" t="s">
        <v>36</v>
      </c>
      <c r="FM248" s="20" t="s">
        <v>36</v>
      </c>
      <c r="FN248" s="20" t="s">
        <v>36</v>
      </c>
      <c r="FO248" s="20" t="s">
        <v>37</v>
      </c>
      <c r="FP248" s="20" t="s">
        <v>36</v>
      </c>
      <c r="FQ248" s="20" t="s">
        <v>36</v>
      </c>
      <c r="FR248" s="20" t="s">
        <v>36</v>
      </c>
      <c r="FS248" s="20" t="s">
        <v>36</v>
      </c>
      <c r="FT248" s="20" t="s">
        <v>32</v>
      </c>
      <c r="FU248" s="20" t="s">
        <v>32</v>
      </c>
      <c r="FV248" s="20" t="s">
        <v>32</v>
      </c>
      <c r="FW248" s="20" t="s">
        <v>32</v>
      </c>
      <c r="FX248" s="20" t="s">
        <v>32</v>
      </c>
      <c r="FY248" s="20" t="s">
        <v>32</v>
      </c>
      <c r="FZ248" s="20" t="s">
        <v>32</v>
      </c>
      <c r="GA248" s="20" t="s">
        <v>32</v>
      </c>
      <c r="GB248" s="20" t="s">
        <v>32</v>
      </c>
      <c r="GC248" s="20" t="s">
        <v>32</v>
      </c>
      <c r="GD248" s="20" t="s">
        <v>32</v>
      </c>
      <c r="GE248" s="20" t="s">
        <v>32</v>
      </c>
      <c r="GF248" s="20" t="s">
        <v>32</v>
      </c>
      <c r="GG248" s="20" t="s">
        <v>32</v>
      </c>
      <c r="GH248" s="20" t="s">
        <v>32</v>
      </c>
      <c r="GI248" s="20" t="s">
        <v>32</v>
      </c>
      <c r="GJ248" s="20" t="s">
        <v>32</v>
      </c>
      <c r="GK248" s="20" t="s">
        <v>32</v>
      </c>
      <c r="GL248" s="20" t="s">
        <v>32</v>
      </c>
      <c r="GM248" s="20" t="s">
        <v>32</v>
      </c>
      <c r="GN248" s="20" t="s">
        <v>32</v>
      </c>
      <c r="GO248" s="20" t="s">
        <v>32</v>
      </c>
      <c r="GP248" s="20" t="s">
        <v>32</v>
      </c>
      <c r="GQ248" s="20" t="s">
        <v>32</v>
      </c>
      <c r="GR248" s="20" t="s">
        <v>32</v>
      </c>
      <c r="GS248" s="20" t="s">
        <v>32</v>
      </c>
      <c r="GT248" s="20" t="s">
        <v>32</v>
      </c>
      <c r="GU248" s="20" t="s">
        <v>32</v>
      </c>
      <c r="GV248" s="20" t="s">
        <v>32</v>
      </c>
      <c r="GW248" s="20" t="s">
        <v>32</v>
      </c>
      <c r="GX248" s="20" t="s">
        <v>32</v>
      </c>
      <c r="GY248" s="20" t="s">
        <v>32</v>
      </c>
      <c r="GZ248" s="20" t="s">
        <v>32</v>
      </c>
      <c r="HA248" s="20" t="s">
        <v>32</v>
      </c>
      <c r="HB248" s="20" t="s">
        <v>32</v>
      </c>
      <c r="HC248" s="20" t="s">
        <v>32</v>
      </c>
      <c r="HD248" s="20" t="s">
        <v>32</v>
      </c>
      <c r="HE248" s="20" t="s">
        <v>32</v>
      </c>
      <c r="HF248" s="20" t="s">
        <v>36</v>
      </c>
      <c r="HG248" s="20" t="s">
        <v>37</v>
      </c>
      <c r="HH248" s="20" t="s">
        <v>36</v>
      </c>
      <c r="HI248" s="20" t="s">
        <v>36</v>
      </c>
      <c r="HJ248" s="20" t="s">
        <v>36</v>
      </c>
      <c r="HK248" s="20" t="s">
        <v>37</v>
      </c>
      <c r="HL248" s="20" t="s">
        <v>36</v>
      </c>
      <c r="HM248" s="20" t="s">
        <v>36</v>
      </c>
      <c r="HN248" s="20" t="s">
        <v>36</v>
      </c>
      <c r="HO248" s="20" t="s">
        <v>36</v>
      </c>
      <c r="HP248" s="178" t="s">
        <v>46</v>
      </c>
      <c r="HQ248" s="178" t="s">
        <v>32</v>
      </c>
      <c r="HR248" s="178" t="s">
        <v>61</v>
      </c>
      <c r="HS248" s="178" t="s">
        <v>48</v>
      </c>
      <c r="HT248" s="178" t="s">
        <v>49</v>
      </c>
    </row>
    <row r="249" spans="1:228">
      <c r="A249" s="20">
        <v>246</v>
      </c>
      <c r="B249" s="176">
        <v>43268</v>
      </c>
      <c r="C249" s="177">
        <v>0.53010416666666671</v>
      </c>
      <c r="D249" s="178" t="s">
        <v>67</v>
      </c>
      <c r="E249" s="178"/>
      <c r="F249" s="178" t="s">
        <v>295</v>
      </c>
      <c r="G249" s="178" t="s">
        <v>526</v>
      </c>
      <c r="H249" s="178" t="s">
        <v>35</v>
      </c>
      <c r="I249" s="20" t="s">
        <v>32</v>
      </c>
      <c r="J249" s="20" t="s">
        <v>32</v>
      </c>
      <c r="K249" s="20" t="s">
        <v>32</v>
      </c>
      <c r="L249" s="20" t="s">
        <v>32</v>
      </c>
      <c r="M249" s="20" t="s">
        <v>32</v>
      </c>
      <c r="N249" s="20" t="s">
        <v>32</v>
      </c>
      <c r="O249" s="20" t="s">
        <v>32</v>
      </c>
      <c r="P249" s="20" t="s">
        <v>32</v>
      </c>
      <c r="Q249" s="20" t="s">
        <v>32</v>
      </c>
      <c r="R249" s="20" t="s">
        <v>32</v>
      </c>
      <c r="S249" s="20" t="s">
        <v>32</v>
      </c>
      <c r="T249" s="20" t="s">
        <v>32</v>
      </c>
      <c r="U249" s="20" t="s">
        <v>37</v>
      </c>
      <c r="V249" s="20" t="s">
        <v>37</v>
      </c>
      <c r="W249" s="20" t="s">
        <v>36</v>
      </c>
      <c r="X249" s="20" t="s">
        <v>37</v>
      </c>
      <c r="Y249" s="20" t="s">
        <v>36</v>
      </c>
      <c r="Z249" s="20" t="s">
        <v>36</v>
      </c>
      <c r="AA249" s="20" t="s">
        <v>36</v>
      </c>
      <c r="AB249" s="20" t="s">
        <v>36</v>
      </c>
      <c r="AC249" s="20" t="s">
        <v>36</v>
      </c>
      <c r="AD249" s="20" t="s">
        <v>36</v>
      </c>
      <c r="AE249" s="20" t="s">
        <v>32</v>
      </c>
      <c r="AF249" s="20" t="s">
        <v>32</v>
      </c>
      <c r="AG249" s="20" t="s">
        <v>32</v>
      </c>
      <c r="AH249" s="20" t="s">
        <v>32</v>
      </c>
      <c r="AI249" s="20" t="s">
        <v>32</v>
      </c>
      <c r="AJ249" s="20" t="s">
        <v>32</v>
      </c>
      <c r="AK249" s="20" t="s">
        <v>32</v>
      </c>
      <c r="AL249" s="20" t="s">
        <v>32</v>
      </c>
      <c r="AM249" s="20" t="s">
        <v>32</v>
      </c>
      <c r="AN249" s="20" t="s">
        <v>32</v>
      </c>
      <c r="AO249" s="20" t="s">
        <v>32</v>
      </c>
      <c r="AP249" s="20" t="s">
        <v>32</v>
      </c>
      <c r="AQ249" s="20" t="s">
        <v>32</v>
      </c>
      <c r="AR249" s="20" t="s">
        <v>32</v>
      </c>
      <c r="AS249" s="20" t="s">
        <v>32</v>
      </c>
      <c r="AT249" s="20" t="s">
        <v>32</v>
      </c>
      <c r="AU249" s="20" t="s">
        <v>32</v>
      </c>
      <c r="AV249" s="20" t="s">
        <v>32</v>
      </c>
      <c r="AW249" s="20" t="s">
        <v>32</v>
      </c>
      <c r="AX249" s="20" t="s">
        <v>32</v>
      </c>
      <c r="AY249" s="20" t="s">
        <v>32</v>
      </c>
      <c r="AZ249" s="20" t="s">
        <v>32</v>
      </c>
      <c r="BA249" s="20" t="s">
        <v>32</v>
      </c>
      <c r="BB249" s="20" t="s">
        <v>32</v>
      </c>
      <c r="BC249" s="20" t="s">
        <v>32</v>
      </c>
      <c r="BD249" s="20" t="s">
        <v>32</v>
      </c>
      <c r="BE249" s="20" t="s">
        <v>32</v>
      </c>
      <c r="BF249" s="20" t="s">
        <v>32</v>
      </c>
      <c r="BG249" s="20" t="s">
        <v>32</v>
      </c>
      <c r="BH249" s="20" t="s">
        <v>32</v>
      </c>
      <c r="BI249" s="20" t="s">
        <v>32</v>
      </c>
      <c r="BJ249" s="20" t="s">
        <v>32</v>
      </c>
      <c r="BK249" s="20" t="s">
        <v>32</v>
      </c>
      <c r="BL249" s="20" t="s">
        <v>32</v>
      </c>
      <c r="BM249" s="20" t="s">
        <v>32</v>
      </c>
      <c r="BN249" s="20" t="s">
        <v>32</v>
      </c>
      <c r="BO249" s="20" t="s">
        <v>32</v>
      </c>
      <c r="BP249" s="20" t="s">
        <v>32</v>
      </c>
      <c r="BQ249" s="20" t="s">
        <v>32</v>
      </c>
      <c r="BR249" s="20" t="s">
        <v>32</v>
      </c>
      <c r="BS249" s="20" t="s">
        <v>32</v>
      </c>
      <c r="BT249" s="20" t="s">
        <v>32</v>
      </c>
      <c r="BU249" s="20" t="s">
        <v>32</v>
      </c>
      <c r="BV249" s="20" t="s">
        <v>32</v>
      </c>
      <c r="BW249" s="20" t="s">
        <v>32</v>
      </c>
      <c r="BX249" s="20" t="s">
        <v>32</v>
      </c>
      <c r="BY249" s="20" t="s">
        <v>32</v>
      </c>
      <c r="BZ249" s="20" t="s">
        <v>32</v>
      </c>
      <c r="CA249" s="20" t="s">
        <v>32</v>
      </c>
      <c r="CB249" s="20" t="s">
        <v>32</v>
      </c>
      <c r="CC249" s="20" t="s">
        <v>32</v>
      </c>
      <c r="CD249" s="20" t="s">
        <v>32</v>
      </c>
      <c r="CE249" s="20" t="s">
        <v>32</v>
      </c>
      <c r="CF249" s="20" t="s">
        <v>32</v>
      </c>
      <c r="CG249" s="20" t="s">
        <v>32</v>
      </c>
      <c r="CH249" s="20" t="s">
        <v>32</v>
      </c>
      <c r="CI249" s="20" t="s">
        <v>32</v>
      </c>
      <c r="CJ249" s="20" t="s">
        <v>32</v>
      </c>
      <c r="CK249" s="20" t="s">
        <v>32</v>
      </c>
      <c r="CL249" s="20" t="s">
        <v>32</v>
      </c>
      <c r="CM249" s="20" t="s">
        <v>32</v>
      </c>
      <c r="CN249" s="20" t="s">
        <v>32</v>
      </c>
      <c r="CO249" s="20" t="s">
        <v>32</v>
      </c>
      <c r="CP249" s="20" t="s">
        <v>32</v>
      </c>
      <c r="CQ249" s="20" t="s">
        <v>32</v>
      </c>
      <c r="CR249" s="20" t="s">
        <v>32</v>
      </c>
      <c r="CS249" s="20" t="s">
        <v>32</v>
      </c>
      <c r="CT249" s="20" t="s">
        <v>54</v>
      </c>
      <c r="CU249" s="20" t="s">
        <v>38</v>
      </c>
      <c r="CV249" s="20" t="s">
        <v>39</v>
      </c>
      <c r="CW249" s="20" t="s">
        <v>37</v>
      </c>
      <c r="CX249" s="20" t="s">
        <v>65</v>
      </c>
      <c r="CY249" s="20" t="s">
        <v>112</v>
      </c>
      <c r="CZ249" s="20" t="s">
        <v>32</v>
      </c>
      <c r="DA249" s="20" t="s">
        <v>32</v>
      </c>
      <c r="DB249" s="20" t="s">
        <v>32</v>
      </c>
      <c r="DC249" s="20" t="s">
        <v>32</v>
      </c>
      <c r="DD249" s="20" t="s">
        <v>32</v>
      </c>
      <c r="DE249" s="20" t="s">
        <v>32</v>
      </c>
      <c r="DF249" s="20" t="s">
        <v>32</v>
      </c>
      <c r="DG249" s="20" t="s">
        <v>32</v>
      </c>
      <c r="DH249" s="20" t="s">
        <v>32</v>
      </c>
      <c r="DI249" s="20" t="s">
        <v>32</v>
      </c>
      <c r="DJ249" s="20" t="s">
        <v>32</v>
      </c>
      <c r="DK249" s="20" t="s">
        <v>32</v>
      </c>
      <c r="DL249" s="20" t="s">
        <v>32</v>
      </c>
      <c r="DM249" s="20" t="s">
        <v>32</v>
      </c>
      <c r="DN249" s="20" t="s">
        <v>32</v>
      </c>
      <c r="DO249" s="20" t="s">
        <v>32</v>
      </c>
      <c r="DP249" s="20" t="s">
        <v>32</v>
      </c>
      <c r="DQ249" s="20" t="s">
        <v>32</v>
      </c>
      <c r="DR249" s="20" t="s">
        <v>32</v>
      </c>
      <c r="DS249" s="20" t="s">
        <v>32</v>
      </c>
      <c r="DT249" s="20" t="s">
        <v>32</v>
      </c>
      <c r="DU249" s="20" t="s">
        <v>32</v>
      </c>
      <c r="DV249" s="20" t="s">
        <v>32</v>
      </c>
      <c r="DW249" s="20" t="s">
        <v>32</v>
      </c>
      <c r="DX249" s="20" t="s">
        <v>32</v>
      </c>
      <c r="DY249" s="20" t="s">
        <v>32</v>
      </c>
      <c r="DZ249" s="20" t="s">
        <v>32</v>
      </c>
      <c r="EA249" s="20" t="s">
        <v>32</v>
      </c>
      <c r="EB249" s="20" t="s">
        <v>32</v>
      </c>
      <c r="EC249" s="20" t="s">
        <v>32</v>
      </c>
      <c r="ED249" s="20" t="s">
        <v>32</v>
      </c>
      <c r="EE249" s="20" t="s">
        <v>32</v>
      </c>
      <c r="EF249" s="20" t="s">
        <v>32</v>
      </c>
      <c r="EG249" s="20" t="s">
        <v>32</v>
      </c>
      <c r="EH249" s="20" t="s">
        <v>32</v>
      </c>
      <c r="EI249" s="20" t="s">
        <v>32</v>
      </c>
      <c r="EJ249" s="20" t="s">
        <v>32</v>
      </c>
      <c r="EK249" s="20" t="s">
        <v>32</v>
      </c>
      <c r="EL249" s="20" t="s">
        <v>32</v>
      </c>
      <c r="EM249" s="20" t="s">
        <v>32</v>
      </c>
      <c r="EN249" s="20" t="s">
        <v>32</v>
      </c>
      <c r="EO249" s="20" t="s">
        <v>32</v>
      </c>
      <c r="EP249" s="20" t="s">
        <v>32</v>
      </c>
      <c r="EQ249" s="20" t="s">
        <v>36</v>
      </c>
      <c r="ER249" s="20" t="s">
        <v>36</v>
      </c>
      <c r="ES249" s="20" t="s">
        <v>36</v>
      </c>
      <c r="ET249" s="20" t="s">
        <v>36</v>
      </c>
      <c r="EU249" s="20" t="s">
        <v>36</v>
      </c>
      <c r="EV249" s="20" t="s">
        <v>36</v>
      </c>
      <c r="EW249" s="20" t="s">
        <v>36</v>
      </c>
      <c r="EX249" s="20" t="s">
        <v>37</v>
      </c>
      <c r="EY249" s="20" t="s">
        <v>36</v>
      </c>
      <c r="EZ249" s="20" t="s">
        <v>36</v>
      </c>
      <c r="FA249" s="20" t="s">
        <v>36</v>
      </c>
      <c r="FB249" s="20" t="s">
        <v>37</v>
      </c>
      <c r="FC249" s="20" t="s">
        <v>36</v>
      </c>
      <c r="FD249" s="20" t="s">
        <v>36</v>
      </c>
      <c r="FE249" s="20" t="s">
        <v>36</v>
      </c>
      <c r="FF249" s="20" t="s">
        <v>36</v>
      </c>
      <c r="FG249" s="20" t="s">
        <v>36</v>
      </c>
      <c r="FH249" s="20" t="s">
        <v>36</v>
      </c>
      <c r="FI249" s="20" t="s">
        <v>36</v>
      </c>
      <c r="FJ249" s="20" t="s">
        <v>36</v>
      </c>
      <c r="FK249" s="20" t="s">
        <v>37</v>
      </c>
      <c r="FL249" s="20" t="s">
        <v>37</v>
      </c>
      <c r="FM249" s="20" t="s">
        <v>36</v>
      </c>
      <c r="FN249" s="20" t="s">
        <v>37</v>
      </c>
      <c r="FO249" s="20" t="s">
        <v>37</v>
      </c>
      <c r="FP249" s="20" t="s">
        <v>37</v>
      </c>
      <c r="FQ249" s="20" t="s">
        <v>36</v>
      </c>
      <c r="FR249" s="20" t="s">
        <v>36</v>
      </c>
      <c r="FS249" s="20" t="s">
        <v>36</v>
      </c>
      <c r="FT249" s="20" t="s">
        <v>32</v>
      </c>
      <c r="FU249" s="20" t="s">
        <v>32</v>
      </c>
      <c r="FV249" s="20" t="s">
        <v>32</v>
      </c>
      <c r="FW249" s="20" t="s">
        <v>32</v>
      </c>
      <c r="FX249" s="20" t="s">
        <v>32</v>
      </c>
      <c r="FY249" s="20" t="s">
        <v>32</v>
      </c>
      <c r="FZ249" s="20" t="s">
        <v>32</v>
      </c>
      <c r="GA249" s="20" t="s">
        <v>32</v>
      </c>
      <c r="GB249" s="20" t="s">
        <v>32</v>
      </c>
      <c r="GC249" s="20" t="s">
        <v>32</v>
      </c>
      <c r="GD249" s="20" t="s">
        <v>32</v>
      </c>
      <c r="GE249" s="20" t="s">
        <v>32</v>
      </c>
      <c r="GF249" s="20" t="s">
        <v>32</v>
      </c>
      <c r="GG249" s="20" t="s">
        <v>32</v>
      </c>
      <c r="GH249" s="20" t="s">
        <v>32</v>
      </c>
      <c r="GI249" s="20" t="s">
        <v>32</v>
      </c>
      <c r="GJ249" s="20" t="s">
        <v>32</v>
      </c>
      <c r="GK249" s="20" t="s">
        <v>32</v>
      </c>
      <c r="GL249" s="20" t="s">
        <v>32</v>
      </c>
      <c r="GM249" s="20" t="s">
        <v>32</v>
      </c>
      <c r="GN249" s="20" t="s">
        <v>32</v>
      </c>
      <c r="GO249" s="20" t="s">
        <v>32</v>
      </c>
      <c r="GP249" s="20" t="s">
        <v>32</v>
      </c>
      <c r="GQ249" s="20" t="s">
        <v>32</v>
      </c>
      <c r="GR249" s="20" t="s">
        <v>32</v>
      </c>
      <c r="GS249" s="20" t="s">
        <v>32</v>
      </c>
      <c r="GT249" s="20" t="s">
        <v>32</v>
      </c>
      <c r="GU249" s="20" t="s">
        <v>32</v>
      </c>
      <c r="GV249" s="20" t="s">
        <v>32</v>
      </c>
      <c r="GW249" s="20" t="s">
        <v>32</v>
      </c>
      <c r="GX249" s="20" t="s">
        <v>32</v>
      </c>
      <c r="GY249" s="20" t="s">
        <v>32</v>
      </c>
      <c r="GZ249" s="20" t="s">
        <v>32</v>
      </c>
      <c r="HA249" s="20" t="s">
        <v>32</v>
      </c>
      <c r="HB249" s="20" t="s">
        <v>32</v>
      </c>
      <c r="HC249" s="20" t="s">
        <v>32</v>
      </c>
      <c r="HD249" s="20" t="s">
        <v>32</v>
      </c>
      <c r="HE249" s="20" t="s">
        <v>32</v>
      </c>
      <c r="HF249" s="20" t="s">
        <v>32</v>
      </c>
      <c r="HG249" s="20" t="s">
        <v>32</v>
      </c>
      <c r="HH249" s="20" t="s">
        <v>32</v>
      </c>
      <c r="HI249" s="20" t="s">
        <v>32</v>
      </c>
      <c r="HJ249" s="20" t="s">
        <v>32</v>
      </c>
      <c r="HK249" s="20" t="s">
        <v>32</v>
      </c>
      <c r="HL249" s="20" t="s">
        <v>32</v>
      </c>
      <c r="HM249" s="20" t="s">
        <v>32</v>
      </c>
      <c r="HN249" s="20" t="s">
        <v>37</v>
      </c>
      <c r="HO249" s="20" t="s">
        <v>36</v>
      </c>
      <c r="HP249" s="178" t="s">
        <v>46</v>
      </c>
      <c r="HQ249" s="178" t="s">
        <v>32</v>
      </c>
      <c r="HR249" s="178" t="s">
        <v>61</v>
      </c>
      <c r="HS249" s="178" t="s">
        <v>48</v>
      </c>
      <c r="HT249" s="178" t="s">
        <v>49</v>
      </c>
    </row>
    <row r="250" spans="1:228">
      <c r="A250" s="20">
        <v>247</v>
      </c>
      <c r="B250" s="176">
        <v>43268</v>
      </c>
      <c r="C250" s="177">
        <v>0.56085648148148148</v>
      </c>
      <c r="D250" s="178" t="s">
        <v>67</v>
      </c>
      <c r="E250" s="178"/>
      <c r="F250" s="178" t="s">
        <v>168</v>
      </c>
      <c r="G250" s="178" t="s">
        <v>526</v>
      </c>
      <c r="H250" s="178" t="s">
        <v>99</v>
      </c>
      <c r="I250" s="20" t="s">
        <v>32</v>
      </c>
      <c r="J250" s="20" t="s">
        <v>32</v>
      </c>
      <c r="K250" s="20" t="s">
        <v>32</v>
      </c>
      <c r="L250" s="20" t="s">
        <v>32</v>
      </c>
      <c r="M250" s="20" t="s">
        <v>32</v>
      </c>
      <c r="N250" s="20" t="s">
        <v>32</v>
      </c>
      <c r="O250" s="20" t="s">
        <v>32</v>
      </c>
      <c r="P250" s="20" t="s">
        <v>32</v>
      </c>
      <c r="Q250" s="20" t="s">
        <v>32</v>
      </c>
      <c r="R250" s="20" t="s">
        <v>32</v>
      </c>
      <c r="S250" s="20" t="s">
        <v>32</v>
      </c>
      <c r="T250" s="20" t="s">
        <v>32</v>
      </c>
      <c r="U250" s="20" t="s">
        <v>32</v>
      </c>
      <c r="V250" s="20" t="s">
        <v>32</v>
      </c>
      <c r="W250" s="20" t="s">
        <v>32</v>
      </c>
      <c r="X250" s="20" t="s">
        <v>32</v>
      </c>
      <c r="Y250" s="20" t="s">
        <v>32</v>
      </c>
      <c r="Z250" s="20" t="s">
        <v>32</v>
      </c>
      <c r="AA250" s="20" t="s">
        <v>32</v>
      </c>
      <c r="AB250" s="20" t="s">
        <v>32</v>
      </c>
      <c r="AC250" s="20" t="s">
        <v>32</v>
      </c>
      <c r="AD250" s="20" t="s">
        <v>32</v>
      </c>
      <c r="AE250" s="20" t="s">
        <v>32</v>
      </c>
      <c r="AF250" s="20" t="s">
        <v>32</v>
      </c>
      <c r="AG250" s="20" t="s">
        <v>32</v>
      </c>
      <c r="AH250" s="20" t="s">
        <v>32</v>
      </c>
      <c r="AI250" s="20" t="s">
        <v>32</v>
      </c>
      <c r="AJ250" s="20" t="s">
        <v>32</v>
      </c>
      <c r="AK250" s="20" t="s">
        <v>32</v>
      </c>
      <c r="AL250" s="20" t="s">
        <v>32</v>
      </c>
      <c r="AM250" s="20" t="s">
        <v>32</v>
      </c>
      <c r="AN250" s="20" t="s">
        <v>32</v>
      </c>
      <c r="AO250" s="20" t="s">
        <v>32</v>
      </c>
      <c r="AP250" s="20" t="s">
        <v>32</v>
      </c>
      <c r="AQ250" s="20" t="s">
        <v>32</v>
      </c>
      <c r="AR250" s="20" t="s">
        <v>32</v>
      </c>
      <c r="AS250" s="20" t="s">
        <v>32</v>
      </c>
      <c r="AT250" s="20" t="s">
        <v>32</v>
      </c>
      <c r="AU250" s="20" t="s">
        <v>32</v>
      </c>
      <c r="AV250" s="20" t="s">
        <v>32</v>
      </c>
      <c r="AW250" s="20" t="s">
        <v>32</v>
      </c>
      <c r="AX250" s="20" t="s">
        <v>32</v>
      </c>
      <c r="AY250" s="20" t="s">
        <v>32</v>
      </c>
      <c r="AZ250" s="20" t="s">
        <v>32</v>
      </c>
      <c r="BA250" s="20" t="s">
        <v>32</v>
      </c>
      <c r="BB250" s="20" t="s">
        <v>32</v>
      </c>
      <c r="BC250" s="20" t="s">
        <v>36</v>
      </c>
      <c r="BD250" s="20" t="s">
        <v>37</v>
      </c>
      <c r="BE250" s="20" t="s">
        <v>36</v>
      </c>
      <c r="BF250" s="20" t="s">
        <v>37</v>
      </c>
      <c r="BG250" s="20" t="s">
        <v>36</v>
      </c>
      <c r="BH250" s="20" t="s">
        <v>36</v>
      </c>
      <c r="BI250" s="20" t="s">
        <v>37</v>
      </c>
      <c r="BJ250" s="20" t="s">
        <v>36</v>
      </c>
      <c r="BK250" s="20" t="s">
        <v>36</v>
      </c>
      <c r="BL250" s="20" t="s">
        <v>32</v>
      </c>
      <c r="BM250" s="20" t="s">
        <v>32</v>
      </c>
      <c r="BN250" s="20" t="s">
        <v>32</v>
      </c>
      <c r="BO250" s="20" t="s">
        <v>32</v>
      </c>
      <c r="BP250" s="20" t="s">
        <v>32</v>
      </c>
      <c r="BQ250" s="20" t="s">
        <v>32</v>
      </c>
      <c r="BR250" s="20" t="s">
        <v>32</v>
      </c>
      <c r="BS250" s="20" t="s">
        <v>32</v>
      </c>
      <c r="BT250" s="20" t="s">
        <v>32</v>
      </c>
      <c r="BU250" s="20" t="s">
        <v>32</v>
      </c>
      <c r="BV250" s="20" t="s">
        <v>32</v>
      </c>
      <c r="BW250" s="20" t="s">
        <v>32</v>
      </c>
      <c r="BX250" s="20" t="s">
        <v>32</v>
      </c>
      <c r="BY250" s="20" t="s">
        <v>32</v>
      </c>
      <c r="BZ250" s="20" t="s">
        <v>32</v>
      </c>
      <c r="CA250" s="20" t="s">
        <v>32</v>
      </c>
      <c r="CB250" s="20" t="s">
        <v>32</v>
      </c>
      <c r="CC250" s="20" t="s">
        <v>32</v>
      </c>
      <c r="CD250" s="20" t="s">
        <v>32</v>
      </c>
      <c r="CE250" s="20" t="s">
        <v>32</v>
      </c>
      <c r="CF250" s="20" t="s">
        <v>32</v>
      </c>
      <c r="CG250" s="20" t="s">
        <v>32</v>
      </c>
      <c r="CH250" s="20" t="s">
        <v>32</v>
      </c>
      <c r="CI250" s="20" t="s">
        <v>32</v>
      </c>
      <c r="CJ250" s="20" t="s">
        <v>32</v>
      </c>
      <c r="CK250" s="20" t="s">
        <v>32</v>
      </c>
      <c r="CL250" s="20" t="s">
        <v>32</v>
      </c>
      <c r="CM250" s="20" t="s">
        <v>32</v>
      </c>
      <c r="CN250" s="20" t="s">
        <v>32</v>
      </c>
      <c r="CO250" s="20" t="s">
        <v>32</v>
      </c>
      <c r="CP250" s="20" t="s">
        <v>32</v>
      </c>
      <c r="CQ250" s="20" t="s">
        <v>32</v>
      </c>
      <c r="CR250" s="20" t="s">
        <v>32</v>
      </c>
      <c r="CS250" s="20" t="s">
        <v>32</v>
      </c>
      <c r="CT250" s="20" t="s">
        <v>32</v>
      </c>
      <c r="CU250" s="20" t="s">
        <v>32</v>
      </c>
      <c r="CV250" s="20" t="s">
        <v>39</v>
      </c>
      <c r="CW250" s="20" t="s">
        <v>32</v>
      </c>
      <c r="CX250" s="20" t="s">
        <v>32</v>
      </c>
      <c r="CY250" s="20" t="s">
        <v>32</v>
      </c>
      <c r="CZ250" s="20" t="s">
        <v>32</v>
      </c>
      <c r="DA250" s="20" t="s">
        <v>32</v>
      </c>
      <c r="DB250" s="20" t="s">
        <v>32</v>
      </c>
      <c r="DC250" s="20" t="s">
        <v>32</v>
      </c>
      <c r="DD250" s="20" t="s">
        <v>32</v>
      </c>
      <c r="DE250" s="20" t="s">
        <v>32</v>
      </c>
      <c r="DF250" s="20" t="s">
        <v>32</v>
      </c>
      <c r="DG250" s="20" t="s">
        <v>32</v>
      </c>
      <c r="DH250" s="20" t="s">
        <v>32</v>
      </c>
      <c r="DI250" s="20" t="s">
        <v>32</v>
      </c>
      <c r="DJ250" s="20" t="s">
        <v>32</v>
      </c>
      <c r="DK250" s="20" t="s">
        <v>32</v>
      </c>
      <c r="DL250" s="20" t="s">
        <v>32</v>
      </c>
      <c r="DM250" s="20" t="s">
        <v>32</v>
      </c>
      <c r="DN250" s="20" t="s">
        <v>32</v>
      </c>
      <c r="DO250" s="20" t="s">
        <v>32</v>
      </c>
      <c r="DP250" s="20" t="s">
        <v>32</v>
      </c>
      <c r="DQ250" s="20" t="s">
        <v>32</v>
      </c>
      <c r="DR250" s="20" t="s">
        <v>32</v>
      </c>
      <c r="DS250" s="20" t="s">
        <v>32</v>
      </c>
      <c r="DT250" s="20" t="s">
        <v>32</v>
      </c>
      <c r="DU250" s="20" t="s">
        <v>32</v>
      </c>
      <c r="DV250" s="20" t="s">
        <v>32</v>
      </c>
      <c r="DW250" s="20" t="s">
        <v>32</v>
      </c>
      <c r="DX250" s="20" t="s">
        <v>32</v>
      </c>
      <c r="DY250" s="20" t="s">
        <v>32</v>
      </c>
      <c r="DZ250" s="20" t="s">
        <v>32</v>
      </c>
      <c r="EA250" s="20" t="s">
        <v>32</v>
      </c>
      <c r="EB250" s="20" t="s">
        <v>117</v>
      </c>
      <c r="EC250" s="20" t="s">
        <v>36</v>
      </c>
      <c r="ED250" s="20">
        <v>5</v>
      </c>
      <c r="EE250" s="20">
        <v>2</v>
      </c>
      <c r="EF250" s="20">
        <v>45</v>
      </c>
      <c r="EG250" s="20" t="s">
        <v>42</v>
      </c>
      <c r="EH250" s="20" t="s">
        <v>42</v>
      </c>
      <c r="EI250" s="20" t="s">
        <v>43</v>
      </c>
      <c r="EJ250" s="20" t="s">
        <v>44</v>
      </c>
      <c r="EK250" s="20" t="s">
        <v>44</v>
      </c>
      <c r="EL250" s="20" t="s">
        <v>44</v>
      </c>
      <c r="EM250" s="20" t="s">
        <v>44</v>
      </c>
      <c r="EN250" s="20" t="s">
        <v>44</v>
      </c>
      <c r="EO250" s="20" t="s">
        <v>44</v>
      </c>
      <c r="EP250" s="20" t="s">
        <v>44</v>
      </c>
      <c r="EQ250" s="20" t="s">
        <v>32</v>
      </c>
      <c r="ER250" s="20" t="s">
        <v>32</v>
      </c>
      <c r="ES250" s="20" t="s">
        <v>32</v>
      </c>
      <c r="ET250" s="20" t="s">
        <v>32</v>
      </c>
      <c r="EU250" s="20" t="s">
        <v>32</v>
      </c>
      <c r="EV250" s="20" t="s">
        <v>32</v>
      </c>
      <c r="EW250" s="20" t="s">
        <v>32</v>
      </c>
      <c r="EX250" s="20" t="s">
        <v>32</v>
      </c>
      <c r="EY250" s="20" t="s">
        <v>32</v>
      </c>
      <c r="EZ250" s="20" t="s">
        <v>32</v>
      </c>
      <c r="FA250" s="20" t="s">
        <v>32</v>
      </c>
      <c r="FB250" s="20" t="s">
        <v>32</v>
      </c>
      <c r="FC250" s="20" t="s">
        <v>32</v>
      </c>
      <c r="FD250" s="20" t="s">
        <v>32</v>
      </c>
      <c r="FE250" s="20" t="s">
        <v>32</v>
      </c>
      <c r="FF250" s="20" t="s">
        <v>32</v>
      </c>
      <c r="FG250" s="20" t="s">
        <v>32</v>
      </c>
      <c r="FH250" s="20" t="s">
        <v>32</v>
      </c>
      <c r="FI250" s="20" t="s">
        <v>32</v>
      </c>
      <c r="FJ250" s="20" t="s">
        <v>32</v>
      </c>
      <c r="FK250" s="20" t="s">
        <v>32</v>
      </c>
      <c r="FL250" s="20" t="s">
        <v>32</v>
      </c>
      <c r="FM250" s="20" t="s">
        <v>32</v>
      </c>
      <c r="FN250" s="20" t="s">
        <v>36</v>
      </c>
      <c r="FO250" s="20" t="s">
        <v>37</v>
      </c>
      <c r="FP250" s="20" t="s">
        <v>36</v>
      </c>
      <c r="FQ250" s="20" t="s">
        <v>37</v>
      </c>
      <c r="FR250" s="20" t="s">
        <v>37</v>
      </c>
      <c r="FS250" s="20" t="s">
        <v>36</v>
      </c>
      <c r="FT250" s="20" t="s">
        <v>32</v>
      </c>
      <c r="FU250" s="20" t="s">
        <v>32</v>
      </c>
      <c r="FV250" s="20" t="s">
        <v>32</v>
      </c>
      <c r="FW250" s="20" t="s">
        <v>32</v>
      </c>
      <c r="FX250" s="20" t="s">
        <v>32</v>
      </c>
      <c r="FY250" s="20" t="s">
        <v>32</v>
      </c>
      <c r="FZ250" s="20" t="s">
        <v>32</v>
      </c>
      <c r="GA250" s="20" t="s">
        <v>32</v>
      </c>
      <c r="GB250" s="20" t="s">
        <v>32</v>
      </c>
      <c r="GC250" s="20" t="s">
        <v>32</v>
      </c>
      <c r="GD250" s="20" t="s">
        <v>32</v>
      </c>
      <c r="GE250" s="20" t="s">
        <v>32</v>
      </c>
      <c r="GF250" s="20" t="s">
        <v>32</v>
      </c>
      <c r="GG250" s="20" t="s">
        <v>32</v>
      </c>
      <c r="GH250" s="20" t="s">
        <v>32</v>
      </c>
      <c r="GI250" s="20" t="s">
        <v>32</v>
      </c>
      <c r="GJ250" s="20" t="s">
        <v>32</v>
      </c>
      <c r="GK250" s="20" t="s">
        <v>32</v>
      </c>
      <c r="GL250" s="20" t="s">
        <v>32</v>
      </c>
      <c r="GM250" s="20" t="s">
        <v>32</v>
      </c>
      <c r="GN250" s="20" t="s">
        <v>32</v>
      </c>
      <c r="GO250" s="20" t="s">
        <v>37</v>
      </c>
      <c r="GP250" s="20" t="s">
        <v>32</v>
      </c>
      <c r="GQ250" s="20" t="s">
        <v>32</v>
      </c>
      <c r="GR250" s="20" t="s">
        <v>32</v>
      </c>
      <c r="GS250" s="20" t="s">
        <v>32</v>
      </c>
      <c r="GT250" s="20" t="s">
        <v>32</v>
      </c>
      <c r="GU250" s="20" t="s">
        <v>32</v>
      </c>
      <c r="GV250" s="20" t="s">
        <v>32</v>
      </c>
      <c r="GW250" s="20" t="s">
        <v>32</v>
      </c>
      <c r="GX250" s="20" t="s">
        <v>32</v>
      </c>
      <c r="GY250" s="20" t="s">
        <v>32</v>
      </c>
      <c r="GZ250" s="20" t="s">
        <v>32</v>
      </c>
      <c r="HA250" s="20" t="s">
        <v>32</v>
      </c>
      <c r="HB250" s="20" t="s">
        <v>32</v>
      </c>
      <c r="HC250" s="20" t="s">
        <v>32</v>
      </c>
      <c r="HD250" s="20" t="s">
        <v>32</v>
      </c>
      <c r="HE250" s="20" t="s">
        <v>32</v>
      </c>
      <c r="HF250" s="20" t="s">
        <v>36</v>
      </c>
      <c r="HG250" s="20" t="s">
        <v>36</v>
      </c>
      <c r="HH250" s="20" t="s">
        <v>36</v>
      </c>
      <c r="HI250" s="20" t="s">
        <v>37</v>
      </c>
      <c r="HJ250" s="20" t="s">
        <v>36</v>
      </c>
      <c r="HK250" s="20" t="s">
        <v>37</v>
      </c>
      <c r="HL250" s="20" t="s">
        <v>37</v>
      </c>
      <c r="HM250" s="20" t="s">
        <v>36</v>
      </c>
      <c r="HN250" s="20" t="s">
        <v>36</v>
      </c>
      <c r="HO250" s="20" t="s">
        <v>36</v>
      </c>
      <c r="HP250" s="178" t="s">
        <v>46</v>
      </c>
      <c r="HQ250" s="178" t="s">
        <v>32</v>
      </c>
      <c r="HR250" s="178" t="s">
        <v>61</v>
      </c>
      <c r="HS250" s="178" t="s">
        <v>48</v>
      </c>
      <c r="HT250" s="178" t="s">
        <v>84</v>
      </c>
    </row>
    <row r="251" spans="1:228">
      <c r="A251" s="20">
        <v>248</v>
      </c>
      <c r="B251" s="176">
        <v>43268</v>
      </c>
      <c r="C251" s="177">
        <v>0.61968750000000006</v>
      </c>
      <c r="D251" s="178" t="s">
        <v>88</v>
      </c>
      <c r="E251" s="178"/>
      <c r="F251" s="178" t="s">
        <v>339</v>
      </c>
      <c r="G251" s="178" t="s">
        <v>526</v>
      </c>
      <c r="H251" s="178" t="s">
        <v>35</v>
      </c>
      <c r="I251" s="20" t="s">
        <v>32</v>
      </c>
      <c r="J251" s="20" t="s">
        <v>32</v>
      </c>
      <c r="K251" s="20" t="s">
        <v>32</v>
      </c>
      <c r="L251" s="20" t="s">
        <v>32</v>
      </c>
      <c r="M251" s="20" t="s">
        <v>32</v>
      </c>
      <c r="N251" s="20" t="s">
        <v>32</v>
      </c>
      <c r="O251" s="20" t="s">
        <v>32</v>
      </c>
      <c r="P251" s="20" t="s">
        <v>32</v>
      </c>
      <c r="Q251" s="20" t="s">
        <v>32</v>
      </c>
      <c r="R251" s="20" t="s">
        <v>32</v>
      </c>
      <c r="S251" s="20" t="s">
        <v>32</v>
      </c>
      <c r="T251" s="20" t="s">
        <v>32</v>
      </c>
      <c r="U251" s="20" t="s">
        <v>37</v>
      </c>
      <c r="V251" s="20" t="s">
        <v>36</v>
      </c>
      <c r="W251" s="20" t="s">
        <v>36</v>
      </c>
      <c r="X251" s="20" t="s">
        <v>36</v>
      </c>
      <c r="Y251" s="20" t="s">
        <v>36</v>
      </c>
      <c r="Z251" s="20" t="s">
        <v>36</v>
      </c>
      <c r="AA251" s="20" t="s">
        <v>37</v>
      </c>
      <c r="AB251" s="20" t="s">
        <v>36</v>
      </c>
      <c r="AC251" s="20" t="s">
        <v>37</v>
      </c>
      <c r="AD251" s="20" t="s">
        <v>36</v>
      </c>
      <c r="AE251" s="20" t="s">
        <v>32</v>
      </c>
      <c r="AF251" s="20" t="s">
        <v>32</v>
      </c>
      <c r="AG251" s="20" t="s">
        <v>32</v>
      </c>
      <c r="AH251" s="20" t="s">
        <v>32</v>
      </c>
      <c r="AI251" s="20" t="s">
        <v>32</v>
      </c>
      <c r="AJ251" s="20" t="s">
        <v>32</v>
      </c>
      <c r="AK251" s="20" t="s">
        <v>32</v>
      </c>
      <c r="AL251" s="20" t="s">
        <v>32</v>
      </c>
      <c r="AM251" s="20" t="s">
        <v>32</v>
      </c>
      <c r="AN251" s="20" t="s">
        <v>32</v>
      </c>
      <c r="AO251" s="20" t="s">
        <v>32</v>
      </c>
      <c r="AP251" s="20" t="s">
        <v>32</v>
      </c>
      <c r="AQ251" s="20" t="s">
        <v>32</v>
      </c>
      <c r="AR251" s="20" t="s">
        <v>32</v>
      </c>
      <c r="AS251" s="20" t="s">
        <v>32</v>
      </c>
      <c r="AT251" s="20" t="s">
        <v>32</v>
      </c>
      <c r="AU251" s="20" t="s">
        <v>32</v>
      </c>
      <c r="AV251" s="20" t="s">
        <v>32</v>
      </c>
      <c r="AW251" s="20" t="s">
        <v>32</v>
      </c>
      <c r="AX251" s="20" t="s">
        <v>32</v>
      </c>
      <c r="AY251" s="20" t="s">
        <v>32</v>
      </c>
      <c r="AZ251" s="20" t="s">
        <v>32</v>
      </c>
      <c r="BA251" s="20" t="s">
        <v>32</v>
      </c>
      <c r="BB251" s="20" t="s">
        <v>32</v>
      </c>
      <c r="BC251" s="20" t="s">
        <v>32</v>
      </c>
      <c r="BD251" s="20" t="s">
        <v>32</v>
      </c>
      <c r="BE251" s="20" t="s">
        <v>32</v>
      </c>
      <c r="BF251" s="20" t="s">
        <v>32</v>
      </c>
      <c r="BG251" s="20" t="s">
        <v>32</v>
      </c>
      <c r="BH251" s="20" t="s">
        <v>32</v>
      </c>
      <c r="BI251" s="20" t="s">
        <v>32</v>
      </c>
      <c r="BJ251" s="20" t="s">
        <v>32</v>
      </c>
      <c r="BK251" s="20" t="s">
        <v>32</v>
      </c>
      <c r="BL251" s="20" t="s">
        <v>32</v>
      </c>
      <c r="BM251" s="20" t="s">
        <v>32</v>
      </c>
      <c r="BN251" s="20" t="s">
        <v>32</v>
      </c>
      <c r="BO251" s="20" t="s">
        <v>32</v>
      </c>
      <c r="BP251" s="20" t="s">
        <v>32</v>
      </c>
      <c r="BQ251" s="20" t="s">
        <v>32</v>
      </c>
      <c r="BR251" s="20" t="s">
        <v>32</v>
      </c>
      <c r="BS251" s="20" t="s">
        <v>32</v>
      </c>
      <c r="BT251" s="20" t="s">
        <v>32</v>
      </c>
      <c r="BU251" s="20" t="s">
        <v>32</v>
      </c>
      <c r="BV251" s="20" t="s">
        <v>32</v>
      </c>
      <c r="BW251" s="20" t="s">
        <v>32</v>
      </c>
      <c r="BX251" s="20" t="s">
        <v>32</v>
      </c>
      <c r="BY251" s="20" t="s">
        <v>32</v>
      </c>
      <c r="BZ251" s="20" t="s">
        <v>32</v>
      </c>
      <c r="CA251" s="20" t="s">
        <v>32</v>
      </c>
      <c r="CB251" s="20" t="s">
        <v>32</v>
      </c>
      <c r="CC251" s="20" t="s">
        <v>32</v>
      </c>
      <c r="CD251" s="20" t="s">
        <v>32</v>
      </c>
      <c r="CE251" s="20" t="s">
        <v>32</v>
      </c>
      <c r="CF251" s="20" t="s">
        <v>32</v>
      </c>
      <c r="CG251" s="20" t="s">
        <v>32</v>
      </c>
      <c r="CH251" s="20" t="s">
        <v>32</v>
      </c>
      <c r="CI251" s="20" t="s">
        <v>32</v>
      </c>
      <c r="CJ251" s="20" t="s">
        <v>32</v>
      </c>
      <c r="CK251" s="20" t="s">
        <v>32</v>
      </c>
      <c r="CL251" s="20" t="s">
        <v>32</v>
      </c>
      <c r="CM251" s="20" t="s">
        <v>32</v>
      </c>
      <c r="CN251" s="20" t="s">
        <v>32</v>
      </c>
      <c r="CO251" s="20" t="s">
        <v>32</v>
      </c>
      <c r="CP251" s="20" t="s">
        <v>32</v>
      </c>
      <c r="CQ251" s="20" t="s">
        <v>32</v>
      </c>
      <c r="CR251" s="20" t="s">
        <v>32</v>
      </c>
      <c r="CS251" s="20" t="s">
        <v>32</v>
      </c>
      <c r="CT251" s="20" t="s">
        <v>38</v>
      </c>
      <c r="CU251" s="20" t="s">
        <v>38</v>
      </c>
      <c r="CV251" s="20" t="s">
        <v>38</v>
      </c>
      <c r="CW251" s="20" t="s">
        <v>37</v>
      </c>
      <c r="CX251" s="20" t="s">
        <v>65</v>
      </c>
      <c r="CY251" s="20" t="s">
        <v>41</v>
      </c>
      <c r="CZ251" s="20" t="s">
        <v>32</v>
      </c>
      <c r="DA251" s="20" t="s">
        <v>32</v>
      </c>
      <c r="DB251" s="20" t="s">
        <v>32</v>
      </c>
      <c r="DC251" s="20" t="s">
        <v>32</v>
      </c>
      <c r="DD251" s="20" t="s">
        <v>32</v>
      </c>
      <c r="DE251" s="20" t="s">
        <v>32</v>
      </c>
      <c r="DF251" s="20" t="s">
        <v>32</v>
      </c>
      <c r="DG251" s="20" t="s">
        <v>32</v>
      </c>
      <c r="DH251" s="20" t="s">
        <v>32</v>
      </c>
      <c r="DI251" s="20" t="s">
        <v>32</v>
      </c>
      <c r="DJ251" s="20" t="s">
        <v>32</v>
      </c>
      <c r="DK251" s="20" t="s">
        <v>32</v>
      </c>
      <c r="DL251" s="20" t="s">
        <v>32</v>
      </c>
      <c r="DM251" s="20" t="s">
        <v>32</v>
      </c>
      <c r="DN251" s="20" t="s">
        <v>32</v>
      </c>
      <c r="DO251" s="20" t="s">
        <v>32</v>
      </c>
      <c r="DP251" s="20" t="s">
        <v>32</v>
      </c>
      <c r="DQ251" s="20" t="s">
        <v>32</v>
      </c>
      <c r="DR251" s="20" t="s">
        <v>32</v>
      </c>
      <c r="DS251" s="20" t="s">
        <v>32</v>
      </c>
      <c r="DT251" s="20" t="s">
        <v>32</v>
      </c>
      <c r="DU251" s="20" t="s">
        <v>32</v>
      </c>
      <c r="DV251" s="20" t="s">
        <v>32</v>
      </c>
      <c r="DW251" s="20" t="s">
        <v>32</v>
      </c>
      <c r="DX251" s="20" t="s">
        <v>32</v>
      </c>
      <c r="DY251" s="20" t="s">
        <v>32</v>
      </c>
      <c r="DZ251" s="20" t="s">
        <v>32</v>
      </c>
      <c r="EA251" s="20" t="s">
        <v>32</v>
      </c>
      <c r="EB251" s="20" t="s">
        <v>32</v>
      </c>
      <c r="EC251" s="20" t="s">
        <v>32</v>
      </c>
      <c r="ED251" s="20" t="s">
        <v>32</v>
      </c>
      <c r="EE251" s="20" t="s">
        <v>32</v>
      </c>
      <c r="EF251" s="20" t="s">
        <v>32</v>
      </c>
      <c r="EG251" s="20" t="s">
        <v>73</v>
      </c>
      <c r="EH251" s="20" t="s">
        <v>44</v>
      </c>
      <c r="EI251" s="20" t="s">
        <v>73</v>
      </c>
      <c r="EJ251" s="20" t="s">
        <v>44</v>
      </c>
      <c r="EK251" s="20" t="s">
        <v>73</v>
      </c>
      <c r="EL251" s="20" t="s">
        <v>45</v>
      </c>
      <c r="EM251" s="20" t="s">
        <v>44</v>
      </c>
      <c r="EN251" s="20" t="s">
        <v>42</v>
      </c>
      <c r="EO251" s="20" t="s">
        <v>73</v>
      </c>
      <c r="EP251" s="20" t="s">
        <v>73</v>
      </c>
      <c r="EQ251" s="20" t="s">
        <v>36</v>
      </c>
      <c r="ER251" s="20" t="s">
        <v>36</v>
      </c>
      <c r="ES251" s="20" t="s">
        <v>36</v>
      </c>
      <c r="ET251" s="20" t="s">
        <v>36</v>
      </c>
      <c r="EU251" s="20" t="s">
        <v>36</v>
      </c>
      <c r="EV251" s="20" t="s">
        <v>36</v>
      </c>
      <c r="EW251" s="20" t="s">
        <v>36</v>
      </c>
      <c r="EX251" s="20" t="s">
        <v>37</v>
      </c>
      <c r="EY251" s="20" t="s">
        <v>36</v>
      </c>
      <c r="EZ251" s="20" t="s">
        <v>36</v>
      </c>
      <c r="FA251" s="20" t="s">
        <v>37</v>
      </c>
      <c r="FB251" s="20" t="s">
        <v>37</v>
      </c>
      <c r="FC251" s="20" t="s">
        <v>36</v>
      </c>
      <c r="FD251" s="20" t="s">
        <v>36</v>
      </c>
      <c r="FE251" s="20" t="s">
        <v>36</v>
      </c>
      <c r="FF251" s="20" t="s">
        <v>36</v>
      </c>
      <c r="FG251" s="20" t="s">
        <v>36</v>
      </c>
      <c r="FH251" s="20" t="s">
        <v>36</v>
      </c>
      <c r="FI251" s="20" t="s">
        <v>36</v>
      </c>
      <c r="FJ251" s="20" t="s">
        <v>36</v>
      </c>
      <c r="FK251" s="20" t="s">
        <v>36</v>
      </c>
      <c r="FL251" s="20" t="s">
        <v>37</v>
      </c>
      <c r="FM251" s="20" t="s">
        <v>36</v>
      </c>
      <c r="FN251" s="20" t="s">
        <v>36</v>
      </c>
      <c r="FO251" s="20" t="s">
        <v>36</v>
      </c>
      <c r="FP251" s="20" t="s">
        <v>36</v>
      </c>
      <c r="FQ251" s="20" t="s">
        <v>36</v>
      </c>
      <c r="FR251" s="20" t="s">
        <v>36</v>
      </c>
      <c r="FS251" s="20" t="s">
        <v>327</v>
      </c>
      <c r="FT251" s="20" t="s">
        <v>32</v>
      </c>
      <c r="FU251" s="20" t="s">
        <v>32</v>
      </c>
      <c r="FV251" s="20" t="s">
        <v>32</v>
      </c>
      <c r="FW251" s="20" t="s">
        <v>32</v>
      </c>
      <c r="FX251" s="20" t="s">
        <v>32</v>
      </c>
      <c r="FY251" s="20" t="s">
        <v>32</v>
      </c>
      <c r="FZ251" s="20" t="s">
        <v>32</v>
      </c>
      <c r="GA251" s="20" t="s">
        <v>32</v>
      </c>
      <c r="GB251" s="20" t="s">
        <v>32</v>
      </c>
      <c r="GC251" s="20" t="s">
        <v>32</v>
      </c>
      <c r="GD251" s="20" t="s">
        <v>32</v>
      </c>
      <c r="GE251" s="20" t="s">
        <v>32</v>
      </c>
      <c r="GF251" s="20" t="s">
        <v>32</v>
      </c>
      <c r="GG251" s="20" t="s">
        <v>32</v>
      </c>
      <c r="GH251" s="20" t="s">
        <v>32</v>
      </c>
      <c r="GI251" s="20" t="s">
        <v>32</v>
      </c>
      <c r="GJ251" s="20" t="s">
        <v>32</v>
      </c>
      <c r="GK251" s="20" t="s">
        <v>32</v>
      </c>
      <c r="GL251" s="20" t="s">
        <v>32</v>
      </c>
      <c r="GM251" s="20" t="s">
        <v>32</v>
      </c>
      <c r="GN251" s="20" t="s">
        <v>32</v>
      </c>
      <c r="GO251" s="20" t="s">
        <v>32</v>
      </c>
      <c r="GP251" s="20" t="s">
        <v>32</v>
      </c>
      <c r="GQ251" s="20" t="s">
        <v>32</v>
      </c>
      <c r="GR251" s="20" t="s">
        <v>32</v>
      </c>
      <c r="GS251" s="20" t="s">
        <v>32</v>
      </c>
      <c r="GT251" s="20" t="s">
        <v>32</v>
      </c>
      <c r="GU251" s="20" t="s">
        <v>32</v>
      </c>
      <c r="GV251" s="20" t="s">
        <v>32</v>
      </c>
      <c r="GW251" s="20" t="s">
        <v>32</v>
      </c>
      <c r="GX251" s="20" t="s">
        <v>32</v>
      </c>
      <c r="GY251" s="20" t="s">
        <v>32</v>
      </c>
      <c r="GZ251" s="20" t="s">
        <v>32</v>
      </c>
      <c r="HA251" s="20" t="s">
        <v>32</v>
      </c>
      <c r="HB251" s="20" t="s">
        <v>32</v>
      </c>
      <c r="HC251" s="20" t="s">
        <v>32</v>
      </c>
      <c r="HD251" s="20" t="s">
        <v>32</v>
      </c>
      <c r="HE251" s="20" t="s">
        <v>32</v>
      </c>
      <c r="HF251" s="20" t="s">
        <v>32</v>
      </c>
      <c r="HG251" s="20" t="s">
        <v>32</v>
      </c>
      <c r="HH251" s="20" t="s">
        <v>32</v>
      </c>
      <c r="HI251" s="20" t="s">
        <v>32</v>
      </c>
      <c r="HJ251" s="20" t="s">
        <v>32</v>
      </c>
      <c r="HK251" s="20" t="s">
        <v>32</v>
      </c>
      <c r="HL251" s="20" t="s">
        <v>32</v>
      </c>
      <c r="HM251" s="20" t="s">
        <v>32</v>
      </c>
      <c r="HN251" s="20" t="s">
        <v>37</v>
      </c>
      <c r="HO251" s="20" t="s">
        <v>36</v>
      </c>
      <c r="HP251" s="178" t="s">
        <v>46</v>
      </c>
      <c r="HQ251" s="178" t="s">
        <v>32</v>
      </c>
      <c r="HR251" s="178" t="s">
        <v>47</v>
      </c>
      <c r="HS251" s="178" t="s">
        <v>542</v>
      </c>
      <c r="HT251" s="178" t="s">
        <v>542</v>
      </c>
    </row>
    <row r="252" spans="1:228">
      <c r="A252" s="20">
        <v>249</v>
      </c>
      <c r="B252" s="176">
        <v>43268</v>
      </c>
      <c r="C252" s="177">
        <v>0.74190972222222218</v>
      </c>
      <c r="D252" s="178" t="s">
        <v>67</v>
      </c>
      <c r="E252" s="178"/>
      <c r="F252" s="178" t="s">
        <v>168</v>
      </c>
      <c r="G252" s="178" t="s">
        <v>526</v>
      </c>
      <c r="H252" s="178" t="s">
        <v>35</v>
      </c>
      <c r="I252" s="20" t="s">
        <v>32</v>
      </c>
      <c r="J252" s="20" t="s">
        <v>32</v>
      </c>
      <c r="K252" s="20" t="s">
        <v>32</v>
      </c>
      <c r="L252" s="20" t="s">
        <v>32</v>
      </c>
      <c r="M252" s="20" t="s">
        <v>32</v>
      </c>
      <c r="N252" s="20" t="s">
        <v>32</v>
      </c>
      <c r="O252" s="20" t="s">
        <v>32</v>
      </c>
      <c r="P252" s="20" t="s">
        <v>32</v>
      </c>
      <c r="Q252" s="20" t="s">
        <v>32</v>
      </c>
      <c r="R252" s="20" t="s">
        <v>32</v>
      </c>
      <c r="S252" s="20" t="s">
        <v>32</v>
      </c>
      <c r="T252" s="20" t="s">
        <v>32</v>
      </c>
      <c r="U252" s="20" t="s">
        <v>36</v>
      </c>
      <c r="V252" s="20" t="s">
        <v>36</v>
      </c>
      <c r="W252" s="20" t="s">
        <v>36</v>
      </c>
      <c r="X252" s="20" t="s">
        <v>36</v>
      </c>
      <c r="Y252" s="20" t="s">
        <v>36</v>
      </c>
      <c r="Z252" s="20" t="s">
        <v>36</v>
      </c>
      <c r="AA252" s="20" t="s">
        <v>36</v>
      </c>
      <c r="AB252" s="20" t="s">
        <v>36</v>
      </c>
      <c r="AC252" s="20" t="s">
        <v>37</v>
      </c>
      <c r="AD252" s="20" t="s">
        <v>36</v>
      </c>
      <c r="AE252" s="20" t="s">
        <v>32</v>
      </c>
      <c r="AF252" s="20" t="s">
        <v>32</v>
      </c>
      <c r="AG252" s="20" t="s">
        <v>32</v>
      </c>
      <c r="AH252" s="20" t="s">
        <v>32</v>
      </c>
      <c r="AI252" s="20" t="s">
        <v>32</v>
      </c>
      <c r="AJ252" s="20" t="s">
        <v>32</v>
      </c>
      <c r="AK252" s="20" t="s">
        <v>32</v>
      </c>
      <c r="AL252" s="20" t="s">
        <v>32</v>
      </c>
      <c r="AM252" s="20" t="s">
        <v>32</v>
      </c>
      <c r="AN252" s="20" t="s">
        <v>32</v>
      </c>
      <c r="AO252" s="20" t="s">
        <v>32</v>
      </c>
      <c r="AP252" s="20" t="s">
        <v>32</v>
      </c>
      <c r="AQ252" s="20" t="s">
        <v>32</v>
      </c>
      <c r="AR252" s="20" t="s">
        <v>32</v>
      </c>
      <c r="AS252" s="20" t="s">
        <v>32</v>
      </c>
      <c r="AT252" s="20" t="s">
        <v>32</v>
      </c>
      <c r="AU252" s="20" t="s">
        <v>32</v>
      </c>
      <c r="AV252" s="20" t="s">
        <v>32</v>
      </c>
      <c r="AW252" s="20" t="s">
        <v>32</v>
      </c>
      <c r="AX252" s="20" t="s">
        <v>32</v>
      </c>
      <c r="AY252" s="20" t="s">
        <v>32</v>
      </c>
      <c r="AZ252" s="20" t="s">
        <v>32</v>
      </c>
      <c r="BA252" s="20" t="s">
        <v>32</v>
      </c>
      <c r="BB252" s="20" t="s">
        <v>32</v>
      </c>
      <c r="BC252" s="20" t="s">
        <v>32</v>
      </c>
      <c r="BD252" s="20" t="s">
        <v>32</v>
      </c>
      <c r="BE252" s="20" t="s">
        <v>32</v>
      </c>
      <c r="BF252" s="20" t="s">
        <v>32</v>
      </c>
      <c r="BG252" s="20" t="s">
        <v>32</v>
      </c>
      <c r="BH252" s="20" t="s">
        <v>32</v>
      </c>
      <c r="BI252" s="20" t="s">
        <v>32</v>
      </c>
      <c r="BJ252" s="20" t="s">
        <v>32</v>
      </c>
      <c r="BK252" s="20" t="s">
        <v>32</v>
      </c>
      <c r="BL252" s="20" t="s">
        <v>32</v>
      </c>
      <c r="BM252" s="20" t="s">
        <v>32</v>
      </c>
      <c r="BN252" s="20" t="s">
        <v>32</v>
      </c>
      <c r="BO252" s="20" t="s">
        <v>32</v>
      </c>
      <c r="BP252" s="20" t="s">
        <v>32</v>
      </c>
      <c r="BQ252" s="20" t="s">
        <v>32</v>
      </c>
      <c r="BR252" s="20" t="s">
        <v>32</v>
      </c>
      <c r="BS252" s="20" t="s">
        <v>32</v>
      </c>
      <c r="BT252" s="20" t="s">
        <v>32</v>
      </c>
      <c r="BU252" s="20" t="s">
        <v>32</v>
      </c>
      <c r="BV252" s="20" t="s">
        <v>32</v>
      </c>
      <c r="BW252" s="20" t="s">
        <v>32</v>
      </c>
      <c r="BX252" s="20" t="s">
        <v>32</v>
      </c>
      <c r="BY252" s="20" t="s">
        <v>32</v>
      </c>
      <c r="BZ252" s="20" t="s">
        <v>32</v>
      </c>
      <c r="CA252" s="20" t="s">
        <v>32</v>
      </c>
      <c r="CB252" s="20" t="s">
        <v>32</v>
      </c>
      <c r="CC252" s="20" t="s">
        <v>32</v>
      </c>
      <c r="CD252" s="20" t="s">
        <v>32</v>
      </c>
      <c r="CE252" s="20" t="s">
        <v>32</v>
      </c>
      <c r="CF252" s="20" t="s">
        <v>32</v>
      </c>
      <c r="CG252" s="20" t="s">
        <v>32</v>
      </c>
      <c r="CH252" s="20" t="s">
        <v>32</v>
      </c>
      <c r="CI252" s="20" t="s">
        <v>32</v>
      </c>
      <c r="CJ252" s="20" t="s">
        <v>32</v>
      </c>
      <c r="CK252" s="20" t="s">
        <v>32</v>
      </c>
      <c r="CL252" s="20" t="s">
        <v>32</v>
      </c>
      <c r="CM252" s="20" t="s">
        <v>32</v>
      </c>
      <c r="CN252" s="20" t="s">
        <v>32</v>
      </c>
      <c r="CO252" s="20" t="s">
        <v>32</v>
      </c>
      <c r="CP252" s="20" t="s">
        <v>32</v>
      </c>
      <c r="CQ252" s="20" t="s">
        <v>32</v>
      </c>
      <c r="CR252" s="20" t="s">
        <v>32</v>
      </c>
      <c r="CS252" s="20" t="s">
        <v>32</v>
      </c>
      <c r="CT252" s="20" t="s">
        <v>38</v>
      </c>
      <c r="CU252" s="20" t="s">
        <v>38</v>
      </c>
      <c r="CV252" s="20" t="s">
        <v>77</v>
      </c>
      <c r="CW252" s="20" t="s">
        <v>37</v>
      </c>
      <c r="CX252" s="20" t="s">
        <v>40</v>
      </c>
      <c r="CY252" s="20" t="s">
        <v>41</v>
      </c>
      <c r="CZ252" s="20" t="s">
        <v>32</v>
      </c>
      <c r="DA252" s="20" t="s">
        <v>32</v>
      </c>
      <c r="DB252" s="20" t="s">
        <v>32</v>
      </c>
      <c r="DC252" s="20" t="s">
        <v>32</v>
      </c>
      <c r="DD252" s="20" t="s">
        <v>32</v>
      </c>
      <c r="DE252" s="20" t="s">
        <v>32</v>
      </c>
      <c r="DF252" s="20" t="s">
        <v>32</v>
      </c>
      <c r="DG252" s="20" t="s">
        <v>32</v>
      </c>
      <c r="DH252" s="20" t="s">
        <v>32</v>
      </c>
      <c r="DI252" s="20" t="s">
        <v>32</v>
      </c>
      <c r="DJ252" s="20" t="s">
        <v>32</v>
      </c>
      <c r="DK252" s="20" t="s">
        <v>32</v>
      </c>
      <c r="DL252" s="20" t="s">
        <v>32</v>
      </c>
      <c r="DM252" s="20" t="s">
        <v>32</v>
      </c>
      <c r="DN252" s="20" t="s">
        <v>32</v>
      </c>
      <c r="DO252" s="20" t="s">
        <v>32</v>
      </c>
      <c r="DP252" s="20" t="s">
        <v>32</v>
      </c>
      <c r="DQ252" s="20" t="s">
        <v>32</v>
      </c>
      <c r="DR252" s="20" t="s">
        <v>32</v>
      </c>
      <c r="DS252" s="20" t="s">
        <v>32</v>
      </c>
      <c r="DT252" s="20" t="s">
        <v>32</v>
      </c>
      <c r="DU252" s="20" t="s">
        <v>32</v>
      </c>
      <c r="DV252" s="20" t="s">
        <v>32</v>
      </c>
      <c r="DW252" s="20" t="s">
        <v>32</v>
      </c>
      <c r="DX252" s="20" t="s">
        <v>32</v>
      </c>
      <c r="DY252" s="20" t="s">
        <v>32</v>
      </c>
      <c r="DZ252" s="20" t="s">
        <v>32</v>
      </c>
      <c r="EA252" s="20" t="s">
        <v>32</v>
      </c>
      <c r="EB252" s="20" t="s">
        <v>32</v>
      </c>
      <c r="EC252" s="20" t="s">
        <v>32</v>
      </c>
      <c r="ED252" s="20" t="s">
        <v>32</v>
      </c>
      <c r="EE252" s="20" t="s">
        <v>32</v>
      </c>
      <c r="EF252" s="20" t="s">
        <v>32</v>
      </c>
      <c r="EG252" s="20" t="s">
        <v>44</v>
      </c>
      <c r="EH252" s="20" t="s">
        <v>42</v>
      </c>
      <c r="EI252" s="20" t="s">
        <v>42</v>
      </c>
      <c r="EJ252" s="20" t="s">
        <v>42</v>
      </c>
      <c r="EK252" s="20" t="s">
        <v>73</v>
      </c>
      <c r="EL252" s="20" t="s">
        <v>43</v>
      </c>
      <c r="EM252" s="20" t="s">
        <v>42</v>
      </c>
      <c r="EN252" s="20" t="s">
        <v>42</v>
      </c>
      <c r="EO252" s="20" t="s">
        <v>42</v>
      </c>
      <c r="EP252" s="20" t="s">
        <v>45</v>
      </c>
      <c r="EQ252" s="20" t="s">
        <v>36</v>
      </c>
      <c r="ER252" s="20" t="s">
        <v>36</v>
      </c>
      <c r="ES252" s="20" t="s">
        <v>36</v>
      </c>
      <c r="ET252" s="20" t="s">
        <v>36</v>
      </c>
      <c r="EU252" s="20" t="s">
        <v>36</v>
      </c>
      <c r="EV252" s="20" t="s">
        <v>36</v>
      </c>
      <c r="EW252" s="20" t="s">
        <v>36</v>
      </c>
      <c r="EX252" s="20" t="s">
        <v>37</v>
      </c>
      <c r="EY252" s="20" t="s">
        <v>36</v>
      </c>
      <c r="EZ252" s="20" t="s">
        <v>36</v>
      </c>
      <c r="FA252" s="20" t="s">
        <v>37</v>
      </c>
      <c r="FB252" s="20" t="s">
        <v>36</v>
      </c>
      <c r="FC252" s="20" t="s">
        <v>36</v>
      </c>
      <c r="FD252" s="20" t="s">
        <v>36</v>
      </c>
      <c r="FE252" s="20" t="s">
        <v>36</v>
      </c>
      <c r="FF252" s="20" t="s">
        <v>36</v>
      </c>
      <c r="FG252" s="20" t="s">
        <v>36</v>
      </c>
      <c r="FH252" s="20" t="s">
        <v>36</v>
      </c>
      <c r="FI252" s="20" t="s">
        <v>36</v>
      </c>
      <c r="FJ252" s="20" t="s">
        <v>36</v>
      </c>
      <c r="FK252" s="20" t="s">
        <v>37</v>
      </c>
      <c r="FL252" s="20" t="s">
        <v>36</v>
      </c>
      <c r="FM252" s="20" t="s">
        <v>36</v>
      </c>
      <c r="FN252" s="20" t="s">
        <v>37</v>
      </c>
      <c r="FO252" s="20" t="s">
        <v>37</v>
      </c>
      <c r="FP252" s="20" t="s">
        <v>37</v>
      </c>
      <c r="FQ252" s="20" t="s">
        <v>36</v>
      </c>
      <c r="FR252" s="20" t="s">
        <v>36</v>
      </c>
      <c r="FS252" s="20" t="s">
        <v>36</v>
      </c>
      <c r="FT252" s="20" t="s">
        <v>32</v>
      </c>
      <c r="FU252" s="20" t="s">
        <v>32</v>
      </c>
      <c r="FV252" s="20" t="s">
        <v>32</v>
      </c>
      <c r="FW252" s="20" t="s">
        <v>32</v>
      </c>
      <c r="FX252" s="20" t="s">
        <v>32</v>
      </c>
      <c r="FY252" s="20" t="s">
        <v>32</v>
      </c>
      <c r="FZ252" s="20" t="s">
        <v>32</v>
      </c>
      <c r="GA252" s="20" t="s">
        <v>32</v>
      </c>
      <c r="GB252" s="20" t="s">
        <v>32</v>
      </c>
      <c r="GC252" s="20" t="s">
        <v>32</v>
      </c>
      <c r="GD252" s="20" t="s">
        <v>32</v>
      </c>
      <c r="GE252" s="20" t="s">
        <v>32</v>
      </c>
      <c r="GF252" s="20" t="s">
        <v>32</v>
      </c>
      <c r="GG252" s="20" t="s">
        <v>32</v>
      </c>
      <c r="GH252" s="20" t="s">
        <v>32</v>
      </c>
      <c r="GI252" s="20" t="s">
        <v>32</v>
      </c>
      <c r="GJ252" s="20" t="s">
        <v>32</v>
      </c>
      <c r="GK252" s="20" t="s">
        <v>32</v>
      </c>
      <c r="GL252" s="20" t="s">
        <v>32</v>
      </c>
      <c r="GM252" s="20" t="s">
        <v>32</v>
      </c>
      <c r="GN252" s="20" t="s">
        <v>32</v>
      </c>
      <c r="GO252" s="20" t="s">
        <v>32</v>
      </c>
      <c r="GP252" s="20" t="s">
        <v>32</v>
      </c>
      <c r="GQ252" s="20" t="s">
        <v>32</v>
      </c>
      <c r="GR252" s="20" t="s">
        <v>32</v>
      </c>
      <c r="GS252" s="20" t="s">
        <v>32</v>
      </c>
      <c r="GT252" s="20" t="s">
        <v>32</v>
      </c>
      <c r="GU252" s="20" t="s">
        <v>32</v>
      </c>
      <c r="GV252" s="20" t="s">
        <v>32</v>
      </c>
      <c r="GW252" s="20" t="s">
        <v>32</v>
      </c>
      <c r="GX252" s="20" t="s">
        <v>32</v>
      </c>
      <c r="GY252" s="20" t="s">
        <v>32</v>
      </c>
      <c r="GZ252" s="20" t="s">
        <v>32</v>
      </c>
      <c r="HA252" s="20" t="s">
        <v>32</v>
      </c>
      <c r="HB252" s="20" t="s">
        <v>32</v>
      </c>
      <c r="HC252" s="20" t="s">
        <v>32</v>
      </c>
      <c r="HD252" s="20" t="s">
        <v>32</v>
      </c>
      <c r="HE252" s="20" t="s">
        <v>32</v>
      </c>
      <c r="HF252" s="20" t="s">
        <v>37</v>
      </c>
      <c r="HG252" s="20" t="s">
        <v>37</v>
      </c>
      <c r="HH252" s="20" t="s">
        <v>36</v>
      </c>
      <c r="HI252" s="20" t="s">
        <v>36</v>
      </c>
      <c r="HJ252" s="20" t="s">
        <v>36</v>
      </c>
      <c r="HK252" s="20" t="s">
        <v>36</v>
      </c>
      <c r="HL252" s="20" t="s">
        <v>36</v>
      </c>
      <c r="HM252" s="20" t="s">
        <v>36</v>
      </c>
      <c r="HN252" s="20" t="s">
        <v>36</v>
      </c>
      <c r="HO252" s="20" t="s">
        <v>36</v>
      </c>
      <c r="HP252" s="178" t="s">
        <v>46</v>
      </c>
      <c r="HQ252" s="178" t="s">
        <v>32</v>
      </c>
      <c r="HR252" s="178" t="s">
        <v>47</v>
      </c>
      <c r="HS252" s="178" t="s">
        <v>48</v>
      </c>
      <c r="HT252" s="178" t="s">
        <v>49</v>
      </c>
    </row>
    <row r="253" spans="1:228">
      <c r="A253" s="20">
        <v>250</v>
      </c>
      <c r="B253" s="176">
        <v>43268</v>
      </c>
      <c r="C253" s="177">
        <v>0.79909722222222224</v>
      </c>
      <c r="D253" s="178" t="s">
        <v>108</v>
      </c>
      <c r="E253" s="178"/>
      <c r="F253" s="178" t="s">
        <v>264</v>
      </c>
      <c r="G253" s="178" t="s">
        <v>526</v>
      </c>
      <c r="H253" s="178" t="s">
        <v>35</v>
      </c>
      <c r="I253" s="20" t="s">
        <v>32</v>
      </c>
      <c r="J253" s="20" t="s">
        <v>32</v>
      </c>
      <c r="K253" s="20" t="s">
        <v>32</v>
      </c>
      <c r="L253" s="20" t="s">
        <v>32</v>
      </c>
      <c r="M253" s="20" t="s">
        <v>32</v>
      </c>
      <c r="N253" s="20" t="s">
        <v>32</v>
      </c>
      <c r="O253" s="20" t="s">
        <v>32</v>
      </c>
      <c r="P253" s="20" t="s">
        <v>32</v>
      </c>
      <c r="Q253" s="20" t="s">
        <v>32</v>
      </c>
      <c r="R253" s="20" t="s">
        <v>32</v>
      </c>
      <c r="S253" s="20" t="s">
        <v>32</v>
      </c>
      <c r="T253" s="20" t="s">
        <v>32</v>
      </c>
      <c r="U253" s="20" t="s">
        <v>37</v>
      </c>
      <c r="V253" s="20" t="s">
        <v>37</v>
      </c>
      <c r="W253" s="20" t="s">
        <v>36</v>
      </c>
      <c r="X253" s="20" t="s">
        <v>36</v>
      </c>
      <c r="Y253" s="20" t="s">
        <v>36</v>
      </c>
      <c r="Z253" s="20" t="s">
        <v>36</v>
      </c>
      <c r="AA253" s="20" t="s">
        <v>37</v>
      </c>
      <c r="AB253" s="20" t="s">
        <v>36</v>
      </c>
      <c r="AC253" s="20" t="s">
        <v>36</v>
      </c>
      <c r="AD253" s="20" t="s">
        <v>36</v>
      </c>
      <c r="AE253" s="20" t="s">
        <v>32</v>
      </c>
      <c r="AF253" s="20" t="s">
        <v>32</v>
      </c>
      <c r="AG253" s="20" t="s">
        <v>32</v>
      </c>
      <c r="AH253" s="20" t="s">
        <v>32</v>
      </c>
      <c r="AI253" s="20" t="s">
        <v>32</v>
      </c>
      <c r="AJ253" s="20" t="s">
        <v>32</v>
      </c>
      <c r="AK253" s="20" t="s">
        <v>32</v>
      </c>
      <c r="AL253" s="20" t="s">
        <v>32</v>
      </c>
      <c r="AM253" s="20" t="s">
        <v>32</v>
      </c>
      <c r="AN253" s="20" t="s">
        <v>32</v>
      </c>
      <c r="AO253" s="20" t="s">
        <v>32</v>
      </c>
      <c r="AP253" s="20" t="s">
        <v>32</v>
      </c>
      <c r="AQ253" s="20" t="s">
        <v>32</v>
      </c>
      <c r="AR253" s="20" t="s">
        <v>32</v>
      </c>
      <c r="AS253" s="20" t="s">
        <v>32</v>
      </c>
      <c r="AT253" s="20" t="s">
        <v>32</v>
      </c>
      <c r="AU253" s="20" t="s">
        <v>32</v>
      </c>
      <c r="AV253" s="20" t="s">
        <v>32</v>
      </c>
      <c r="AW253" s="20" t="s">
        <v>32</v>
      </c>
      <c r="AX253" s="20" t="s">
        <v>32</v>
      </c>
      <c r="AY253" s="20" t="s">
        <v>32</v>
      </c>
      <c r="AZ253" s="20" t="s">
        <v>32</v>
      </c>
      <c r="BA253" s="20" t="s">
        <v>32</v>
      </c>
      <c r="BB253" s="20" t="s">
        <v>32</v>
      </c>
      <c r="BC253" s="20" t="s">
        <v>32</v>
      </c>
      <c r="BD253" s="20" t="s">
        <v>32</v>
      </c>
      <c r="BE253" s="20" t="s">
        <v>32</v>
      </c>
      <c r="BF253" s="20" t="s">
        <v>32</v>
      </c>
      <c r="BG253" s="20" t="s">
        <v>32</v>
      </c>
      <c r="BH253" s="20" t="s">
        <v>32</v>
      </c>
      <c r="BI253" s="20" t="s">
        <v>32</v>
      </c>
      <c r="BJ253" s="20" t="s">
        <v>32</v>
      </c>
      <c r="BK253" s="20" t="s">
        <v>32</v>
      </c>
      <c r="BL253" s="20" t="s">
        <v>32</v>
      </c>
      <c r="BM253" s="20" t="s">
        <v>32</v>
      </c>
      <c r="BN253" s="20" t="s">
        <v>32</v>
      </c>
      <c r="BO253" s="20" t="s">
        <v>32</v>
      </c>
      <c r="BP253" s="20" t="s">
        <v>32</v>
      </c>
      <c r="BQ253" s="20" t="s">
        <v>32</v>
      </c>
      <c r="BR253" s="20" t="s">
        <v>32</v>
      </c>
      <c r="BS253" s="20" t="s">
        <v>32</v>
      </c>
      <c r="BT253" s="20" t="s">
        <v>32</v>
      </c>
      <c r="BU253" s="20" t="s">
        <v>32</v>
      </c>
      <c r="BV253" s="20" t="s">
        <v>32</v>
      </c>
      <c r="BW253" s="20" t="s">
        <v>32</v>
      </c>
      <c r="BX253" s="20" t="s">
        <v>32</v>
      </c>
      <c r="BY253" s="20" t="s">
        <v>32</v>
      </c>
      <c r="BZ253" s="20" t="s">
        <v>32</v>
      </c>
      <c r="CA253" s="20" t="s">
        <v>32</v>
      </c>
      <c r="CB253" s="20" t="s">
        <v>32</v>
      </c>
      <c r="CC253" s="20" t="s">
        <v>32</v>
      </c>
      <c r="CD253" s="20" t="s">
        <v>32</v>
      </c>
      <c r="CE253" s="20" t="s">
        <v>32</v>
      </c>
      <c r="CF253" s="20" t="s">
        <v>32</v>
      </c>
      <c r="CG253" s="20" t="s">
        <v>32</v>
      </c>
      <c r="CH253" s="20" t="s">
        <v>32</v>
      </c>
      <c r="CI253" s="20" t="s">
        <v>32</v>
      </c>
      <c r="CJ253" s="20" t="s">
        <v>32</v>
      </c>
      <c r="CK253" s="20" t="s">
        <v>32</v>
      </c>
      <c r="CL253" s="20" t="s">
        <v>32</v>
      </c>
      <c r="CM253" s="20" t="s">
        <v>32</v>
      </c>
      <c r="CN253" s="20" t="s">
        <v>32</v>
      </c>
      <c r="CO253" s="20" t="s">
        <v>32</v>
      </c>
      <c r="CP253" s="20" t="s">
        <v>32</v>
      </c>
      <c r="CQ253" s="20" t="s">
        <v>32</v>
      </c>
      <c r="CR253" s="20" t="s">
        <v>32</v>
      </c>
      <c r="CS253" s="20" t="s">
        <v>32</v>
      </c>
      <c r="CT253" s="20" t="s">
        <v>38</v>
      </c>
      <c r="CU253" s="20" t="s">
        <v>38</v>
      </c>
      <c r="CV253" s="20" t="s">
        <v>54</v>
      </c>
      <c r="CW253" s="20" t="s">
        <v>37</v>
      </c>
      <c r="CX253" s="20" t="s">
        <v>40</v>
      </c>
      <c r="CY253" s="20" t="s">
        <v>41</v>
      </c>
      <c r="CZ253" s="20" t="s">
        <v>32</v>
      </c>
      <c r="DA253" s="20" t="s">
        <v>32</v>
      </c>
      <c r="DB253" s="20" t="s">
        <v>32</v>
      </c>
      <c r="DC253" s="20" t="s">
        <v>32</v>
      </c>
      <c r="DD253" s="20" t="s">
        <v>32</v>
      </c>
      <c r="DE253" s="20" t="s">
        <v>32</v>
      </c>
      <c r="DF253" s="20" t="s">
        <v>32</v>
      </c>
      <c r="DG253" s="20" t="s">
        <v>32</v>
      </c>
      <c r="DH253" s="20" t="s">
        <v>32</v>
      </c>
      <c r="DI253" s="20" t="s">
        <v>32</v>
      </c>
      <c r="DJ253" s="20" t="s">
        <v>32</v>
      </c>
      <c r="DK253" s="20" t="s">
        <v>32</v>
      </c>
      <c r="DL253" s="20" t="s">
        <v>32</v>
      </c>
      <c r="DM253" s="20" t="s">
        <v>32</v>
      </c>
      <c r="DN253" s="20" t="s">
        <v>32</v>
      </c>
      <c r="DO253" s="20" t="s">
        <v>32</v>
      </c>
      <c r="DP253" s="20" t="s">
        <v>32</v>
      </c>
      <c r="DQ253" s="20" t="s">
        <v>32</v>
      </c>
      <c r="DR253" s="20" t="s">
        <v>32</v>
      </c>
      <c r="DS253" s="20" t="s">
        <v>32</v>
      </c>
      <c r="DT253" s="20" t="s">
        <v>32</v>
      </c>
      <c r="DU253" s="20" t="s">
        <v>32</v>
      </c>
      <c r="DV253" s="20" t="s">
        <v>32</v>
      </c>
      <c r="DW253" s="20" t="s">
        <v>32</v>
      </c>
      <c r="DX253" s="20" t="s">
        <v>32</v>
      </c>
      <c r="DY253" s="20" t="s">
        <v>32</v>
      </c>
      <c r="DZ253" s="20" t="s">
        <v>32</v>
      </c>
      <c r="EA253" s="20" t="s">
        <v>32</v>
      </c>
      <c r="EB253" s="20" t="s">
        <v>32</v>
      </c>
      <c r="EC253" s="20" t="s">
        <v>32</v>
      </c>
      <c r="ED253" s="20" t="s">
        <v>32</v>
      </c>
      <c r="EE253" s="20" t="s">
        <v>32</v>
      </c>
      <c r="EF253" s="20" t="s">
        <v>32</v>
      </c>
      <c r="EG253" s="20" t="s">
        <v>43</v>
      </c>
      <c r="EH253" s="20" t="s">
        <v>43</v>
      </c>
      <c r="EI253" s="20" t="s">
        <v>44</v>
      </c>
      <c r="EJ253" s="20" t="s">
        <v>42</v>
      </c>
      <c r="EK253" s="20" t="s">
        <v>44</v>
      </c>
      <c r="EL253" s="20" t="s">
        <v>44</v>
      </c>
      <c r="EM253" s="20" t="s">
        <v>42</v>
      </c>
      <c r="EN253" s="20" t="s">
        <v>44</v>
      </c>
      <c r="EO253" s="20" t="s">
        <v>44</v>
      </c>
      <c r="EP253" s="20" t="s">
        <v>44</v>
      </c>
      <c r="EQ253" s="20" t="s">
        <v>36</v>
      </c>
      <c r="ER253" s="20" t="s">
        <v>36</v>
      </c>
      <c r="ES253" s="20" t="s">
        <v>36</v>
      </c>
      <c r="ET253" s="20" t="s">
        <v>36</v>
      </c>
      <c r="EU253" s="20" t="s">
        <v>36</v>
      </c>
      <c r="EV253" s="20" t="s">
        <v>37</v>
      </c>
      <c r="EW253" s="20" t="s">
        <v>36</v>
      </c>
      <c r="EX253" s="20" t="s">
        <v>37</v>
      </c>
      <c r="EY253" s="20" t="s">
        <v>36</v>
      </c>
      <c r="EZ253" s="20" t="s">
        <v>36</v>
      </c>
      <c r="FA253" s="20" t="s">
        <v>37</v>
      </c>
      <c r="FB253" s="20" t="s">
        <v>36</v>
      </c>
      <c r="FC253" s="20" t="s">
        <v>36</v>
      </c>
      <c r="FD253" s="20" t="s">
        <v>36</v>
      </c>
      <c r="FE253" s="20" t="s">
        <v>36</v>
      </c>
      <c r="FF253" s="20" t="s">
        <v>36</v>
      </c>
      <c r="FG253" s="20" t="s">
        <v>36</v>
      </c>
      <c r="FH253" s="20" t="s">
        <v>36</v>
      </c>
      <c r="FI253" s="20" t="s">
        <v>37</v>
      </c>
      <c r="FJ253" s="20" t="s">
        <v>36</v>
      </c>
      <c r="FK253" s="20" t="s">
        <v>36</v>
      </c>
      <c r="FL253" s="20" t="s">
        <v>37</v>
      </c>
      <c r="FM253" s="20" t="s">
        <v>36</v>
      </c>
      <c r="FN253" s="20" t="s">
        <v>37</v>
      </c>
      <c r="FO253" s="20" t="s">
        <v>36</v>
      </c>
      <c r="FP253" s="20" t="s">
        <v>36</v>
      </c>
      <c r="FQ253" s="20" t="s">
        <v>36</v>
      </c>
      <c r="FR253" s="20" t="s">
        <v>36</v>
      </c>
      <c r="FS253" s="20" t="s">
        <v>36</v>
      </c>
      <c r="FT253" s="20" t="s">
        <v>32</v>
      </c>
      <c r="FU253" s="20" t="s">
        <v>32</v>
      </c>
      <c r="FV253" s="20" t="s">
        <v>32</v>
      </c>
      <c r="FW253" s="20" t="s">
        <v>32</v>
      </c>
      <c r="FX253" s="20" t="s">
        <v>32</v>
      </c>
      <c r="FY253" s="20" t="s">
        <v>32</v>
      </c>
      <c r="FZ253" s="20" t="s">
        <v>32</v>
      </c>
      <c r="GA253" s="20" t="s">
        <v>32</v>
      </c>
      <c r="GB253" s="20" t="s">
        <v>32</v>
      </c>
      <c r="GC253" s="20" t="s">
        <v>32</v>
      </c>
      <c r="GD253" s="20" t="s">
        <v>32</v>
      </c>
      <c r="GE253" s="20" t="s">
        <v>32</v>
      </c>
      <c r="GF253" s="20" t="s">
        <v>32</v>
      </c>
      <c r="GG253" s="20" t="s">
        <v>32</v>
      </c>
      <c r="GH253" s="20" t="s">
        <v>32</v>
      </c>
      <c r="GI253" s="20" t="s">
        <v>32</v>
      </c>
      <c r="GJ253" s="20" t="s">
        <v>32</v>
      </c>
      <c r="GK253" s="20" t="s">
        <v>32</v>
      </c>
      <c r="GL253" s="20" t="s">
        <v>32</v>
      </c>
      <c r="GM253" s="20" t="s">
        <v>32</v>
      </c>
      <c r="GN253" s="20" t="s">
        <v>32</v>
      </c>
      <c r="GO253" s="20" t="s">
        <v>32</v>
      </c>
      <c r="GP253" s="20" t="s">
        <v>32</v>
      </c>
      <c r="GQ253" s="20" t="s">
        <v>32</v>
      </c>
      <c r="GR253" s="20" t="s">
        <v>32</v>
      </c>
      <c r="GS253" s="20" t="s">
        <v>32</v>
      </c>
      <c r="GT253" s="20" t="s">
        <v>32</v>
      </c>
      <c r="GU253" s="20" t="s">
        <v>32</v>
      </c>
      <c r="GV253" s="20" t="s">
        <v>32</v>
      </c>
      <c r="GW253" s="20" t="s">
        <v>32</v>
      </c>
      <c r="GX253" s="20" t="s">
        <v>32</v>
      </c>
      <c r="GY253" s="20" t="s">
        <v>32</v>
      </c>
      <c r="GZ253" s="20" t="s">
        <v>32</v>
      </c>
      <c r="HA253" s="20" t="s">
        <v>32</v>
      </c>
      <c r="HB253" s="20" t="s">
        <v>32</v>
      </c>
      <c r="HC253" s="20" t="s">
        <v>32</v>
      </c>
      <c r="HD253" s="20" t="s">
        <v>32</v>
      </c>
      <c r="HE253" s="20" t="s">
        <v>32</v>
      </c>
      <c r="HF253" s="20" t="s">
        <v>36</v>
      </c>
      <c r="HG253" s="20" t="s">
        <v>36</v>
      </c>
      <c r="HH253" s="20" t="s">
        <v>37</v>
      </c>
      <c r="HI253" s="20" t="s">
        <v>36</v>
      </c>
      <c r="HJ253" s="20" t="s">
        <v>36</v>
      </c>
      <c r="HK253" s="20" t="s">
        <v>36</v>
      </c>
      <c r="HL253" s="20" t="s">
        <v>36</v>
      </c>
      <c r="HM253" s="20" t="s">
        <v>36</v>
      </c>
      <c r="HN253" s="20" t="s">
        <v>36</v>
      </c>
      <c r="HO253" s="20" t="s">
        <v>36</v>
      </c>
      <c r="HP253" s="178" t="s">
        <v>66</v>
      </c>
      <c r="HQ253" s="178" t="s">
        <v>61</v>
      </c>
      <c r="HR253" s="178" t="s">
        <v>32</v>
      </c>
      <c r="HS253" s="178" t="s">
        <v>48</v>
      </c>
      <c r="HT253" s="178" t="s">
        <v>49</v>
      </c>
    </row>
    <row r="254" spans="1:228">
      <c r="A254" s="20">
        <v>251</v>
      </c>
      <c r="B254" s="176">
        <v>43268</v>
      </c>
      <c r="C254" s="177">
        <v>0.81716435185185177</v>
      </c>
      <c r="D254" s="178" t="s">
        <v>90</v>
      </c>
      <c r="E254" s="178" t="s">
        <v>312</v>
      </c>
      <c r="F254" s="178" t="s">
        <v>312</v>
      </c>
      <c r="G254" s="178" t="s">
        <v>526</v>
      </c>
      <c r="H254" s="178" t="s">
        <v>35</v>
      </c>
      <c r="I254" s="20" t="s">
        <v>32</v>
      </c>
      <c r="J254" s="20" t="s">
        <v>32</v>
      </c>
      <c r="K254" s="20" t="s">
        <v>32</v>
      </c>
      <c r="L254" s="20" t="s">
        <v>32</v>
      </c>
      <c r="M254" s="20" t="s">
        <v>32</v>
      </c>
      <c r="N254" s="20" t="s">
        <v>32</v>
      </c>
      <c r="O254" s="20" t="s">
        <v>32</v>
      </c>
      <c r="P254" s="20" t="s">
        <v>32</v>
      </c>
      <c r="Q254" s="20" t="s">
        <v>32</v>
      </c>
      <c r="R254" s="20" t="s">
        <v>32</v>
      </c>
      <c r="S254" s="20" t="s">
        <v>32</v>
      </c>
      <c r="T254" s="20" t="s">
        <v>32</v>
      </c>
      <c r="U254" s="20" t="s">
        <v>37</v>
      </c>
      <c r="V254" s="20" t="s">
        <v>36</v>
      </c>
      <c r="W254" s="20" t="s">
        <v>36</v>
      </c>
      <c r="X254" s="20" t="s">
        <v>36</v>
      </c>
      <c r="Y254" s="20" t="s">
        <v>36</v>
      </c>
      <c r="Z254" s="20" t="s">
        <v>36</v>
      </c>
      <c r="AA254" s="20" t="s">
        <v>37</v>
      </c>
      <c r="AB254" s="20" t="s">
        <v>36</v>
      </c>
      <c r="AC254" s="20" t="s">
        <v>37</v>
      </c>
      <c r="AD254" s="20" t="s">
        <v>36</v>
      </c>
      <c r="AE254" s="20" t="s">
        <v>32</v>
      </c>
      <c r="AF254" s="20" t="s">
        <v>32</v>
      </c>
      <c r="AG254" s="20" t="s">
        <v>32</v>
      </c>
      <c r="AH254" s="20" t="s">
        <v>32</v>
      </c>
      <c r="AI254" s="20" t="s">
        <v>32</v>
      </c>
      <c r="AJ254" s="20" t="s">
        <v>32</v>
      </c>
      <c r="AK254" s="20" t="s">
        <v>32</v>
      </c>
      <c r="AL254" s="20" t="s">
        <v>32</v>
      </c>
      <c r="AM254" s="20" t="s">
        <v>32</v>
      </c>
      <c r="AN254" s="20" t="s">
        <v>32</v>
      </c>
      <c r="AO254" s="20" t="s">
        <v>32</v>
      </c>
      <c r="AP254" s="20" t="s">
        <v>32</v>
      </c>
      <c r="AQ254" s="20" t="s">
        <v>32</v>
      </c>
      <c r="AR254" s="20" t="s">
        <v>32</v>
      </c>
      <c r="AS254" s="20" t="s">
        <v>32</v>
      </c>
      <c r="AT254" s="20" t="s">
        <v>32</v>
      </c>
      <c r="AU254" s="20" t="s">
        <v>32</v>
      </c>
      <c r="AV254" s="20" t="s">
        <v>32</v>
      </c>
      <c r="AW254" s="20" t="s">
        <v>32</v>
      </c>
      <c r="AX254" s="20" t="s">
        <v>32</v>
      </c>
      <c r="AY254" s="20" t="s">
        <v>32</v>
      </c>
      <c r="AZ254" s="20" t="s">
        <v>32</v>
      </c>
      <c r="BA254" s="20" t="s">
        <v>32</v>
      </c>
      <c r="BB254" s="20" t="s">
        <v>32</v>
      </c>
      <c r="BC254" s="20" t="s">
        <v>32</v>
      </c>
      <c r="BD254" s="20" t="s">
        <v>32</v>
      </c>
      <c r="BE254" s="20" t="s">
        <v>32</v>
      </c>
      <c r="BF254" s="20" t="s">
        <v>32</v>
      </c>
      <c r="BG254" s="20" t="s">
        <v>32</v>
      </c>
      <c r="BH254" s="20" t="s">
        <v>32</v>
      </c>
      <c r="BI254" s="20" t="s">
        <v>32</v>
      </c>
      <c r="BJ254" s="20" t="s">
        <v>32</v>
      </c>
      <c r="BK254" s="20" t="s">
        <v>32</v>
      </c>
      <c r="BL254" s="20" t="s">
        <v>32</v>
      </c>
      <c r="BM254" s="20" t="s">
        <v>32</v>
      </c>
      <c r="BN254" s="20" t="s">
        <v>32</v>
      </c>
      <c r="BO254" s="20" t="s">
        <v>32</v>
      </c>
      <c r="BP254" s="20" t="s">
        <v>32</v>
      </c>
      <c r="BQ254" s="20" t="s">
        <v>32</v>
      </c>
      <c r="BR254" s="20" t="s">
        <v>32</v>
      </c>
      <c r="BS254" s="20" t="s">
        <v>32</v>
      </c>
      <c r="BT254" s="20" t="s">
        <v>32</v>
      </c>
      <c r="BU254" s="20" t="s">
        <v>32</v>
      </c>
      <c r="BV254" s="20" t="s">
        <v>32</v>
      </c>
      <c r="BW254" s="20" t="s">
        <v>32</v>
      </c>
      <c r="BX254" s="20" t="s">
        <v>32</v>
      </c>
      <c r="BY254" s="20" t="s">
        <v>32</v>
      </c>
      <c r="BZ254" s="20" t="s">
        <v>32</v>
      </c>
      <c r="CA254" s="20" t="s">
        <v>32</v>
      </c>
      <c r="CB254" s="20" t="s">
        <v>32</v>
      </c>
      <c r="CC254" s="20" t="s">
        <v>32</v>
      </c>
      <c r="CD254" s="20" t="s">
        <v>32</v>
      </c>
      <c r="CE254" s="20" t="s">
        <v>32</v>
      </c>
      <c r="CF254" s="20" t="s">
        <v>32</v>
      </c>
      <c r="CG254" s="20" t="s">
        <v>32</v>
      </c>
      <c r="CH254" s="20" t="s">
        <v>32</v>
      </c>
      <c r="CI254" s="20" t="s">
        <v>32</v>
      </c>
      <c r="CJ254" s="20" t="s">
        <v>32</v>
      </c>
      <c r="CK254" s="20" t="s">
        <v>32</v>
      </c>
      <c r="CL254" s="20" t="s">
        <v>32</v>
      </c>
      <c r="CM254" s="20" t="s">
        <v>32</v>
      </c>
      <c r="CN254" s="20" t="s">
        <v>32</v>
      </c>
      <c r="CO254" s="20" t="s">
        <v>32</v>
      </c>
      <c r="CP254" s="20" t="s">
        <v>32</v>
      </c>
      <c r="CQ254" s="20" t="s">
        <v>32</v>
      </c>
      <c r="CR254" s="20" t="s">
        <v>32</v>
      </c>
      <c r="CS254" s="20" t="s">
        <v>32</v>
      </c>
      <c r="CT254" s="20" t="s">
        <v>38</v>
      </c>
      <c r="CU254" s="20" t="s">
        <v>38</v>
      </c>
      <c r="CV254" s="20" t="s">
        <v>54</v>
      </c>
      <c r="CW254" s="20" t="s">
        <v>37</v>
      </c>
      <c r="CX254" s="20" t="s">
        <v>78</v>
      </c>
      <c r="CY254" s="20" t="s">
        <v>41</v>
      </c>
      <c r="CZ254" s="20" t="s">
        <v>32</v>
      </c>
      <c r="DA254" s="20" t="s">
        <v>32</v>
      </c>
      <c r="DB254" s="20" t="s">
        <v>32</v>
      </c>
      <c r="DC254" s="20" t="s">
        <v>32</v>
      </c>
      <c r="DD254" s="20" t="s">
        <v>32</v>
      </c>
      <c r="DE254" s="20" t="s">
        <v>32</v>
      </c>
      <c r="DF254" s="20" t="s">
        <v>32</v>
      </c>
      <c r="DG254" s="20" t="s">
        <v>32</v>
      </c>
      <c r="DH254" s="20" t="s">
        <v>32</v>
      </c>
      <c r="DI254" s="20" t="s">
        <v>32</v>
      </c>
      <c r="DJ254" s="20" t="s">
        <v>32</v>
      </c>
      <c r="DK254" s="20" t="s">
        <v>32</v>
      </c>
      <c r="DL254" s="20" t="s">
        <v>32</v>
      </c>
      <c r="DM254" s="20" t="s">
        <v>32</v>
      </c>
      <c r="DN254" s="20" t="s">
        <v>32</v>
      </c>
      <c r="DO254" s="20" t="s">
        <v>32</v>
      </c>
      <c r="DP254" s="20" t="s">
        <v>32</v>
      </c>
      <c r="DQ254" s="20" t="s">
        <v>32</v>
      </c>
      <c r="DR254" s="20" t="s">
        <v>32</v>
      </c>
      <c r="DS254" s="20" t="s">
        <v>32</v>
      </c>
      <c r="DT254" s="20" t="s">
        <v>32</v>
      </c>
      <c r="DU254" s="20" t="s">
        <v>32</v>
      </c>
      <c r="DV254" s="20" t="s">
        <v>32</v>
      </c>
      <c r="DW254" s="20" t="s">
        <v>32</v>
      </c>
      <c r="DX254" s="20" t="s">
        <v>32</v>
      </c>
      <c r="DY254" s="20" t="s">
        <v>32</v>
      </c>
      <c r="DZ254" s="20" t="s">
        <v>32</v>
      </c>
      <c r="EA254" s="20" t="s">
        <v>32</v>
      </c>
      <c r="EB254" s="20" t="s">
        <v>32</v>
      </c>
      <c r="EC254" s="20" t="s">
        <v>32</v>
      </c>
      <c r="ED254" s="20" t="s">
        <v>32</v>
      </c>
      <c r="EE254" s="20" t="s">
        <v>32</v>
      </c>
      <c r="EF254" s="20" t="s">
        <v>32</v>
      </c>
      <c r="EG254" s="20" t="s">
        <v>42</v>
      </c>
      <c r="EH254" s="20" t="s">
        <v>43</v>
      </c>
      <c r="EI254" s="20" t="s">
        <v>44</v>
      </c>
      <c r="EJ254" s="20" t="s">
        <v>42</v>
      </c>
      <c r="EK254" s="20" t="s">
        <v>44</v>
      </c>
      <c r="EL254" s="20" t="s">
        <v>44</v>
      </c>
      <c r="EM254" s="20" t="s">
        <v>44</v>
      </c>
      <c r="EN254" s="20" t="s">
        <v>44</v>
      </c>
      <c r="EO254" s="20" t="s">
        <v>73</v>
      </c>
      <c r="EP254" s="20" t="s">
        <v>44</v>
      </c>
      <c r="EQ254" s="20" t="s">
        <v>36</v>
      </c>
      <c r="ER254" s="20" t="s">
        <v>36</v>
      </c>
      <c r="ES254" s="20" t="s">
        <v>36</v>
      </c>
      <c r="ET254" s="20" t="s">
        <v>36</v>
      </c>
      <c r="EU254" s="20" t="s">
        <v>37</v>
      </c>
      <c r="EV254" s="20" t="s">
        <v>36</v>
      </c>
      <c r="EW254" s="20" t="s">
        <v>36</v>
      </c>
      <c r="EX254" s="20" t="s">
        <v>36</v>
      </c>
      <c r="EY254" s="20" t="s">
        <v>36</v>
      </c>
      <c r="EZ254" s="20" t="s">
        <v>37</v>
      </c>
      <c r="FA254" s="20" t="s">
        <v>37</v>
      </c>
      <c r="FB254" s="20" t="s">
        <v>36</v>
      </c>
      <c r="FC254" s="20" t="s">
        <v>36</v>
      </c>
      <c r="FD254" s="20" t="s">
        <v>36</v>
      </c>
      <c r="FE254" s="20" t="s">
        <v>36</v>
      </c>
      <c r="FF254" s="20" t="s">
        <v>36</v>
      </c>
      <c r="FG254" s="20" t="s">
        <v>36</v>
      </c>
      <c r="FH254" s="20" t="s">
        <v>36</v>
      </c>
      <c r="FI254" s="20" t="s">
        <v>36</v>
      </c>
      <c r="FJ254" s="20" t="s">
        <v>36</v>
      </c>
      <c r="FK254" s="20" t="s">
        <v>36</v>
      </c>
      <c r="FL254" s="20" t="s">
        <v>37</v>
      </c>
      <c r="FM254" s="20" t="s">
        <v>36</v>
      </c>
      <c r="FN254" s="20" t="s">
        <v>36</v>
      </c>
      <c r="FO254" s="20" t="s">
        <v>36</v>
      </c>
      <c r="FP254" s="20" t="s">
        <v>37</v>
      </c>
      <c r="FQ254" s="20" t="s">
        <v>36</v>
      </c>
      <c r="FR254" s="20" t="s">
        <v>36</v>
      </c>
      <c r="FS254" s="20" t="s">
        <v>36</v>
      </c>
      <c r="FT254" s="20" t="s">
        <v>32</v>
      </c>
      <c r="FU254" s="20" t="s">
        <v>32</v>
      </c>
      <c r="FV254" s="20" t="s">
        <v>32</v>
      </c>
      <c r="FW254" s="20" t="s">
        <v>32</v>
      </c>
      <c r="FX254" s="20" t="s">
        <v>32</v>
      </c>
      <c r="FY254" s="20" t="s">
        <v>32</v>
      </c>
      <c r="FZ254" s="20" t="s">
        <v>32</v>
      </c>
      <c r="GA254" s="20" t="s">
        <v>32</v>
      </c>
      <c r="GB254" s="20" t="s">
        <v>32</v>
      </c>
      <c r="GC254" s="20" t="s">
        <v>32</v>
      </c>
      <c r="GD254" s="20" t="s">
        <v>32</v>
      </c>
      <c r="GE254" s="20" t="s">
        <v>32</v>
      </c>
      <c r="GF254" s="20" t="s">
        <v>32</v>
      </c>
      <c r="GG254" s="20" t="s">
        <v>32</v>
      </c>
      <c r="GH254" s="20" t="s">
        <v>32</v>
      </c>
      <c r="GI254" s="20" t="s">
        <v>32</v>
      </c>
      <c r="GJ254" s="20" t="s">
        <v>32</v>
      </c>
      <c r="GK254" s="20" t="s">
        <v>32</v>
      </c>
      <c r="GL254" s="20" t="s">
        <v>32</v>
      </c>
      <c r="GM254" s="20" t="s">
        <v>32</v>
      </c>
      <c r="GN254" s="20" t="s">
        <v>32</v>
      </c>
      <c r="GO254" s="20" t="s">
        <v>32</v>
      </c>
      <c r="GP254" s="20" t="s">
        <v>32</v>
      </c>
      <c r="GQ254" s="20" t="s">
        <v>32</v>
      </c>
      <c r="GR254" s="20" t="s">
        <v>32</v>
      </c>
      <c r="GS254" s="20" t="s">
        <v>32</v>
      </c>
      <c r="GT254" s="20" t="s">
        <v>32</v>
      </c>
      <c r="GU254" s="20" t="s">
        <v>32</v>
      </c>
      <c r="GV254" s="20" t="s">
        <v>32</v>
      </c>
      <c r="GW254" s="20" t="s">
        <v>32</v>
      </c>
      <c r="GX254" s="20" t="s">
        <v>32</v>
      </c>
      <c r="GY254" s="20" t="s">
        <v>32</v>
      </c>
      <c r="GZ254" s="20" t="s">
        <v>32</v>
      </c>
      <c r="HA254" s="20" t="s">
        <v>32</v>
      </c>
      <c r="HB254" s="20" t="s">
        <v>32</v>
      </c>
      <c r="HC254" s="20" t="s">
        <v>32</v>
      </c>
      <c r="HD254" s="20" t="s">
        <v>32</v>
      </c>
      <c r="HE254" s="20" t="s">
        <v>32</v>
      </c>
      <c r="HF254" s="20" t="s">
        <v>36</v>
      </c>
      <c r="HG254" s="20" t="s">
        <v>37</v>
      </c>
      <c r="HH254" s="20" t="s">
        <v>36</v>
      </c>
      <c r="HI254" s="20" t="s">
        <v>36</v>
      </c>
      <c r="HJ254" s="20" t="s">
        <v>36</v>
      </c>
      <c r="HK254" s="20" t="s">
        <v>36</v>
      </c>
      <c r="HL254" s="20" t="s">
        <v>36</v>
      </c>
      <c r="HM254" s="20" t="s">
        <v>36</v>
      </c>
      <c r="HN254" s="20" t="s">
        <v>36</v>
      </c>
      <c r="HO254" s="20" t="s">
        <v>36</v>
      </c>
      <c r="HP254" s="178" t="s">
        <v>66</v>
      </c>
      <c r="HQ254" s="178" t="s">
        <v>61</v>
      </c>
      <c r="HR254" s="178" t="s">
        <v>32</v>
      </c>
      <c r="HS254" s="178" t="s">
        <v>48</v>
      </c>
      <c r="HT254" s="178" t="s">
        <v>49</v>
      </c>
    </row>
    <row r="255" spans="1:228">
      <c r="A255" s="20">
        <v>252</v>
      </c>
      <c r="B255" s="176">
        <v>43268</v>
      </c>
      <c r="C255" s="177">
        <v>0.89991898148148142</v>
      </c>
      <c r="D255" s="178" t="s">
        <v>108</v>
      </c>
      <c r="E255" s="178"/>
      <c r="F255" s="178" t="s">
        <v>147</v>
      </c>
      <c r="G255" s="178" t="s">
        <v>526</v>
      </c>
      <c r="H255" s="178" t="s">
        <v>35</v>
      </c>
      <c r="I255" s="20" t="s">
        <v>32</v>
      </c>
      <c r="J255" s="20" t="s">
        <v>32</v>
      </c>
      <c r="K255" s="20" t="s">
        <v>32</v>
      </c>
      <c r="L255" s="20" t="s">
        <v>32</v>
      </c>
      <c r="M255" s="20" t="s">
        <v>32</v>
      </c>
      <c r="N255" s="20" t="s">
        <v>32</v>
      </c>
      <c r="O255" s="20" t="s">
        <v>32</v>
      </c>
      <c r="P255" s="20" t="s">
        <v>32</v>
      </c>
      <c r="Q255" s="20" t="s">
        <v>32</v>
      </c>
      <c r="R255" s="20" t="s">
        <v>32</v>
      </c>
      <c r="S255" s="20" t="s">
        <v>32</v>
      </c>
      <c r="T255" s="20" t="s">
        <v>32</v>
      </c>
      <c r="U255" s="20" t="s">
        <v>37</v>
      </c>
      <c r="V255" s="20" t="s">
        <v>36</v>
      </c>
      <c r="W255" s="20" t="s">
        <v>36</v>
      </c>
      <c r="X255" s="20" t="s">
        <v>37</v>
      </c>
      <c r="Y255" s="20" t="s">
        <v>36</v>
      </c>
      <c r="Z255" s="20" t="s">
        <v>36</v>
      </c>
      <c r="AA255" s="20" t="s">
        <v>37</v>
      </c>
      <c r="AB255" s="20" t="s">
        <v>36</v>
      </c>
      <c r="AC255" s="20" t="s">
        <v>36</v>
      </c>
      <c r="AD255" s="20" t="s">
        <v>36</v>
      </c>
      <c r="AE255" s="20" t="s">
        <v>32</v>
      </c>
      <c r="AF255" s="20" t="s">
        <v>32</v>
      </c>
      <c r="AG255" s="20" t="s">
        <v>32</v>
      </c>
      <c r="AH255" s="20" t="s">
        <v>32</v>
      </c>
      <c r="AI255" s="20" t="s">
        <v>32</v>
      </c>
      <c r="AJ255" s="20" t="s">
        <v>32</v>
      </c>
      <c r="AK255" s="20" t="s">
        <v>32</v>
      </c>
      <c r="AL255" s="20" t="s">
        <v>32</v>
      </c>
      <c r="AM255" s="20" t="s">
        <v>32</v>
      </c>
      <c r="AN255" s="20" t="s">
        <v>32</v>
      </c>
      <c r="AO255" s="20" t="s">
        <v>32</v>
      </c>
      <c r="AP255" s="20" t="s">
        <v>32</v>
      </c>
      <c r="AQ255" s="20" t="s">
        <v>32</v>
      </c>
      <c r="AR255" s="20" t="s">
        <v>32</v>
      </c>
      <c r="AS255" s="20" t="s">
        <v>32</v>
      </c>
      <c r="AT255" s="20" t="s">
        <v>32</v>
      </c>
      <c r="AU255" s="20" t="s">
        <v>32</v>
      </c>
      <c r="AV255" s="20" t="s">
        <v>32</v>
      </c>
      <c r="AW255" s="20" t="s">
        <v>32</v>
      </c>
      <c r="AX255" s="20" t="s">
        <v>32</v>
      </c>
      <c r="AY255" s="20" t="s">
        <v>32</v>
      </c>
      <c r="AZ255" s="20" t="s">
        <v>32</v>
      </c>
      <c r="BA255" s="20" t="s">
        <v>32</v>
      </c>
      <c r="BB255" s="20" t="s">
        <v>32</v>
      </c>
      <c r="BC255" s="20" t="s">
        <v>32</v>
      </c>
      <c r="BD255" s="20" t="s">
        <v>32</v>
      </c>
      <c r="BE255" s="20" t="s">
        <v>32</v>
      </c>
      <c r="BF255" s="20" t="s">
        <v>32</v>
      </c>
      <c r="BG255" s="20" t="s">
        <v>32</v>
      </c>
      <c r="BH255" s="20" t="s">
        <v>32</v>
      </c>
      <c r="BI255" s="20" t="s">
        <v>32</v>
      </c>
      <c r="BJ255" s="20" t="s">
        <v>32</v>
      </c>
      <c r="BK255" s="20" t="s">
        <v>32</v>
      </c>
      <c r="BL255" s="20" t="s">
        <v>32</v>
      </c>
      <c r="BM255" s="20" t="s">
        <v>32</v>
      </c>
      <c r="BN255" s="20" t="s">
        <v>32</v>
      </c>
      <c r="BO255" s="20" t="s">
        <v>32</v>
      </c>
      <c r="BP255" s="20" t="s">
        <v>32</v>
      </c>
      <c r="BQ255" s="20" t="s">
        <v>32</v>
      </c>
      <c r="BR255" s="20" t="s">
        <v>32</v>
      </c>
      <c r="BS255" s="20" t="s">
        <v>32</v>
      </c>
      <c r="BT255" s="20" t="s">
        <v>32</v>
      </c>
      <c r="BU255" s="20" t="s">
        <v>32</v>
      </c>
      <c r="BV255" s="20" t="s">
        <v>32</v>
      </c>
      <c r="BW255" s="20" t="s">
        <v>32</v>
      </c>
      <c r="BX255" s="20" t="s">
        <v>32</v>
      </c>
      <c r="BY255" s="20" t="s">
        <v>32</v>
      </c>
      <c r="BZ255" s="20" t="s">
        <v>32</v>
      </c>
      <c r="CA255" s="20" t="s">
        <v>32</v>
      </c>
      <c r="CB255" s="20" t="s">
        <v>32</v>
      </c>
      <c r="CC255" s="20" t="s">
        <v>32</v>
      </c>
      <c r="CD255" s="20" t="s">
        <v>32</v>
      </c>
      <c r="CE255" s="20" t="s">
        <v>32</v>
      </c>
      <c r="CF255" s="20" t="s">
        <v>32</v>
      </c>
      <c r="CG255" s="20" t="s">
        <v>32</v>
      </c>
      <c r="CH255" s="20" t="s">
        <v>32</v>
      </c>
      <c r="CI255" s="20" t="s">
        <v>32</v>
      </c>
      <c r="CJ255" s="20" t="s">
        <v>32</v>
      </c>
      <c r="CK255" s="20" t="s">
        <v>32</v>
      </c>
      <c r="CL255" s="20" t="s">
        <v>32</v>
      </c>
      <c r="CM255" s="20" t="s">
        <v>32</v>
      </c>
      <c r="CN255" s="20" t="s">
        <v>32</v>
      </c>
      <c r="CO255" s="20" t="s">
        <v>32</v>
      </c>
      <c r="CP255" s="20" t="s">
        <v>32</v>
      </c>
      <c r="CQ255" s="20" t="s">
        <v>32</v>
      </c>
      <c r="CR255" s="20" t="s">
        <v>32</v>
      </c>
      <c r="CS255" s="20" t="s">
        <v>32</v>
      </c>
      <c r="CT255" s="20" t="s">
        <v>77</v>
      </c>
      <c r="CU255" s="20" t="s">
        <v>38</v>
      </c>
      <c r="CV255" s="20" t="s">
        <v>39</v>
      </c>
      <c r="CW255" s="20" t="s">
        <v>37</v>
      </c>
      <c r="CX255" s="20" t="s">
        <v>40</v>
      </c>
      <c r="CY255" s="20" t="s">
        <v>41</v>
      </c>
      <c r="CZ255" s="20" t="s">
        <v>32</v>
      </c>
      <c r="DA255" s="20" t="s">
        <v>32</v>
      </c>
      <c r="DB255" s="20" t="s">
        <v>32</v>
      </c>
      <c r="DC255" s="20" t="s">
        <v>32</v>
      </c>
      <c r="DD255" s="20" t="s">
        <v>32</v>
      </c>
      <c r="DE255" s="20" t="s">
        <v>32</v>
      </c>
      <c r="DF255" s="20" t="s">
        <v>32</v>
      </c>
      <c r="DG255" s="20" t="s">
        <v>32</v>
      </c>
      <c r="DH255" s="20" t="s">
        <v>32</v>
      </c>
      <c r="DI255" s="20" t="s">
        <v>32</v>
      </c>
      <c r="DJ255" s="20" t="s">
        <v>32</v>
      </c>
      <c r="DK255" s="20" t="s">
        <v>32</v>
      </c>
      <c r="DL255" s="20" t="s">
        <v>32</v>
      </c>
      <c r="DM255" s="20" t="s">
        <v>32</v>
      </c>
      <c r="DN255" s="20" t="s">
        <v>32</v>
      </c>
      <c r="DO255" s="20" t="s">
        <v>32</v>
      </c>
      <c r="DP255" s="20" t="s">
        <v>32</v>
      </c>
      <c r="DQ255" s="20" t="s">
        <v>32</v>
      </c>
      <c r="DR255" s="20" t="s">
        <v>32</v>
      </c>
      <c r="DS255" s="20" t="s">
        <v>32</v>
      </c>
      <c r="DT255" s="20" t="s">
        <v>32</v>
      </c>
      <c r="DU255" s="20" t="s">
        <v>32</v>
      </c>
      <c r="DV255" s="20" t="s">
        <v>32</v>
      </c>
      <c r="DW255" s="20" t="s">
        <v>32</v>
      </c>
      <c r="DX255" s="20" t="s">
        <v>32</v>
      </c>
      <c r="DY255" s="20" t="s">
        <v>32</v>
      </c>
      <c r="DZ255" s="20" t="s">
        <v>32</v>
      </c>
      <c r="EA255" s="20" t="s">
        <v>32</v>
      </c>
      <c r="EB255" s="20" t="s">
        <v>32</v>
      </c>
      <c r="EC255" s="20" t="s">
        <v>32</v>
      </c>
      <c r="ED255" s="20" t="s">
        <v>32</v>
      </c>
      <c r="EE255" s="20" t="s">
        <v>32</v>
      </c>
      <c r="EF255" s="20" t="s">
        <v>32</v>
      </c>
      <c r="EG255" s="20" t="s">
        <v>43</v>
      </c>
      <c r="EH255" s="20" t="s">
        <v>43</v>
      </c>
      <c r="EI255" s="20" t="s">
        <v>43</v>
      </c>
      <c r="EJ255" s="20" t="s">
        <v>44</v>
      </c>
      <c r="EK255" s="20" t="s">
        <v>44</v>
      </c>
      <c r="EL255" s="20" t="s">
        <v>43</v>
      </c>
      <c r="EM255" s="20" t="s">
        <v>43</v>
      </c>
      <c r="EN255" s="20" t="s">
        <v>43</v>
      </c>
      <c r="EO255" s="20" t="s">
        <v>44</v>
      </c>
      <c r="EP255" s="20" t="s">
        <v>44</v>
      </c>
      <c r="EQ255" s="20" t="s">
        <v>36</v>
      </c>
      <c r="ER255" s="20" t="s">
        <v>36</v>
      </c>
      <c r="ES255" s="20" t="s">
        <v>36</v>
      </c>
      <c r="ET255" s="20" t="s">
        <v>36</v>
      </c>
      <c r="EU255" s="20" t="s">
        <v>37</v>
      </c>
      <c r="EV255" s="20" t="s">
        <v>37</v>
      </c>
      <c r="EW255" s="20" t="s">
        <v>36</v>
      </c>
      <c r="EX255" s="20" t="s">
        <v>36</v>
      </c>
      <c r="EY255" s="20" t="s">
        <v>36</v>
      </c>
      <c r="EZ255" s="20" t="s">
        <v>36</v>
      </c>
      <c r="FA255" s="20" t="s">
        <v>36</v>
      </c>
      <c r="FB255" s="20" t="s">
        <v>37</v>
      </c>
      <c r="FC255" s="20" t="s">
        <v>36</v>
      </c>
      <c r="FD255" s="20" t="s">
        <v>36</v>
      </c>
      <c r="FE255" s="20" t="s">
        <v>36</v>
      </c>
      <c r="FF255" s="20" t="s">
        <v>36</v>
      </c>
      <c r="FG255" s="20" t="s">
        <v>36</v>
      </c>
      <c r="FH255" s="20" t="s">
        <v>36</v>
      </c>
      <c r="FI255" s="20" t="s">
        <v>37</v>
      </c>
      <c r="FJ255" s="20" t="s">
        <v>37</v>
      </c>
      <c r="FK255" s="20" t="s">
        <v>36</v>
      </c>
      <c r="FL255" s="20" t="s">
        <v>36</v>
      </c>
      <c r="FM255" s="20" t="s">
        <v>36</v>
      </c>
      <c r="FN255" s="20" t="s">
        <v>36</v>
      </c>
      <c r="FO255" s="20" t="s">
        <v>36</v>
      </c>
      <c r="FP255" s="20" t="s">
        <v>36</v>
      </c>
      <c r="FQ255" s="20" t="s">
        <v>36</v>
      </c>
      <c r="FR255" s="20" t="s">
        <v>37</v>
      </c>
      <c r="FS255" s="20" t="s">
        <v>36</v>
      </c>
      <c r="FT255" s="20" t="s">
        <v>32</v>
      </c>
      <c r="FU255" s="20" t="s">
        <v>32</v>
      </c>
      <c r="FV255" s="20" t="s">
        <v>32</v>
      </c>
      <c r="FW255" s="20" t="s">
        <v>32</v>
      </c>
      <c r="FX255" s="20" t="s">
        <v>32</v>
      </c>
      <c r="FY255" s="20" t="s">
        <v>32</v>
      </c>
      <c r="FZ255" s="20" t="s">
        <v>32</v>
      </c>
      <c r="GA255" s="20" t="s">
        <v>32</v>
      </c>
      <c r="GB255" s="20" t="s">
        <v>32</v>
      </c>
      <c r="GC255" s="20" t="s">
        <v>32</v>
      </c>
      <c r="GD255" s="20" t="s">
        <v>32</v>
      </c>
      <c r="GE255" s="20" t="s">
        <v>32</v>
      </c>
      <c r="GF255" s="20" t="s">
        <v>32</v>
      </c>
      <c r="GG255" s="20" t="s">
        <v>32</v>
      </c>
      <c r="GH255" s="20" t="s">
        <v>32</v>
      </c>
      <c r="GI255" s="20" t="s">
        <v>32</v>
      </c>
      <c r="GJ255" s="20" t="s">
        <v>32</v>
      </c>
      <c r="GK255" s="20" t="s">
        <v>32</v>
      </c>
      <c r="GL255" s="20" t="s">
        <v>32</v>
      </c>
      <c r="GM255" s="20" t="s">
        <v>32</v>
      </c>
      <c r="GN255" s="20" t="s">
        <v>32</v>
      </c>
      <c r="GO255" s="20" t="s">
        <v>32</v>
      </c>
      <c r="GP255" s="20" t="s">
        <v>32</v>
      </c>
      <c r="GQ255" s="20" t="s">
        <v>32</v>
      </c>
      <c r="GR255" s="20" t="s">
        <v>32</v>
      </c>
      <c r="GS255" s="20" t="s">
        <v>32</v>
      </c>
      <c r="GT255" s="20" t="s">
        <v>32</v>
      </c>
      <c r="GU255" s="20" t="s">
        <v>32</v>
      </c>
      <c r="GV255" s="20" t="s">
        <v>32</v>
      </c>
      <c r="GW255" s="20" t="s">
        <v>32</v>
      </c>
      <c r="GX255" s="20" t="s">
        <v>32</v>
      </c>
      <c r="GY255" s="20" t="s">
        <v>32</v>
      </c>
      <c r="GZ255" s="20" t="s">
        <v>32</v>
      </c>
      <c r="HA255" s="20" t="s">
        <v>32</v>
      </c>
      <c r="HB255" s="20" t="s">
        <v>32</v>
      </c>
      <c r="HC255" s="20" t="s">
        <v>32</v>
      </c>
      <c r="HD255" s="20" t="s">
        <v>32</v>
      </c>
      <c r="HE255" s="20" t="s">
        <v>32</v>
      </c>
      <c r="HF255" s="20" t="s">
        <v>36</v>
      </c>
      <c r="HG255" s="20" t="s">
        <v>37</v>
      </c>
      <c r="HH255" s="20" t="s">
        <v>36</v>
      </c>
      <c r="HI255" s="20" t="s">
        <v>36</v>
      </c>
      <c r="HJ255" s="20" t="s">
        <v>36</v>
      </c>
      <c r="HK255" s="20" t="s">
        <v>37</v>
      </c>
      <c r="HL255" s="20" t="s">
        <v>37</v>
      </c>
      <c r="HM255" s="20" t="s">
        <v>36</v>
      </c>
      <c r="HN255" s="20" t="s">
        <v>36</v>
      </c>
      <c r="HO255" s="20" t="s">
        <v>36</v>
      </c>
      <c r="HP255" s="178" t="s">
        <v>66</v>
      </c>
      <c r="HQ255" s="178" t="s">
        <v>61</v>
      </c>
      <c r="HR255" s="178" t="s">
        <v>32</v>
      </c>
      <c r="HS255" s="178" t="s">
        <v>542</v>
      </c>
      <c r="HT255" s="178" t="s">
        <v>79</v>
      </c>
    </row>
    <row r="256" spans="1:228">
      <c r="A256" s="20">
        <v>253</v>
      </c>
      <c r="B256" s="176">
        <v>43268</v>
      </c>
      <c r="C256" s="177">
        <v>0.90334490740740747</v>
      </c>
      <c r="D256" s="178" t="s">
        <v>108</v>
      </c>
      <c r="E256" s="178"/>
      <c r="F256" s="178" t="s">
        <v>147</v>
      </c>
      <c r="G256" s="178" t="s">
        <v>526</v>
      </c>
      <c r="H256" s="178" t="s">
        <v>99</v>
      </c>
      <c r="I256" s="20" t="s">
        <v>32</v>
      </c>
      <c r="J256" s="20" t="s">
        <v>32</v>
      </c>
      <c r="K256" s="20" t="s">
        <v>32</v>
      </c>
      <c r="L256" s="20" t="s">
        <v>32</v>
      </c>
      <c r="M256" s="20" t="s">
        <v>32</v>
      </c>
      <c r="N256" s="20" t="s">
        <v>32</v>
      </c>
      <c r="O256" s="20" t="s">
        <v>32</v>
      </c>
      <c r="P256" s="20" t="s">
        <v>32</v>
      </c>
      <c r="Q256" s="20" t="s">
        <v>32</v>
      </c>
      <c r="R256" s="20" t="s">
        <v>32</v>
      </c>
      <c r="S256" s="20" t="s">
        <v>32</v>
      </c>
      <c r="T256" s="20" t="s">
        <v>32</v>
      </c>
      <c r="U256" s="20" t="s">
        <v>32</v>
      </c>
      <c r="V256" s="20" t="s">
        <v>32</v>
      </c>
      <c r="W256" s="20" t="s">
        <v>32</v>
      </c>
      <c r="X256" s="20" t="s">
        <v>32</v>
      </c>
      <c r="Y256" s="20" t="s">
        <v>32</v>
      </c>
      <c r="Z256" s="20" t="s">
        <v>32</v>
      </c>
      <c r="AA256" s="20" t="s">
        <v>32</v>
      </c>
      <c r="AB256" s="20" t="s">
        <v>32</v>
      </c>
      <c r="AC256" s="20" t="s">
        <v>32</v>
      </c>
      <c r="AD256" s="20" t="s">
        <v>32</v>
      </c>
      <c r="AE256" s="20" t="s">
        <v>32</v>
      </c>
      <c r="AF256" s="20" t="s">
        <v>32</v>
      </c>
      <c r="AG256" s="20" t="s">
        <v>32</v>
      </c>
      <c r="AH256" s="20" t="s">
        <v>32</v>
      </c>
      <c r="AI256" s="20" t="s">
        <v>32</v>
      </c>
      <c r="AJ256" s="20" t="s">
        <v>32</v>
      </c>
      <c r="AK256" s="20" t="s">
        <v>32</v>
      </c>
      <c r="AL256" s="20" t="s">
        <v>32</v>
      </c>
      <c r="AM256" s="20" t="s">
        <v>32</v>
      </c>
      <c r="AN256" s="20" t="s">
        <v>32</v>
      </c>
      <c r="AO256" s="20" t="s">
        <v>32</v>
      </c>
      <c r="AP256" s="20" t="s">
        <v>32</v>
      </c>
      <c r="AQ256" s="20" t="s">
        <v>32</v>
      </c>
      <c r="AR256" s="20" t="s">
        <v>32</v>
      </c>
      <c r="AS256" s="20" t="s">
        <v>32</v>
      </c>
      <c r="AT256" s="20" t="s">
        <v>32</v>
      </c>
      <c r="AU256" s="20" t="s">
        <v>32</v>
      </c>
      <c r="AV256" s="20" t="s">
        <v>32</v>
      </c>
      <c r="AW256" s="20" t="s">
        <v>32</v>
      </c>
      <c r="AX256" s="20" t="s">
        <v>32</v>
      </c>
      <c r="AY256" s="20" t="s">
        <v>32</v>
      </c>
      <c r="AZ256" s="20" t="s">
        <v>32</v>
      </c>
      <c r="BA256" s="20" t="s">
        <v>32</v>
      </c>
      <c r="BB256" s="20" t="s">
        <v>32</v>
      </c>
      <c r="BC256" s="20" t="s">
        <v>37</v>
      </c>
      <c r="BD256" s="20" t="s">
        <v>36</v>
      </c>
      <c r="BE256" s="20" t="s">
        <v>36</v>
      </c>
      <c r="BF256" s="20" t="s">
        <v>36</v>
      </c>
      <c r="BG256" s="20" t="s">
        <v>36</v>
      </c>
      <c r="BH256" s="20" t="s">
        <v>37</v>
      </c>
      <c r="BI256" s="20" t="s">
        <v>36</v>
      </c>
      <c r="BJ256" s="20" t="s">
        <v>36</v>
      </c>
      <c r="BK256" s="20" t="s">
        <v>36</v>
      </c>
      <c r="BL256" s="20" t="s">
        <v>32</v>
      </c>
      <c r="BM256" s="20" t="s">
        <v>32</v>
      </c>
      <c r="BN256" s="20" t="s">
        <v>32</v>
      </c>
      <c r="BO256" s="20" t="s">
        <v>32</v>
      </c>
      <c r="BP256" s="20" t="s">
        <v>32</v>
      </c>
      <c r="BQ256" s="20" t="s">
        <v>32</v>
      </c>
      <c r="BR256" s="20" t="s">
        <v>32</v>
      </c>
      <c r="BS256" s="20" t="s">
        <v>32</v>
      </c>
      <c r="BT256" s="20" t="s">
        <v>32</v>
      </c>
      <c r="BU256" s="20" t="s">
        <v>32</v>
      </c>
      <c r="BV256" s="20" t="s">
        <v>32</v>
      </c>
      <c r="BW256" s="20" t="s">
        <v>32</v>
      </c>
      <c r="BX256" s="20" t="s">
        <v>32</v>
      </c>
      <c r="BY256" s="20" t="s">
        <v>32</v>
      </c>
      <c r="BZ256" s="20" t="s">
        <v>32</v>
      </c>
      <c r="CA256" s="20" t="s">
        <v>32</v>
      </c>
      <c r="CB256" s="20" t="s">
        <v>32</v>
      </c>
      <c r="CC256" s="20" t="s">
        <v>32</v>
      </c>
      <c r="CD256" s="20" t="s">
        <v>32</v>
      </c>
      <c r="CE256" s="20" t="s">
        <v>32</v>
      </c>
      <c r="CF256" s="20" t="s">
        <v>32</v>
      </c>
      <c r="CG256" s="20" t="s">
        <v>32</v>
      </c>
      <c r="CH256" s="20" t="s">
        <v>32</v>
      </c>
      <c r="CI256" s="20" t="s">
        <v>32</v>
      </c>
      <c r="CJ256" s="20" t="s">
        <v>32</v>
      </c>
      <c r="CK256" s="20" t="s">
        <v>32</v>
      </c>
      <c r="CL256" s="20" t="s">
        <v>32</v>
      </c>
      <c r="CM256" s="20" t="s">
        <v>32</v>
      </c>
      <c r="CN256" s="20" t="s">
        <v>32</v>
      </c>
      <c r="CO256" s="20" t="s">
        <v>32</v>
      </c>
      <c r="CP256" s="20" t="s">
        <v>32</v>
      </c>
      <c r="CQ256" s="20" t="s">
        <v>32</v>
      </c>
      <c r="CR256" s="20" t="s">
        <v>32</v>
      </c>
      <c r="CS256" s="20" t="s">
        <v>32</v>
      </c>
      <c r="CT256" s="20" t="s">
        <v>32</v>
      </c>
      <c r="CU256" s="20" t="s">
        <v>32</v>
      </c>
      <c r="CV256" s="20" t="s">
        <v>39</v>
      </c>
      <c r="CW256" s="20" t="s">
        <v>32</v>
      </c>
      <c r="CX256" s="20" t="s">
        <v>32</v>
      </c>
      <c r="CY256" s="20" t="s">
        <v>32</v>
      </c>
      <c r="CZ256" s="20" t="s">
        <v>32</v>
      </c>
      <c r="DA256" s="20" t="s">
        <v>32</v>
      </c>
      <c r="DB256" s="20" t="s">
        <v>32</v>
      </c>
      <c r="DC256" s="20" t="s">
        <v>32</v>
      </c>
      <c r="DD256" s="20" t="s">
        <v>32</v>
      </c>
      <c r="DE256" s="20" t="s">
        <v>32</v>
      </c>
      <c r="DF256" s="20" t="s">
        <v>32</v>
      </c>
      <c r="DG256" s="20" t="s">
        <v>32</v>
      </c>
      <c r="DH256" s="20" t="s">
        <v>32</v>
      </c>
      <c r="DI256" s="20" t="s">
        <v>32</v>
      </c>
      <c r="DJ256" s="20" t="s">
        <v>32</v>
      </c>
      <c r="DK256" s="20" t="s">
        <v>32</v>
      </c>
      <c r="DL256" s="20" t="s">
        <v>32</v>
      </c>
      <c r="DM256" s="20" t="s">
        <v>32</v>
      </c>
      <c r="DN256" s="20" t="s">
        <v>32</v>
      </c>
      <c r="DO256" s="20" t="s">
        <v>32</v>
      </c>
      <c r="DP256" s="20" t="s">
        <v>32</v>
      </c>
      <c r="DQ256" s="20" t="s">
        <v>32</v>
      </c>
      <c r="DR256" s="20" t="s">
        <v>32</v>
      </c>
      <c r="DS256" s="20" t="s">
        <v>32</v>
      </c>
      <c r="DT256" s="20" t="s">
        <v>32</v>
      </c>
      <c r="DU256" s="20" t="s">
        <v>32</v>
      </c>
      <c r="DV256" s="20" t="s">
        <v>32</v>
      </c>
      <c r="DW256" s="20" t="s">
        <v>32</v>
      </c>
      <c r="DX256" s="20" t="s">
        <v>32</v>
      </c>
      <c r="DY256" s="20" t="s">
        <v>32</v>
      </c>
      <c r="DZ256" s="20" t="s">
        <v>32</v>
      </c>
      <c r="EA256" s="20" t="s">
        <v>32</v>
      </c>
      <c r="EB256" s="20" t="s">
        <v>104</v>
      </c>
      <c r="EC256" s="20" t="s">
        <v>37</v>
      </c>
      <c r="ED256" s="20">
        <v>5</v>
      </c>
      <c r="EE256" s="20">
        <v>2</v>
      </c>
      <c r="EF256" s="20">
        <v>60</v>
      </c>
      <c r="EG256" s="20" t="s">
        <v>44</v>
      </c>
      <c r="EH256" s="20" t="s">
        <v>44</v>
      </c>
      <c r="EI256" s="20" t="s">
        <v>44</v>
      </c>
      <c r="EJ256" s="20" t="s">
        <v>45</v>
      </c>
      <c r="EK256" s="20" t="s">
        <v>73</v>
      </c>
      <c r="EL256" s="20" t="s">
        <v>44</v>
      </c>
      <c r="EM256" s="20" t="s">
        <v>44</v>
      </c>
      <c r="EN256" s="20" t="s">
        <v>44</v>
      </c>
      <c r="EO256" s="20" t="s">
        <v>73</v>
      </c>
      <c r="EP256" s="20" t="s">
        <v>45</v>
      </c>
      <c r="EQ256" s="20" t="s">
        <v>32</v>
      </c>
      <c r="ER256" s="20" t="s">
        <v>32</v>
      </c>
      <c r="ES256" s="20" t="s">
        <v>32</v>
      </c>
      <c r="ET256" s="20" t="s">
        <v>32</v>
      </c>
      <c r="EU256" s="20" t="s">
        <v>32</v>
      </c>
      <c r="EV256" s="20" t="s">
        <v>32</v>
      </c>
      <c r="EW256" s="20" t="s">
        <v>32</v>
      </c>
      <c r="EX256" s="20" t="s">
        <v>32</v>
      </c>
      <c r="EY256" s="20" t="s">
        <v>32</v>
      </c>
      <c r="EZ256" s="20" t="s">
        <v>32</v>
      </c>
      <c r="FA256" s="20" t="s">
        <v>32</v>
      </c>
      <c r="FB256" s="20" t="s">
        <v>32</v>
      </c>
      <c r="FC256" s="20" t="s">
        <v>32</v>
      </c>
      <c r="FD256" s="20" t="s">
        <v>32</v>
      </c>
      <c r="FE256" s="20" t="s">
        <v>32</v>
      </c>
      <c r="FF256" s="20" t="s">
        <v>32</v>
      </c>
      <c r="FG256" s="20" t="s">
        <v>32</v>
      </c>
      <c r="FH256" s="20" t="s">
        <v>32</v>
      </c>
      <c r="FI256" s="20" t="s">
        <v>32</v>
      </c>
      <c r="FJ256" s="20" t="s">
        <v>32</v>
      </c>
      <c r="FK256" s="20" t="s">
        <v>32</v>
      </c>
      <c r="FL256" s="20" t="s">
        <v>32</v>
      </c>
      <c r="FM256" s="20" t="s">
        <v>32</v>
      </c>
      <c r="FN256" s="20" t="s">
        <v>37</v>
      </c>
      <c r="FO256" s="20" t="s">
        <v>36</v>
      </c>
      <c r="FP256" s="20" t="s">
        <v>36</v>
      </c>
      <c r="FQ256" s="20" t="s">
        <v>36</v>
      </c>
      <c r="FR256" s="20" t="s">
        <v>36</v>
      </c>
      <c r="FS256" s="20" t="s">
        <v>36</v>
      </c>
      <c r="FT256" s="20" t="s">
        <v>32</v>
      </c>
      <c r="FU256" s="20" t="s">
        <v>32</v>
      </c>
      <c r="FV256" s="20" t="s">
        <v>32</v>
      </c>
      <c r="FW256" s="20" t="s">
        <v>32</v>
      </c>
      <c r="FX256" s="20" t="s">
        <v>32</v>
      </c>
      <c r="FY256" s="20" t="s">
        <v>32</v>
      </c>
      <c r="FZ256" s="20" t="s">
        <v>32</v>
      </c>
      <c r="GA256" s="20" t="s">
        <v>32</v>
      </c>
      <c r="GB256" s="20" t="s">
        <v>32</v>
      </c>
      <c r="GC256" s="20" t="s">
        <v>32</v>
      </c>
      <c r="GD256" s="20" t="s">
        <v>32</v>
      </c>
      <c r="GE256" s="20" t="s">
        <v>32</v>
      </c>
      <c r="GF256" s="20" t="s">
        <v>32</v>
      </c>
      <c r="GG256" s="20" t="s">
        <v>32</v>
      </c>
      <c r="GH256" s="20" t="s">
        <v>32</v>
      </c>
      <c r="GI256" s="20" t="s">
        <v>32</v>
      </c>
      <c r="GJ256" s="20" t="s">
        <v>32</v>
      </c>
      <c r="GK256" s="20" t="s">
        <v>32</v>
      </c>
      <c r="GL256" s="20" t="s">
        <v>32</v>
      </c>
      <c r="GM256" s="20" t="s">
        <v>32</v>
      </c>
      <c r="GN256" s="20" t="s">
        <v>32</v>
      </c>
      <c r="GO256" s="20" t="s">
        <v>37</v>
      </c>
      <c r="GP256" s="20" t="s">
        <v>32</v>
      </c>
      <c r="GQ256" s="20" t="s">
        <v>32</v>
      </c>
      <c r="GR256" s="20" t="s">
        <v>32</v>
      </c>
      <c r="GS256" s="20" t="s">
        <v>32</v>
      </c>
      <c r="GT256" s="20" t="s">
        <v>32</v>
      </c>
      <c r="GU256" s="20" t="s">
        <v>32</v>
      </c>
      <c r="GV256" s="20" t="s">
        <v>32</v>
      </c>
      <c r="GW256" s="20" t="s">
        <v>32</v>
      </c>
      <c r="GX256" s="20" t="s">
        <v>32</v>
      </c>
      <c r="GY256" s="20" t="s">
        <v>32</v>
      </c>
      <c r="GZ256" s="20" t="s">
        <v>32</v>
      </c>
      <c r="HA256" s="20" t="s">
        <v>32</v>
      </c>
      <c r="HB256" s="20" t="s">
        <v>32</v>
      </c>
      <c r="HC256" s="20" t="s">
        <v>32</v>
      </c>
      <c r="HD256" s="20" t="s">
        <v>32</v>
      </c>
      <c r="HE256" s="20" t="s">
        <v>32</v>
      </c>
      <c r="HF256" s="20" t="s">
        <v>36</v>
      </c>
      <c r="HG256" s="20" t="s">
        <v>37</v>
      </c>
      <c r="HH256" s="20" t="s">
        <v>36</v>
      </c>
      <c r="HI256" s="20" t="s">
        <v>36</v>
      </c>
      <c r="HJ256" s="20" t="s">
        <v>36</v>
      </c>
      <c r="HK256" s="20" t="s">
        <v>36</v>
      </c>
      <c r="HL256" s="20" t="s">
        <v>37</v>
      </c>
      <c r="HM256" s="20" t="s">
        <v>36</v>
      </c>
      <c r="HN256" s="20" t="s">
        <v>36</v>
      </c>
      <c r="HO256" s="20" t="s">
        <v>36</v>
      </c>
      <c r="HP256" s="178" t="s">
        <v>66</v>
      </c>
      <c r="HQ256" s="178" t="s">
        <v>61</v>
      </c>
      <c r="HR256" s="178" t="s">
        <v>32</v>
      </c>
      <c r="HS256" s="178" t="s">
        <v>48</v>
      </c>
      <c r="HT256" s="178" t="s">
        <v>49</v>
      </c>
    </row>
    <row r="257" spans="1:228">
      <c r="A257" s="20">
        <v>254</v>
      </c>
      <c r="B257" s="176">
        <v>43268</v>
      </c>
      <c r="C257" s="177">
        <v>0.90178240740740734</v>
      </c>
      <c r="D257" s="178" t="s">
        <v>108</v>
      </c>
      <c r="E257" s="178"/>
      <c r="F257" s="178" t="s">
        <v>147</v>
      </c>
      <c r="G257" s="178" t="s">
        <v>526</v>
      </c>
      <c r="H257" s="178" t="s">
        <v>35</v>
      </c>
      <c r="I257" s="20" t="s">
        <v>32</v>
      </c>
      <c r="J257" s="20" t="s">
        <v>32</v>
      </c>
      <c r="K257" s="20" t="s">
        <v>32</v>
      </c>
      <c r="L257" s="20" t="s">
        <v>32</v>
      </c>
      <c r="M257" s="20" t="s">
        <v>32</v>
      </c>
      <c r="N257" s="20" t="s">
        <v>32</v>
      </c>
      <c r="O257" s="20" t="s">
        <v>32</v>
      </c>
      <c r="P257" s="20" t="s">
        <v>32</v>
      </c>
      <c r="Q257" s="20" t="s">
        <v>32</v>
      </c>
      <c r="R257" s="20" t="s">
        <v>32</v>
      </c>
      <c r="S257" s="20" t="s">
        <v>32</v>
      </c>
      <c r="T257" s="20" t="s">
        <v>32</v>
      </c>
      <c r="U257" s="20" t="s">
        <v>37</v>
      </c>
      <c r="V257" s="20" t="s">
        <v>36</v>
      </c>
      <c r="W257" s="20" t="s">
        <v>37</v>
      </c>
      <c r="X257" s="20" t="s">
        <v>36</v>
      </c>
      <c r="Y257" s="20" t="s">
        <v>36</v>
      </c>
      <c r="Z257" s="20" t="s">
        <v>36</v>
      </c>
      <c r="AA257" s="20" t="s">
        <v>37</v>
      </c>
      <c r="AB257" s="20" t="s">
        <v>36</v>
      </c>
      <c r="AC257" s="20" t="s">
        <v>36</v>
      </c>
      <c r="AD257" s="20" t="s">
        <v>36</v>
      </c>
      <c r="AE257" s="20" t="s">
        <v>32</v>
      </c>
      <c r="AF257" s="20" t="s">
        <v>32</v>
      </c>
      <c r="AG257" s="20" t="s">
        <v>32</v>
      </c>
      <c r="AH257" s="20" t="s">
        <v>32</v>
      </c>
      <c r="AI257" s="20" t="s">
        <v>32</v>
      </c>
      <c r="AJ257" s="20" t="s">
        <v>32</v>
      </c>
      <c r="AK257" s="20" t="s">
        <v>32</v>
      </c>
      <c r="AL257" s="20" t="s">
        <v>32</v>
      </c>
      <c r="AM257" s="20" t="s">
        <v>32</v>
      </c>
      <c r="AN257" s="20" t="s">
        <v>32</v>
      </c>
      <c r="AO257" s="20" t="s">
        <v>32</v>
      </c>
      <c r="AP257" s="20" t="s">
        <v>32</v>
      </c>
      <c r="AQ257" s="20" t="s">
        <v>32</v>
      </c>
      <c r="AR257" s="20" t="s">
        <v>32</v>
      </c>
      <c r="AS257" s="20" t="s">
        <v>32</v>
      </c>
      <c r="AT257" s="20" t="s">
        <v>32</v>
      </c>
      <c r="AU257" s="20" t="s">
        <v>32</v>
      </c>
      <c r="AV257" s="20" t="s">
        <v>32</v>
      </c>
      <c r="AW257" s="20" t="s">
        <v>32</v>
      </c>
      <c r="AX257" s="20" t="s">
        <v>32</v>
      </c>
      <c r="AY257" s="20" t="s">
        <v>32</v>
      </c>
      <c r="AZ257" s="20" t="s">
        <v>32</v>
      </c>
      <c r="BA257" s="20" t="s">
        <v>32</v>
      </c>
      <c r="BB257" s="20" t="s">
        <v>32</v>
      </c>
      <c r="BC257" s="20" t="s">
        <v>32</v>
      </c>
      <c r="BD257" s="20" t="s">
        <v>32</v>
      </c>
      <c r="BE257" s="20" t="s">
        <v>32</v>
      </c>
      <c r="BF257" s="20" t="s">
        <v>32</v>
      </c>
      <c r="BG257" s="20" t="s">
        <v>32</v>
      </c>
      <c r="BH257" s="20" t="s">
        <v>32</v>
      </c>
      <c r="BI257" s="20" t="s">
        <v>32</v>
      </c>
      <c r="BJ257" s="20" t="s">
        <v>32</v>
      </c>
      <c r="BK257" s="20" t="s">
        <v>32</v>
      </c>
      <c r="BL257" s="20" t="s">
        <v>32</v>
      </c>
      <c r="BM257" s="20" t="s">
        <v>32</v>
      </c>
      <c r="BN257" s="20" t="s">
        <v>32</v>
      </c>
      <c r="BO257" s="20" t="s">
        <v>32</v>
      </c>
      <c r="BP257" s="20" t="s">
        <v>32</v>
      </c>
      <c r="BQ257" s="20" t="s">
        <v>32</v>
      </c>
      <c r="BR257" s="20" t="s">
        <v>32</v>
      </c>
      <c r="BS257" s="20" t="s">
        <v>32</v>
      </c>
      <c r="BT257" s="20" t="s">
        <v>32</v>
      </c>
      <c r="BU257" s="20" t="s">
        <v>32</v>
      </c>
      <c r="BV257" s="20" t="s">
        <v>32</v>
      </c>
      <c r="BW257" s="20" t="s">
        <v>32</v>
      </c>
      <c r="BX257" s="20" t="s">
        <v>32</v>
      </c>
      <c r="BY257" s="20" t="s">
        <v>32</v>
      </c>
      <c r="BZ257" s="20" t="s">
        <v>32</v>
      </c>
      <c r="CA257" s="20" t="s">
        <v>32</v>
      </c>
      <c r="CB257" s="20" t="s">
        <v>32</v>
      </c>
      <c r="CC257" s="20" t="s">
        <v>32</v>
      </c>
      <c r="CD257" s="20" t="s">
        <v>32</v>
      </c>
      <c r="CE257" s="20" t="s">
        <v>32</v>
      </c>
      <c r="CF257" s="20" t="s">
        <v>32</v>
      </c>
      <c r="CG257" s="20" t="s">
        <v>32</v>
      </c>
      <c r="CH257" s="20" t="s">
        <v>32</v>
      </c>
      <c r="CI257" s="20" t="s">
        <v>32</v>
      </c>
      <c r="CJ257" s="20" t="s">
        <v>32</v>
      </c>
      <c r="CK257" s="20" t="s">
        <v>32</v>
      </c>
      <c r="CL257" s="20" t="s">
        <v>32</v>
      </c>
      <c r="CM257" s="20" t="s">
        <v>32</v>
      </c>
      <c r="CN257" s="20" t="s">
        <v>32</v>
      </c>
      <c r="CO257" s="20" t="s">
        <v>32</v>
      </c>
      <c r="CP257" s="20" t="s">
        <v>32</v>
      </c>
      <c r="CQ257" s="20" t="s">
        <v>32</v>
      </c>
      <c r="CR257" s="20" t="s">
        <v>32</v>
      </c>
      <c r="CS257" s="20" t="s">
        <v>32</v>
      </c>
      <c r="CT257" s="20" t="s">
        <v>38</v>
      </c>
      <c r="CU257" s="20" t="s">
        <v>77</v>
      </c>
      <c r="CV257" s="20" t="s">
        <v>39</v>
      </c>
      <c r="CW257" s="20" t="s">
        <v>37</v>
      </c>
      <c r="CX257" s="20" t="s">
        <v>40</v>
      </c>
      <c r="CY257" s="20" t="s">
        <v>41</v>
      </c>
      <c r="CZ257" s="20" t="s">
        <v>32</v>
      </c>
      <c r="DA257" s="20" t="s">
        <v>32</v>
      </c>
      <c r="DB257" s="20" t="s">
        <v>32</v>
      </c>
      <c r="DC257" s="20" t="s">
        <v>32</v>
      </c>
      <c r="DD257" s="20" t="s">
        <v>32</v>
      </c>
      <c r="DE257" s="20" t="s">
        <v>32</v>
      </c>
      <c r="DF257" s="20" t="s">
        <v>32</v>
      </c>
      <c r="DG257" s="20" t="s">
        <v>32</v>
      </c>
      <c r="DH257" s="20" t="s">
        <v>32</v>
      </c>
      <c r="DI257" s="20" t="s">
        <v>32</v>
      </c>
      <c r="DJ257" s="20" t="s">
        <v>32</v>
      </c>
      <c r="DK257" s="20" t="s">
        <v>32</v>
      </c>
      <c r="DL257" s="20" t="s">
        <v>32</v>
      </c>
      <c r="DM257" s="20" t="s">
        <v>32</v>
      </c>
      <c r="DN257" s="20" t="s">
        <v>32</v>
      </c>
      <c r="DO257" s="20" t="s">
        <v>32</v>
      </c>
      <c r="DP257" s="20" t="s">
        <v>32</v>
      </c>
      <c r="DQ257" s="20" t="s">
        <v>32</v>
      </c>
      <c r="DR257" s="20" t="s">
        <v>32</v>
      </c>
      <c r="DS257" s="20" t="s">
        <v>32</v>
      </c>
      <c r="DT257" s="20" t="s">
        <v>32</v>
      </c>
      <c r="DU257" s="20" t="s">
        <v>32</v>
      </c>
      <c r="DV257" s="20" t="s">
        <v>32</v>
      </c>
      <c r="DW257" s="20" t="s">
        <v>32</v>
      </c>
      <c r="DX257" s="20" t="s">
        <v>32</v>
      </c>
      <c r="DY257" s="20" t="s">
        <v>32</v>
      </c>
      <c r="DZ257" s="20" t="s">
        <v>32</v>
      </c>
      <c r="EA257" s="20" t="s">
        <v>32</v>
      </c>
      <c r="EB257" s="20" t="s">
        <v>32</v>
      </c>
      <c r="EC257" s="20" t="s">
        <v>32</v>
      </c>
      <c r="ED257" s="20" t="s">
        <v>32</v>
      </c>
      <c r="EE257" s="20" t="s">
        <v>32</v>
      </c>
      <c r="EF257" s="20" t="s">
        <v>32</v>
      </c>
      <c r="EG257" s="20" t="s">
        <v>43</v>
      </c>
      <c r="EH257" s="20" t="s">
        <v>43</v>
      </c>
      <c r="EI257" s="20" t="s">
        <v>43</v>
      </c>
      <c r="EJ257" s="20" t="s">
        <v>44</v>
      </c>
      <c r="EK257" s="20" t="s">
        <v>44</v>
      </c>
      <c r="EL257" s="20" t="s">
        <v>44</v>
      </c>
      <c r="EM257" s="20" t="s">
        <v>44</v>
      </c>
      <c r="EN257" s="20" t="s">
        <v>44</v>
      </c>
      <c r="EO257" s="20" t="s">
        <v>42</v>
      </c>
      <c r="EP257" s="20" t="s">
        <v>73</v>
      </c>
      <c r="EQ257" s="20" t="s">
        <v>36</v>
      </c>
      <c r="ER257" s="20" t="s">
        <v>36</v>
      </c>
      <c r="ES257" s="20" t="s">
        <v>36</v>
      </c>
      <c r="ET257" s="20" t="s">
        <v>37</v>
      </c>
      <c r="EU257" s="20" t="s">
        <v>36</v>
      </c>
      <c r="EV257" s="20" t="s">
        <v>37</v>
      </c>
      <c r="EW257" s="20" t="s">
        <v>36</v>
      </c>
      <c r="EX257" s="20" t="s">
        <v>37</v>
      </c>
      <c r="EY257" s="20" t="s">
        <v>36</v>
      </c>
      <c r="EZ257" s="20" t="s">
        <v>36</v>
      </c>
      <c r="FA257" s="20" t="s">
        <v>36</v>
      </c>
      <c r="FB257" s="20" t="s">
        <v>36</v>
      </c>
      <c r="FC257" s="20" t="s">
        <v>36</v>
      </c>
      <c r="FD257" s="20" t="s">
        <v>36</v>
      </c>
      <c r="FE257" s="20" t="s">
        <v>37</v>
      </c>
      <c r="FF257" s="20" t="s">
        <v>32</v>
      </c>
      <c r="FG257" s="20" t="s">
        <v>32</v>
      </c>
      <c r="FH257" s="20" t="s">
        <v>32</v>
      </c>
      <c r="FI257" s="20" t="s">
        <v>32</v>
      </c>
      <c r="FJ257" s="20" t="s">
        <v>32</v>
      </c>
      <c r="FK257" s="20" t="s">
        <v>32</v>
      </c>
      <c r="FL257" s="20" t="s">
        <v>32</v>
      </c>
      <c r="FM257" s="20" t="s">
        <v>32</v>
      </c>
      <c r="FN257" s="20" t="s">
        <v>37</v>
      </c>
      <c r="FO257" s="20" t="s">
        <v>37</v>
      </c>
      <c r="FP257" s="20" t="s">
        <v>36</v>
      </c>
      <c r="FQ257" s="20" t="s">
        <v>37</v>
      </c>
      <c r="FR257" s="20" t="s">
        <v>36</v>
      </c>
      <c r="FS257" s="20" t="s">
        <v>36</v>
      </c>
      <c r="FT257" s="20" t="s">
        <v>32</v>
      </c>
      <c r="FU257" s="20" t="s">
        <v>32</v>
      </c>
      <c r="FV257" s="20" t="s">
        <v>32</v>
      </c>
      <c r="FW257" s="20" t="s">
        <v>32</v>
      </c>
      <c r="FX257" s="20" t="s">
        <v>32</v>
      </c>
      <c r="FY257" s="20" t="s">
        <v>32</v>
      </c>
      <c r="FZ257" s="20" t="s">
        <v>32</v>
      </c>
      <c r="GA257" s="20" t="s">
        <v>32</v>
      </c>
      <c r="GB257" s="20" t="s">
        <v>32</v>
      </c>
      <c r="GC257" s="20" t="s">
        <v>32</v>
      </c>
      <c r="GD257" s="20" t="s">
        <v>32</v>
      </c>
      <c r="GE257" s="20" t="s">
        <v>32</v>
      </c>
      <c r="GF257" s="20" t="s">
        <v>32</v>
      </c>
      <c r="GG257" s="20" t="s">
        <v>32</v>
      </c>
      <c r="GH257" s="20" t="s">
        <v>32</v>
      </c>
      <c r="GI257" s="20" t="s">
        <v>32</v>
      </c>
      <c r="GJ257" s="20" t="s">
        <v>32</v>
      </c>
      <c r="GK257" s="20" t="s">
        <v>32</v>
      </c>
      <c r="GL257" s="20" t="s">
        <v>32</v>
      </c>
      <c r="GM257" s="20" t="s">
        <v>32</v>
      </c>
      <c r="GN257" s="20" t="s">
        <v>32</v>
      </c>
      <c r="GO257" s="20" t="s">
        <v>32</v>
      </c>
      <c r="GP257" s="20" t="s">
        <v>32</v>
      </c>
      <c r="GQ257" s="20" t="s">
        <v>32</v>
      </c>
      <c r="GR257" s="20" t="s">
        <v>32</v>
      </c>
      <c r="GS257" s="20" t="s">
        <v>32</v>
      </c>
      <c r="GT257" s="20" t="s">
        <v>32</v>
      </c>
      <c r="GU257" s="20" t="s">
        <v>32</v>
      </c>
      <c r="GV257" s="20" t="s">
        <v>32</v>
      </c>
      <c r="GW257" s="20" t="s">
        <v>32</v>
      </c>
      <c r="GX257" s="20" t="s">
        <v>32</v>
      </c>
      <c r="GY257" s="20" t="s">
        <v>32</v>
      </c>
      <c r="GZ257" s="20" t="s">
        <v>32</v>
      </c>
      <c r="HA257" s="20" t="s">
        <v>32</v>
      </c>
      <c r="HB257" s="20" t="s">
        <v>32</v>
      </c>
      <c r="HC257" s="20" t="s">
        <v>32</v>
      </c>
      <c r="HD257" s="20" t="s">
        <v>32</v>
      </c>
      <c r="HE257" s="20" t="s">
        <v>32</v>
      </c>
      <c r="HF257" s="20" t="s">
        <v>37</v>
      </c>
      <c r="HG257" s="20" t="s">
        <v>36</v>
      </c>
      <c r="HH257" s="20" t="s">
        <v>37</v>
      </c>
      <c r="HI257" s="20" t="s">
        <v>36</v>
      </c>
      <c r="HJ257" s="20" t="s">
        <v>36</v>
      </c>
      <c r="HK257" s="20" t="s">
        <v>36</v>
      </c>
      <c r="HL257" s="20" t="s">
        <v>37</v>
      </c>
      <c r="HM257" s="20" t="s">
        <v>36</v>
      </c>
      <c r="HN257" s="20" t="s">
        <v>36</v>
      </c>
      <c r="HO257" s="20" t="s">
        <v>36</v>
      </c>
      <c r="HP257" s="178" t="s">
        <v>66</v>
      </c>
      <c r="HQ257" s="178" t="s">
        <v>61</v>
      </c>
      <c r="HR257" s="178" t="s">
        <v>32</v>
      </c>
      <c r="HS257" s="178" t="s">
        <v>48</v>
      </c>
      <c r="HT257" s="178" t="s">
        <v>49</v>
      </c>
    </row>
    <row r="258" spans="1:228">
      <c r="A258" s="20">
        <v>255</v>
      </c>
      <c r="B258" s="176">
        <v>43268</v>
      </c>
      <c r="C258" s="177">
        <v>0.90719907407407396</v>
      </c>
      <c r="D258" s="178" t="s">
        <v>108</v>
      </c>
      <c r="E258" s="178"/>
      <c r="F258" s="178" t="s">
        <v>147</v>
      </c>
      <c r="G258" s="178" t="s">
        <v>526</v>
      </c>
      <c r="H258" s="178" t="s">
        <v>35</v>
      </c>
      <c r="I258" s="20" t="s">
        <v>32</v>
      </c>
      <c r="J258" s="20" t="s">
        <v>32</v>
      </c>
      <c r="K258" s="20" t="s">
        <v>32</v>
      </c>
      <c r="L258" s="20" t="s">
        <v>32</v>
      </c>
      <c r="M258" s="20" t="s">
        <v>32</v>
      </c>
      <c r="N258" s="20" t="s">
        <v>32</v>
      </c>
      <c r="O258" s="20" t="s">
        <v>32</v>
      </c>
      <c r="P258" s="20" t="s">
        <v>32</v>
      </c>
      <c r="Q258" s="20" t="s">
        <v>32</v>
      </c>
      <c r="R258" s="20" t="s">
        <v>32</v>
      </c>
      <c r="S258" s="20" t="s">
        <v>32</v>
      </c>
      <c r="T258" s="20" t="s">
        <v>32</v>
      </c>
      <c r="U258" s="20" t="s">
        <v>37</v>
      </c>
      <c r="V258" s="20" t="s">
        <v>37</v>
      </c>
      <c r="W258" s="20" t="s">
        <v>36</v>
      </c>
      <c r="X258" s="20" t="s">
        <v>36</v>
      </c>
      <c r="Y258" s="20" t="s">
        <v>36</v>
      </c>
      <c r="Z258" s="20" t="s">
        <v>36</v>
      </c>
      <c r="AA258" s="20" t="s">
        <v>37</v>
      </c>
      <c r="AB258" s="20" t="s">
        <v>36</v>
      </c>
      <c r="AC258" s="20" t="s">
        <v>36</v>
      </c>
      <c r="AD258" s="20" t="s">
        <v>36</v>
      </c>
      <c r="AE258" s="20" t="s">
        <v>32</v>
      </c>
      <c r="AF258" s="20" t="s">
        <v>32</v>
      </c>
      <c r="AG258" s="20" t="s">
        <v>32</v>
      </c>
      <c r="AH258" s="20" t="s">
        <v>32</v>
      </c>
      <c r="AI258" s="20" t="s">
        <v>32</v>
      </c>
      <c r="AJ258" s="20" t="s">
        <v>32</v>
      </c>
      <c r="AK258" s="20" t="s">
        <v>32</v>
      </c>
      <c r="AL258" s="20" t="s">
        <v>32</v>
      </c>
      <c r="AM258" s="20" t="s">
        <v>32</v>
      </c>
      <c r="AN258" s="20" t="s">
        <v>32</v>
      </c>
      <c r="AO258" s="20" t="s">
        <v>32</v>
      </c>
      <c r="AP258" s="20" t="s">
        <v>32</v>
      </c>
      <c r="AQ258" s="20" t="s">
        <v>32</v>
      </c>
      <c r="AR258" s="20" t="s">
        <v>32</v>
      </c>
      <c r="AS258" s="20" t="s">
        <v>32</v>
      </c>
      <c r="AT258" s="20" t="s">
        <v>32</v>
      </c>
      <c r="AU258" s="20" t="s">
        <v>32</v>
      </c>
      <c r="AV258" s="20" t="s">
        <v>32</v>
      </c>
      <c r="AW258" s="20" t="s">
        <v>32</v>
      </c>
      <c r="AX258" s="20" t="s">
        <v>32</v>
      </c>
      <c r="AY258" s="20" t="s">
        <v>32</v>
      </c>
      <c r="AZ258" s="20" t="s">
        <v>32</v>
      </c>
      <c r="BA258" s="20" t="s">
        <v>32</v>
      </c>
      <c r="BB258" s="20" t="s">
        <v>32</v>
      </c>
      <c r="BC258" s="20" t="s">
        <v>32</v>
      </c>
      <c r="BD258" s="20" t="s">
        <v>32</v>
      </c>
      <c r="BE258" s="20" t="s">
        <v>32</v>
      </c>
      <c r="BF258" s="20" t="s">
        <v>32</v>
      </c>
      <c r="BG258" s="20" t="s">
        <v>32</v>
      </c>
      <c r="BH258" s="20" t="s">
        <v>32</v>
      </c>
      <c r="BI258" s="20" t="s">
        <v>32</v>
      </c>
      <c r="BJ258" s="20" t="s">
        <v>32</v>
      </c>
      <c r="BK258" s="20" t="s">
        <v>32</v>
      </c>
      <c r="BL258" s="20" t="s">
        <v>32</v>
      </c>
      <c r="BM258" s="20" t="s">
        <v>32</v>
      </c>
      <c r="BN258" s="20" t="s">
        <v>32</v>
      </c>
      <c r="BO258" s="20" t="s">
        <v>32</v>
      </c>
      <c r="BP258" s="20" t="s">
        <v>32</v>
      </c>
      <c r="BQ258" s="20" t="s">
        <v>32</v>
      </c>
      <c r="BR258" s="20" t="s">
        <v>32</v>
      </c>
      <c r="BS258" s="20" t="s">
        <v>32</v>
      </c>
      <c r="BT258" s="20" t="s">
        <v>32</v>
      </c>
      <c r="BU258" s="20" t="s">
        <v>32</v>
      </c>
      <c r="BV258" s="20" t="s">
        <v>32</v>
      </c>
      <c r="BW258" s="20" t="s">
        <v>32</v>
      </c>
      <c r="BX258" s="20" t="s">
        <v>32</v>
      </c>
      <c r="BY258" s="20" t="s">
        <v>32</v>
      </c>
      <c r="BZ258" s="20" t="s">
        <v>32</v>
      </c>
      <c r="CA258" s="20" t="s">
        <v>32</v>
      </c>
      <c r="CB258" s="20" t="s">
        <v>32</v>
      </c>
      <c r="CC258" s="20" t="s">
        <v>32</v>
      </c>
      <c r="CD258" s="20" t="s">
        <v>32</v>
      </c>
      <c r="CE258" s="20" t="s">
        <v>32</v>
      </c>
      <c r="CF258" s="20" t="s">
        <v>32</v>
      </c>
      <c r="CG258" s="20" t="s">
        <v>32</v>
      </c>
      <c r="CH258" s="20" t="s">
        <v>32</v>
      </c>
      <c r="CI258" s="20" t="s">
        <v>32</v>
      </c>
      <c r="CJ258" s="20" t="s">
        <v>32</v>
      </c>
      <c r="CK258" s="20" t="s">
        <v>32</v>
      </c>
      <c r="CL258" s="20" t="s">
        <v>32</v>
      </c>
      <c r="CM258" s="20" t="s">
        <v>32</v>
      </c>
      <c r="CN258" s="20" t="s">
        <v>32</v>
      </c>
      <c r="CO258" s="20" t="s">
        <v>32</v>
      </c>
      <c r="CP258" s="20" t="s">
        <v>32</v>
      </c>
      <c r="CQ258" s="20" t="s">
        <v>32</v>
      </c>
      <c r="CR258" s="20" t="s">
        <v>32</v>
      </c>
      <c r="CS258" s="20" t="s">
        <v>32</v>
      </c>
      <c r="CT258" s="20" t="s">
        <v>38</v>
      </c>
      <c r="CU258" s="20" t="s">
        <v>38</v>
      </c>
      <c r="CV258" s="20" t="s">
        <v>54</v>
      </c>
      <c r="CW258" s="20" t="s">
        <v>37</v>
      </c>
      <c r="CX258" s="20" t="s">
        <v>40</v>
      </c>
      <c r="CY258" s="20" t="s">
        <v>41</v>
      </c>
      <c r="CZ258" s="20" t="s">
        <v>32</v>
      </c>
      <c r="DA258" s="20" t="s">
        <v>32</v>
      </c>
      <c r="DB258" s="20" t="s">
        <v>32</v>
      </c>
      <c r="DC258" s="20" t="s">
        <v>32</v>
      </c>
      <c r="DD258" s="20" t="s">
        <v>32</v>
      </c>
      <c r="DE258" s="20" t="s">
        <v>32</v>
      </c>
      <c r="DF258" s="20" t="s">
        <v>32</v>
      </c>
      <c r="DG258" s="20" t="s">
        <v>32</v>
      </c>
      <c r="DH258" s="20" t="s">
        <v>32</v>
      </c>
      <c r="DI258" s="20" t="s">
        <v>32</v>
      </c>
      <c r="DJ258" s="20" t="s">
        <v>32</v>
      </c>
      <c r="DK258" s="20" t="s">
        <v>32</v>
      </c>
      <c r="DL258" s="20" t="s">
        <v>32</v>
      </c>
      <c r="DM258" s="20" t="s">
        <v>32</v>
      </c>
      <c r="DN258" s="20" t="s">
        <v>32</v>
      </c>
      <c r="DO258" s="20" t="s">
        <v>32</v>
      </c>
      <c r="DP258" s="20" t="s">
        <v>32</v>
      </c>
      <c r="DQ258" s="20" t="s">
        <v>32</v>
      </c>
      <c r="DR258" s="20" t="s">
        <v>32</v>
      </c>
      <c r="DS258" s="20" t="s">
        <v>32</v>
      </c>
      <c r="DT258" s="20" t="s">
        <v>32</v>
      </c>
      <c r="DU258" s="20" t="s">
        <v>32</v>
      </c>
      <c r="DV258" s="20" t="s">
        <v>32</v>
      </c>
      <c r="DW258" s="20" t="s">
        <v>32</v>
      </c>
      <c r="DX258" s="20" t="s">
        <v>32</v>
      </c>
      <c r="DY258" s="20" t="s">
        <v>32</v>
      </c>
      <c r="DZ258" s="20" t="s">
        <v>32</v>
      </c>
      <c r="EA258" s="20" t="s">
        <v>32</v>
      </c>
      <c r="EB258" s="20" t="s">
        <v>32</v>
      </c>
      <c r="EC258" s="20" t="s">
        <v>32</v>
      </c>
      <c r="ED258" s="20" t="s">
        <v>32</v>
      </c>
      <c r="EE258" s="20" t="s">
        <v>32</v>
      </c>
      <c r="EF258" s="20" t="s">
        <v>32</v>
      </c>
      <c r="EG258" s="20" t="s">
        <v>42</v>
      </c>
      <c r="EH258" s="20" t="s">
        <v>42</v>
      </c>
      <c r="EI258" s="20" t="s">
        <v>43</v>
      </c>
      <c r="EJ258" s="20" t="s">
        <v>44</v>
      </c>
      <c r="EK258" s="20" t="s">
        <v>45</v>
      </c>
      <c r="EL258" s="20" t="s">
        <v>43</v>
      </c>
      <c r="EM258" s="20" t="s">
        <v>43</v>
      </c>
      <c r="EN258" s="20" t="s">
        <v>43</v>
      </c>
      <c r="EO258" s="20" t="s">
        <v>45</v>
      </c>
      <c r="EP258" s="20" t="s">
        <v>73</v>
      </c>
      <c r="EQ258" s="20" t="s">
        <v>36</v>
      </c>
      <c r="ER258" s="20" t="s">
        <v>36</v>
      </c>
      <c r="ES258" s="20" t="s">
        <v>36</v>
      </c>
      <c r="ET258" s="20" t="s">
        <v>36</v>
      </c>
      <c r="EU258" s="20" t="s">
        <v>36</v>
      </c>
      <c r="EV258" s="20" t="s">
        <v>37</v>
      </c>
      <c r="EW258" s="20" t="s">
        <v>36</v>
      </c>
      <c r="EX258" s="20" t="s">
        <v>37</v>
      </c>
      <c r="EY258" s="20" t="s">
        <v>36</v>
      </c>
      <c r="EZ258" s="20" t="s">
        <v>36</v>
      </c>
      <c r="FA258" s="20" t="s">
        <v>37</v>
      </c>
      <c r="FB258" s="20" t="s">
        <v>36</v>
      </c>
      <c r="FC258" s="20" t="s">
        <v>36</v>
      </c>
      <c r="FD258" s="20" t="s">
        <v>36</v>
      </c>
      <c r="FE258" s="20" t="s">
        <v>36</v>
      </c>
      <c r="FF258" s="20" t="s">
        <v>36</v>
      </c>
      <c r="FG258" s="20" t="s">
        <v>36</v>
      </c>
      <c r="FH258" s="20" t="s">
        <v>36</v>
      </c>
      <c r="FI258" s="20" t="s">
        <v>37</v>
      </c>
      <c r="FJ258" s="20" t="s">
        <v>36</v>
      </c>
      <c r="FK258" s="20" t="s">
        <v>36</v>
      </c>
      <c r="FL258" s="20" t="s">
        <v>37</v>
      </c>
      <c r="FM258" s="20" t="s">
        <v>36</v>
      </c>
      <c r="FN258" s="20" t="s">
        <v>36</v>
      </c>
      <c r="FO258" s="20" t="s">
        <v>37</v>
      </c>
      <c r="FP258" s="20" t="s">
        <v>36</v>
      </c>
      <c r="FQ258" s="20" t="s">
        <v>36</v>
      </c>
      <c r="FR258" s="20" t="s">
        <v>36</v>
      </c>
      <c r="FS258" s="20" t="s">
        <v>36</v>
      </c>
      <c r="FT258" s="20" t="s">
        <v>32</v>
      </c>
      <c r="FU258" s="20" t="s">
        <v>32</v>
      </c>
      <c r="FV258" s="20" t="s">
        <v>32</v>
      </c>
      <c r="FW258" s="20" t="s">
        <v>32</v>
      </c>
      <c r="FX258" s="20" t="s">
        <v>32</v>
      </c>
      <c r="FY258" s="20" t="s">
        <v>32</v>
      </c>
      <c r="FZ258" s="20" t="s">
        <v>32</v>
      </c>
      <c r="GA258" s="20" t="s">
        <v>32</v>
      </c>
      <c r="GB258" s="20" t="s">
        <v>32</v>
      </c>
      <c r="GC258" s="20" t="s">
        <v>32</v>
      </c>
      <c r="GD258" s="20" t="s">
        <v>32</v>
      </c>
      <c r="GE258" s="20" t="s">
        <v>32</v>
      </c>
      <c r="GF258" s="20" t="s">
        <v>32</v>
      </c>
      <c r="GG258" s="20" t="s">
        <v>32</v>
      </c>
      <c r="GH258" s="20" t="s">
        <v>32</v>
      </c>
      <c r="GI258" s="20" t="s">
        <v>32</v>
      </c>
      <c r="GJ258" s="20" t="s">
        <v>32</v>
      </c>
      <c r="GK258" s="20" t="s">
        <v>32</v>
      </c>
      <c r="GL258" s="20" t="s">
        <v>32</v>
      </c>
      <c r="GM258" s="20" t="s">
        <v>32</v>
      </c>
      <c r="GN258" s="20" t="s">
        <v>32</v>
      </c>
      <c r="GO258" s="20" t="s">
        <v>32</v>
      </c>
      <c r="GP258" s="20" t="s">
        <v>32</v>
      </c>
      <c r="GQ258" s="20" t="s">
        <v>32</v>
      </c>
      <c r="GR258" s="20" t="s">
        <v>32</v>
      </c>
      <c r="GS258" s="20" t="s">
        <v>32</v>
      </c>
      <c r="GT258" s="20" t="s">
        <v>32</v>
      </c>
      <c r="GU258" s="20" t="s">
        <v>32</v>
      </c>
      <c r="GV258" s="20" t="s">
        <v>32</v>
      </c>
      <c r="GW258" s="20" t="s">
        <v>32</v>
      </c>
      <c r="GX258" s="20" t="s">
        <v>32</v>
      </c>
      <c r="GY258" s="20" t="s">
        <v>32</v>
      </c>
      <c r="GZ258" s="20" t="s">
        <v>32</v>
      </c>
      <c r="HA258" s="20" t="s">
        <v>32</v>
      </c>
      <c r="HB258" s="20" t="s">
        <v>32</v>
      </c>
      <c r="HC258" s="20" t="s">
        <v>32</v>
      </c>
      <c r="HD258" s="20" t="s">
        <v>32</v>
      </c>
      <c r="HE258" s="20" t="s">
        <v>32</v>
      </c>
      <c r="HF258" s="20" t="s">
        <v>36</v>
      </c>
      <c r="HG258" s="20" t="s">
        <v>37</v>
      </c>
      <c r="HH258" s="20" t="s">
        <v>37</v>
      </c>
      <c r="HI258" s="20" t="s">
        <v>36</v>
      </c>
      <c r="HJ258" s="20" t="s">
        <v>36</v>
      </c>
      <c r="HK258" s="20" t="s">
        <v>36</v>
      </c>
      <c r="HL258" s="20" t="s">
        <v>36</v>
      </c>
      <c r="HM258" s="20" t="s">
        <v>37</v>
      </c>
      <c r="HN258" s="20" t="s">
        <v>36</v>
      </c>
      <c r="HO258" s="20" t="s">
        <v>36</v>
      </c>
      <c r="HP258" s="178" t="s">
        <v>46</v>
      </c>
      <c r="HQ258" s="178" t="s">
        <v>32</v>
      </c>
      <c r="HR258" s="178" t="s">
        <v>96</v>
      </c>
      <c r="HS258" s="178" t="s">
        <v>97</v>
      </c>
      <c r="HT258" s="178" t="s">
        <v>79</v>
      </c>
    </row>
    <row r="259" spans="1:228">
      <c r="A259" s="20">
        <v>256</v>
      </c>
      <c r="B259" s="176">
        <v>43268</v>
      </c>
      <c r="C259" s="177">
        <v>0.91171296296296289</v>
      </c>
      <c r="D259" s="178" t="s">
        <v>108</v>
      </c>
      <c r="E259" s="178"/>
      <c r="F259" s="178" t="s">
        <v>147</v>
      </c>
      <c r="G259" s="178" t="s">
        <v>526</v>
      </c>
      <c r="H259" s="178" t="s">
        <v>35</v>
      </c>
      <c r="I259" s="20" t="s">
        <v>32</v>
      </c>
      <c r="J259" s="20" t="s">
        <v>32</v>
      </c>
      <c r="K259" s="20" t="s">
        <v>32</v>
      </c>
      <c r="L259" s="20" t="s">
        <v>32</v>
      </c>
      <c r="M259" s="20" t="s">
        <v>32</v>
      </c>
      <c r="N259" s="20" t="s">
        <v>32</v>
      </c>
      <c r="O259" s="20" t="s">
        <v>32</v>
      </c>
      <c r="P259" s="20" t="s">
        <v>32</v>
      </c>
      <c r="Q259" s="20" t="s">
        <v>32</v>
      </c>
      <c r="R259" s="20" t="s">
        <v>32</v>
      </c>
      <c r="S259" s="20" t="s">
        <v>32</v>
      </c>
      <c r="T259" s="20" t="s">
        <v>32</v>
      </c>
      <c r="U259" s="20" t="s">
        <v>37</v>
      </c>
      <c r="V259" s="20" t="s">
        <v>37</v>
      </c>
      <c r="W259" s="20" t="s">
        <v>37</v>
      </c>
      <c r="X259" s="20" t="s">
        <v>36</v>
      </c>
      <c r="Y259" s="20" t="s">
        <v>36</v>
      </c>
      <c r="Z259" s="20" t="s">
        <v>36</v>
      </c>
      <c r="AA259" s="20" t="s">
        <v>36</v>
      </c>
      <c r="AB259" s="20" t="s">
        <v>36</v>
      </c>
      <c r="AC259" s="20" t="s">
        <v>36</v>
      </c>
      <c r="AD259" s="20" t="s">
        <v>36</v>
      </c>
      <c r="AE259" s="20" t="s">
        <v>32</v>
      </c>
      <c r="AF259" s="20" t="s">
        <v>32</v>
      </c>
      <c r="AG259" s="20" t="s">
        <v>32</v>
      </c>
      <c r="AH259" s="20" t="s">
        <v>32</v>
      </c>
      <c r="AI259" s="20" t="s">
        <v>32</v>
      </c>
      <c r="AJ259" s="20" t="s">
        <v>32</v>
      </c>
      <c r="AK259" s="20" t="s">
        <v>32</v>
      </c>
      <c r="AL259" s="20" t="s">
        <v>32</v>
      </c>
      <c r="AM259" s="20" t="s">
        <v>32</v>
      </c>
      <c r="AN259" s="20" t="s">
        <v>32</v>
      </c>
      <c r="AO259" s="20" t="s">
        <v>32</v>
      </c>
      <c r="AP259" s="20" t="s">
        <v>32</v>
      </c>
      <c r="AQ259" s="20" t="s">
        <v>32</v>
      </c>
      <c r="AR259" s="20" t="s">
        <v>32</v>
      </c>
      <c r="AS259" s="20" t="s">
        <v>32</v>
      </c>
      <c r="AT259" s="20" t="s">
        <v>32</v>
      </c>
      <c r="AU259" s="20" t="s">
        <v>32</v>
      </c>
      <c r="AV259" s="20" t="s">
        <v>32</v>
      </c>
      <c r="AW259" s="20" t="s">
        <v>32</v>
      </c>
      <c r="AX259" s="20" t="s">
        <v>32</v>
      </c>
      <c r="AY259" s="20" t="s">
        <v>32</v>
      </c>
      <c r="AZ259" s="20" t="s">
        <v>32</v>
      </c>
      <c r="BA259" s="20" t="s">
        <v>32</v>
      </c>
      <c r="BB259" s="20" t="s">
        <v>32</v>
      </c>
      <c r="BC259" s="20" t="s">
        <v>32</v>
      </c>
      <c r="BD259" s="20" t="s">
        <v>32</v>
      </c>
      <c r="BE259" s="20" t="s">
        <v>32</v>
      </c>
      <c r="BF259" s="20" t="s">
        <v>32</v>
      </c>
      <c r="BG259" s="20" t="s">
        <v>32</v>
      </c>
      <c r="BH259" s="20" t="s">
        <v>32</v>
      </c>
      <c r="BI259" s="20" t="s">
        <v>32</v>
      </c>
      <c r="BJ259" s="20" t="s">
        <v>32</v>
      </c>
      <c r="BK259" s="20" t="s">
        <v>32</v>
      </c>
      <c r="BL259" s="20" t="s">
        <v>32</v>
      </c>
      <c r="BM259" s="20" t="s">
        <v>32</v>
      </c>
      <c r="BN259" s="20" t="s">
        <v>32</v>
      </c>
      <c r="BO259" s="20" t="s">
        <v>32</v>
      </c>
      <c r="BP259" s="20" t="s">
        <v>32</v>
      </c>
      <c r="BQ259" s="20" t="s">
        <v>32</v>
      </c>
      <c r="BR259" s="20" t="s">
        <v>32</v>
      </c>
      <c r="BS259" s="20" t="s">
        <v>32</v>
      </c>
      <c r="BT259" s="20" t="s">
        <v>32</v>
      </c>
      <c r="BU259" s="20" t="s">
        <v>32</v>
      </c>
      <c r="BV259" s="20" t="s">
        <v>32</v>
      </c>
      <c r="BW259" s="20" t="s">
        <v>32</v>
      </c>
      <c r="BX259" s="20" t="s">
        <v>32</v>
      </c>
      <c r="BY259" s="20" t="s">
        <v>32</v>
      </c>
      <c r="BZ259" s="20" t="s">
        <v>32</v>
      </c>
      <c r="CA259" s="20" t="s">
        <v>32</v>
      </c>
      <c r="CB259" s="20" t="s">
        <v>32</v>
      </c>
      <c r="CC259" s="20" t="s">
        <v>32</v>
      </c>
      <c r="CD259" s="20" t="s">
        <v>32</v>
      </c>
      <c r="CE259" s="20" t="s">
        <v>32</v>
      </c>
      <c r="CF259" s="20" t="s">
        <v>32</v>
      </c>
      <c r="CG259" s="20" t="s">
        <v>32</v>
      </c>
      <c r="CH259" s="20" t="s">
        <v>32</v>
      </c>
      <c r="CI259" s="20" t="s">
        <v>32</v>
      </c>
      <c r="CJ259" s="20" t="s">
        <v>32</v>
      </c>
      <c r="CK259" s="20" t="s">
        <v>32</v>
      </c>
      <c r="CL259" s="20" t="s">
        <v>32</v>
      </c>
      <c r="CM259" s="20" t="s">
        <v>32</v>
      </c>
      <c r="CN259" s="20" t="s">
        <v>32</v>
      </c>
      <c r="CO259" s="20" t="s">
        <v>32</v>
      </c>
      <c r="CP259" s="20" t="s">
        <v>32</v>
      </c>
      <c r="CQ259" s="20" t="s">
        <v>32</v>
      </c>
      <c r="CR259" s="20" t="s">
        <v>32</v>
      </c>
      <c r="CS259" s="20" t="s">
        <v>32</v>
      </c>
      <c r="CT259" s="20" t="s">
        <v>38</v>
      </c>
      <c r="CU259" s="20" t="s">
        <v>54</v>
      </c>
      <c r="CV259" s="20" t="s">
        <v>54</v>
      </c>
      <c r="CW259" s="20" t="s">
        <v>37</v>
      </c>
      <c r="CX259" s="20" t="s">
        <v>65</v>
      </c>
      <c r="CY259" s="20" t="s">
        <v>41</v>
      </c>
      <c r="CZ259" s="20" t="s">
        <v>32</v>
      </c>
      <c r="DA259" s="20" t="s">
        <v>32</v>
      </c>
      <c r="DB259" s="20" t="s">
        <v>32</v>
      </c>
      <c r="DC259" s="20" t="s">
        <v>32</v>
      </c>
      <c r="DD259" s="20" t="s">
        <v>32</v>
      </c>
      <c r="DE259" s="20" t="s">
        <v>32</v>
      </c>
      <c r="DF259" s="20" t="s">
        <v>32</v>
      </c>
      <c r="DG259" s="20" t="s">
        <v>32</v>
      </c>
      <c r="DH259" s="20" t="s">
        <v>32</v>
      </c>
      <c r="DI259" s="20" t="s">
        <v>32</v>
      </c>
      <c r="DJ259" s="20" t="s">
        <v>32</v>
      </c>
      <c r="DK259" s="20" t="s">
        <v>32</v>
      </c>
      <c r="DL259" s="20" t="s">
        <v>32</v>
      </c>
      <c r="DM259" s="20" t="s">
        <v>32</v>
      </c>
      <c r="DN259" s="20" t="s">
        <v>32</v>
      </c>
      <c r="DO259" s="20" t="s">
        <v>32</v>
      </c>
      <c r="DP259" s="20" t="s">
        <v>32</v>
      </c>
      <c r="DQ259" s="20" t="s">
        <v>32</v>
      </c>
      <c r="DR259" s="20" t="s">
        <v>32</v>
      </c>
      <c r="DS259" s="20" t="s">
        <v>32</v>
      </c>
      <c r="DT259" s="20" t="s">
        <v>32</v>
      </c>
      <c r="DU259" s="20" t="s">
        <v>32</v>
      </c>
      <c r="DV259" s="20" t="s">
        <v>32</v>
      </c>
      <c r="DW259" s="20" t="s">
        <v>32</v>
      </c>
      <c r="DX259" s="20" t="s">
        <v>32</v>
      </c>
      <c r="DY259" s="20" t="s">
        <v>32</v>
      </c>
      <c r="DZ259" s="20" t="s">
        <v>32</v>
      </c>
      <c r="EA259" s="20" t="s">
        <v>32</v>
      </c>
      <c r="EB259" s="20" t="s">
        <v>32</v>
      </c>
      <c r="EC259" s="20" t="s">
        <v>32</v>
      </c>
      <c r="ED259" s="20" t="s">
        <v>32</v>
      </c>
      <c r="EE259" s="20" t="s">
        <v>32</v>
      </c>
      <c r="EF259" s="20" t="s">
        <v>32</v>
      </c>
      <c r="EG259" s="20" t="s">
        <v>42</v>
      </c>
      <c r="EH259" s="20" t="s">
        <v>42</v>
      </c>
      <c r="EI259" s="20" t="s">
        <v>42</v>
      </c>
      <c r="EJ259" s="20" t="s">
        <v>42</v>
      </c>
      <c r="EK259" s="20" t="s">
        <v>44</v>
      </c>
      <c r="EL259" s="20" t="s">
        <v>42</v>
      </c>
      <c r="EM259" s="20" t="s">
        <v>42</v>
      </c>
      <c r="EN259" s="20" t="s">
        <v>44</v>
      </c>
      <c r="EO259" s="20" t="s">
        <v>44</v>
      </c>
      <c r="EP259" s="20" t="s">
        <v>44</v>
      </c>
      <c r="EQ259" s="20" t="s">
        <v>36</v>
      </c>
      <c r="ER259" s="20" t="s">
        <v>36</v>
      </c>
      <c r="ES259" s="20" t="s">
        <v>36</v>
      </c>
      <c r="ET259" s="20" t="s">
        <v>37</v>
      </c>
      <c r="EU259" s="20" t="s">
        <v>36</v>
      </c>
      <c r="EV259" s="20" t="s">
        <v>36</v>
      </c>
      <c r="EW259" s="20" t="s">
        <v>36</v>
      </c>
      <c r="EX259" s="20" t="s">
        <v>37</v>
      </c>
      <c r="EY259" s="20" t="s">
        <v>36</v>
      </c>
      <c r="EZ259" s="20" t="s">
        <v>37</v>
      </c>
      <c r="FA259" s="20" t="s">
        <v>36</v>
      </c>
      <c r="FB259" s="20" t="s">
        <v>36</v>
      </c>
      <c r="FC259" s="20" t="s">
        <v>36</v>
      </c>
      <c r="FD259" s="20" t="s">
        <v>36</v>
      </c>
      <c r="FE259" s="20" t="s">
        <v>36</v>
      </c>
      <c r="FF259" s="20" t="s">
        <v>36</v>
      </c>
      <c r="FG259" s="20" t="s">
        <v>36</v>
      </c>
      <c r="FH259" s="20" t="s">
        <v>36</v>
      </c>
      <c r="FI259" s="20" t="s">
        <v>37</v>
      </c>
      <c r="FJ259" s="20" t="s">
        <v>37</v>
      </c>
      <c r="FK259" s="20" t="s">
        <v>37</v>
      </c>
      <c r="FL259" s="20" t="s">
        <v>36</v>
      </c>
      <c r="FM259" s="20" t="s">
        <v>36</v>
      </c>
      <c r="FN259" s="20" t="s">
        <v>36</v>
      </c>
      <c r="FO259" s="20" t="s">
        <v>36</v>
      </c>
      <c r="FP259" s="20" t="s">
        <v>37</v>
      </c>
      <c r="FQ259" s="20" t="s">
        <v>37</v>
      </c>
      <c r="FR259" s="20" t="s">
        <v>37</v>
      </c>
      <c r="FS259" s="20" t="s">
        <v>36</v>
      </c>
      <c r="FT259" s="20" t="s">
        <v>32</v>
      </c>
      <c r="FU259" s="20" t="s">
        <v>32</v>
      </c>
      <c r="FV259" s="20" t="s">
        <v>32</v>
      </c>
      <c r="FW259" s="20" t="s">
        <v>32</v>
      </c>
      <c r="FX259" s="20" t="s">
        <v>32</v>
      </c>
      <c r="FY259" s="20" t="s">
        <v>32</v>
      </c>
      <c r="FZ259" s="20" t="s">
        <v>32</v>
      </c>
      <c r="GA259" s="20" t="s">
        <v>32</v>
      </c>
      <c r="GB259" s="20" t="s">
        <v>32</v>
      </c>
      <c r="GC259" s="20" t="s">
        <v>32</v>
      </c>
      <c r="GD259" s="20" t="s">
        <v>32</v>
      </c>
      <c r="GE259" s="20" t="s">
        <v>32</v>
      </c>
      <c r="GF259" s="20" t="s">
        <v>32</v>
      </c>
      <c r="GG259" s="20" t="s">
        <v>32</v>
      </c>
      <c r="GH259" s="20" t="s">
        <v>32</v>
      </c>
      <c r="GI259" s="20" t="s">
        <v>32</v>
      </c>
      <c r="GJ259" s="20" t="s">
        <v>32</v>
      </c>
      <c r="GK259" s="20" t="s">
        <v>32</v>
      </c>
      <c r="GL259" s="20" t="s">
        <v>32</v>
      </c>
      <c r="GM259" s="20" t="s">
        <v>32</v>
      </c>
      <c r="GN259" s="20" t="s">
        <v>32</v>
      </c>
      <c r="GO259" s="20" t="s">
        <v>32</v>
      </c>
      <c r="GP259" s="20" t="s">
        <v>32</v>
      </c>
      <c r="GQ259" s="20" t="s">
        <v>32</v>
      </c>
      <c r="GR259" s="20" t="s">
        <v>32</v>
      </c>
      <c r="GS259" s="20" t="s">
        <v>32</v>
      </c>
      <c r="GT259" s="20" t="s">
        <v>32</v>
      </c>
      <c r="GU259" s="20" t="s">
        <v>32</v>
      </c>
      <c r="GV259" s="20" t="s">
        <v>32</v>
      </c>
      <c r="GW259" s="20" t="s">
        <v>32</v>
      </c>
      <c r="GX259" s="20" t="s">
        <v>32</v>
      </c>
      <c r="GY259" s="20" t="s">
        <v>32</v>
      </c>
      <c r="GZ259" s="20" t="s">
        <v>32</v>
      </c>
      <c r="HA259" s="20" t="s">
        <v>32</v>
      </c>
      <c r="HB259" s="20" t="s">
        <v>32</v>
      </c>
      <c r="HC259" s="20" t="s">
        <v>32</v>
      </c>
      <c r="HD259" s="20" t="s">
        <v>32</v>
      </c>
      <c r="HE259" s="20" t="s">
        <v>32</v>
      </c>
      <c r="HF259" s="20" t="s">
        <v>32</v>
      </c>
      <c r="HG259" s="20" t="s">
        <v>32</v>
      </c>
      <c r="HH259" s="20" t="s">
        <v>32</v>
      </c>
      <c r="HI259" s="20" t="s">
        <v>32</v>
      </c>
      <c r="HJ259" s="20" t="s">
        <v>32</v>
      </c>
      <c r="HK259" s="20" t="s">
        <v>32</v>
      </c>
      <c r="HL259" s="20" t="s">
        <v>32</v>
      </c>
      <c r="HM259" s="20" t="s">
        <v>32</v>
      </c>
      <c r="HN259" s="20" t="s">
        <v>37</v>
      </c>
      <c r="HO259" s="20" t="s">
        <v>36</v>
      </c>
      <c r="HP259" s="178" t="s">
        <v>66</v>
      </c>
      <c r="HQ259" s="178" t="s">
        <v>61</v>
      </c>
      <c r="HR259" s="178" t="s">
        <v>32</v>
      </c>
      <c r="HS259" s="178" t="s">
        <v>48</v>
      </c>
      <c r="HT259" s="178" t="s">
        <v>49</v>
      </c>
    </row>
    <row r="260" spans="1:228">
      <c r="A260" s="20">
        <v>257</v>
      </c>
      <c r="B260" s="176">
        <v>43268</v>
      </c>
      <c r="C260" s="177">
        <v>0.9321990740740741</v>
      </c>
      <c r="D260" s="178" t="s">
        <v>108</v>
      </c>
      <c r="E260" s="178"/>
      <c r="F260" s="178" t="s">
        <v>147</v>
      </c>
      <c r="G260" s="178" t="s">
        <v>526</v>
      </c>
      <c r="H260" s="178" t="s">
        <v>52</v>
      </c>
      <c r="I260" s="20" t="s">
        <v>32</v>
      </c>
      <c r="J260" s="20" t="s">
        <v>32</v>
      </c>
      <c r="K260" s="20" t="s">
        <v>32</v>
      </c>
      <c r="L260" s="20" t="s">
        <v>32</v>
      </c>
      <c r="M260" s="20" t="s">
        <v>32</v>
      </c>
      <c r="N260" s="20" t="s">
        <v>32</v>
      </c>
      <c r="O260" s="20" t="s">
        <v>32</v>
      </c>
      <c r="P260" s="20" t="s">
        <v>32</v>
      </c>
      <c r="Q260" s="20" t="s">
        <v>32</v>
      </c>
      <c r="R260" s="20" t="s">
        <v>32</v>
      </c>
      <c r="S260" s="20" t="s">
        <v>32</v>
      </c>
      <c r="T260" s="20" t="s">
        <v>32</v>
      </c>
      <c r="U260" s="20" t="s">
        <v>32</v>
      </c>
      <c r="V260" s="20" t="s">
        <v>32</v>
      </c>
      <c r="W260" s="20" t="s">
        <v>32</v>
      </c>
      <c r="X260" s="20" t="s">
        <v>32</v>
      </c>
      <c r="Y260" s="20" t="s">
        <v>32</v>
      </c>
      <c r="Z260" s="20" t="s">
        <v>32</v>
      </c>
      <c r="AA260" s="20" t="s">
        <v>32</v>
      </c>
      <c r="AB260" s="20" t="s">
        <v>32</v>
      </c>
      <c r="AC260" s="20" t="s">
        <v>32</v>
      </c>
      <c r="AD260" s="20" t="s">
        <v>32</v>
      </c>
      <c r="AE260" s="20" t="s">
        <v>32</v>
      </c>
      <c r="AF260" s="20" t="s">
        <v>32</v>
      </c>
      <c r="AG260" s="20" t="s">
        <v>32</v>
      </c>
      <c r="AH260" s="20" t="s">
        <v>32</v>
      </c>
      <c r="AI260" s="20" t="s">
        <v>32</v>
      </c>
      <c r="AJ260" s="20" t="s">
        <v>32</v>
      </c>
      <c r="AK260" s="20" t="s">
        <v>32</v>
      </c>
      <c r="AL260" s="20" t="s">
        <v>32</v>
      </c>
      <c r="AM260" s="20" t="s">
        <v>32</v>
      </c>
      <c r="AN260" s="20" t="s">
        <v>32</v>
      </c>
      <c r="AO260" s="20" t="s">
        <v>32</v>
      </c>
      <c r="AP260" s="20" t="s">
        <v>32</v>
      </c>
      <c r="AQ260" s="20" t="s">
        <v>36</v>
      </c>
      <c r="AR260" s="20" t="s">
        <v>36</v>
      </c>
      <c r="AS260" s="20" t="s">
        <v>36</v>
      </c>
      <c r="AT260" s="20" t="s">
        <v>36</v>
      </c>
      <c r="AU260" s="20" t="s">
        <v>36</v>
      </c>
      <c r="AV260" s="20" t="s">
        <v>37</v>
      </c>
      <c r="AW260" s="20" t="s">
        <v>36</v>
      </c>
      <c r="AX260" s="20" t="s">
        <v>36</v>
      </c>
      <c r="AY260" s="20" t="s">
        <v>36</v>
      </c>
      <c r="AZ260" s="20" t="s">
        <v>36</v>
      </c>
      <c r="BA260" s="20" t="s">
        <v>36</v>
      </c>
      <c r="BB260" s="20" t="s">
        <v>328</v>
      </c>
      <c r="BC260" s="20" t="s">
        <v>32</v>
      </c>
      <c r="BD260" s="20" t="s">
        <v>32</v>
      </c>
      <c r="BE260" s="20" t="s">
        <v>32</v>
      </c>
      <c r="BF260" s="20" t="s">
        <v>32</v>
      </c>
      <c r="BG260" s="20" t="s">
        <v>32</v>
      </c>
      <c r="BH260" s="20" t="s">
        <v>32</v>
      </c>
      <c r="BI260" s="20" t="s">
        <v>32</v>
      </c>
      <c r="BJ260" s="20" t="s">
        <v>32</v>
      </c>
      <c r="BK260" s="20" t="s">
        <v>32</v>
      </c>
      <c r="BL260" s="20" t="s">
        <v>32</v>
      </c>
      <c r="BM260" s="20" t="s">
        <v>32</v>
      </c>
      <c r="BN260" s="20" t="s">
        <v>32</v>
      </c>
      <c r="BO260" s="20" t="s">
        <v>32</v>
      </c>
      <c r="BP260" s="20" t="s">
        <v>32</v>
      </c>
      <c r="BQ260" s="20" t="s">
        <v>32</v>
      </c>
      <c r="BR260" s="20" t="s">
        <v>32</v>
      </c>
      <c r="BS260" s="20" t="s">
        <v>32</v>
      </c>
      <c r="BT260" s="20" t="s">
        <v>32</v>
      </c>
      <c r="BU260" s="20" t="s">
        <v>32</v>
      </c>
      <c r="BV260" s="20" t="s">
        <v>32</v>
      </c>
      <c r="BW260" s="20" t="s">
        <v>32</v>
      </c>
      <c r="BX260" s="20" t="s">
        <v>32</v>
      </c>
      <c r="BY260" s="20" t="s">
        <v>32</v>
      </c>
      <c r="BZ260" s="20" t="s">
        <v>32</v>
      </c>
      <c r="CA260" s="20" t="s">
        <v>32</v>
      </c>
      <c r="CB260" s="20" t="s">
        <v>32</v>
      </c>
      <c r="CC260" s="20" t="s">
        <v>32</v>
      </c>
      <c r="CD260" s="20" t="s">
        <v>32</v>
      </c>
      <c r="CE260" s="20" t="s">
        <v>32</v>
      </c>
      <c r="CF260" s="20" t="s">
        <v>32</v>
      </c>
      <c r="CG260" s="20" t="s">
        <v>32</v>
      </c>
      <c r="CH260" s="20" t="s">
        <v>32</v>
      </c>
      <c r="CI260" s="20" t="s">
        <v>32</v>
      </c>
      <c r="CJ260" s="20" t="s">
        <v>32</v>
      </c>
      <c r="CK260" s="20" t="s">
        <v>32</v>
      </c>
      <c r="CL260" s="20" t="s">
        <v>32</v>
      </c>
      <c r="CM260" s="20" t="s">
        <v>32</v>
      </c>
      <c r="CN260" s="20" t="s">
        <v>32</v>
      </c>
      <c r="CO260" s="20" t="s">
        <v>32</v>
      </c>
      <c r="CP260" s="20" t="s">
        <v>32</v>
      </c>
      <c r="CQ260" s="20" t="s">
        <v>32</v>
      </c>
      <c r="CR260" s="20" t="s">
        <v>32</v>
      </c>
      <c r="CS260" s="20" t="s">
        <v>32</v>
      </c>
      <c r="CT260" s="20" t="s">
        <v>39</v>
      </c>
      <c r="CU260" s="20" t="s">
        <v>38</v>
      </c>
      <c r="CV260" s="20" t="s">
        <v>39</v>
      </c>
      <c r="CW260" s="20" t="s">
        <v>32</v>
      </c>
      <c r="CX260" s="20" t="s">
        <v>32</v>
      </c>
      <c r="CY260" s="20" t="s">
        <v>32</v>
      </c>
      <c r="CZ260" s="20" t="s">
        <v>32</v>
      </c>
      <c r="DA260" s="20" t="s">
        <v>32</v>
      </c>
      <c r="DB260" s="20" t="s">
        <v>32</v>
      </c>
      <c r="DC260" s="20" t="s">
        <v>32</v>
      </c>
      <c r="DD260" s="20" t="s">
        <v>32</v>
      </c>
      <c r="DE260" s="20" t="s">
        <v>32</v>
      </c>
      <c r="DF260" s="20" t="s">
        <v>32</v>
      </c>
      <c r="DG260" s="20" t="s">
        <v>32</v>
      </c>
      <c r="DH260" s="20" t="s">
        <v>32</v>
      </c>
      <c r="DI260" s="20" t="s">
        <v>32</v>
      </c>
      <c r="DJ260" s="20" t="s">
        <v>32</v>
      </c>
      <c r="DK260" s="20" t="s">
        <v>32</v>
      </c>
      <c r="DL260" s="20" t="s">
        <v>32</v>
      </c>
      <c r="DM260" s="20" t="s">
        <v>32</v>
      </c>
      <c r="DN260" s="20" t="s">
        <v>32</v>
      </c>
      <c r="DO260" s="20" t="s">
        <v>32</v>
      </c>
      <c r="DP260" s="20" t="s">
        <v>32</v>
      </c>
      <c r="DQ260" s="20" t="s">
        <v>32</v>
      </c>
      <c r="DR260" s="20" t="s">
        <v>32</v>
      </c>
      <c r="DS260" s="20" t="s">
        <v>32</v>
      </c>
      <c r="DT260" s="20" t="s">
        <v>32</v>
      </c>
      <c r="DU260" s="20" t="s">
        <v>32</v>
      </c>
      <c r="DV260" s="20" t="s">
        <v>32</v>
      </c>
      <c r="DW260" s="20" t="s">
        <v>32</v>
      </c>
      <c r="DX260" s="20" t="s">
        <v>32</v>
      </c>
      <c r="DY260" s="20" t="s">
        <v>32</v>
      </c>
      <c r="DZ260" s="20" t="s">
        <v>32</v>
      </c>
      <c r="EA260" s="20" t="s">
        <v>32</v>
      </c>
      <c r="EB260" s="20" t="s">
        <v>56</v>
      </c>
      <c r="EC260" s="20" t="s">
        <v>37</v>
      </c>
      <c r="ED260" s="20">
        <v>10</v>
      </c>
      <c r="EE260" s="20">
        <v>2</v>
      </c>
      <c r="EF260" s="20" t="s">
        <v>32</v>
      </c>
      <c r="EG260" s="20" t="s">
        <v>42</v>
      </c>
      <c r="EH260" s="20" t="s">
        <v>42</v>
      </c>
      <c r="EI260" s="20" t="s">
        <v>42</v>
      </c>
      <c r="EJ260" s="20" t="s">
        <v>44</v>
      </c>
      <c r="EK260" s="20" t="s">
        <v>44</v>
      </c>
      <c r="EL260" s="20" t="s">
        <v>42</v>
      </c>
      <c r="EM260" s="20" t="s">
        <v>42</v>
      </c>
      <c r="EN260" s="20" t="s">
        <v>42</v>
      </c>
      <c r="EO260" s="20" t="s">
        <v>44</v>
      </c>
      <c r="EP260" s="20" t="s">
        <v>44</v>
      </c>
      <c r="EQ260" s="20" t="s">
        <v>32</v>
      </c>
      <c r="ER260" s="20" t="s">
        <v>32</v>
      </c>
      <c r="ES260" s="20" t="s">
        <v>32</v>
      </c>
      <c r="ET260" s="20" t="s">
        <v>32</v>
      </c>
      <c r="EU260" s="20" t="s">
        <v>32</v>
      </c>
      <c r="EV260" s="20" t="s">
        <v>32</v>
      </c>
      <c r="EW260" s="20" t="s">
        <v>32</v>
      </c>
      <c r="EX260" s="20" t="s">
        <v>32</v>
      </c>
      <c r="EY260" s="20" t="s">
        <v>32</v>
      </c>
      <c r="EZ260" s="20" t="s">
        <v>32</v>
      </c>
      <c r="FA260" s="20" t="s">
        <v>32</v>
      </c>
      <c r="FB260" s="20" t="s">
        <v>32</v>
      </c>
      <c r="FC260" s="20" t="s">
        <v>32</v>
      </c>
      <c r="FD260" s="20" t="s">
        <v>32</v>
      </c>
      <c r="FE260" s="20" t="s">
        <v>32</v>
      </c>
      <c r="FF260" s="20" t="s">
        <v>32</v>
      </c>
      <c r="FG260" s="20" t="s">
        <v>32</v>
      </c>
      <c r="FH260" s="20" t="s">
        <v>32</v>
      </c>
      <c r="FI260" s="20" t="s">
        <v>32</v>
      </c>
      <c r="FJ260" s="20" t="s">
        <v>32</v>
      </c>
      <c r="FK260" s="20" t="s">
        <v>32</v>
      </c>
      <c r="FL260" s="20" t="s">
        <v>32</v>
      </c>
      <c r="FM260" s="20" t="s">
        <v>32</v>
      </c>
      <c r="FN260" s="20" t="s">
        <v>37</v>
      </c>
      <c r="FO260" s="20" t="s">
        <v>36</v>
      </c>
      <c r="FP260" s="20" t="s">
        <v>36</v>
      </c>
      <c r="FQ260" s="20" t="s">
        <v>36</v>
      </c>
      <c r="FR260" s="20" t="s">
        <v>37</v>
      </c>
      <c r="FS260" s="20" t="s">
        <v>36</v>
      </c>
      <c r="FT260" s="20">
        <v>60</v>
      </c>
      <c r="FU260" s="20" t="s">
        <v>36</v>
      </c>
      <c r="FV260" s="20" t="s">
        <v>36</v>
      </c>
      <c r="FW260" s="20" t="s">
        <v>36</v>
      </c>
      <c r="FX260" s="20" t="s">
        <v>37</v>
      </c>
      <c r="FY260" s="20" t="s">
        <v>36</v>
      </c>
      <c r="FZ260" s="20" t="s">
        <v>36</v>
      </c>
      <c r="GA260" s="20" t="s">
        <v>37</v>
      </c>
      <c r="GB260" s="20" t="s">
        <v>36</v>
      </c>
      <c r="GC260" s="20" t="s">
        <v>36</v>
      </c>
      <c r="GD260" s="20" t="s">
        <v>36</v>
      </c>
      <c r="GE260" s="20" t="s">
        <v>32</v>
      </c>
      <c r="GF260" s="20" t="s">
        <v>32</v>
      </c>
      <c r="GG260" s="20" t="s">
        <v>32</v>
      </c>
      <c r="GH260" s="20" t="s">
        <v>32</v>
      </c>
      <c r="GI260" s="20" t="s">
        <v>32</v>
      </c>
      <c r="GJ260" s="20" t="s">
        <v>32</v>
      </c>
      <c r="GK260" s="20" t="s">
        <v>32</v>
      </c>
      <c r="GL260" s="20" t="s">
        <v>32</v>
      </c>
      <c r="GM260" s="20" t="s">
        <v>32</v>
      </c>
      <c r="GN260" s="20" t="s">
        <v>32</v>
      </c>
      <c r="GO260" s="20" t="s">
        <v>37</v>
      </c>
      <c r="GP260" s="20" t="s">
        <v>36</v>
      </c>
      <c r="GQ260" s="20" t="s">
        <v>32</v>
      </c>
      <c r="GR260" s="20" t="s">
        <v>32</v>
      </c>
      <c r="GS260" s="20" t="s">
        <v>32</v>
      </c>
      <c r="GT260" s="20" t="s">
        <v>32</v>
      </c>
      <c r="GU260" s="20" t="s">
        <v>32</v>
      </c>
      <c r="GV260" s="20" t="s">
        <v>32</v>
      </c>
      <c r="GW260" s="20" t="s">
        <v>32</v>
      </c>
      <c r="GX260" s="20" t="s">
        <v>32</v>
      </c>
      <c r="GY260" s="20" t="s">
        <v>32</v>
      </c>
      <c r="GZ260" s="20" t="s">
        <v>32</v>
      </c>
      <c r="HA260" s="20" t="s">
        <v>32</v>
      </c>
      <c r="HB260" s="20" t="s">
        <v>32</v>
      </c>
      <c r="HC260" s="20" t="s">
        <v>32</v>
      </c>
      <c r="HD260" s="20" t="s">
        <v>32</v>
      </c>
      <c r="HE260" s="20" t="s">
        <v>32</v>
      </c>
      <c r="HF260" s="20" t="s">
        <v>36</v>
      </c>
      <c r="HG260" s="20" t="s">
        <v>37</v>
      </c>
      <c r="HH260" s="20" t="s">
        <v>36</v>
      </c>
      <c r="HI260" s="20" t="s">
        <v>36</v>
      </c>
      <c r="HJ260" s="20" t="s">
        <v>36</v>
      </c>
      <c r="HK260" s="20" t="s">
        <v>36</v>
      </c>
      <c r="HL260" s="20" t="s">
        <v>36</v>
      </c>
      <c r="HM260" s="20" t="s">
        <v>37</v>
      </c>
      <c r="HN260" s="20" t="s">
        <v>36</v>
      </c>
      <c r="HO260" s="20" t="s">
        <v>36</v>
      </c>
      <c r="HP260" s="178" t="s">
        <v>66</v>
      </c>
      <c r="HQ260" s="178" t="s">
        <v>61</v>
      </c>
      <c r="HR260" s="178" t="s">
        <v>32</v>
      </c>
      <c r="HS260" s="178" t="s">
        <v>48</v>
      </c>
      <c r="HT260" s="178" t="s">
        <v>84</v>
      </c>
    </row>
    <row r="261" spans="1:228">
      <c r="A261" s="20">
        <v>258</v>
      </c>
      <c r="B261" s="176">
        <v>43268</v>
      </c>
      <c r="C261" s="177">
        <v>0.93996527777777772</v>
      </c>
      <c r="D261" s="178" t="s">
        <v>108</v>
      </c>
      <c r="E261" s="178"/>
      <c r="F261" s="178" t="s">
        <v>147</v>
      </c>
      <c r="G261" s="178" t="s">
        <v>526</v>
      </c>
      <c r="H261" s="178" t="s">
        <v>115</v>
      </c>
      <c r="I261" s="20" t="s">
        <v>32</v>
      </c>
      <c r="J261" s="20" t="s">
        <v>32</v>
      </c>
      <c r="K261" s="20" t="s">
        <v>32</v>
      </c>
      <c r="L261" s="20" t="s">
        <v>32</v>
      </c>
      <c r="M261" s="20" t="s">
        <v>32</v>
      </c>
      <c r="N261" s="20" t="s">
        <v>32</v>
      </c>
      <c r="O261" s="20" t="s">
        <v>32</v>
      </c>
      <c r="P261" s="20" t="s">
        <v>32</v>
      </c>
      <c r="Q261" s="20" t="s">
        <v>32</v>
      </c>
      <c r="R261" s="20" t="s">
        <v>32</v>
      </c>
      <c r="S261" s="20" t="s">
        <v>32</v>
      </c>
      <c r="T261" s="20" t="s">
        <v>32</v>
      </c>
      <c r="U261" s="20" t="s">
        <v>32</v>
      </c>
      <c r="V261" s="20" t="s">
        <v>32</v>
      </c>
      <c r="W261" s="20" t="s">
        <v>32</v>
      </c>
      <c r="X261" s="20" t="s">
        <v>32</v>
      </c>
      <c r="Y261" s="20" t="s">
        <v>32</v>
      </c>
      <c r="Z261" s="20" t="s">
        <v>32</v>
      </c>
      <c r="AA261" s="20" t="s">
        <v>32</v>
      </c>
      <c r="AB261" s="20" t="s">
        <v>32</v>
      </c>
      <c r="AC261" s="20" t="s">
        <v>32</v>
      </c>
      <c r="AD261" s="20" t="s">
        <v>32</v>
      </c>
      <c r="AE261" s="20" t="s">
        <v>32</v>
      </c>
      <c r="AF261" s="20" t="s">
        <v>32</v>
      </c>
      <c r="AG261" s="20" t="s">
        <v>32</v>
      </c>
      <c r="AH261" s="20" t="s">
        <v>32</v>
      </c>
      <c r="AI261" s="20" t="s">
        <v>32</v>
      </c>
      <c r="AJ261" s="20" t="s">
        <v>32</v>
      </c>
      <c r="AK261" s="20" t="s">
        <v>32</v>
      </c>
      <c r="AL261" s="20" t="s">
        <v>32</v>
      </c>
      <c r="AM261" s="20" t="s">
        <v>32</v>
      </c>
      <c r="AN261" s="20" t="s">
        <v>32</v>
      </c>
      <c r="AO261" s="20" t="s">
        <v>32</v>
      </c>
      <c r="AP261" s="20" t="s">
        <v>32</v>
      </c>
      <c r="AQ261" s="20" t="s">
        <v>32</v>
      </c>
      <c r="AR261" s="20" t="s">
        <v>32</v>
      </c>
      <c r="AS261" s="20" t="s">
        <v>32</v>
      </c>
      <c r="AT261" s="20" t="s">
        <v>32</v>
      </c>
      <c r="AU261" s="20" t="s">
        <v>32</v>
      </c>
      <c r="AV261" s="20" t="s">
        <v>32</v>
      </c>
      <c r="AW261" s="20" t="s">
        <v>32</v>
      </c>
      <c r="AX261" s="20" t="s">
        <v>32</v>
      </c>
      <c r="AY261" s="20" t="s">
        <v>32</v>
      </c>
      <c r="AZ261" s="20" t="s">
        <v>32</v>
      </c>
      <c r="BA261" s="20" t="s">
        <v>32</v>
      </c>
      <c r="BB261" s="20" t="s">
        <v>32</v>
      </c>
      <c r="BC261" s="20" t="s">
        <v>32</v>
      </c>
      <c r="BD261" s="20" t="s">
        <v>32</v>
      </c>
      <c r="BE261" s="20" t="s">
        <v>32</v>
      </c>
      <c r="BF261" s="20" t="s">
        <v>32</v>
      </c>
      <c r="BG261" s="20" t="s">
        <v>32</v>
      </c>
      <c r="BH261" s="20" t="s">
        <v>32</v>
      </c>
      <c r="BI261" s="20" t="s">
        <v>32</v>
      </c>
      <c r="BJ261" s="20" t="s">
        <v>32</v>
      </c>
      <c r="BK261" s="20" t="s">
        <v>32</v>
      </c>
      <c r="BL261" s="20" t="s">
        <v>32</v>
      </c>
      <c r="BM261" s="20" t="s">
        <v>32</v>
      </c>
      <c r="BN261" s="20" t="s">
        <v>32</v>
      </c>
      <c r="BO261" s="20" t="s">
        <v>32</v>
      </c>
      <c r="BP261" s="20" t="s">
        <v>32</v>
      </c>
      <c r="BQ261" s="20" t="s">
        <v>32</v>
      </c>
      <c r="BR261" s="20" t="s">
        <v>32</v>
      </c>
      <c r="BS261" s="20" t="s">
        <v>32</v>
      </c>
      <c r="BT261" s="20" t="s">
        <v>32</v>
      </c>
      <c r="BU261" s="20" t="s">
        <v>32</v>
      </c>
      <c r="BV261" s="20" t="s">
        <v>32</v>
      </c>
      <c r="BW261" s="20" t="s">
        <v>32</v>
      </c>
      <c r="BX261" s="20" t="s">
        <v>32</v>
      </c>
      <c r="BY261" s="20" t="s">
        <v>32</v>
      </c>
      <c r="BZ261" s="20" t="s">
        <v>32</v>
      </c>
      <c r="CA261" s="20" t="s">
        <v>32</v>
      </c>
      <c r="CB261" s="20" t="s">
        <v>32</v>
      </c>
      <c r="CC261" s="20" t="s">
        <v>32</v>
      </c>
      <c r="CD261" s="20" t="s">
        <v>32</v>
      </c>
      <c r="CE261" s="20" t="s">
        <v>32</v>
      </c>
      <c r="CF261" s="20" t="s">
        <v>32</v>
      </c>
      <c r="CG261" s="20" t="s">
        <v>32</v>
      </c>
      <c r="CH261" s="20" t="s">
        <v>32</v>
      </c>
      <c r="CI261" s="20" t="s">
        <v>36</v>
      </c>
      <c r="CJ261" s="20" t="s">
        <v>36</v>
      </c>
      <c r="CK261" s="20" t="s">
        <v>36</v>
      </c>
      <c r="CL261" s="20" t="s">
        <v>37</v>
      </c>
      <c r="CM261" s="20" t="s">
        <v>36</v>
      </c>
      <c r="CN261" s="20" t="s">
        <v>37</v>
      </c>
      <c r="CO261" s="20" t="s">
        <v>36</v>
      </c>
      <c r="CP261" s="20" t="s">
        <v>36</v>
      </c>
      <c r="CQ261" s="20" t="s">
        <v>36</v>
      </c>
      <c r="CR261" s="20" t="s">
        <v>36</v>
      </c>
      <c r="CS261" s="20" t="s">
        <v>100</v>
      </c>
      <c r="CT261" s="20" t="s">
        <v>32</v>
      </c>
      <c r="CU261" s="20" t="s">
        <v>32</v>
      </c>
      <c r="CV261" s="20" t="s">
        <v>38</v>
      </c>
      <c r="CW261" s="20" t="s">
        <v>32</v>
      </c>
      <c r="CX261" s="20" t="s">
        <v>32</v>
      </c>
      <c r="CY261" s="20" t="s">
        <v>32</v>
      </c>
      <c r="CZ261" s="20" t="s">
        <v>104</v>
      </c>
      <c r="DA261" s="20" t="s">
        <v>36</v>
      </c>
      <c r="DB261" s="20" t="s">
        <v>37</v>
      </c>
      <c r="DC261" s="20" t="s">
        <v>36</v>
      </c>
      <c r="DD261" s="20" t="s">
        <v>37</v>
      </c>
      <c r="DE261" s="20" t="s">
        <v>36</v>
      </c>
      <c r="DF261" s="20" t="s">
        <v>37</v>
      </c>
      <c r="DG261" s="20" t="s">
        <v>36</v>
      </c>
      <c r="DH261" s="20" t="s">
        <v>36</v>
      </c>
      <c r="DI261" s="20" t="s">
        <v>36</v>
      </c>
      <c r="DJ261" s="20" t="s">
        <v>37</v>
      </c>
      <c r="DK261" s="20" t="s">
        <v>204</v>
      </c>
      <c r="DL261" s="20" t="s">
        <v>329</v>
      </c>
      <c r="DM261" s="20" t="s">
        <v>306</v>
      </c>
      <c r="DN261" s="20" t="s">
        <v>32</v>
      </c>
      <c r="DO261" s="20" t="s">
        <v>32</v>
      </c>
      <c r="DP261" s="20" t="s">
        <v>32</v>
      </c>
      <c r="DQ261" s="20" t="s">
        <v>32</v>
      </c>
      <c r="DR261" s="20" t="s">
        <v>32</v>
      </c>
      <c r="DS261" s="20" t="s">
        <v>32</v>
      </c>
      <c r="DT261" s="20" t="s">
        <v>32</v>
      </c>
      <c r="DU261" s="20" t="s">
        <v>32</v>
      </c>
      <c r="DV261" s="20" t="s">
        <v>32</v>
      </c>
      <c r="DW261" s="20" t="s">
        <v>32</v>
      </c>
      <c r="DX261" s="20" t="s">
        <v>32</v>
      </c>
      <c r="DY261" s="20" t="s">
        <v>32</v>
      </c>
      <c r="DZ261" s="20" t="s">
        <v>32</v>
      </c>
      <c r="EA261" s="20" t="s">
        <v>32</v>
      </c>
      <c r="EB261" s="20" t="s">
        <v>32</v>
      </c>
      <c r="EC261" s="20" t="s">
        <v>32</v>
      </c>
      <c r="ED261" s="20" t="s">
        <v>32</v>
      </c>
      <c r="EE261" s="20" t="s">
        <v>32</v>
      </c>
      <c r="EF261" s="20" t="s">
        <v>32</v>
      </c>
      <c r="EG261" s="20" t="s">
        <v>32</v>
      </c>
      <c r="EH261" s="20" t="s">
        <v>32</v>
      </c>
      <c r="EI261" s="20" t="s">
        <v>32</v>
      </c>
      <c r="EJ261" s="20" t="s">
        <v>32</v>
      </c>
      <c r="EK261" s="20" t="s">
        <v>32</v>
      </c>
      <c r="EL261" s="20" t="s">
        <v>32</v>
      </c>
      <c r="EM261" s="20" t="s">
        <v>32</v>
      </c>
      <c r="EN261" s="20" t="s">
        <v>32</v>
      </c>
      <c r="EO261" s="20" t="s">
        <v>32</v>
      </c>
      <c r="EP261" s="20" t="s">
        <v>32</v>
      </c>
      <c r="EQ261" s="20" t="s">
        <v>32</v>
      </c>
      <c r="ER261" s="20" t="s">
        <v>32</v>
      </c>
      <c r="ES261" s="20" t="s">
        <v>32</v>
      </c>
      <c r="ET261" s="20" t="s">
        <v>32</v>
      </c>
      <c r="EU261" s="20" t="s">
        <v>32</v>
      </c>
      <c r="EV261" s="20" t="s">
        <v>32</v>
      </c>
      <c r="EW261" s="20" t="s">
        <v>32</v>
      </c>
      <c r="EX261" s="20" t="s">
        <v>32</v>
      </c>
      <c r="EY261" s="20" t="s">
        <v>32</v>
      </c>
      <c r="EZ261" s="20" t="s">
        <v>32</v>
      </c>
      <c r="FA261" s="20" t="s">
        <v>32</v>
      </c>
      <c r="FB261" s="20" t="s">
        <v>32</v>
      </c>
      <c r="FC261" s="20" t="s">
        <v>32</v>
      </c>
      <c r="FD261" s="20" t="s">
        <v>32</v>
      </c>
      <c r="FE261" s="20" t="s">
        <v>32</v>
      </c>
      <c r="FF261" s="20" t="s">
        <v>32</v>
      </c>
      <c r="FG261" s="20" t="s">
        <v>32</v>
      </c>
      <c r="FH261" s="20" t="s">
        <v>32</v>
      </c>
      <c r="FI261" s="20" t="s">
        <v>32</v>
      </c>
      <c r="FJ261" s="20" t="s">
        <v>32</v>
      </c>
      <c r="FK261" s="20" t="s">
        <v>32</v>
      </c>
      <c r="FL261" s="20" t="s">
        <v>32</v>
      </c>
      <c r="FM261" s="20" t="s">
        <v>32</v>
      </c>
      <c r="FN261" s="20" t="s">
        <v>37</v>
      </c>
      <c r="FO261" s="20" t="s">
        <v>36</v>
      </c>
      <c r="FP261" s="20" t="s">
        <v>36</v>
      </c>
      <c r="FQ261" s="20" t="s">
        <v>36</v>
      </c>
      <c r="FR261" s="20" t="s">
        <v>36</v>
      </c>
      <c r="FS261" s="20" t="s">
        <v>36</v>
      </c>
      <c r="FT261" s="20" t="s">
        <v>32</v>
      </c>
      <c r="FU261" s="20" t="s">
        <v>32</v>
      </c>
      <c r="FV261" s="20" t="s">
        <v>32</v>
      </c>
      <c r="FW261" s="20" t="s">
        <v>32</v>
      </c>
      <c r="FX261" s="20" t="s">
        <v>32</v>
      </c>
      <c r="FY261" s="20" t="s">
        <v>32</v>
      </c>
      <c r="FZ261" s="20" t="s">
        <v>32</v>
      </c>
      <c r="GA261" s="20" t="s">
        <v>32</v>
      </c>
      <c r="GB261" s="20" t="s">
        <v>32</v>
      </c>
      <c r="GC261" s="20" t="s">
        <v>32</v>
      </c>
      <c r="GD261" s="20" t="s">
        <v>32</v>
      </c>
      <c r="GE261" s="20" t="s">
        <v>32</v>
      </c>
      <c r="GF261" s="20" t="s">
        <v>32</v>
      </c>
      <c r="GG261" s="20" t="s">
        <v>32</v>
      </c>
      <c r="GH261" s="20" t="s">
        <v>32</v>
      </c>
      <c r="GI261" s="20" t="s">
        <v>32</v>
      </c>
      <c r="GJ261" s="20" t="s">
        <v>32</v>
      </c>
      <c r="GK261" s="20" t="s">
        <v>32</v>
      </c>
      <c r="GL261" s="20" t="s">
        <v>32</v>
      </c>
      <c r="GM261" s="20" t="s">
        <v>32</v>
      </c>
      <c r="GN261" s="20" t="s">
        <v>32</v>
      </c>
      <c r="GO261" s="20" t="s">
        <v>32</v>
      </c>
      <c r="GP261" s="20" t="s">
        <v>32</v>
      </c>
      <c r="GQ261" s="20" t="s">
        <v>32</v>
      </c>
      <c r="GR261" s="20" t="s">
        <v>32</v>
      </c>
      <c r="GS261" s="20" t="s">
        <v>32</v>
      </c>
      <c r="GT261" s="20" t="s">
        <v>32</v>
      </c>
      <c r="GU261" s="20" t="s">
        <v>32</v>
      </c>
      <c r="GV261" s="20" t="s">
        <v>32</v>
      </c>
      <c r="GW261" s="20" t="s">
        <v>32</v>
      </c>
      <c r="GX261" s="20" t="s">
        <v>32</v>
      </c>
      <c r="GY261" s="20" t="s">
        <v>32</v>
      </c>
      <c r="GZ261" s="20" t="s">
        <v>32</v>
      </c>
      <c r="HA261" s="20" t="s">
        <v>32</v>
      </c>
      <c r="HB261" s="20" t="s">
        <v>32</v>
      </c>
      <c r="HC261" s="20" t="s">
        <v>32</v>
      </c>
      <c r="HD261" s="20" t="s">
        <v>32</v>
      </c>
      <c r="HE261" s="20" t="s">
        <v>32</v>
      </c>
      <c r="HF261" s="20" t="s">
        <v>37</v>
      </c>
      <c r="HG261" s="20" t="s">
        <v>37</v>
      </c>
      <c r="HH261" s="20" t="s">
        <v>36</v>
      </c>
      <c r="HI261" s="20" t="s">
        <v>36</v>
      </c>
      <c r="HJ261" s="20" t="s">
        <v>36</v>
      </c>
      <c r="HK261" s="20" t="s">
        <v>36</v>
      </c>
      <c r="HL261" s="20" t="s">
        <v>37</v>
      </c>
      <c r="HM261" s="20" t="s">
        <v>36</v>
      </c>
      <c r="HN261" s="20" t="s">
        <v>36</v>
      </c>
      <c r="HO261" s="20" t="s">
        <v>36</v>
      </c>
      <c r="HP261" s="178" t="s">
        <v>66</v>
      </c>
      <c r="HQ261" s="178" t="s">
        <v>61</v>
      </c>
      <c r="HR261" s="178" t="s">
        <v>32</v>
      </c>
      <c r="HS261" s="178" t="s">
        <v>48</v>
      </c>
      <c r="HT261" s="178" t="s">
        <v>49</v>
      </c>
    </row>
    <row r="262" spans="1:228">
      <c r="A262" s="20">
        <v>259</v>
      </c>
      <c r="B262" s="176">
        <v>43268</v>
      </c>
      <c r="C262" s="177">
        <v>0.95434027777777775</v>
      </c>
      <c r="D262" s="178" t="s">
        <v>108</v>
      </c>
      <c r="E262" s="178"/>
      <c r="F262" s="178" t="s">
        <v>147</v>
      </c>
      <c r="G262" s="178" t="s">
        <v>526</v>
      </c>
      <c r="H262" s="178" t="s">
        <v>99</v>
      </c>
      <c r="I262" s="20" t="s">
        <v>32</v>
      </c>
      <c r="J262" s="20" t="s">
        <v>32</v>
      </c>
      <c r="K262" s="20" t="s">
        <v>32</v>
      </c>
      <c r="L262" s="20" t="s">
        <v>32</v>
      </c>
      <c r="M262" s="20" t="s">
        <v>32</v>
      </c>
      <c r="N262" s="20" t="s">
        <v>32</v>
      </c>
      <c r="O262" s="20" t="s">
        <v>32</v>
      </c>
      <c r="P262" s="20" t="s">
        <v>32</v>
      </c>
      <c r="Q262" s="20" t="s">
        <v>32</v>
      </c>
      <c r="R262" s="20" t="s">
        <v>32</v>
      </c>
      <c r="S262" s="20" t="s">
        <v>32</v>
      </c>
      <c r="T262" s="20" t="s">
        <v>32</v>
      </c>
      <c r="U262" s="20" t="s">
        <v>32</v>
      </c>
      <c r="V262" s="20" t="s">
        <v>32</v>
      </c>
      <c r="W262" s="20" t="s">
        <v>32</v>
      </c>
      <c r="X262" s="20" t="s">
        <v>32</v>
      </c>
      <c r="Y262" s="20" t="s">
        <v>32</v>
      </c>
      <c r="Z262" s="20" t="s">
        <v>32</v>
      </c>
      <c r="AA262" s="20" t="s">
        <v>32</v>
      </c>
      <c r="AB262" s="20" t="s">
        <v>32</v>
      </c>
      <c r="AC262" s="20" t="s">
        <v>32</v>
      </c>
      <c r="AD262" s="20" t="s">
        <v>32</v>
      </c>
      <c r="AE262" s="20" t="s">
        <v>32</v>
      </c>
      <c r="AF262" s="20" t="s">
        <v>32</v>
      </c>
      <c r="AG262" s="20" t="s">
        <v>32</v>
      </c>
      <c r="AH262" s="20" t="s">
        <v>32</v>
      </c>
      <c r="AI262" s="20" t="s">
        <v>32</v>
      </c>
      <c r="AJ262" s="20" t="s">
        <v>32</v>
      </c>
      <c r="AK262" s="20" t="s">
        <v>32</v>
      </c>
      <c r="AL262" s="20" t="s">
        <v>32</v>
      </c>
      <c r="AM262" s="20" t="s">
        <v>32</v>
      </c>
      <c r="AN262" s="20" t="s">
        <v>32</v>
      </c>
      <c r="AO262" s="20" t="s">
        <v>32</v>
      </c>
      <c r="AP262" s="20" t="s">
        <v>32</v>
      </c>
      <c r="AQ262" s="20" t="s">
        <v>32</v>
      </c>
      <c r="AR262" s="20" t="s">
        <v>32</v>
      </c>
      <c r="AS262" s="20" t="s">
        <v>32</v>
      </c>
      <c r="AT262" s="20" t="s">
        <v>32</v>
      </c>
      <c r="AU262" s="20" t="s">
        <v>32</v>
      </c>
      <c r="AV262" s="20" t="s">
        <v>32</v>
      </c>
      <c r="AW262" s="20" t="s">
        <v>32</v>
      </c>
      <c r="AX262" s="20" t="s">
        <v>32</v>
      </c>
      <c r="AY262" s="20" t="s">
        <v>32</v>
      </c>
      <c r="AZ262" s="20" t="s">
        <v>32</v>
      </c>
      <c r="BA262" s="20" t="s">
        <v>32</v>
      </c>
      <c r="BB262" s="20" t="s">
        <v>32</v>
      </c>
      <c r="BC262" s="20" t="s">
        <v>36</v>
      </c>
      <c r="BD262" s="20" t="s">
        <v>36</v>
      </c>
      <c r="BE262" s="20" t="s">
        <v>37</v>
      </c>
      <c r="BF262" s="20" t="s">
        <v>36</v>
      </c>
      <c r="BG262" s="20" t="s">
        <v>37</v>
      </c>
      <c r="BH262" s="20" t="s">
        <v>37</v>
      </c>
      <c r="BI262" s="20" t="s">
        <v>36</v>
      </c>
      <c r="BJ262" s="20" t="s">
        <v>36</v>
      </c>
      <c r="BK262" s="20" t="s">
        <v>36</v>
      </c>
      <c r="BL262" s="20" t="s">
        <v>32</v>
      </c>
      <c r="BM262" s="20" t="s">
        <v>32</v>
      </c>
      <c r="BN262" s="20" t="s">
        <v>32</v>
      </c>
      <c r="BO262" s="20" t="s">
        <v>32</v>
      </c>
      <c r="BP262" s="20" t="s">
        <v>32</v>
      </c>
      <c r="BQ262" s="20" t="s">
        <v>32</v>
      </c>
      <c r="BR262" s="20" t="s">
        <v>32</v>
      </c>
      <c r="BS262" s="20" t="s">
        <v>32</v>
      </c>
      <c r="BT262" s="20" t="s">
        <v>32</v>
      </c>
      <c r="BU262" s="20" t="s">
        <v>32</v>
      </c>
      <c r="BV262" s="20" t="s">
        <v>32</v>
      </c>
      <c r="BW262" s="20" t="s">
        <v>32</v>
      </c>
      <c r="BX262" s="20" t="s">
        <v>32</v>
      </c>
      <c r="BY262" s="20" t="s">
        <v>32</v>
      </c>
      <c r="BZ262" s="20" t="s">
        <v>32</v>
      </c>
      <c r="CA262" s="20" t="s">
        <v>32</v>
      </c>
      <c r="CB262" s="20" t="s">
        <v>32</v>
      </c>
      <c r="CC262" s="20" t="s">
        <v>32</v>
      </c>
      <c r="CD262" s="20" t="s">
        <v>32</v>
      </c>
      <c r="CE262" s="20" t="s">
        <v>32</v>
      </c>
      <c r="CF262" s="20" t="s">
        <v>32</v>
      </c>
      <c r="CG262" s="20" t="s">
        <v>32</v>
      </c>
      <c r="CH262" s="20" t="s">
        <v>32</v>
      </c>
      <c r="CI262" s="20" t="s">
        <v>32</v>
      </c>
      <c r="CJ262" s="20" t="s">
        <v>32</v>
      </c>
      <c r="CK262" s="20" t="s">
        <v>32</v>
      </c>
      <c r="CL262" s="20" t="s">
        <v>32</v>
      </c>
      <c r="CM262" s="20" t="s">
        <v>32</v>
      </c>
      <c r="CN262" s="20" t="s">
        <v>32</v>
      </c>
      <c r="CO262" s="20" t="s">
        <v>32</v>
      </c>
      <c r="CP262" s="20" t="s">
        <v>32</v>
      </c>
      <c r="CQ262" s="20" t="s">
        <v>32</v>
      </c>
      <c r="CR262" s="20" t="s">
        <v>32</v>
      </c>
      <c r="CS262" s="20" t="s">
        <v>32</v>
      </c>
      <c r="CT262" s="20" t="s">
        <v>32</v>
      </c>
      <c r="CU262" s="20" t="s">
        <v>32</v>
      </c>
      <c r="CV262" s="20" t="s">
        <v>39</v>
      </c>
      <c r="CW262" s="20" t="s">
        <v>32</v>
      </c>
      <c r="CX262" s="20" t="s">
        <v>32</v>
      </c>
      <c r="CY262" s="20" t="s">
        <v>32</v>
      </c>
      <c r="CZ262" s="20" t="s">
        <v>32</v>
      </c>
      <c r="DA262" s="20" t="s">
        <v>32</v>
      </c>
      <c r="DB262" s="20" t="s">
        <v>32</v>
      </c>
      <c r="DC262" s="20" t="s">
        <v>32</v>
      </c>
      <c r="DD262" s="20" t="s">
        <v>32</v>
      </c>
      <c r="DE262" s="20" t="s">
        <v>32</v>
      </c>
      <c r="DF262" s="20" t="s">
        <v>32</v>
      </c>
      <c r="DG262" s="20" t="s">
        <v>32</v>
      </c>
      <c r="DH262" s="20" t="s">
        <v>32</v>
      </c>
      <c r="DI262" s="20" t="s">
        <v>32</v>
      </c>
      <c r="DJ262" s="20" t="s">
        <v>32</v>
      </c>
      <c r="DK262" s="20" t="s">
        <v>32</v>
      </c>
      <c r="DL262" s="20" t="s">
        <v>32</v>
      </c>
      <c r="DM262" s="20" t="s">
        <v>32</v>
      </c>
      <c r="DN262" s="20" t="s">
        <v>32</v>
      </c>
      <c r="DO262" s="20" t="s">
        <v>32</v>
      </c>
      <c r="DP262" s="20" t="s">
        <v>32</v>
      </c>
      <c r="DQ262" s="20" t="s">
        <v>32</v>
      </c>
      <c r="DR262" s="20" t="s">
        <v>32</v>
      </c>
      <c r="DS262" s="20" t="s">
        <v>32</v>
      </c>
      <c r="DT262" s="20" t="s">
        <v>32</v>
      </c>
      <c r="DU262" s="20" t="s">
        <v>32</v>
      </c>
      <c r="DV262" s="20" t="s">
        <v>32</v>
      </c>
      <c r="DW262" s="20" t="s">
        <v>32</v>
      </c>
      <c r="DX262" s="20" t="s">
        <v>32</v>
      </c>
      <c r="DY262" s="20" t="s">
        <v>32</v>
      </c>
      <c r="DZ262" s="20" t="s">
        <v>32</v>
      </c>
      <c r="EA262" s="20" t="s">
        <v>32</v>
      </c>
      <c r="EB262" s="20" t="s">
        <v>104</v>
      </c>
      <c r="EC262" s="20" t="s">
        <v>36</v>
      </c>
      <c r="ED262" s="20">
        <v>5</v>
      </c>
      <c r="EE262" s="20">
        <v>1</v>
      </c>
      <c r="EF262" s="20">
        <v>50</v>
      </c>
      <c r="EG262" s="20" t="s">
        <v>73</v>
      </c>
      <c r="EH262" s="20" t="s">
        <v>42</v>
      </c>
      <c r="EI262" s="20" t="s">
        <v>42</v>
      </c>
      <c r="EJ262" s="20" t="s">
        <v>73</v>
      </c>
      <c r="EK262" s="20" t="s">
        <v>73</v>
      </c>
      <c r="EL262" s="20" t="s">
        <v>42</v>
      </c>
      <c r="EM262" s="20" t="s">
        <v>42</v>
      </c>
      <c r="EN262" s="20" t="s">
        <v>42</v>
      </c>
      <c r="EO262" s="20" t="s">
        <v>73</v>
      </c>
      <c r="EP262" s="20" t="s">
        <v>73</v>
      </c>
      <c r="EQ262" s="20" t="s">
        <v>32</v>
      </c>
      <c r="ER262" s="20" t="s">
        <v>32</v>
      </c>
      <c r="ES262" s="20" t="s">
        <v>32</v>
      </c>
      <c r="ET262" s="20" t="s">
        <v>32</v>
      </c>
      <c r="EU262" s="20" t="s">
        <v>32</v>
      </c>
      <c r="EV262" s="20" t="s">
        <v>32</v>
      </c>
      <c r="EW262" s="20" t="s">
        <v>32</v>
      </c>
      <c r="EX262" s="20" t="s">
        <v>32</v>
      </c>
      <c r="EY262" s="20" t="s">
        <v>32</v>
      </c>
      <c r="EZ262" s="20" t="s">
        <v>32</v>
      </c>
      <c r="FA262" s="20" t="s">
        <v>32</v>
      </c>
      <c r="FB262" s="20" t="s">
        <v>32</v>
      </c>
      <c r="FC262" s="20" t="s">
        <v>32</v>
      </c>
      <c r="FD262" s="20" t="s">
        <v>32</v>
      </c>
      <c r="FE262" s="20" t="s">
        <v>32</v>
      </c>
      <c r="FF262" s="20" t="s">
        <v>32</v>
      </c>
      <c r="FG262" s="20" t="s">
        <v>32</v>
      </c>
      <c r="FH262" s="20" t="s">
        <v>32</v>
      </c>
      <c r="FI262" s="20" t="s">
        <v>32</v>
      </c>
      <c r="FJ262" s="20" t="s">
        <v>32</v>
      </c>
      <c r="FK262" s="20" t="s">
        <v>32</v>
      </c>
      <c r="FL262" s="20" t="s">
        <v>32</v>
      </c>
      <c r="FM262" s="20" t="s">
        <v>32</v>
      </c>
      <c r="FN262" s="20" t="s">
        <v>36</v>
      </c>
      <c r="FO262" s="20" t="s">
        <v>36</v>
      </c>
      <c r="FP262" s="20" t="s">
        <v>37</v>
      </c>
      <c r="FQ262" s="20" t="s">
        <v>37</v>
      </c>
      <c r="FR262" s="20" t="s">
        <v>37</v>
      </c>
      <c r="FS262" s="20" t="s">
        <v>36</v>
      </c>
      <c r="FT262" s="20" t="s">
        <v>32</v>
      </c>
      <c r="FU262" s="20" t="s">
        <v>32</v>
      </c>
      <c r="FV262" s="20" t="s">
        <v>32</v>
      </c>
      <c r="FW262" s="20" t="s">
        <v>32</v>
      </c>
      <c r="FX262" s="20" t="s">
        <v>32</v>
      </c>
      <c r="FY262" s="20" t="s">
        <v>32</v>
      </c>
      <c r="FZ262" s="20" t="s">
        <v>32</v>
      </c>
      <c r="GA262" s="20" t="s">
        <v>32</v>
      </c>
      <c r="GB262" s="20" t="s">
        <v>32</v>
      </c>
      <c r="GC262" s="20" t="s">
        <v>32</v>
      </c>
      <c r="GD262" s="20" t="s">
        <v>32</v>
      </c>
      <c r="GE262" s="20" t="s">
        <v>32</v>
      </c>
      <c r="GF262" s="20" t="s">
        <v>32</v>
      </c>
      <c r="GG262" s="20" t="s">
        <v>32</v>
      </c>
      <c r="GH262" s="20" t="s">
        <v>32</v>
      </c>
      <c r="GI262" s="20" t="s">
        <v>32</v>
      </c>
      <c r="GJ262" s="20" t="s">
        <v>32</v>
      </c>
      <c r="GK262" s="20" t="s">
        <v>32</v>
      </c>
      <c r="GL262" s="20" t="s">
        <v>32</v>
      </c>
      <c r="GM262" s="20" t="s">
        <v>32</v>
      </c>
      <c r="GN262" s="20" t="s">
        <v>32</v>
      </c>
      <c r="GO262" s="20" t="s">
        <v>37</v>
      </c>
      <c r="GP262" s="20" t="s">
        <v>32</v>
      </c>
      <c r="GQ262" s="20" t="s">
        <v>32</v>
      </c>
      <c r="GR262" s="20" t="s">
        <v>32</v>
      </c>
      <c r="GS262" s="20" t="s">
        <v>32</v>
      </c>
      <c r="GT262" s="20" t="s">
        <v>32</v>
      </c>
      <c r="GU262" s="20" t="s">
        <v>32</v>
      </c>
      <c r="GV262" s="20" t="s">
        <v>32</v>
      </c>
      <c r="GW262" s="20" t="s">
        <v>32</v>
      </c>
      <c r="GX262" s="20" t="s">
        <v>32</v>
      </c>
      <c r="GY262" s="20" t="s">
        <v>32</v>
      </c>
      <c r="GZ262" s="20" t="s">
        <v>32</v>
      </c>
      <c r="HA262" s="20" t="s">
        <v>32</v>
      </c>
      <c r="HB262" s="20" t="s">
        <v>32</v>
      </c>
      <c r="HC262" s="20" t="s">
        <v>32</v>
      </c>
      <c r="HD262" s="20" t="s">
        <v>32</v>
      </c>
      <c r="HE262" s="20" t="s">
        <v>32</v>
      </c>
      <c r="HF262" s="20" t="s">
        <v>32</v>
      </c>
      <c r="HG262" s="20" t="s">
        <v>32</v>
      </c>
      <c r="HH262" s="20" t="s">
        <v>32</v>
      </c>
      <c r="HI262" s="20" t="s">
        <v>32</v>
      </c>
      <c r="HJ262" s="20" t="s">
        <v>32</v>
      </c>
      <c r="HK262" s="20" t="s">
        <v>32</v>
      </c>
      <c r="HL262" s="20" t="s">
        <v>32</v>
      </c>
      <c r="HM262" s="20" t="s">
        <v>32</v>
      </c>
      <c r="HN262" s="20" t="s">
        <v>37</v>
      </c>
      <c r="HO262" s="20" t="s">
        <v>36</v>
      </c>
      <c r="HP262" s="178" t="s">
        <v>66</v>
      </c>
      <c r="HQ262" s="178" t="s">
        <v>61</v>
      </c>
      <c r="HR262" s="178" t="s">
        <v>32</v>
      </c>
      <c r="HS262" s="178" t="s">
        <v>48</v>
      </c>
      <c r="HT262" s="178" t="s">
        <v>49</v>
      </c>
    </row>
    <row r="263" spans="1:228">
      <c r="A263" s="20">
        <v>260</v>
      </c>
      <c r="B263" s="176">
        <v>43268</v>
      </c>
      <c r="C263" s="177">
        <v>0.97775462962962967</v>
      </c>
      <c r="D263" s="178" t="s">
        <v>108</v>
      </c>
      <c r="E263" s="178"/>
      <c r="F263" s="178" t="s">
        <v>109</v>
      </c>
      <c r="G263" s="178" t="s">
        <v>526</v>
      </c>
      <c r="H263" s="178" t="s">
        <v>35</v>
      </c>
      <c r="I263" s="20" t="s">
        <v>32</v>
      </c>
      <c r="J263" s="20" t="s">
        <v>32</v>
      </c>
      <c r="K263" s="20" t="s">
        <v>32</v>
      </c>
      <c r="L263" s="20" t="s">
        <v>32</v>
      </c>
      <c r="M263" s="20" t="s">
        <v>32</v>
      </c>
      <c r="N263" s="20" t="s">
        <v>32</v>
      </c>
      <c r="O263" s="20" t="s">
        <v>32</v>
      </c>
      <c r="P263" s="20" t="s">
        <v>32</v>
      </c>
      <c r="Q263" s="20" t="s">
        <v>32</v>
      </c>
      <c r="R263" s="20" t="s">
        <v>32</v>
      </c>
      <c r="S263" s="20" t="s">
        <v>32</v>
      </c>
      <c r="T263" s="20" t="s">
        <v>32</v>
      </c>
      <c r="U263" s="20" t="s">
        <v>37</v>
      </c>
      <c r="V263" s="20" t="s">
        <v>36</v>
      </c>
      <c r="W263" s="20" t="s">
        <v>36</v>
      </c>
      <c r="X263" s="20" t="s">
        <v>36</v>
      </c>
      <c r="Y263" s="20" t="s">
        <v>37</v>
      </c>
      <c r="Z263" s="20" t="s">
        <v>36</v>
      </c>
      <c r="AA263" s="20" t="s">
        <v>37</v>
      </c>
      <c r="AB263" s="20" t="s">
        <v>36</v>
      </c>
      <c r="AC263" s="20" t="s">
        <v>36</v>
      </c>
      <c r="AD263" s="20" t="s">
        <v>36</v>
      </c>
      <c r="AE263" s="20" t="s">
        <v>32</v>
      </c>
      <c r="AF263" s="20" t="s">
        <v>32</v>
      </c>
      <c r="AG263" s="20" t="s">
        <v>32</v>
      </c>
      <c r="AH263" s="20" t="s">
        <v>32</v>
      </c>
      <c r="AI263" s="20" t="s">
        <v>32</v>
      </c>
      <c r="AJ263" s="20" t="s">
        <v>32</v>
      </c>
      <c r="AK263" s="20" t="s">
        <v>32</v>
      </c>
      <c r="AL263" s="20" t="s">
        <v>32</v>
      </c>
      <c r="AM263" s="20" t="s">
        <v>32</v>
      </c>
      <c r="AN263" s="20" t="s">
        <v>32</v>
      </c>
      <c r="AO263" s="20" t="s">
        <v>32</v>
      </c>
      <c r="AP263" s="20" t="s">
        <v>32</v>
      </c>
      <c r="AQ263" s="20" t="s">
        <v>32</v>
      </c>
      <c r="AR263" s="20" t="s">
        <v>32</v>
      </c>
      <c r="AS263" s="20" t="s">
        <v>32</v>
      </c>
      <c r="AT263" s="20" t="s">
        <v>32</v>
      </c>
      <c r="AU263" s="20" t="s">
        <v>32</v>
      </c>
      <c r="AV263" s="20" t="s">
        <v>32</v>
      </c>
      <c r="AW263" s="20" t="s">
        <v>32</v>
      </c>
      <c r="AX263" s="20" t="s">
        <v>32</v>
      </c>
      <c r="AY263" s="20" t="s">
        <v>32</v>
      </c>
      <c r="AZ263" s="20" t="s">
        <v>32</v>
      </c>
      <c r="BA263" s="20" t="s">
        <v>32</v>
      </c>
      <c r="BB263" s="20" t="s">
        <v>32</v>
      </c>
      <c r="BC263" s="20" t="s">
        <v>32</v>
      </c>
      <c r="BD263" s="20" t="s">
        <v>32</v>
      </c>
      <c r="BE263" s="20" t="s">
        <v>32</v>
      </c>
      <c r="BF263" s="20" t="s">
        <v>32</v>
      </c>
      <c r="BG263" s="20" t="s">
        <v>32</v>
      </c>
      <c r="BH263" s="20" t="s">
        <v>32</v>
      </c>
      <c r="BI263" s="20" t="s">
        <v>32</v>
      </c>
      <c r="BJ263" s="20" t="s">
        <v>32</v>
      </c>
      <c r="BK263" s="20" t="s">
        <v>32</v>
      </c>
      <c r="BL263" s="20" t="s">
        <v>32</v>
      </c>
      <c r="BM263" s="20" t="s">
        <v>32</v>
      </c>
      <c r="BN263" s="20" t="s">
        <v>32</v>
      </c>
      <c r="BO263" s="20" t="s">
        <v>32</v>
      </c>
      <c r="BP263" s="20" t="s">
        <v>32</v>
      </c>
      <c r="BQ263" s="20" t="s">
        <v>32</v>
      </c>
      <c r="BR263" s="20" t="s">
        <v>32</v>
      </c>
      <c r="BS263" s="20" t="s">
        <v>32</v>
      </c>
      <c r="BT263" s="20" t="s">
        <v>32</v>
      </c>
      <c r="BU263" s="20" t="s">
        <v>32</v>
      </c>
      <c r="BV263" s="20" t="s">
        <v>32</v>
      </c>
      <c r="BW263" s="20" t="s">
        <v>32</v>
      </c>
      <c r="BX263" s="20" t="s">
        <v>32</v>
      </c>
      <c r="BY263" s="20" t="s">
        <v>32</v>
      </c>
      <c r="BZ263" s="20" t="s">
        <v>32</v>
      </c>
      <c r="CA263" s="20" t="s">
        <v>32</v>
      </c>
      <c r="CB263" s="20" t="s">
        <v>32</v>
      </c>
      <c r="CC263" s="20" t="s">
        <v>32</v>
      </c>
      <c r="CD263" s="20" t="s">
        <v>32</v>
      </c>
      <c r="CE263" s="20" t="s">
        <v>32</v>
      </c>
      <c r="CF263" s="20" t="s">
        <v>32</v>
      </c>
      <c r="CG263" s="20" t="s">
        <v>32</v>
      </c>
      <c r="CH263" s="20" t="s">
        <v>32</v>
      </c>
      <c r="CI263" s="20" t="s">
        <v>32</v>
      </c>
      <c r="CJ263" s="20" t="s">
        <v>32</v>
      </c>
      <c r="CK263" s="20" t="s">
        <v>32</v>
      </c>
      <c r="CL263" s="20" t="s">
        <v>32</v>
      </c>
      <c r="CM263" s="20" t="s">
        <v>32</v>
      </c>
      <c r="CN263" s="20" t="s">
        <v>32</v>
      </c>
      <c r="CO263" s="20" t="s">
        <v>32</v>
      </c>
      <c r="CP263" s="20" t="s">
        <v>32</v>
      </c>
      <c r="CQ263" s="20" t="s">
        <v>32</v>
      </c>
      <c r="CR263" s="20" t="s">
        <v>32</v>
      </c>
      <c r="CS263" s="20" t="s">
        <v>32</v>
      </c>
      <c r="CT263" s="20" t="s">
        <v>77</v>
      </c>
      <c r="CU263" s="20" t="s">
        <v>54</v>
      </c>
      <c r="CV263" s="20" t="s">
        <v>54</v>
      </c>
      <c r="CW263" s="20" t="s">
        <v>36</v>
      </c>
      <c r="CX263" s="20" t="s">
        <v>65</v>
      </c>
      <c r="CY263" s="20" t="s">
        <v>124</v>
      </c>
      <c r="CZ263" s="20" t="s">
        <v>32</v>
      </c>
      <c r="DA263" s="20" t="s">
        <v>32</v>
      </c>
      <c r="DB263" s="20" t="s">
        <v>32</v>
      </c>
      <c r="DC263" s="20" t="s">
        <v>32</v>
      </c>
      <c r="DD263" s="20" t="s">
        <v>32</v>
      </c>
      <c r="DE263" s="20" t="s">
        <v>32</v>
      </c>
      <c r="DF263" s="20" t="s">
        <v>32</v>
      </c>
      <c r="DG263" s="20" t="s">
        <v>32</v>
      </c>
      <c r="DH263" s="20" t="s">
        <v>32</v>
      </c>
      <c r="DI263" s="20" t="s">
        <v>32</v>
      </c>
      <c r="DJ263" s="20" t="s">
        <v>32</v>
      </c>
      <c r="DK263" s="20" t="s">
        <v>32</v>
      </c>
      <c r="DL263" s="20" t="s">
        <v>32</v>
      </c>
      <c r="DM263" s="20" t="s">
        <v>32</v>
      </c>
      <c r="DN263" s="20" t="s">
        <v>32</v>
      </c>
      <c r="DO263" s="20" t="s">
        <v>32</v>
      </c>
      <c r="DP263" s="20" t="s">
        <v>32</v>
      </c>
      <c r="DQ263" s="20" t="s">
        <v>32</v>
      </c>
      <c r="DR263" s="20" t="s">
        <v>32</v>
      </c>
      <c r="DS263" s="20" t="s">
        <v>32</v>
      </c>
      <c r="DT263" s="20" t="s">
        <v>32</v>
      </c>
      <c r="DU263" s="20" t="s">
        <v>32</v>
      </c>
      <c r="DV263" s="20" t="s">
        <v>32</v>
      </c>
      <c r="DW263" s="20" t="s">
        <v>32</v>
      </c>
      <c r="DX263" s="20" t="s">
        <v>32</v>
      </c>
      <c r="DY263" s="20" t="s">
        <v>32</v>
      </c>
      <c r="DZ263" s="20" t="s">
        <v>32</v>
      </c>
      <c r="EA263" s="20" t="s">
        <v>32</v>
      </c>
      <c r="EB263" s="20" t="s">
        <v>32</v>
      </c>
      <c r="EC263" s="20" t="s">
        <v>32</v>
      </c>
      <c r="ED263" s="20" t="s">
        <v>32</v>
      </c>
      <c r="EE263" s="20" t="s">
        <v>32</v>
      </c>
      <c r="EF263" s="20" t="s">
        <v>32</v>
      </c>
      <c r="EG263" s="20" t="s">
        <v>32</v>
      </c>
      <c r="EH263" s="20" t="s">
        <v>32</v>
      </c>
      <c r="EI263" s="20" t="s">
        <v>32</v>
      </c>
      <c r="EJ263" s="20" t="s">
        <v>32</v>
      </c>
      <c r="EK263" s="20" t="s">
        <v>32</v>
      </c>
      <c r="EL263" s="20" t="s">
        <v>32</v>
      </c>
      <c r="EM263" s="20" t="s">
        <v>32</v>
      </c>
      <c r="EN263" s="20" t="s">
        <v>32</v>
      </c>
      <c r="EO263" s="20" t="s">
        <v>32</v>
      </c>
      <c r="EP263" s="20" t="s">
        <v>32</v>
      </c>
      <c r="EQ263" s="20" t="s">
        <v>36</v>
      </c>
      <c r="ER263" s="20" t="s">
        <v>36</v>
      </c>
      <c r="ES263" s="20" t="s">
        <v>36</v>
      </c>
      <c r="ET263" s="20" t="s">
        <v>36</v>
      </c>
      <c r="EU263" s="20" t="s">
        <v>36</v>
      </c>
      <c r="EV263" s="20" t="s">
        <v>37</v>
      </c>
      <c r="EW263" s="20" t="s">
        <v>37</v>
      </c>
      <c r="EX263" s="20" t="s">
        <v>36</v>
      </c>
      <c r="EY263" s="20" t="s">
        <v>36</v>
      </c>
      <c r="EZ263" s="20" t="s">
        <v>37</v>
      </c>
      <c r="FA263" s="20" t="s">
        <v>36</v>
      </c>
      <c r="FB263" s="20" t="s">
        <v>36</v>
      </c>
      <c r="FC263" s="20" t="s">
        <v>36</v>
      </c>
      <c r="FD263" s="20" t="s">
        <v>36</v>
      </c>
      <c r="FE263" s="20" t="s">
        <v>36</v>
      </c>
      <c r="FF263" s="20" t="s">
        <v>36</v>
      </c>
      <c r="FG263" s="20" t="s">
        <v>36</v>
      </c>
      <c r="FH263" s="20" t="s">
        <v>36</v>
      </c>
      <c r="FI263" s="20" t="s">
        <v>36</v>
      </c>
      <c r="FJ263" s="20" t="s">
        <v>37</v>
      </c>
      <c r="FK263" s="20" t="s">
        <v>36</v>
      </c>
      <c r="FL263" s="20" t="s">
        <v>37</v>
      </c>
      <c r="FM263" s="20" t="s">
        <v>36</v>
      </c>
      <c r="FN263" s="20" t="s">
        <v>37</v>
      </c>
      <c r="FO263" s="20" t="s">
        <v>36</v>
      </c>
      <c r="FP263" s="20" t="s">
        <v>37</v>
      </c>
      <c r="FQ263" s="20" t="s">
        <v>37</v>
      </c>
      <c r="FR263" s="20" t="s">
        <v>36</v>
      </c>
      <c r="FS263" s="20" t="s">
        <v>36</v>
      </c>
      <c r="FT263" s="20" t="s">
        <v>32</v>
      </c>
      <c r="FU263" s="20" t="s">
        <v>32</v>
      </c>
      <c r="FV263" s="20" t="s">
        <v>32</v>
      </c>
      <c r="FW263" s="20" t="s">
        <v>32</v>
      </c>
      <c r="FX263" s="20" t="s">
        <v>32</v>
      </c>
      <c r="FY263" s="20" t="s">
        <v>32</v>
      </c>
      <c r="FZ263" s="20" t="s">
        <v>32</v>
      </c>
      <c r="GA263" s="20" t="s">
        <v>32</v>
      </c>
      <c r="GB263" s="20" t="s">
        <v>32</v>
      </c>
      <c r="GC263" s="20" t="s">
        <v>32</v>
      </c>
      <c r="GD263" s="20" t="s">
        <v>32</v>
      </c>
      <c r="GE263" s="20" t="s">
        <v>32</v>
      </c>
      <c r="GF263" s="20" t="s">
        <v>32</v>
      </c>
      <c r="GG263" s="20" t="s">
        <v>32</v>
      </c>
      <c r="GH263" s="20" t="s">
        <v>32</v>
      </c>
      <c r="GI263" s="20" t="s">
        <v>32</v>
      </c>
      <c r="GJ263" s="20" t="s">
        <v>32</v>
      </c>
      <c r="GK263" s="20" t="s">
        <v>32</v>
      </c>
      <c r="GL263" s="20" t="s">
        <v>32</v>
      </c>
      <c r="GM263" s="20" t="s">
        <v>32</v>
      </c>
      <c r="GN263" s="20" t="s">
        <v>32</v>
      </c>
      <c r="GO263" s="20" t="s">
        <v>32</v>
      </c>
      <c r="GP263" s="20" t="s">
        <v>32</v>
      </c>
      <c r="GQ263" s="20" t="s">
        <v>32</v>
      </c>
      <c r="GR263" s="20" t="s">
        <v>32</v>
      </c>
      <c r="GS263" s="20" t="s">
        <v>32</v>
      </c>
      <c r="GT263" s="20" t="s">
        <v>32</v>
      </c>
      <c r="GU263" s="20" t="s">
        <v>32</v>
      </c>
      <c r="GV263" s="20" t="s">
        <v>32</v>
      </c>
      <c r="GW263" s="20" t="s">
        <v>32</v>
      </c>
      <c r="GX263" s="20" t="s">
        <v>32</v>
      </c>
      <c r="GY263" s="20" t="s">
        <v>32</v>
      </c>
      <c r="GZ263" s="20" t="s">
        <v>32</v>
      </c>
      <c r="HA263" s="20" t="s">
        <v>32</v>
      </c>
      <c r="HB263" s="20" t="s">
        <v>32</v>
      </c>
      <c r="HC263" s="20" t="s">
        <v>32</v>
      </c>
      <c r="HD263" s="20" t="s">
        <v>32</v>
      </c>
      <c r="HE263" s="20" t="s">
        <v>32</v>
      </c>
      <c r="HF263" s="20" t="s">
        <v>37</v>
      </c>
      <c r="HG263" s="20" t="s">
        <v>37</v>
      </c>
      <c r="HH263" s="20" t="s">
        <v>36</v>
      </c>
      <c r="HI263" s="20" t="s">
        <v>37</v>
      </c>
      <c r="HJ263" s="20" t="s">
        <v>36</v>
      </c>
      <c r="HK263" s="20" t="s">
        <v>36</v>
      </c>
      <c r="HL263" s="20" t="s">
        <v>36</v>
      </c>
      <c r="HM263" s="20" t="s">
        <v>36</v>
      </c>
      <c r="HN263" s="20" t="s">
        <v>36</v>
      </c>
      <c r="HO263" s="20" t="s">
        <v>36</v>
      </c>
      <c r="HP263" s="178" t="s">
        <v>46</v>
      </c>
      <c r="HQ263" s="178" t="s">
        <v>32</v>
      </c>
      <c r="HR263" s="178" t="s">
        <v>61</v>
      </c>
      <c r="HS263" s="178" t="s">
        <v>79</v>
      </c>
      <c r="HT263" s="178" t="s">
        <v>542</v>
      </c>
    </row>
    <row r="264" spans="1:228">
      <c r="A264" s="20">
        <v>261</v>
      </c>
      <c r="B264" s="176">
        <v>43269</v>
      </c>
      <c r="C264" s="177">
        <v>0.32458333333333333</v>
      </c>
      <c r="D264" s="178" t="s">
        <v>67</v>
      </c>
      <c r="E264" s="178"/>
      <c r="F264" s="178" t="s">
        <v>330</v>
      </c>
      <c r="G264" s="178" t="s">
        <v>526</v>
      </c>
      <c r="H264" s="178" t="s">
        <v>52</v>
      </c>
      <c r="I264" s="20" t="s">
        <v>32</v>
      </c>
      <c r="J264" s="20" t="s">
        <v>32</v>
      </c>
      <c r="K264" s="20" t="s">
        <v>32</v>
      </c>
      <c r="L264" s="20" t="s">
        <v>32</v>
      </c>
      <c r="M264" s="20" t="s">
        <v>32</v>
      </c>
      <c r="N264" s="20" t="s">
        <v>32</v>
      </c>
      <c r="O264" s="20" t="s">
        <v>32</v>
      </c>
      <c r="P264" s="20" t="s">
        <v>32</v>
      </c>
      <c r="Q264" s="20" t="s">
        <v>32</v>
      </c>
      <c r="R264" s="20" t="s">
        <v>32</v>
      </c>
      <c r="S264" s="20" t="s">
        <v>32</v>
      </c>
      <c r="T264" s="20" t="s">
        <v>32</v>
      </c>
      <c r="U264" s="20" t="s">
        <v>32</v>
      </c>
      <c r="V264" s="20" t="s">
        <v>32</v>
      </c>
      <c r="W264" s="20" t="s">
        <v>32</v>
      </c>
      <c r="X264" s="20" t="s">
        <v>32</v>
      </c>
      <c r="Y264" s="20" t="s">
        <v>32</v>
      </c>
      <c r="Z264" s="20" t="s">
        <v>32</v>
      </c>
      <c r="AA264" s="20" t="s">
        <v>32</v>
      </c>
      <c r="AB264" s="20" t="s">
        <v>32</v>
      </c>
      <c r="AC264" s="20" t="s">
        <v>32</v>
      </c>
      <c r="AD264" s="20" t="s">
        <v>32</v>
      </c>
      <c r="AE264" s="20" t="s">
        <v>32</v>
      </c>
      <c r="AF264" s="20" t="s">
        <v>32</v>
      </c>
      <c r="AG264" s="20" t="s">
        <v>32</v>
      </c>
      <c r="AH264" s="20" t="s">
        <v>32</v>
      </c>
      <c r="AI264" s="20" t="s">
        <v>32</v>
      </c>
      <c r="AJ264" s="20" t="s">
        <v>32</v>
      </c>
      <c r="AK264" s="20" t="s">
        <v>32</v>
      </c>
      <c r="AL264" s="20" t="s">
        <v>32</v>
      </c>
      <c r="AM264" s="20" t="s">
        <v>32</v>
      </c>
      <c r="AN264" s="20" t="s">
        <v>32</v>
      </c>
      <c r="AO264" s="20" t="s">
        <v>32</v>
      </c>
      <c r="AP264" s="20" t="s">
        <v>32</v>
      </c>
      <c r="AQ264" s="20" t="s">
        <v>36</v>
      </c>
      <c r="AR264" s="20" t="s">
        <v>37</v>
      </c>
      <c r="AS264" s="20" t="s">
        <v>36</v>
      </c>
      <c r="AT264" s="20" t="s">
        <v>36</v>
      </c>
      <c r="AU264" s="20" t="s">
        <v>36</v>
      </c>
      <c r="AV264" s="20" t="s">
        <v>36</v>
      </c>
      <c r="AW264" s="20" t="s">
        <v>36</v>
      </c>
      <c r="AX264" s="20" t="s">
        <v>37</v>
      </c>
      <c r="AY264" s="20" t="s">
        <v>36</v>
      </c>
      <c r="AZ264" s="20" t="s">
        <v>37</v>
      </c>
      <c r="BA264" s="20" t="s">
        <v>36</v>
      </c>
      <c r="BB264" s="20" t="s">
        <v>36</v>
      </c>
      <c r="BC264" s="20" t="s">
        <v>32</v>
      </c>
      <c r="BD264" s="20" t="s">
        <v>32</v>
      </c>
      <c r="BE264" s="20" t="s">
        <v>32</v>
      </c>
      <c r="BF264" s="20" t="s">
        <v>32</v>
      </c>
      <c r="BG264" s="20" t="s">
        <v>32</v>
      </c>
      <c r="BH264" s="20" t="s">
        <v>32</v>
      </c>
      <c r="BI264" s="20" t="s">
        <v>32</v>
      </c>
      <c r="BJ264" s="20" t="s">
        <v>32</v>
      </c>
      <c r="BK264" s="20" t="s">
        <v>32</v>
      </c>
      <c r="BL264" s="20" t="s">
        <v>32</v>
      </c>
      <c r="BM264" s="20" t="s">
        <v>32</v>
      </c>
      <c r="BN264" s="20" t="s">
        <v>32</v>
      </c>
      <c r="BO264" s="20" t="s">
        <v>32</v>
      </c>
      <c r="BP264" s="20" t="s">
        <v>32</v>
      </c>
      <c r="BQ264" s="20" t="s">
        <v>32</v>
      </c>
      <c r="BR264" s="20" t="s">
        <v>32</v>
      </c>
      <c r="BS264" s="20" t="s">
        <v>32</v>
      </c>
      <c r="BT264" s="20" t="s">
        <v>32</v>
      </c>
      <c r="BU264" s="20" t="s">
        <v>32</v>
      </c>
      <c r="BV264" s="20" t="s">
        <v>32</v>
      </c>
      <c r="BW264" s="20" t="s">
        <v>32</v>
      </c>
      <c r="BX264" s="20" t="s">
        <v>32</v>
      </c>
      <c r="BY264" s="20" t="s">
        <v>32</v>
      </c>
      <c r="BZ264" s="20" t="s">
        <v>32</v>
      </c>
      <c r="CA264" s="20" t="s">
        <v>32</v>
      </c>
      <c r="CB264" s="20" t="s">
        <v>32</v>
      </c>
      <c r="CC264" s="20" t="s">
        <v>32</v>
      </c>
      <c r="CD264" s="20" t="s">
        <v>32</v>
      </c>
      <c r="CE264" s="20" t="s">
        <v>32</v>
      </c>
      <c r="CF264" s="20" t="s">
        <v>32</v>
      </c>
      <c r="CG264" s="20" t="s">
        <v>32</v>
      </c>
      <c r="CH264" s="20" t="s">
        <v>32</v>
      </c>
      <c r="CI264" s="20" t="s">
        <v>32</v>
      </c>
      <c r="CJ264" s="20" t="s">
        <v>32</v>
      </c>
      <c r="CK264" s="20" t="s">
        <v>32</v>
      </c>
      <c r="CL264" s="20" t="s">
        <v>32</v>
      </c>
      <c r="CM264" s="20" t="s">
        <v>32</v>
      </c>
      <c r="CN264" s="20" t="s">
        <v>32</v>
      </c>
      <c r="CO264" s="20" t="s">
        <v>32</v>
      </c>
      <c r="CP264" s="20" t="s">
        <v>32</v>
      </c>
      <c r="CQ264" s="20" t="s">
        <v>32</v>
      </c>
      <c r="CR264" s="20" t="s">
        <v>32</v>
      </c>
      <c r="CS264" s="20" t="s">
        <v>32</v>
      </c>
      <c r="CT264" s="20" t="s">
        <v>77</v>
      </c>
      <c r="CU264" s="20" t="s">
        <v>77</v>
      </c>
      <c r="CV264" s="20" t="s">
        <v>39</v>
      </c>
      <c r="CW264" s="20" t="s">
        <v>32</v>
      </c>
      <c r="CX264" s="20" t="s">
        <v>32</v>
      </c>
      <c r="CY264" s="20" t="s">
        <v>32</v>
      </c>
      <c r="CZ264" s="20" t="s">
        <v>32</v>
      </c>
      <c r="DA264" s="20" t="s">
        <v>32</v>
      </c>
      <c r="DB264" s="20" t="s">
        <v>32</v>
      </c>
      <c r="DC264" s="20" t="s">
        <v>32</v>
      </c>
      <c r="DD264" s="20" t="s">
        <v>32</v>
      </c>
      <c r="DE264" s="20" t="s">
        <v>32</v>
      </c>
      <c r="DF264" s="20" t="s">
        <v>32</v>
      </c>
      <c r="DG264" s="20" t="s">
        <v>32</v>
      </c>
      <c r="DH264" s="20" t="s">
        <v>32</v>
      </c>
      <c r="DI264" s="20" t="s">
        <v>32</v>
      </c>
      <c r="DJ264" s="20" t="s">
        <v>32</v>
      </c>
      <c r="DK264" s="20" t="s">
        <v>32</v>
      </c>
      <c r="DL264" s="20" t="s">
        <v>32</v>
      </c>
      <c r="DM264" s="20" t="s">
        <v>32</v>
      </c>
      <c r="DN264" s="20" t="s">
        <v>32</v>
      </c>
      <c r="DO264" s="20" t="s">
        <v>32</v>
      </c>
      <c r="DP264" s="20" t="s">
        <v>32</v>
      </c>
      <c r="DQ264" s="20" t="s">
        <v>32</v>
      </c>
      <c r="DR264" s="20" t="s">
        <v>32</v>
      </c>
      <c r="DS264" s="20" t="s">
        <v>32</v>
      </c>
      <c r="DT264" s="20" t="s">
        <v>32</v>
      </c>
      <c r="DU264" s="20" t="s">
        <v>32</v>
      </c>
      <c r="DV264" s="20" t="s">
        <v>32</v>
      </c>
      <c r="DW264" s="20" t="s">
        <v>32</v>
      </c>
      <c r="DX264" s="20" t="s">
        <v>32</v>
      </c>
      <c r="DY264" s="20" t="s">
        <v>32</v>
      </c>
      <c r="DZ264" s="20" t="s">
        <v>32</v>
      </c>
      <c r="EA264" s="20" t="s">
        <v>32</v>
      </c>
      <c r="EB264" s="20" t="s">
        <v>104</v>
      </c>
      <c r="EC264" s="20" t="s">
        <v>37</v>
      </c>
      <c r="ED264" s="20">
        <v>5</v>
      </c>
      <c r="EE264" s="20">
        <v>2</v>
      </c>
      <c r="EF264" s="20" t="s">
        <v>32</v>
      </c>
      <c r="EG264" s="20" t="s">
        <v>43</v>
      </c>
      <c r="EH264" s="20" t="s">
        <v>42</v>
      </c>
      <c r="EI264" s="20" t="s">
        <v>44</v>
      </c>
      <c r="EJ264" s="20" t="s">
        <v>44</v>
      </c>
      <c r="EK264" s="20" t="s">
        <v>42</v>
      </c>
      <c r="EL264" s="20" t="s">
        <v>43</v>
      </c>
      <c r="EM264" s="20" t="s">
        <v>43</v>
      </c>
      <c r="EN264" s="20" t="s">
        <v>44</v>
      </c>
      <c r="EO264" s="20" t="s">
        <v>43</v>
      </c>
      <c r="EP264" s="20" t="s">
        <v>42</v>
      </c>
      <c r="EQ264" s="20" t="s">
        <v>32</v>
      </c>
      <c r="ER264" s="20" t="s">
        <v>32</v>
      </c>
      <c r="ES264" s="20" t="s">
        <v>32</v>
      </c>
      <c r="ET264" s="20" t="s">
        <v>32</v>
      </c>
      <c r="EU264" s="20" t="s">
        <v>32</v>
      </c>
      <c r="EV264" s="20" t="s">
        <v>32</v>
      </c>
      <c r="EW264" s="20" t="s">
        <v>32</v>
      </c>
      <c r="EX264" s="20" t="s">
        <v>32</v>
      </c>
      <c r="EY264" s="20" t="s">
        <v>32</v>
      </c>
      <c r="EZ264" s="20" t="s">
        <v>32</v>
      </c>
      <c r="FA264" s="20" t="s">
        <v>32</v>
      </c>
      <c r="FB264" s="20" t="s">
        <v>32</v>
      </c>
      <c r="FC264" s="20" t="s">
        <v>32</v>
      </c>
      <c r="FD264" s="20" t="s">
        <v>32</v>
      </c>
      <c r="FE264" s="20" t="s">
        <v>32</v>
      </c>
      <c r="FF264" s="20" t="s">
        <v>32</v>
      </c>
      <c r="FG264" s="20" t="s">
        <v>32</v>
      </c>
      <c r="FH264" s="20" t="s">
        <v>32</v>
      </c>
      <c r="FI264" s="20" t="s">
        <v>32</v>
      </c>
      <c r="FJ264" s="20" t="s">
        <v>32</v>
      </c>
      <c r="FK264" s="20" t="s">
        <v>32</v>
      </c>
      <c r="FL264" s="20" t="s">
        <v>32</v>
      </c>
      <c r="FM264" s="20" t="s">
        <v>32</v>
      </c>
      <c r="FN264" s="20" t="s">
        <v>37</v>
      </c>
      <c r="FO264" s="20" t="s">
        <v>36</v>
      </c>
      <c r="FP264" s="20" t="s">
        <v>36</v>
      </c>
      <c r="FQ264" s="20" t="s">
        <v>37</v>
      </c>
      <c r="FR264" s="20" t="s">
        <v>37</v>
      </c>
      <c r="FS264" s="20" t="s">
        <v>36</v>
      </c>
      <c r="FT264" s="20">
        <v>50</v>
      </c>
      <c r="FU264" s="20" t="s">
        <v>36</v>
      </c>
      <c r="FV264" s="20" t="s">
        <v>36</v>
      </c>
      <c r="FW264" s="20" t="s">
        <v>37</v>
      </c>
      <c r="FX264" s="20" t="s">
        <v>37</v>
      </c>
      <c r="FY264" s="20" t="s">
        <v>36</v>
      </c>
      <c r="FZ264" s="20" t="s">
        <v>36</v>
      </c>
      <c r="GA264" s="20" t="s">
        <v>37</v>
      </c>
      <c r="GB264" s="20" t="s">
        <v>37</v>
      </c>
      <c r="GC264" s="20" t="s">
        <v>36</v>
      </c>
      <c r="GD264" s="20" t="s">
        <v>37</v>
      </c>
      <c r="GE264" s="20" t="s">
        <v>92</v>
      </c>
      <c r="GF264" s="20" t="s">
        <v>331</v>
      </c>
      <c r="GG264" s="20" t="s">
        <v>332</v>
      </c>
      <c r="GH264" s="20">
        <v>1</v>
      </c>
      <c r="GI264" s="20" t="s">
        <v>333</v>
      </c>
      <c r="GJ264" s="20"/>
      <c r="GK264" s="20" t="s">
        <v>32</v>
      </c>
      <c r="GL264" s="20" t="s">
        <v>32</v>
      </c>
      <c r="GM264" s="20" t="s">
        <v>32</v>
      </c>
      <c r="GN264" s="20" t="s">
        <v>32</v>
      </c>
      <c r="GO264" s="20" t="s">
        <v>37</v>
      </c>
      <c r="GP264" s="20" t="s">
        <v>36</v>
      </c>
      <c r="GQ264" s="20" t="s">
        <v>32</v>
      </c>
      <c r="GR264" s="20" t="s">
        <v>32</v>
      </c>
      <c r="GS264" s="20" t="s">
        <v>32</v>
      </c>
      <c r="GT264" s="20" t="s">
        <v>32</v>
      </c>
      <c r="GU264" s="20" t="s">
        <v>32</v>
      </c>
      <c r="GV264" s="20" t="s">
        <v>32</v>
      </c>
      <c r="GW264" s="20" t="s">
        <v>32</v>
      </c>
      <c r="GX264" s="20" t="s">
        <v>32</v>
      </c>
      <c r="GY264" s="20" t="s">
        <v>32</v>
      </c>
      <c r="GZ264" s="20" t="s">
        <v>32</v>
      </c>
      <c r="HA264" s="20" t="s">
        <v>32</v>
      </c>
      <c r="HB264" s="20" t="s">
        <v>32</v>
      </c>
      <c r="HC264" s="20" t="s">
        <v>32</v>
      </c>
      <c r="HD264" s="20" t="s">
        <v>32</v>
      </c>
      <c r="HE264" s="20" t="s">
        <v>32</v>
      </c>
      <c r="HF264" s="20" t="s">
        <v>37</v>
      </c>
      <c r="HG264" s="20" t="s">
        <v>37</v>
      </c>
      <c r="HH264" s="20" t="s">
        <v>37</v>
      </c>
      <c r="HI264" s="20" t="s">
        <v>36</v>
      </c>
      <c r="HJ264" s="20" t="s">
        <v>36</v>
      </c>
      <c r="HK264" s="20" t="s">
        <v>36</v>
      </c>
      <c r="HL264" s="20" t="s">
        <v>36</v>
      </c>
      <c r="HM264" s="20" t="s">
        <v>36</v>
      </c>
      <c r="HN264" s="20" t="s">
        <v>36</v>
      </c>
      <c r="HO264" s="20" t="s">
        <v>36</v>
      </c>
      <c r="HP264" s="178" t="s">
        <v>66</v>
      </c>
      <c r="HQ264" s="178" t="s">
        <v>61</v>
      </c>
      <c r="HR264" s="178" t="s">
        <v>32</v>
      </c>
      <c r="HS264" s="178" t="s">
        <v>48</v>
      </c>
      <c r="HT264" s="178" t="s">
        <v>49</v>
      </c>
    </row>
    <row r="265" spans="1:228">
      <c r="A265" s="20">
        <v>262</v>
      </c>
      <c r="B265" s="176">
        <v>43269</v>
      </c>
      <c r="C265" s="177">
        <v>0.32056712962962963</v>
      </c>
      <c r="D265" s="178" t="s">
        <v>108</v>
      </c>
      <c r="E265" s="178"/>
      <c r="F265" s="178" t="s">
        <v>334</v>
      </c>
      <c r="G265" s="178" t="s">
        <v>526</v>
      </c>
      <c r="H265" s="178" t="s">
        <v>35</v>
      </c>
      <c r="I265" s="20" t="s">
        <v>32</v>
      </c>
      <c r="J265" s="20" t="s">
        <v>32</v>
      </c>
      <c r="K265" s="20" t="s">
        <v>32</v>
      </c>
      <c r="L265" s="20" t="s">
        <v>32</v>
      </c>
      <c r="M265" s="20" t="s">
        <v>32</v>
      </c>
      <c r="N265" s="20" t="s">
        <v>32</v>
      </c>
      <c r="O265" s="20" t="s">
        <v>32</v>
      </c>
      <c r="P265" s="20" t="s">
        <v>32</v>
      </c>
      <c r="Q265" s="20" t="s">
        <v>32</v>
      </c>
      <c r="R265" s="20" t="s">
        <v>32</v>
      </c>
      <c r="S265" s="20" t="s">
        <v>32</v>
      </c>
      <c r="T265" s="20" t="s">
        <v>32</v>
      </c>
      <c r="U265" s="20" t="s">
        <v>36</v>
      </c>
      <c r="V265" s="20" t="s">
        <v>37</v>
      </c>
      <c r="W265" s="20" t="s">
        <v>36</v>
      </c>
      <c r="X265" s="20" t="s">
        <v>36</v>
      </c>
      <c r="Y265" s="20" t="s">
        <v>36</v>
      </c>
      <c r="Z265" s="20" t="s">
        <v>36</v>
      </c>
      <c r="AA265" s="20" t="s">
        <v>37</v>
      </c>
      <c r="AB265" s="20" t="s">
        <v>36</v>
      </c>
      <c r="AC265" s="20" t="s">
        <v>37</v>
      </c>
      <c r="AD265" s="20" t="s">
        <v>36</v>
      </c>
      <c r="AE265" s="20" t="s">
        <v>32</v>
      </c>
      <c r="AF265" s="20" t="s">
        <v>32</v>
      </c>
      <c r="AG265" s="20" t="s">
        <v>32</v>
      </c>
      <c r="AH265" s="20" t="s">
        <v>32</v>
      </c>
      <c r="AI265" s="20" t="s">
        <v>32</v>
      </c>
      <c r="AJ265" s="20" t="s">
        <v>32</v>
      </c>
      <c r="AK265" s="20" t="s">
        <v>32</v>
      </c>
      <c r="AL265" s="20" t="s">
        <v>32</v>
      </c>
      <c r="AM265" s="20" t="s">
        <v>32</v>
      </c>
      <c r="AN265" s="20" t="s">
        <v>32</v>
      </c>
      <c r="AO265" s="20" t="s">
        <v>32</v>
      </c>
      <c r="AP265" s="20" t="s">
        <v>32</v>
      </c>
      <c r="AQ265" s="20" t="s">
        <v>32</v>
      </c>
      <c r="AR265" s="20" t="s">
        <v>32</v>
      </c>
      <c r="AS265" s="20" t="s">
        <v>32</v>
      </c>
      <c r="AT265" s="20" t="s">
        <v>32</v>
      </c>
      <c r="AU265" s="20" t="s">
        <v>32</v>
      </c>
      <c r="AV265" s="20" t="s">
        <v>32</v>
      </c>
      <c r="AW265" s="20" t="s">
        <v>32</v>
      </c>
      <c r="AX265" s="20" t="s">
        <v>32</v>
      </c>
      <c r="AY265" s="20" t="s">
        <v>32</v>
      </c>
      <c r="AZ265" s="20" t="s">
        <v>32</v>
      </c>
      <c r="BA265" s="20" t="s">
        <v>32</v>
      </c>
      <c r="BB265" s="20" t="s">
        <v>32</v>
      </c>
      <c r="BC265" s="20" t="s">
        <v>32</v>
      </c>
      <c r="BD265" s="20" t="s">
        <v>32</v>
      </c>
      <c r="BE265" s="20" t="s">
        <v>32</v>
      </c>
      <c r="BF265" s="20" t="s">
        <v>32</v>
      </c>
      <c r="BG265" s="20" t="s">
        <v>32</v>
      </c>
      <c r="BH265" s="20" t="s">
        <v>32</v>
      </c>
      <c r="BI265" s="20" t="s">
        <v>32</v>
      </c>
      <c r="BJ265" s="20" t="s">
        <v>32</v>
      </c>
      <c r="BK265" s="20" t="s">
        <v>32</v>
      </c>
      <c r="BL265" s="20" t="s">
        <v>32</v>
      </c>
      <c r="BM265" s="20" t="s">
        <v>32</v>
      </c>
      <c r="BN265" s="20" t="s">
        <v>32</v>
      </c>
      <c r="BO265" s="20" t="s">
        <v>32</v>
      </c>
      <c r="BP265" s="20" t="s">
        <v>32</v>
      </c>
      <c r="BQ265" s="20" t="s">
        <v>32</v>
      </c>
      <c r="BR265" s="20" t="s">
        <v>32</v>
      </c>
      <c r="BS265" s="20" t="s">
        <v>32</v>
      </c>
      <c r="BT265" s="20" t="s">
        <v>32</v>
      </c>
      <c r="BU265" s="20" t="s">
        <v>32</v>
      </c>
      <c r="BV265" s="20" t="s">
        <v>32</v>
      </c>
      <c r="BW265" s="20" t="s">
        <v>32</v>
      </c>
      <c r="BX265" s="20" t="s">
        <v>32</v>
      </c>
      <c r="BY265" s="20" t="s">
        <v>32</v>
      </c>
      <c r="BZ265" s="20" t="s">
        <v>32</v>
      </c>
      <c r="CA265" s="20" t="s">
        <v>32</v>
      </c>
      <c r="CB265" s="20" t="s">
        <v>32</v>
      </c>
      <c r="CC265" s="20" t="s">
        <v>32</v>
      </c>
      <c r="CD265" s="20" t="s">
        <v>32</v>
      </c>
      <c r="CE265" s="20" t="s">
        <v>32</v>
      </c>
      <c r="CF265" s="20" t="s">
        <v>32</v>
      </c>
      <c r="CG265" s="20" t="s">
        <v>32</v>
      </c>
      <c r="CH265" s="20" t="s">
        <v>32</v>
      </c>
      <c r="CI265" s="20" t="s">
        <v>32</v>
      </c>
      <c r="CJ265" s="20" t="s">
        <v>32</v>
      </c>
      <c r="CK265" s="20" t="s">
        <v>32</v>
      </c>
      <c r="CL265" s="20" t="s">
        <v>32</v>
      </c>
      <c r="CM265" s="20" t="s">
        <v>32</v>
      </c>
      <c r="CN265" s="20" t="s">
        <v>32</v>
      </c>
      <c r="CO265" s="20" t="s">
        <v>32</v>
      </c>
      <c r="CP265" s="20" t="s">
        <v>32</v>
      </c>
      <c r="CQ265" s="20" t="s">
        <v>32</v>
      </c>
      <c r="CR265" s="20" t="s">
        <v>32</v>
      </c>
      <c r="CS265" s="20" t="s">
        <v>32</v>
      </c>
      <c r="CT265" s="20" t="s">
        <v>77</v>
      </c>
      <c r="CU265" s="20" t="s">
        <v>77</v>
      </c>
      <c r="CV265" s="20" t="s">
        <v>54</v>
      </c>
      <c r="CW265" s="20" t="s">
        <v>37</v>
      </c>
      <c r="CX265" s="20" t="s">
        <v>40</v>
      </c>
      <c r="CY265" s="20" t="s">
        <v>41</v>
      </c>
      <c r="CZ265" s="20" t="s">
        <v>32</v>
      </c>
      <c r="DA265" s="20" t="s">
        <v>32</v>
      </c>
      <c r="DB265" s="20" t="s">
        <v>32</v>
      </c>
      <c r="DC265" s="20" t="s">
        <v>32</v>
      </c>
      <c r="DD265" s="20" t="s">
        <v>32</v>
      </c>
      <c r="DE265" s="20" t="s">
        <v>32</v>
      </c>
      <c r="DF265" s="20" t="s">
        <v>32</v>
      </c>
      <c r="DG265" s="20" t="s">
        <v>32</v>
      </c>
      <c r="DH265" s="20" t="s">
        <v>32</v>
      </c>
      <c r="DI265" s="20" t="s">
        <v>32</v>
      </c>
      <c r="DJ265" s="20" t="s">
        <v>32</v>
      </c>
      <c r="DK265" s="20" t="s">
        <v>32</v>
      </c>
      <c r="DL265" s="20" t="s">
        <v>32</v>
      </c>
      <c r="DM265" s="20" t="s">
        <v>32</v>
      </c>
      <c r="DN265" s="20" t="s">
        <v>32</v>
      </c>
      <c r="DO265" s="20" t="s">
        <v>32</v>
      </c>
      <c r="DP265" s="20" t="s">
        <v>32</v>
      </c>
      <c r="DQ265" s="20" t="s">
        <v>32</v>
      </c>
      <c r="DR265" s="20" t="s">
        <v>32</v>
      </c>
      <c r="DS265" s="20" t="s">
        <v>32</v>
      </c>
      <c r="DT265" s="20" t="s">
        <v>32</v>
      </c>
      <c r="DU265" s="20" t="s">
        <v>32</v>
      </c>
      <c r="DV265" s="20" t="s">
        <v>32</v>
      </c>
      <c r="DW265" s="20" t="s">
        <v>32</v>
      </c>
      <c r="DX265" s="20" t="s">
        <v>32</v>
      </c>
      <c r="DY265" s="20" t="s">
        <v>32</v>
      </c>
      <c r="DZ265" s="20" t="s">
        <v>32</v>
      </c>
      <c r="EA265" s="20" t="s">
        <v>32</v>
      </c>
      <c r="EB265" s="20" t="s">
        <v>32</v>
      </c>
      <c r="EC265" s="20" t="s">
        <v>32</v>
      </c>
      <c r="ED265" s="20" t="s">
        <v>32</v>
      </c>
      <c r="EE265" s="20" t="s">
        <v>32</v>
      </c>
      <c r="EF265" s="20" t="s">
        <v>32</v>
      </c>
      <c r="EG265" s="20" t="s">
        <v>42</v>
      </c>
      <c r="EH265" s="20" t="s">
        <v>42</v>
      </c>
      <c r="EI265" s="20" t="s">
        <v>42</v>
      </c>
      <c r="EJ265" s="20" t="s">
        <v>44</v>
      </c>
      <c r="EK265" s="20" t="s">
        <v>42</v>
      </c>
      <c r="EL265" s="20" t="s">
        <v>42</v>
      </c>
      <c r="EM265" s="20" t="s">
        <v>44</v>
      </c>
      <c r="EN265" s="20" t="s">
        <v>42</v>
      </c>
      <c r="EO265" s="20" t="s">
        <v>44</v>
      </c>
      <c r="EP265" s="20" t="s">
        <v>44</v>
      </c>
      <c r="EQ265" s="20" t="s">
        <v>36</v>
      </c>
      <c r="ER265" s="20" t="s">
        <v>36</v>
      </c>
      <c r="ES265" s="20" t="s">
        <v>36</v>
      </c>
      <c r="ET265" s="20" t="s">
        <v>36</v>
      </c>
      <c r="EU265" s="20" t="s">
        <v>37</v>
      </c>
      <c r="EV265" s="20" t="s">
        <v>37</v>
      </c>
      <c r="EW265" s="20" t="s">
        <v>36</v>
      </c>
      <c r="EX265" s="20" t="s">
        <v>37</v>
      </c>
      <c r="EY265" s="20" t="s">
        <v>36</v>
      </c>
      <c r="EZ265" s="20" t="s">
        <v>36</v>
      </c>
      <c r="FA265" s="20" t="s">
        <v>36</v>
      </c>
      <c r="FB265" s="20" t="s">
        <v>36</v>
      </c>
      <c r="FC265" s="20" t="s">
        <v>36</v>
      </c>
      <c r="FD265" s="20" t="s">
        <v>36</v>
      </c>
      <c r="FE265" s="20" t="s">
        <v>36</v>
      </c>
      <c r="FF265" s="20" t="s">
        <v>36</v>
      </c>
      <c r="FG265" s="20" t="s">
        <v>36</v>
      </c>
      <c r="FH265" s="20" t="s">
        <v>36</v>
      </c>
      <c r="FI265" s="20" t="s">
        <v>36</v>
      </c>
      <c r="FJ265" s="20" t="s">
        <v>36</v>
      </c>
      <c r="FK265" s="20" t="s">
        <v>36</v>
      </c>
      <c r="FL265" s="20" t="s">
        <v>37</v>
      </c>
      <c r="FM265" s="20" t="s">
        <v>36</v>
      </c>
      <c r="FN265" s="20" t="s">
        <v>37</v>
      </c>
      <c r="FO265" s="20" t="s">
        <v>37</v>
      </c>
      <c r="FP265" s="20" t="s">
        <v>37</v>
      </c>
      <c r="FQ265" s="20" t="s">
        <v>36</v>
      </c>
      <c r="FR265" s="20" t="s">
        <v>36</v>
      </c>
      <c r="FS265" s="20" t="s">
        <v>36</v>
      </c>
      <c r="FT265" s="20" t="s">
        <v>32</v>
      </c>
      <c r="FU265" s="20" t="s">
        <v>32</v>
      </c>
      <c r="FV265" s="20" t="s">
        <v>32</v>
      </c>
      <c r="FW265" s="20" t="s">
        <v>32</v>
      </c>
      <c r="FX265" s="20" t="s">
        <v>32</v>
      </c>
      <c r="FY265" s="20" t="s">
        <v>32</v>
      </c>
      <c r="FZ265" s="20" t="s">
        <v>32</v>
      </c>
      <c r="GA265" s="20" t="s">
        <v>32</v>
      </c>
      <c r="GB265" s="20" t="s">
        <v>32</v>
      </c>
      <c r="GC265" s="20" t="s">
        <v>32</v>
      </c>
      <c r="GD265" s="20" t="s">
        <v>32</v>
      </c>
      <c r="GE265" s="20" t="s">
        <v>32</v>
      </c>
      <c r="GF265" s="20" t="s">
        <v>32</v>
      </c>
      <c r="GG265" s="20" t="s">
        <v>32</v>
      </c>
      <c r="GH265" s="20" t="s">
        <v>32</v>
      </c>
      <c r="GI265" s="20" t="s">
        <v>32</v>
      </c>
      <c r="GJ265" s="20" t="s">
        <v>32</v>
      </c>
      <c r="GK265" s="20" t="s">
        <v>32</v>
      </c>
      <c r="GL265" s="20" t="s">
        <v>32</v>
      </c>
      <c r="GM265" s="20" t="s">
        <v>32</v>
      </c>
      <c r="GN265" s="20" t="s">
        <v>32</v>
      </c>
      <c r="GO265" s="20" t="s">
        <v>32</v>
      </c>
      <c r="GP265" s="20" t="s">
        <v>32</v>
      </c>
      <c r="GQ265" s="20" t="s">
        <v>32</v>
      </c>
      <c r="GR265" s="20" t="s">
        <v>32</v>
      </c>
      <c r="GS265" s="20" t="s">
        <v>32</v>
      </c>
      <c r="GT265" s="20" t="s">
        <v>32</v>
      </c>
      <c r="GU265" s="20" t="s">
        <v>32</v>
      </c>
      <c r="GV265" s="20" t="s">
        <v>32</v>
      </c>
      <c r="GW265" s="20" t="s">
        <v>32</v>
      </c>
      <c r="GX265" s="20" t="s">
        <v>32</v>
      </c>
      <c r="GY265" s="20" t="s">
        <v>32</v>
      </c>
      <c r="GZ265" s="20" t="s">
        <v>32</v>
      </c>
      <c r="HA265" s="20" t="s">
        <v>32</v>
      </c>
      <c r="HB265" s="20" t="s">
        <v>32</v>
      </c>
      <c r="HC265" s="20" t="s">
        <v>32</v>
      </c>
      <c r="HD265" s="20" t="s">
        <v>32</v>
      </c>
      <c r="HE265" s="20" t="s">
        <v>32</v>
      </c>
      <c r="HF265" s="20" t="s">
        <v>37</v>
      </c>
      <c r="HG265" s="20" t="s">
        <v>37</v>
      </c>
      <c r="HH265" s="20" t="s">
        <v>37</v>
      </c>
      <c r="HI265" s="20" t="s">
        <v>36</v>
      </c>
      <c r="HJ265" s="20" t="s">
        <v>36</v>
      </c>
      <c r="HK265" s="20" t="s">
        <v>36</v>
      </c>
      <c r="HL265" s="20" t="s">
        <v>36</v>
      </c>
      <c r="HM265" s="20" t="s">
        <v>36</v>
      </c>
      <c r="HN265" s="20" t="s">
        <v>36</v>
      </c>
      <c r="HO265" s="20" t="s">
        <v>36</v>
      </c>
      <c r="HP265" s="178" t="s">
        <v>66</v>
      </c>
      <c r="HQ265" s="178" t="s">
        <v>61</v>
      </c>
      <c r="HR265" s="178" t="s">
        <v>32</v>
      </c>
      <c r="HS265" s="178" t="s">
        <v>48</v>
      </c>
      <c r="HT265" s="178" t="s">
        <v>196</v>
      </c>
    </row>
    <row r="266" spans="1:228">
      <c r="A266" s="20">
        <v>263</v>
      </c>
      <c r="B266" s="176">
        <v>43269</v>
      </c>
      <c r="C266" s="177">
        <v>0.35489583333333335</v>
      </c>
      <c r="D266" s="178" t="s">
        <v>88</v>
      </c>
      <c r="E266" s="178"/>
      <c r="F266" s="178" t="s">
        <v>307</v>
      </c>
      <c r="G266" s="178" t="s">
        <v>526</v>
      </c>
      <c r="H266" s="178" t="s">
        <v>35</v>
      </c>
      <c r="I266" s="20" t="s">
        <v>32</v>
      </c>
      <c r="J266" s="20" t="s">
        <v>32</v>
      </c>
      <c r="K266" s="20" t="s">
        <v>32</v>
      </c>
      <c r="L266" s="20" t="s">
        <v>32</v>
      </c>
      <c r="M266" s="20" t="s">
        <v>32</v>
      </c>
      <c r="N266" s="20" t="s">
        <v>32</v>
      </c>
      <c r="O266" s="20" t="s">
        <v>32</v>
      </c>
      <c r="P266" s="20" t="s">
        <v>32</v>
      </c>
      <c r="Q266" s="20" t="s">
        <v>32</v>
      </c>
      <c r="R266" s="20" t="s">
        <v>32</v>
      </c>
      <c r="S266" s="20" t="s">
        <v>32</v>
      </c>
      <c r="T266" s="20" t="s">
        <v>32</v>
      </c>
      <c r="U266" s="20" t="s">
        <v>37</v>
      </c>
      <c r="V266" s="20" t="s">
        <v>36</v>
      </c>
      <c r="W266" s="20" t="s">
        <v>36</v>
      </c>
      <c r="X266" s="20" t="s">
        <v>36</v>
      </c>
      <c r="Y266" s="20" t="s">
        <v>36</v>
      </c>
      <c r="Z266" s="20" t="s">
        <v>36</v>
      </c>
      <c r="AA266" s="20" t="s">
        <v>36</v>
      </c>
      <c r="AB266" s="20" t="s">
        <v>36</v>
      </c>
      <c r="AC266" s="20" t="s">
        <v>37</v>
      </c>
      <c r="AD266" s="20" t="s">
        <v>36</v>
      </c>
      <c r="AE266" s="20" t="s">
        <v>32</v>
      </c>
      <c r="AF266" s="20" t="s">
        <v>32</v>
      </c>
      <c r="AG266" s="20" t="s">
        <v>32</v>
      </c>
      <c r="AH266" s="20" t="s">
        <v>32</v>
      </c>
      <c r="AI266" s="20" t="s">
        <v>32</v>
      </c>
      <c r="AJ266" s="20" t="s">
        <v>32</v>
      </c>
      <c r="AK266" s="20" t="s">
        <v>32</v>
      </c>
      <c r="AL266" s="20" t="s">
        <v>32</v>
      </c>
      <c r="AM266" s="20" t="s">
        <v>32</v>
      </c>
      <c r="AN266" s="20" t="s">
        <v>32</v>
      </c>
      <c r="AO266" s="20" t="s">
        <v>32</v>
      </c>
      <c r="AP266" s="20" t="s">
        <v>32</v>
      </c>
      <c r="AQ266" s="20" t="s">
        <v>32</v>
      </c>
      <c r="AR266" s="20" t="s">
        <v>32</v>
      </c>
      <c r="AS266" s="20" t="s">
        <v>32</v>
      </c>
      <c r="AT266" s="20" t="s">
        <v>32</v>
      </c>
      <c r="AU266" s="20" t="s">
        <v>32</v>
      </c>
      <c r="AV266" s="20" t="s">
        <v>32</v>
      </c>
      <c r="AW266" s="20" t="s">
        <v>32</v>
      </c>
      <c r="AX266" s="20" t="s">
        <v>32</v>
      </c>
      <c r="AY266" s="20" t="s">
        <v>32</v>
      </c>
      <c r="AZ266" s="20" t="s">
        <v>32</v>
      </c>
      <c r="BA266" s="20" t="s">
        <v>32</v>
      </c>
      <c r="BB266" s="20" t="s">
        <v>32</v>
      </c>
      <c r="BC266" s="20" t="s">
        <v>32</v>
      </c>
      <c r="BD266" s="20" t="s">
        <v>32</v>
      </c>
      <c r="BE266" s="20" t="s">
        <v>32</v>
      </c>
      <c r="BF266" s="20" t="s">
        <v>32</v>
      </c>
      <c r="BG266" s="20" t="s">
        <v>32</v>
      </c>
      <c r="BH266" s="20" t="s">
        <v>32</v>
      </c>
      <c r="BI266" s="20" t="s">
        <v>32</v>
      </c>
      <c r="BJ266" s="20" t="s">
        <v>32</v>
      </c>
      <c r="BK266" s="20" t="s">
        <v>32</v>
      </c>
      <c r="BL266" s="20" t="s">
        <v>32</v>
      </c>
      <c r="BM266" s="20" t="s">
        <v>32</v>
      </c>
      <c r="BN266" s="20" t="s">
        <v>32</v>
      </c>
      <c r="BO266" s="20" t="s">
        <v>32</v>
      </c>
      <c r="BP266" s="20" t="s">
        <v>32</v>
      </c>
      <c r="BQ266" s="20" t="s">
        <v>32</v>
      </c>
      <c r="BR266" s="20" t="s">
        <v>32</v>
      </c>
      <c r="BS266" s="20" t="s">
        <v>32</v>
      </c>
      <c r="BT266" s="20" t="s">
        <v>32</v>
      </c>
      <c r="BU266" s="20" t="s">
        <v>32</v>
      </c>
      <c r="BV266" s="20" t="s">
        <v>32</v>
      </c>
      <c r="BW266" s="20" t="s">
        <v>32</v>
      </c>
      <c r="BX266" s="20" t="s">
        <v>32</v>
      </c>
      <c r="BY266" s="20" t="s">
        <v>32</v>
      </c>
      <c r="BZ266" s="20" t="s">
        <v>32</v>
      </c>
      <c r="CA266" s="20" t="s">
        <v>32</v>
      </c>
      <c r="CB266" s="20" t="s">
        <v>32</v>
      </c>
      <c r="CC266" s="20" t="s">
        <v>32</v>
      </c>
      <c r="CD266" s="20" t="s">
        <v>32</v>
      </c>
      <c r="CE266" s="20" t="s">
        <v>32</v>
      </c>
      <c r="CF266" s="20" t="s">
        <v>32</v>
      </c>
      <c r="CG266" s="20" t="s">
        <v>32</v>
      </c>
      <c r="CH266" s="20" t="s">
        <v>32</v>
      </c>
      <c r="CI266" s="20" t="s">
        <v>32</v>
      </c>
      <c r="CJ266" s="20" t="s">
        <v>32</v>
      </c>
      <c r="CK266" s="20" t="s">
        <v>32</v>
      </c>
      <c r="CL266" s="20" t="s">
        <v>32</v>
      </c>
      <c r="CM266" s="20" t="s">
        <v>32</v>
      </c>
      <c r="CN266" s="20" t="s">
        <v>32</v>
      </c>
      <c r="CO266" s="20" t="s">
        <v>32</v>
      </c>
      <c r="CP266" s="20" t="s">
        <v>32</v>
      </c>
      <c r="CQ266" s="20" t="s">
        <v>32</v>
      </c>
      <c r="CR266" s="20" t="s">
        <v>32</v>
      </c>
      <c r="CS266" s="20" t="s">
        <v>32</v>
      </c>
      <c r="CT266" s="20" t="s">
        <v>38</v>
      </c>
      <c r="CU266" s="20" t="s">
        <v>77</v>
      </c>
      <c r="CV266" s="20" t="s">
        <v>54</v>
      </c>
      <c r="CW266" s="20" t="s">
        <v>37</v>
      </c>
      <c r="CX266" s="20" t="s">
        <v>40</v>
      </c>
      <c r="CY266" s="20" t="s">
        <v>41</v>
      </c>
      <c r="CZ266" s="20" t="s">
        <v>32</v>
      </c>
      <c r="DA266" s="20" t="s">
        <v>32</v>
      </c>
      <c r="DB266" s="20" t="s">
        <v>32</v>
      </c>
      <c r="DC266" s="20" t="s">
        <v>32</v>
      </c>
      <c r="DD266" s="20" t="s">
        <v>32</v>
      </c>
      <c r="DE266" s="20" t="s">
        <v>32</v>
      </c>
      <c r="DF266" s="20" t="s">
        <v>32</v>
      </c>
      <c r="DG266" s="20" t="s">
        <v>32</v>
      </c>
      <c r="DH266" s="20" t="s">
        <v>32</v>
      </c>
      <c r="DI266" s="20" t="s">
        <v>32</v>
      </c>
      <c r="DJ266" s="20" t="s">
        <v>32</v>
      </c>
      <c r="DK266" s="20" t="s">
        <v>32</v>
      </c>
      <c r="DL266" s="20" t="s">
        <v>32</v>
      </c>
      <c r="DM266" s="20" t="s">
        <v>32</v>
      </c>
      <c r="DN266" s="20" t="s">
        <v>32</v>
      </c>
      <c r="DO266" s="20" t="s">
        <v>32</v>
      </c>
      <c r="DP266" s="20" t="s">
        <v>32</v>
      </c>
      <c r="DQ266" s="20" t="s">
        <v>32</v>
      </c>
      <c r="DR266" s="20" t="s">
        <v>32</v>
      </c>
      <c r="DS266" s="20" t="s">
        <v>32</v>
      </c>
      <c r="DT266" s="20" t="s">
        <v>32</v>
      </c>
      <c r="DU266" s="20" t="s">
        <v>32</v>
      </c>
      <c r="DV266" s="20" t="s">
        <v>32</v>
      </c>
      <c r="DW266" s="20" t="s">
        <v>32</v>
      </c>
      <c r="DX266" s="20" t="s">
        <v>32</v>
      </c>
      <c r="DY266" s="20" t="s">
        <v>32</v>
      </c>
      <c r="DZ266" s="20" t="s">
        <v>32</v>
      </c>
      <c r="EA266" s="20" t="s">
        <v>32</v>
      </c>
      <c r="EB266" s="20" t="s">
        <v>32</v>
      </c>
      <c r="EC266" s="20" t="s">
        <v>32</v>
      </c>
      <c r="ED266" s="20" t="s">
        <v>32</v>
      </c>
      <c r="EE266" s="20" t="s">
        <v>32</v>
      </c>
      <c r="EF266" s="20" t="s">
        <v>32</v>
      </c>
      <c r="EG266" s="20" t="s">
        <v>43</v>
      </c>
      <c r="EH266" s="20" t="s">
        <v>43</v>
      </c>
      <c r="EI266" s="20" t="s">
        <v>43</v>
      </c>
      <c r="EJ266" s="20" t="s">
        <v>42</v>
      </c>
      <c r="EK266" s="20" t="s">
        <v>42</v>
      </c>
      <c r="EL266" s="20" t="s">
        <v>43</v>
      </c>
      <c r="EM266" s="20" t="s">
        <v>42</v>
      </c>
      <c r="EN266" s="20" t="s">
        <v>43</v>
      </c>
      <c r="EO266" s="20" t="s">
        <v>42</v>
      </c>
      <c r="EP266" s="20" t="s">
        <v>42</v>
      </c>
      <c r="EQ266" s="20" t="s">
        <v>36</v>
      </c>
      <c r="ER266" s="20" t="s">
        <v>37</v>
      </c>
      <c r="ES266" s="20" t="s">
        <v>36</v>
      </c>
      <c r="ET266" s="20" t="s">
        <v>36</v>
      </c>
      <c r="EU266" s="20" t="s">
        <v>36</v>
      </c>
      <c r="EV266" s="20" t="s">
        <v>37</v>
      </c>
      <c r="EW266" s="20" t="s">
        <v>36</v>
      </c>
      <c r="EX266" s="20" t="s">
        <v>37</v>
      </c>
      <c r="EY266" s="20" t="s">
        <v>36</v>
      </c>
      <c r="EZ266" s="20" t="s">
        <v>36</v>
      </c>
      <c r="FA266" s="20" t="s">
        <v>36</v>
      </c>
      <c r="FB266" s="20" t="s">
        <v>36</v>
      </c>
      <c r="FC266" s="20" t="s">
        <v>36</v>
      </c>
      <c r="FD266" s="20" t="s">
        <v>36</v>
      </c>
      <c r="FE266" s="20" t="s">
        <v>36</v>
      </c>
      <c r="FF266" s="20" t="s">
        <v>36</v>
      </c>
      <c r="FG266" s="20" t="s">
        <v>36</v>
      </c>
      <c r="FH266" s="20" t="s">
        <v>36</v>
      </c>
      <c r="FI266" s="20" t="s">
        <v>36</v>
      </c>
      <c r="FJ266" s="20" t="s">
        <v>37</v>
      </c>
      <c r="FK266" s="20" t="s">
        <v>36</v>
      </c>
      <c r="FL266" s="20" t="s">
        <v>37</v>
      </c>
      <c r="FM266" s="20" t="s">
        <v>36</v>
      </c>
      <c r="FN266" s="20" t="s">
        <v>37</v>
      </c>
      <c r="FO266" s="20" t="s">
        <v>36</v>
      </c>
      <c r="FP266" s="20" t="s">
        <v>36</v>
      </c>
      <c r="FQ266" s="20" t="s">
        <v>37</v>
      </c>
      <c r="FR266" s="20" t="s">
        <v>37</v>
      </c>
      <c r="FS266" s="20" t="s">
        <v>36</v>
      </c>
      <c r="FT266" s="20" t="s">
        <v>32</v>
      </c>
      <c r="FU266" s="20" t="s">
        <v>32</v>
      </c>
      <c r="FV266" s="20" t="s">
        <v>32</v>
      </c>
      <c r="FW266" s="20" t="s">
        <v>32</v>
      </c>
      <c r="FX266" s="20" t="s">
        <v>32</v>
      </c>
      <c r="FY266" s="20" t="s">
        <v>32</v>
      </c>
      <c r="FZ266" s="20" t="s">
        <v>32</v>
      </c>
      <c r="GA266" s="20" t="s">
        <v>32</v>
      </c>
      <c r="GB266" s="20" t="s">
        <v>32</v>
      </c>
      <c r="GC266" s="20" t="s">
        <v>32</v>
      </c>
      <c r="GD266" s="20" t="s">
        <v>32</v>
      </c>
      <c r="GE266" s="20" t="s">
        <v>32</v>
      </c>
      <c r="GF266" s="20" t="s">
        <v>32</v>
      </c>
      <c r="GG266" s="20" t="s">
        <v>32</v>
      </c>
      <c r="GH266" s="20" t="s">
        <v>32</v>
      </c>
      <c r="GI266" s="20" t="s">
        <v>32</v>
      </c>
      <c r="GJ266" s="20" t="s">
        <v>32</v>
      </c>
      <c r="GK266" s="20" t="s">
        <v>32</v>
      </c>
      <c r="GL266" s="20" t="s">
        <v>32</v>
      </c>
      <c r="GM266" s="20" t="s">
        <v>32</v>
      </c>
      <c r="GN266" s="20" t="s">
        <v>32</v>
      </c>
      <c r="GO266" s="20" t="s">
        <v>32</v>
      </c>
      <c r="GP266" s="20" t="s">
        <v>32</v>
      </c>
      <c r="GQ266" s="20" t="s">
        <v>32</v>
      </c>
      <c r="GR266" s="20" t="s">
        <v>32</v>
      </c>
      <c r="GS266" s="20" t="s">
        <v>32</v>
      </c>
      <c r="GT266" s="20" t="s">
        <v>32</v>
      </c>
      <c r="GU266" s="20" t="s">
        <v>32</v>
      </c>
      <c r="GV266" s="20" t="s">
        <v>32</v>
      </c>
      <c r="GW266" s="20" t="s">
        <v>32</v>
      </c>
      <c r="GX266" s="20" t="s">
        <v>32</v>
      </c>
      <c r="GY266" s="20" t="s">
        <v>32</v>
      </c>
      <c r="GZ266" s="20" t="s">
        <v>32</v>
      </c>
      <c r="HA266" s="20" t="s">
        <v>32</v>
      </c>
      <c r="HB266" s="20" t="s">
        <v>32</v>
      </c>
      <c r="HC266" s="20" t="s">
        <v>32</v>
      </c>
      <c r="HD266" s="20" t="s">
        <v>32</v>
      </c>
      <c r="HE266" s="20" t="s">
        <v>32</v>
      </c>
      <c r="HF266" s="20" t="s">
        <v>36</v>
      </c>
      <c r="HG266" s="20" t="s">
        <v>37</v>
      </c>
      <c r="HH266" s="20" t="s">
        <v>37</v>
      </c>
      <c r="HI266" s="20" t="s">
        <v>36</v>
      </c>
      <c r="HJ266" s="20" t="s">
        <v>36</v>
      </c>
      <c r="HK266" s="20" t="s">
        <v>37</v>
      </c>
      <c r="HL266" s="20" t="s">
        <v>36</v>
      </c>
      <c r="HM266" s="20" t="s">
        <v>36</v>
      </c>
      <c r="HN266" s="20" t="s">
        <v>36</v>
      </c>
      <c r="HO266" s="20" t="s">
        <v>36</v>
      </c>
      <c r="HP266" s="178" t="s">
        <v>66</v>
      </c>
      <c r="HQ266" s="178" t="s">
        <v>61</v>
      </c>
      <c r="HR266" s="178" t="s">
        <v>32</v>
      </c>
      <c r="HS266" s="178" t="s">
        <v>48</v>
      </c>
      <c r="HT266" s="178" t="s">
        <v>196</v>
      </c>
    </row>
    <row r="267" spans="1:228">
      <c r="A267" s="20">
        <v>264</v>
      </c>
      <c r="B267" s="176">
        <v>43269</v>
      </c>
      <c r="C267" s="177">
        <v>0.35974537037037035</v>
      </c>
      <c r="D267" s="178" t="s">
        <v>67</v>
      </c>
      <c r="E267" s="178"/>
      <c r="F267" s="178" t="s">
        <v>335</v>
      </c>
      <c r="G267" s="178" t="s">
        <v>526</v>
      </c>
      <c r="H267" s="178" t="s">
        <v>99</v>
      </c>
      <c r="I267" s="20" t="s">
        <v>32</v>
      </c>
      <c r="J267" s="20" t="s">
        <v>32</v>
      </c>
      <c r="K267" s="20" t="s">
        <v>32</v>
      </c>
      <c r="L267" s="20" t="s">
        <v>32</v>
      </c>
      <c r="M267" s="20" t="s">
        <v>32</v>
      </c>
      <c r="N267" s="20" t="s">
        <v>32</v>
      </c>
      <c r="O267" s="20" t="s">
        <v>32</v>
      </c>
      <c r="P267" s="20" t="s">
        <v>32</v>
      </c>
      <c r="Q267" s="20" t="s">
        <v>32</v>
      </c>
      <c r="R267" s="20" t="s">
        <v>32</v>
      </c>
      <c r="S267" s="20" t="s">
        <v>32</v>
      </c>
      <c r="T267" s="20" t="s">
        <v>32</v>
      </c>
      <c r="U267" s="20" t="s">
        <v>32</v>
      </c>
      <c r="V267" s="20" t="s">
        <v>32</v>
      </c>
      <c r="W267" s="20" t="s">
        <v>32</v>
      </c>
      <c r="X267" s="20" t="s">
        <v>32</v>
      </c>
      <c r="Y267" s="20" t="s">
        <v>32</v>
      </c>
      <c r="Z267" s="20" t="s">
        <v>32</v>
      </c>
      <c r="AA267" s="20" t="s">
        <v>32</v>
      </c>
      <c r="AB267" s="20" t="s">
        <v>32</v>
      </c>
      <c r="AC267" s="20" t="s">
        <v>32</v>
      </c>
      <c r="AD267" s="20" t="s">
        <v>32</v>
      </c>
      <c r="AE267" s="20" t="s">
        <v>32</v>
      </c>
      <c r="AF267" s="20" t="s">
        <v>32</v>
      </c>
      <c r="AG267" s="20" t="s">
        <v>32</v>
      </c>
      <c r="AH267" s="20" t="s">
        <v>32</v>
      </c>
      <c r="AI267" s="20" t="s">
        <v>32</v>
      </c>
      <c r="AJ267" s="20" t="s">
        <v>32</v>
      </c>
      <c r="AK267" s="20" t="s">
        <v>32</v>
      </c>
      <c r="AL267" s="20" t="s">
        <v>32</v>
      </c>
      <c r="AM267" s="20" t="s">
        <v>32</v>
      </c>
      <c r="AN267" s="20" t="s">
        <v>32</v>
      </c>
      <c r="AO267" s="20" t="s">
        <v>32</v>
      </c>
      <c r="AP267" s="20" t="s">
        <v>32</v>
      </c>
      <c r="AQ267" s="20" t="s">
        <v>32</v>
      </c>
      <c r="AR267" s="20" t="s">
        <v>32</v>
      </c>
      <c r="AS267" s="20" t="s">
        <v>32</v>
      </c>
      <c r="AT267" s="20" t="s">
        <v>32</v>
      </c>
      <c r="AU267" s="20" t="s">
        <v>32</v>
      </c>
      <c r="AV267" s="20" t="s">
        <v>32</v>
      </c>
      <c r="AW267" s="20" t="s">
        <v>32</v>
      </c>
      <c r="AX267" s="20" t="s">
        <v>32</v>
      </c>
      <c r="AY267" s="20" t="s">
        <v>32</v>
      </c>
      <c r="AZ267" s="20" t="s">
        <v>32</v>
      </c>
      <c r="BA267" s="20" t="s">
        <v>32</v>
      </c>
      <c r="BB267" s="20" t="s">
        <v>32</v>
      </c>
      <c r="BC267" s="20" t="s">
        <v>36</v>
      </c>
      <c r="BD267" s="20" t="s">
        <v>36</v>
      </c>
      <c r="BE267" s="20" t="s">
        <v>37</v>
      </c>
      <c r="BF267" s="20" t="s">
        <v>37</v>
      </c>
      <c r="BG267" s="20" t="s">
        <v>37</v>
      </c>
      <c r="BH267" s="20" t="s">
        <v>36</v>
      </c>
      <c r="BI267" s="20" t="s">
        <v>36</v>
      </c>
      <c r="BJ267" s="20" t="s">
        <v>36</v>
      </c>
      <c r="BK267" s="20" t="s">
        <v>36</v>
      </c>
      <c r="BL267" s="20" t="s">
        <v>32</v>
      </c>
      <c r="BM267" s="20" t="s">
        <v>32</v>
      </c>
      <c r="BN267" s="20" t="s">
        <v>32</v>
      </c>
      <c r="BO267" s="20" t="s">
        <v>32</v>
      </c>
      <c r="BP267" s="20" t="s">
        <v>32</v>
      </c>
      <c r="BQ267" s="20" t="s">
        <v>32</v>
      </c>
      <c r="BR267" s="20" t="s">
        <v>32</v>
      </c>
      <c r="BS267" s="20" t="s">
        <v>32</v>
      </c>
      <c r="BT267" s="20" t="s">
        <v>32</v>
      </c>
      <c r="BU267" s="20" t="s">
        <v>32</v>
      </c>
      <c r="BV267" s="20" t="s">
        <v>32</v>
      </c>
      <c r="BW267" s="20" t="s">
        <v>32</v>
      </c>
      <c r="BX267" s="20" t="s">
        <v>32</v>
      </c>
      <c r="BY267" s="20" t="s">
        <v>32</v>
      </c>
      <c r="BZ267" s="20" t="s">
        <v>32</v>
      </c>
      <c r="CA267" s="20" t="s">
        <v>32</v>
      </c>
      <c r="CB267" s="20" t="s">
        <v>32</v>
      </c>
      <c r="CC267" s="20" t="s">
        <v>32</v>
      </c>
      <c r="CD267" s="20" t="s">
        <v>32</v>
      </c>
      <c r="CE267" s="20" t="s">
        <v>32</v>
      </c>
      <c r="CF267" s="20" t="s">
        <v>32</v>
      </c>
      <c r="CG267" s="20" t="s">
        <v>32</v>
      </c>
      <c r="CH267" s="20" t="s">
        <v>32</v>
      </c>
      <c r="CI267" s="20" t="s">
        <v>32</v>
      </c>
      <c r="CJ267" s="20" t="s">
        <v>32</v>
      </c>
      <c r="CK267" s="20" t="s">
        <v>32</v>
      </c>
      <c r="CL267" s="20" t="s">
        <v>32</v>
      </c>
      <c r="CM267" s="20" t="s">
        <v>32</v>
      </c>
      <c r="CN267" s="20" t="s">
        <v>32</v>
      </c>
      <c r="CO267" s="20" t="s">
        <v>32</v>
      </c>
      <c r="CP267" s="20" t="s">
        <v>32</v>
      </c>
      <c r="CQ267" s="20" t="s">
        <v>32</v>
      </c>
      <c r="CR267" s="20" t="s">
        <v>32</v>
      </c>
      <c r="CS267" s="20" t="s">
        <v>32</v>
      </c>
      <c r="CT267" s="20" t="s">
        <v>32</v>
      </c>
      <c r="CU267" s="20" t="s">
        <v>32</v>
      </c>
      <c r="CV267" s="20" t="s">
        <v>39</v>
      </c>
      <c r="CW267" s="20" t="s">
        <v>32</v>
      </c>
      <c r="CX267" s="20" t="s">
        <v>32</v>
      </c>
      <c r="CY267" s="20" t="s">
        <v>32</v>
      </c>
      <c r="CZ267" s="20" t="s">
        <v>32</v>
      </c>
      <c r="DA267" s="20" t="s">
        <v>32</v>
      </c>
      <c r="DB267" s="20" t="s">
        <v>32</v>
      </c>
      <c r="DC267" s="20" t="s">
        <v>32</v>
      </c>
      <c r="DD267" s="20" t="s">
        <v>32</v>
      </c>
      <c r="DE267" s="20" t="s">
        <v>32</v>
      </c>
      <c r="DF267" s="20" t="s">
        <v>32</v>
      </c>
      <c r="DG267" s="20" t="s">
        <v>32</v>
      </c>
      <c r="DH267" s="20" t="s">
        <v>32</v>
      </c>
      <c r="DI267" s="20" t="s">
        <v>32</v>
      </c>
      <c r="DJ267" s="20" t="s">
        <v>32</v>
      </c>
      <c r="DK267" s="20" t="s">
        <v>32</v>
      </c>
      <c r="DL267" s="20" t="s">
        <v>32</v>
      </c>
      <c r="DM267" s="20" t="s">
        <v>32</v>
      </c>
      <c r="DN267" s="20" t="s">
        <v>32</v>
      </c>
      <c r="DO267" s="20" t="s">
        <v>32</v>
      </c>
      <c r="DP267" s="20" t="s">
        <v>32</v>
      </c>
      <c r="DQ267" s="20" t="s">
        <v>32</v>
      </c>
      <c r="DR267" s="20" t="s">
        <v>32</v>
      </c>
      <c r="DS267" s="20" t="s">
        <v>32</v>
      </c>
      <c r="DT267" s="20" t="s">
        <v>32</v>
      </c>
      <c r="DU267" s="20" t="s">
        <v>32</v>
      </c>
      <c r="DV267" s="20" t="s">
        <v>32</v>
      </c>
      <c r="DW267" s="20" t="s">
        <v>32</v>
      </c>
      <c r="DX267" s="20" t="s">
        <v>32</v>
      </c>
      <c r="DY267" s="20" t="s">
        <v>32</v>
      </c>
      <c r="DZ267" s="20" t="s">
        <v>32</v>
      </c>
      <c r="EA267" s="20" t="s">
        <v>32</v>
      </c>
      <c r="EB267" s="20" t="s">
        <v>55</v>
      </c>
      <c r="EC267" s="20" t="s">
        <v>36</v>
      </c>
      <c r="ED267" s="20">
        <v>0</v>
      </c>
      <c r="EE267" s="20">
        <v>0</v>
      </c>
      <c r="EF267" s="20">
        <v>60</v>
      </c>
      <c r="EG267" s="20" t="s">
        <v>42</v>
      </c>
      <c r="EH267" s="20" t="s">
        <v>43</v>
      </c>
      <c r="EI267" s="20" t="s">
        <v>42</v>
      </c>
      <c r="EJ267" s="20" t="s">
        <v>43</v>
      </c>
      <c r="EK267" s="20" t="s">
        <v>42</v>
      </c>
      <c r="EL267" s="20" t="s">
        <v>43</v>
      </c>
      <c r="EM267" s="20" t="s">
        <v>43</v>
      </c>
      <c r="EN267" s="20" t="s">
        <v>42</v>
      </c>
      <c r="EO267" s="20" t="s">
        <v>43</v>
      </c>
      <c r="EP267" s="20" t="s">
        <v>42</v>
      </c>
      <c r="EQ267" s="20" t="s">
        <v>32</v>
      </c>
      <c r="ER267" s="20" t="s">
        <v>32</v>
      </c>
      <c r="ES267" s="20" t="s">
        <v>32</v>
      </c>
      <c r="ET267" s="20" t="s">
        <v>32</v>
      </c>
      <c r="EU267" s="20" t="s">
        <v>32</v>
      </c>
      <c r="EV267" s="20" t="s">
        <v>32</v>
      </c>
      <c r="EW267" s="20" t="s">
        <v>32</v>
      </c>
      <c r="EX267" s="20" t="s">
        <v>32</v>
      </c>
      <c r="EY267" s="20" t="s">
        <v>32</v>
      </c>
      <c r="EZ267" s="20" t="s">
        <v>32</v>
      </c>
      <c r="FA267" s="20" t="s">
        <v>32</v>
      </c>
      <c r="FB267" s="20" t="s">
        <v>32</v>
      </c>
      <c r="FC267" s="20" t="s">
        <v>32</v>
      </c>
      <c r="FD267" s="20" t="s">
        <v>32</v>
      </c>
      <c r="FE267" s="20" t="s">
        <v>32</v>
      </c>
      <c r="FF267" s="20" t="s">
        <v>32</v>
      </c>
      <c r="FG267" s="20" t="s">
        <v>32</v>
      </c>
      <c r="FH267" s="20" t="s">
        <v>32</v>
      </c>
      <c r="FI267" s="20" t="s">
        <v>32</v>
      </c>
      <c r="FJ267" s="20" t="s">
        <v>32</v>
      </c>
      <c r="FK267" s="20" t="s">
        <v>32</v>
      </c>
      <c r="FL267" s="20" t="s">
        <v>32</v>
      </c>
      <c r="FM267" s="20" t="s">
        <v>32</v>
      </c>
      <c r="FN267" s="20" t="s">
        <v>37</v>
      </c>
      <c r="FO267" s="20" t="s">
        <v>36</v>
      </c>
      <c r="FP267" s="20" t="s">
        <v>36</v>
      </c>
      <c r="FQ267" s="20" t="s">
        <v>36</v>
      </c>
      <c r="FR267" s="20" t="s">
        <v>37</v>
      </c>
      <c r="FS267" s="20" t="s">
        <v>36</v>
      </c>
      <c r="FT267" s="20" t="s">
        <v>32</v>
      </c>
      <c r="FU267" s="20" t="s">
        <v>32</v>
      </c>
      <c r="FV267" s="20" t="s">
        <v>32</v>
      </c>
      <c r="FW267" s="20" t="s">
        <v>32</v>
      </c>
      <c r="FX267" s="20" t="s">
        <v>32</v>
      </c>
      <c r="FY267" s="20" t="s">
        <v>32</v>
      </c>
      <c r="FZ267" s="20" t="s">
        <v>32</v>
      </c>
      <c r="GA267" s="20" t="s">
        <v>32</v>
      </c>
      <c r="GB267" s="20" t="s">
        <v>32</v>
      </c>
      <c r="GC267" s="20" t="s">
        <v>32</v>
      </c>
      <c r="GD267" s="20" t="s">
        <v>32</v>
      </c>
      <c r="GE267" s="20" t="s">
        <v>32</v>
      </c>
      <c r="GF267" s="20" t="s">
        <v>32</v>
      </c>
      <c r="GG267" s="20" t="s">
        <v>32</v>
      </c>
      <c r="GH267" s="20" t="s">
        <v>32</v>
      </c>
      <c r="GI267" s="20" t="s">
        <v>32</v>
      </c>
      <c r="GJ267" s="20" t="s">
        <v>32</v>
      </c>
      <c r="GK267" s="20" t="s">
        <v>32</v>
      </c>
      <c r="GL267" s="20" t="s">
        <v>32</v>
      </c>
      <c r="GM267" s="20" t="s">
        <v>32</v>
      </c>
      <c r="GN267" s="20" t="s">
        <v>32</v>
      </c>
      <c r="GO267" s="20" t="s">
        <v>37</v>
      </c>
      <c r="GP267" s="20" t="s">
        <v>32</v>
      </c>
      <c r="GQ267" s="20" t="s">
        <v>32</v>
      </c>
      <c r="GR267" s="20" t="s">
        <v>32</v>
      </c>
      <c r="GS267" s="20" t="s">
        <v>32</v>
      </c>
      <c r="GT267" s="20" t="s">
        <v>32</v>
      </c>
      <c r="GU267" s="20" t="s">
        <v>32</v>
      </c>
      <c r="GV267" s="20" t="s">
        <v>32</v>
      </c>
      <c r="GW267" s="20" t="s">
        <v>32</v>
      </c>
      <c r="GX267" s="20" t="s">
        <v>32</v>
      </c>
      <c r="GY267" s="20" t="s">
        <v>32</v>
      </c>
      <c r="GZ267" s="20" t="s">
        <v>32</v>
      </c>
      <c r="HA267" s="20" t="s">
        <v>32</v>
      </c>
      <c r="HB267" s="20" t="s">
        <v>32</v>
      </c>
      <c r="HC267" s="20" t="s">
        <v>32</v>
      </c>
      <c r="HD267" s="20" t="s">
        <v>32</v>
      </c>
      <c r="HE267" s="20" t="s">
        <v>32</v>
      </c>
      <c r="HF267" s="20" t="s">
        <v>36</v>
      </c>
      <c r="HG267" s="20" t="s">
        <v>36</v>
      </c>
      <c r="HH267" s="20" t="s">
        <v>37</v>
      </c>
      <c r="HI267" s="20" t="s">
        <v>36</v>
      </c>
      <c r="HJ267" s="20" t="s">
        <v>36</v>
      </c>
      <c r="HK267" s="20" t="s">
        <v>36</v>
      </c>
      <c r="HL267" s="20" t="s">
        <v>37</v>
      </c>
      <c r="HM267" s="20" t="s">
        <v>37</v>
      </c>
      <c r="HN267" s="20" t="s">
        <v>36</v>
      </c>
      <c r="HO267" s="20" t="s">
        <v>36</v>
      </c>
      <c r="HP267" s="178" t="s">
        <v>46</v>
      </c>
      <c r="HQ267" s="178" t="s">
        <v>32</v>
      </c>
      <c r="HR267" s="178" t="s">
        <v>61</v>
      </c>
      <c r="HS267" s="178" t="s">
        <v>48</v>
      </c>
      <c r="HT267" s="178" t="s">
        <v>49</v>
      </c>
    </row>
    <row r="268" spans="1:228">
      <c r="A268" s="20">
        <v>265</v>
      </c>
      <c r="B268" s="176">
        <v>43269</v>
      </c>
      <c r="C268" s="177">
        <v>0.39172453703703702</v>
      </c>
      <c r="D268" s="178" t="s">
        <v>88</v>
      </c>
      <c r="E268" s="178"/>
      <c r="F268" s="178" t="s">
        <v>89</v>
      </c>
      <c r="G268" s="178" t="s">
        <v>526</v>
      </c>
      <c r="H268" s="178" t="s">
        <v>52</v>
      </c>
      <c r="I268" s="20" t="s">
        <v>32</v>
      </c>
      <c r="J268" s="20" t="s">
        <v>32</v>
      </c>
      <c r="K268" s="20" t="s">
        <v>32</v>
      </c>
      <c r="L268" s="20" t="s">
        <v>32</v>
      </c>
      <c r="M268" s="20" t="s">
        <v>32</v>
      </c>
      <c r="N268" s="20" t="s">
        <v>32</v>
      </c>
      <c r="O268" s="20" t="s">
        <v>32</v>
      </c>
      <c r="P268" s="20" t="s">
        <v>32</v>
      </c>
      <c r="Q268" s="20" t="s">
        <v>32</v>
      </c>
      <c r="R268" s="20" t="s">
        <v>32</v>
      </c>
      <c r="S268" s="20" t="s">
        <v>32</v>
      </c>
      <c r="T268" s="20" t="s">
        <v>32</v>
      </c>
      <c r="U268" s="20" t="s">
        <v>32</v>
      </c>
      <c r="V268" s="20" t="s">
        <v>32</v>
      </c>
      <c r="W268" s="20" t="s">
        <v>32</v>
      </c>
      <c r="X268" s="20" t="s">
        <v>32</v>
      </c>
      <c r="Y268" s="20" t="s">
        <v>32</v>
      </c>
      <c r="Z268" s="20" t="s">
        <v>32</v>
      </c>
      <c r="AA268" s="20" t="s">
        <v>32</v>
      </c>
      <c r="AB268" s="20" t="s">
        <v>32</v>
      </c>
      <c r="AC268" s="20" t="s">
        <v>32</v>
      </c>
      <c r="AD268" s="20" t="s">
        <v>32</v>
      </c>
      <c r="AE268" s="20" t="s">
        <v>32</v>
      </c>
      <c r="AF268" s="20" t="s">
        <v>32</v>
      </c>
      <c r="AG268" s="20" t="s">
        <v>32</v>
      </c>
      <c r="AH268" s="20" t="s">
        <v>32</v>
      </c>
      <c r="AI268" s="20" t="s">
        <v>32</v>
      </c>
      <c r="AJ268" s="20" t="s">
        <v>32</v>
      </c>
      <c r="AK268" s="20" t="s">
        <v>32</v>
      </c>
      <c r="AL268" s="20" t="s">
        <v>32</v>
      </c>
      <c r="AM268" s="20" t="s">
        <v>32</v>
      </c>
      <c r="AN268" s="20" t="s">
        <v>32</v>
      </c>
      <c r="AO268" s="20" t="s">
        <v>32</v>
      </c>
      <c r="AP268" s="20" t="s">
        <v>32</v>
      </c>
      <c r="AQ268" s="20" t="s">
        <v>37</v>
      </c>
      <c r="AR268" s="20" t="s">
        <v>36</v>
      </c>
      <c r="AS268" s="20" t="s">
        <v>36</v>
      </c>
      <c r="AT268" s="20" t="s">
        <v>36</v>
      </c>
      <c r="AU268" s="20" t="s">
        <v>37</v>
      </c>
      <c r="AV268" s="20" t="s">
        <v>36</v>
      </c>
      <c r="AW268" s="20" t="s">
        <v>36</v>
      </c>
      <c r="AX268" s="20" t="s">
        <v>36</v>
      </c>
      <c r="AY268" s="20" t="s">
        <v>37</v>
      </c>
      <c r="AZ268" s="20" t="s">
        <v>36</v>
      </c>
      <c r="BA268" s="20" t="s">
        <v>36</v>
      </c>
      <c r="BB268" s="20" t="s">
        <v>36</v>
      </c>
      <c r="BC268" s="20" t="s">
        <v>32</v>
      </c>
      <c r="BD268" s="20" t="s">
        <v>32</v>
      </c>
      <c r="BE268" s="20" t="s">
        <v>32</v>
      </c>
      <c r="BF268" s="20" t="s">
        <v>32</v>
      </c>
      <c r="BG268" s="20" t="s">
        <v>32</v>
      </c>
      <c r="BH268" s="20" t="s">
        <v>32</v>
      </c>
      <c r="BI268" s="20" t="s">
        <v>32</v>
      </c>
      <c r="BJ268" s="20" t="s">
        <v>32</v>
      </c>
      <c r="BK268" s="20" t="s">
        <v>32</v>
      </c>
      <c r="BL268" s="20" t="s">
        <v>32</v>
      </c>
      <c r="BM268" s="20" t="s">
        <v>32</v>
      </c>
      <c r="BN268" s="20" t="s">
        <v>32</v>
      </c>
      <c r="BO268" s="20" t="s">
        <v>32</v>
      </c>
      <c r="BP268" s="20" t="s">
        <v>32</v>
      </c>
      <c r="BQ268" s="20" t="s">
        <v>32</v>
      </c>
      <c r="BR268" s="20" t="s">
        <v>32</v>
      </c>
      <c r="BS268" s="20" t="s">
        <v>32</v>
      </c>
      <c r="BT268" s="20" t="s">
        <v>32</v>
      </c>
      <c r="BU268" s="20" t="s">
        <v>32</v>
      </c>
      <c r="BV268" s="20" t="s">
        <v>32</v>
      </c>
      <c r="BW268" s="20" t="s">
        <v>32</v>
      </c>
      <c r="BX268" s="20" t="s">
        <v>32</v>
      </c>
      <c r="BY268" s="20" t="s">
        <v>32</v>
      </c>
      <c r="BZ268" s="20" t="s">
        <v>32</v>
      </c>
      <c r="CA268" s="20" t="s">
        <v>32</v>
      </c>
      <c r="CB268" s="20" t="s">
        <v>32</v>
      </c>
      <c r="CC268" s="20" t="s">
        <v>32</v>
      </c>
      <c r="CD268" s="20" t="s">
        <v>32</v>
      </c>
      <c r="CE268" s="20" t="s">
        <v>32</v>
      </c>
      <c r="CF268" s="20" t="s">
        <v>32</v>
      </c>
      <c r="CG268" s="20" t="s">
        <v>32</v>
      </c>
      <c r="CH268" s="20" t="s">
        <v>32</v>
      </c>
      <c r="CI268" s="20" t="s">
        <v>32</v>
      </c>
      <c r="CJ268" s="20" t="s">
        <v>32</v>
      </c>
      <c r="CK268" s="20" t="s">
        <v>32</v>
      </c>
      <c r="CL268" s="20" t="s">
        <v>32</v>
      </c>
      <c r="CM268" s="20" t="s">
        <v>32</v>
      </c>
      <c r="CN268" s="20" t="s">
        <v>32</v>
      </c>
      <c r="CO268" s="20" t="s">
        <v>32</v>
      </c>
      <c r="CP268" s="20" t="s">
        <v>32</v>
      </c>
      <c r="CQ268" s="20" t="s">
        <v>32</v>
      </c>
      <c r="CR268" s="20" t="s">
        <v>32</v>
      </c>
      <c r="CS268" s="20" t="s">
        <v>32</v>
      </c>
      <c r="CT268" s="20" t="s">
        <v>77</v>
      </c>
      <c r="CU268" s="20" t="s">
        <v>54</v>
      </c>
      <c r="CV268" s="20" t="s">
        <v>54</v>
      </c>
      <c r="CW268" s="20" t="s">
        <v>32</v>
      </c>
      <c r="CX268" s="20" t="s">
        <v>32</v>
      </c>
      <c r="CY268" s="20" t="s">
        <v>32</v>
      </c>
      <c r="CZ268" s="20" t="s">
        <v>32</v>
      </c>
      <c r="DA268" s="20" t="s">
        <v>32</v>
      </c>
      <c r="DB268" s="20" t="s">
        <v>32</v>
      </c>
      <c r="DC268" s="20" t="s">
        <v>32</v>
      </c>
      <c r="DD268" s="20" t="s">
        <v>32</v>
      </c>
      <c r="DE268" s="20" t="s">
        <v>32</v>
      </c>
      <c r="DF268" s="20" t="s">
        <v>32</v>
      </c>
      <c r="DG268" s="20" t="s">
        <v>32</v>
      </c>
      <c r="DH268" s="20" t="s">
        <v>32</v>
      </c>
      <c r="DI268" s="20" t="s">
        <v>32</v>
      </c>
      <c r="DJ268" s="20" t="s">
        <v>32</v>
      </c>
      <c r="DK268" s="20" t="s">
        <v>32</v>
      </c>
      <c r="DL268" s="20" t="s">
        <v>32</v>
      </c>
      <c r="DM268" s="20" t="s">
        <v>32</v>
      </c>
      <c r="DN268" s="20" t="s">
        <v>32</v>
      </c>
      <c r="DO268" s="20" t="s">
        <v>32</v>
      </c>
      <c r="DP268" s="20" t="s">
        <v>32</v>
      </c>
      <c r="DQ268" s="20" t="s">
        <v>32</v>
      </c>
      <c r="DR268" s="20" t="s">
        <v>32</v>
      </c>
      <c r="DS268" s="20" t="s">
        <v>32</v>
      </c>
      <c r="DT268" s="20" t="s">
        <v>32</v>
      </c>
      <c r="DU268" s="20" t="s">
        <v>32</v>
      </c>
      <c r="DV268" s="20" t="s">
        <v>32</v>
      </c>
      <c r="DW268" s="20" t="s">
        <v>32</v>
      </c>
      <c r="DX268" s="20" t="s">
        <v>32</v>
      </c>
      <c r="DY268" s="20" t="s">
        <v>32</v>
      </c>
      <c r="DZ268" s="20" t="s">
        <v>32</v>
      </c>
      <c r="EA268" s="20" t="s">
        <v>32</v>
      </c>
      <c r="EB268" s="20" t="s">
        <v>104</v>
      </c>
      <c r="EC268" s="20" t="s">
        <v>37</v>
      </c>
      <c r="ED268" s="20">
        <v>3</v>
      </c>
      <c r="EE268" s="20">
        <v>2</v>
      </c>
      <c r="EF268" s="20" t="s">
        <v>32</v>
      </c>
      <c r="EG268" s="20" t="s">
        <v>42</v>
      </c>
      <c r="EH268" s="20" t="s">
        <v>43</v>
      </c>
      <c r="EI268" s="20" t="s">
        <v>44</v>
      </c>
      <c r="EJ268" s="20" t="s">
        <v>44</v>
      </c>
      <c r="EK268" s="20" t="s">
        <v>42</v>
      </c>
      <c r="EL268" s="20" t="s">
        <v>44</v>
      </c>
      <c r="EM268" s="20" t="s">
        <v>42</v>
      </c>
      <c r="EN268" s="20" t="s">
        <v>44</v>
      </c>
      <c r="EO268" s="20" t="s">
        <v>42</v>
      </c>
      <c r="EP268" s="20" t="s">
        <v>44</v>
      </c>
      <c r="EQ268" s="20" t="s">
        <v>32</v>
      </c>
      <c r="ER268" s="20" t="s">
        <v>32</v>
      </c>
      <c r="ES268" s="20" t="s">
        <v>32</v>
      </c>
      <c r="ET268" s="20" t="s">
        <v>32</v>
      </c>
      <c r="EU268" s="20" t="s">
        <v>32</v>
      </c>
      <c r="EV268" s="20" t="s">
        <v>32</v>
      </c>
      <c r="EW268" s="20" t="s">
        <v>32</v>
      </c>
      <c r="EX268" s="20" t="s">
        <v>32</v>
      </c>
      <c r="EY268" s="20" t="s">
        <v>32</v>
      </c>
      <c r="EZ268" s="20" t="s">
        <v>32</v>
      </c>
      <c r="FA268" s="20" t="s">
        <v>32</v>
      </c>
      <c r="FB268" s="20" t="s">
        <v>32</v>
      </c>
      <c r="FC268" s="20" t="s">
        <v>32</v>
      </c>
      <c r="FD268" s="20" t="s">
        <v>32</v>
      </c>
      <c r="FE268" s="20" t="s">
        <v>32</v>
      </c>
      <c r="FF268" s="20" t="s">
        <v>32</v>
      </c>
      <c r="FG268" s="20" t="s">
        <v>32</v>
      </c>
      <c r="FH268" s="20" t="s">
        <v>32</v>
      </c>
      <c r="FI268" s="20" t="s">
        <v>32</v>
      </c>
      <c r="FJ268" s="20" t="s">
        <v>32</v>
      </c>
      <c r="FK268" s="20" t="s">
        <v>32</v>
      </c>
      <c r="FL268" s="20" t="s">
        <v>32</v>
      </c>
      <c r="FM268" s="20" t="s">
        <v>32</v>
      </c>
      <c r="FN268" s="20" t="s">
        <v>37</v>
      </c>
      <c r="FO268" s="20" t="s">
        <v>36</v>
      </c>
      <c r="FP268" s="20" t="s">
        <v>37</v>
      </c>
      <c r="FQ268" s="20" t="s">
        <v>36</v>
      </c>
      <c r="FR268" s="20" t="s">
        <v>36</v>
      </c>
      <c r="FS268" s="20" t="s">
        <v>649</v>
      </c>
      <c r="FT268" s="20">
        <v>45</v>
      </c>
      <c r="FU268" s="20" t="s">
        <v>37</v>
      </c>
      <c r="FV268" s="20" t="s">
        <v>55</v>
      </c>
      <c r="FW268" s="20" t="s">
        <v>37</v>
      </c>
      <c r="FX268" s="20" t="s">
        <v>37</v>
      </c>
      <c r="FY268" s="20" t="s">
        <v>36</v>
      </c>
      <c r="FZ268" s="20" t="s">
        <v>37</v>
      </c>
      <c r="GA268" s="20" t="s">
        <v>37</v>
      </c>
      <c r="GB268" s="20" t="s">
        <v>36</v>
      </c>
      <c r="GC268" s="20" t="s">
        <v>36</v>
      </c>
      <c r="GD268" s="20" t="s">
        <v>37</v>
      </c>
      <c r="GE268" s="20" t="s">
        <v>57</v>
      </c>
      <c r="GF268" s="20" t="s">
        <v>288</v>
      </c>
      <c r="GG268" s="20" t="s">
        <v>352</v>
      </c>
      <c r="GH268" s="20">
        <v>2</v>
      </c>
      <c r="GI268" s="20" t="s">
        <v>336</v>
      </c>
      <c r="GJ268" s="20"/>
      <c r="GK268" s="20" t="s">
        <v>32</v>
      </c>
      <c r="GL268" s="20" t="s">
        <v>32</v>
      </c>
      <c r="GM268" s="20" t="s">
        <v>32</v>
      </c>
      <c r="GN268" s="20" t="s">
        <v>32</v>
      </c>
      <c r="GO268" s="20" t="s">
        <v>37</v>
      </c>
      <c r="GP268" s="20" t="s">
        <v>36</v>
      </c>
      <c r="GQ268" s="20" t="s">
        <v>32</v>
      </c>
      <c r="GR268" s="20" t="s">
        <v>32</v>
      </c>
      <c r="GS268" s="20" t="s">
        <v>32</v>
      </c>
      <c r="GT268" s="20" t="s">
        <v>32</v>
      </c>
      <c r="GU268" s="20" t="s">
        <v>32</v>
      </c>
      <c r="GV268" s="20" t="s">
        <v>32</v>
      </c>
      <c r="GW268" s="20" t="s">
        <v>32</v>
      </c>
      <c r="GX268" s="20" t="s">
        <v>32</v>
      </c>
      <c r="GY268" s="20" t="s">
        <v>32</v>
      </c>
      <c r="GZ268" s="20" t="s">
        <v>32</v>
      </c>
      <c r="HA268" s="20" t="s">
        <v>32</v>
      </c>
      <c r="HB268" s="20" t="s">
        <v>32</v>
      </c>
      <c r="HC268" s="20" t="s">
        <v>32</v>
      </c>
      <c r="HD268" s="20" t="s">
        <v>32</v>
      </c>
      <c r="HE268" s="20" t="s">
        <v>32</v>
      </c>
      <c r="HF268" s="20" t="s">
        <v>36</v>
      </c>
      <c r="HG268" s="20" t="s">
        <v>37</v>
      </c>
      <c r="HH268" s="20" t="s">
        <v>36</v>
      </c>
      <c r="HI268" s="20" t="s">
        <v>36</v>
      </c>
      <c r="HJ268" s="20" t="s">
        <v>36</v>
      </c>
      <c r="HK268" s="20" t="s">
        <v>37</v>
      </c>
      <c r="HL268" s="20" t="s">
        <v>37</v>
      </c>
      <c r="HM268" s="20" t="s">
        <v>36</v>
      </c>
      <c r="HN268" s="20" t="s">
        <v>36</v>
      </c>
      <c r="HO268" s="20" t="s">
        <v>36</v>
      </c>
      <c r="HP268" s="178" t="s">
        <v>46</v>
      </c>
      <c r="HQ268" s="178" t="s">
        <v>32</v>
      </c>
      <c r="HR268" s="178" t="s">
        <v>61</v>
      </c>
      <c r="HS268" s="178" t="s">
        <v>48</v>
      </c>
      <c r="HT268" s="178" t="s">
        <v>49</v>
      </c>
    </row>
    <row r="269" spans="1:228">
      <c r="A269" s="20">
        <v>266</v>
      </c>
      <c r="B269" s="176">
        <v>43269</v>
      </c>
      <c r="C269" s="177">
        <v>0.39777777777777779</v>
      </c>
      <c r="D269" s="178" t="s">
        <v>108</v>
      </c>
      <c r="E269" s="178"/>
      <c r="F269" s="178" t="s">
        <v>147</v>
      </c>
      <c r="G269" s="178" t="s">
        <v>526</v>
      </c>
      <c r="H269" s="178" t="s">
        <v>233</v>
      </c>
      <c r="I269" s="20" t="s">
        <v>32</v>
      </c>
      <c r="J269" s="20" t="s">
        <v>32</v>
      </c>
      <c r="K269" s="20" t="s">
        <v>32</v>
      </c>
      <c r="L269" s="20" t="s">
        <v>32</v>
      </c>
      <c r="M269" s="20" t="s">
        <v>32</v>
      </c>
      <c r="N269" s="20" t="s">
        <v>32</v>
      </c>
      <c r="O269" s="20" t="s">
        <v>32</v>
      </c>
      <c r="P269" s="20" t="s">
        <v>32</v>
      </c>
      <c r="Q269" s="20" t="s">
        <v>32</v>
      </c>
      <c r="R269" s="20" t="s">
        <v>32</v>
      </c>
      <c r="S269" s="20" t="s">
        <v>32</v>
      </c>
      <c r="T269" s="20" t="s">
        <v>32</v>
      </c>
      <c r="U269" s="20" t="s">
        <v>32</v>
      </c>
      <c r="V269" s="20" t="s">
        <v>32</v>
      </c>
      <c r="W269" s="20" t="s">
        <v>32</v>
      </c>
      <c r="X269" s="20" t="s">
        <v>32</v>
      </c>
      <c r="Y269" s="20" t="s">
        <v>32</v>
      </c>
      <c r="Z269" s="20" t="s">
        <v>32</v>
      </c>
      <c r="AA269" s="20" t="s">
        <v>32</v>
      </c>
      <c r="AB269" s="20" t="s">
        <v>32</v>
      </c>
      <c r="AC269" s="20" t="s">
        <v>32</v>
      </c>
      <c r="AD269" s="20" t="s">
        <v>32</v>
      </c>
      <c r="AE269" s="20" t="s">
        <v>32</v>
      </c>
      <c r="AF269" s="20" t="s">
        <v>32</v>
      </c>
      <c r="AG269" s="20" t="s">
        <v>32</v>
      </c>
      <c r="AH269" s="20" t="s">
        <v>32</v>
      </c>
      <c r="AI269" s="20" t="s">
        <v>32</v>
      </c>
      <c r="AJ269" s="20" t="s">
        <v>32</v>
      </c>
      <c r="AK269" s="20" t="s">
        <v>32</v>
      </c>
      <c r="AL269" s="20" t="s">
        <v>32</v>
      </c>
      <c r="AM269" s="20" t="s">
        <v>32</v>
      </c>
      <c r="AN269" s="20" t="s">
        <v>32</v>
      </c>
      <c r="AO269" s="20" t="s">
        <v>32</v>
      </c>
      <c r="AP269" s="20" t="s">
        <v>32</v>
      </c>
      <c r="AQ269" s="20" t="s">
        <v>32</v>
      </c>
      <c r="AR269" s="20" t="s">
        <v>32</v>
      </c>
      <c r="AS269" s="20" t="s">
        <v>32</v>
      </c>
      <c r="AT269" s="20" t="s">
        <v>32</v>
      </c>
      <c r="AU269" s="20" t="s">
        <v>32</v>
      </c>
      <c r="AV269" s="20" t="s">
        <v>32</v>
      </c>
      <c r="AW269" s="20" t="s">
        <v>32</v>
      </c>
      <c r="AX269" s="20" t="s">
        <v>32</v>
      </c>
      <c r="AY269" s="20" t="s">
        <v>32</v>
      </c>
      <c r="AZ269" s="20" t="s">
        <v>32</v>
      </c>
      <c r="BA269" s="20" t="s">
        <v>32</v>
      </c>
      <c r="BB269" s="20" t="s">
        <v>32</v>
      </c>
      <c r="BC269" s="20" t="s">
        <v>32</v>
      </c>
      <c r="BD269" s="20" t="s">
        <v>32</v>
      </c>
      <c r="BE269" s="20" t="s">
        <v>32</v>
      </c>
      <c r="BF269" s="20" t="s">
        <v>32</v>
      </c>
      <c r="BG269" s="20" t="s">
        <v>32</v>
      </c>
      <c r="BH269" s="20" t="s">
        <v>32</v>
      </c>
      <c r="BI269" s="20" t="s">
        <v>32</v>
      </c>
      <c r="BJ269" s="20" t="s">
        <v>32</v>
      </c>
      <c r="BK269" s="20" t="s">
        <v>32</v>
      </c>
      <c r="BL269" s="20" t="s">
        <v>32</v>
      </c>
      <c r="BM269" s="20" t="s">
        <v>32</v>
      </c>
      <c r="BN269" s="20" t="s">
        <v>32</v>
      </c>
      <c r="BO269" s="20" t="s">
        <v>32</v>
      </c>
      <c r="BP269" s="20" t="s">
        <v>32</v>
      </c>
      <c r="BQ269" s="20" t="s">
        <v>32</v>
      </c>
      <c r="BR269" s="20" t="s">
        <v>32</v>
      </c>
      <c r="BS269" s="20" t="s">
        <v>32</v>
      </c>
      <c r="BT269" s="20" t="s">
        <v>32</v>
      </c>
      <c r="BU269" s="20" t="s">
        <v>32</v>
      </c>
      <c r="BV269" s="20" t="s">
        <v>32</v>
      </c>
      <c r="BW269" s="20" t="s">
        <v>32</v>
      </c>
      <c r="BX269" s="20" t="s">
        <v>32</v>
      </c>
      <c r="BY269" s="20" t="s">
        <v>36</v>
      </c>
      <c r="BZ269" s="20" t="s">
        <v>36</v>
      </c>
      <c r="CA269" s="20" t="s">
        <v>37</v>
      </c>
      <c r="CB269" s="20" t="s">
        <v>36</v>
      </c>
      <c r="CC269" s="20" t="s">
        <v>36</v>
      </c>
      <c r="CD269" s="20" t="s">
        <v>36</v>
      </c>
      <c r="CE269" s="20" t="s">
        <v>37</v>
      </c>
      <c r="CF269" s="20" t="s">
        <v>36</v>
      </c>
      <c r="CG269" s="20" t="s">
        <v>37</v>
      </c>
      <c r="CH269" s="20" t="s">
        <v>36</v>
      </c>
      <c r="CI269" s="20" t="s">
        <v>32</v>
      </c>
      <c r="CJ269" s="20" t="s">
        <v>32</v>
      </c>
      <c r="CK269" s="20" t="s">
        <v>32</v>
      </c>
      <c r="CL269" s="20" t="s">
        <v>32</v>
      </c>
      <c r="CM269" s="20" t="s">
        <v>32</v>
      </c>
      <c r="CN269" s="20" t="s">
        <v>32</v>
      </c>
      <c r="CO269" s="20" t="s">
        <v>32</v>
      </c>
      <c r="CP269" s="20" t="s">
        <v>32</v>
      </c>
      <c r="CQ269" s="20" t="s">
        <v>32</v>
      </c>
      <c r="CR269" s="20" t="s">
        <v>32</v>
      </c>
      <c r="CS269" s="20" t="s">
        <v>32</v>
      </c>
      <c r="CT269" s="20" t="s">
        <v>32</v>
      </c>
      <c r="CU269" s="20" t="s">
        <v>32</v>
      </c>
      <c r="CV269" s="20" t="s">
        <v>39</v>
      </c>
      <c r="CW269" s="20" t="s">
        <v>32</v>
      </c>
      <c r="CX269" s="20" t="s">
        <v>32</v>
      </c>
      <c r="CY269" s="20" t="s">
        <v>32</v>
      </c>
      <c r="CZ269" s="20" t="s">
        <v>32</v>
      </c>
      <c r="DA269" s="20" t="s">
        <v>32</v>
      </c>
      <c r="DB269" s="20" t="s">
        <v>32</v>
      </c>
      <c r="DC269" s="20" t="s">
        <v>32</v>
      </c>
      <c r="DD269" s="20" t="s">
        <v>32</v>
      </c>
      <c r="DE269" s="20" t="s">
        <v>32</v>
      </c>
      <c r="DF269" s="20" t="s">
        <v>32</v>
      </c>
      <c r="DG269" s="20" t="s">
        <v>32</v>
      </c>
      <c r="DH269" s="20" t="s">
        <v>32</v>
      </c>
      <c r="DI269" s="20"/>
      <c r="DJ269" s="20" t="s">
        <v>32</v>
      </c>
      <c r="DK269" s="20" t="s">
        <v>32</v>
      </c>
      <c r="DL269" s="20" t="s">
        <v>32</v>
      </c>
      <c r="DM269" s="20" t="s">
        <v>32</v>
      </c>
      <c r="DN269" s="20" t="s">
        <v>36</v>
      </c>
      <c r="DO269" s="20" t="s">
        <v>36</v>
      </c>
      <c r="DP269" s="20" t="s">
        <v>36</v>
      </c>
      <c r="DQ269" s="20" t="s">
        <v>37</v>
      </c>
      <c r="DR269" s="20" t="s">
        <v>36</v>
      </c>
      <c r="DS269" s="20" t="s">
        <v>36</v>
      </c>
      <c r="DT269" s="20" t="s">
        <v>37</v>
      </c>
      <c r="DU269" s="20" t="s">
        <v>36</v>
      </c>
      <c r="DV269" s="20" t="s">
        <v>36</v>
      </c>
      <c r="DW269" s="20" t="s">
        <v>37</v>
      </c>
      <c r="DX269" s="20" t="s">
        <v>36</v>
      </c>
      <c r="DY269" s="20" t="s">
        <v>36</v>
      </c>
      <c r="DZ269" s="20" t="s">
        <v>36</v>
      </c>
      <c r="EA269" s="20" t="s">
        <v>36</v>
      </c>
      <c r="EB269" s="20" t="s">
        <v>32</v>
      </c>
      <c r="EC269" s="20" t="s">
        <v>32</v>
      </c>
      <c r="ED269" s="20" t="s">
        <v>32</v>
      </c>
      <c r="EE269" s="20" t="s">
        <v>32</v>
      </c>
      <c r="EF269" s="20" t="s">
        <v>32</v>
      </c>
      <c r="EG269" s="20" t="s">
        <v>32</v>
      </c>
      <c r="EH269" s="20" t="s">
        <v>32</v>
      </c>
      <c r="EI269" s="20" t="s">
        <v>32</v>
      </c>
      <c r="EJ269" s="20" t="s">
        <v>32</v>
      </c>
      <c r="EK269" s="20" t="s">
        <v>32</v>
      </c>
      <c r="EL269" s="20" t="s">
        <v>32</v>
      </c>
      <c r="EM269" s="20" t="s">
        <v>32</v>
      </c>
      <c r="EN269" s="20" t="s">
        <v>32</v>
      </c>
      <c r="EO269" s="20" t="s">
        <v>32</v>
      </c>
      <c r="EP269" s="20" t="s">
        <v>32</v>
      </c>
      <c r="EQ269" s="20" t="s">
        <v>32</v>
      </c>
      <c r="ER269" s="20" t="s">
        <v>32</v>
      </c>
      <c r="ES269" s="20" t="s">
        <v>32</v>
      </c>
      <c r="ET269" s="20" t="s">
        <v>32</v>
      </c>
      <c r="EU269" s="20" t="s">
        <v>32</v>
      </c>
      <c r="EV269" s="20" t="s">
        <v>32</v>
      </c>
      <c r="EW269" s="20" t="s">
        <v>32</v>
      </c>
      <c r="EX269" s="20" t="s">
        <v>32</v>
      </c>
      <c r="EY269" s="20" t="s">
        <v>32</v>
      </c>
      <c r="EZ269" s="20" t="s">
        <v>32</v>
      </c>
      <c r="FA269" s="20" t="s">
        <v>32</v>
      </c>
      <c r="FB269" s="20" t="s">
        <v>32</v>
      </c>
      <c r="FC269" s="20" t="s">
        <v>32</v>
      </c>
      <c r="FD269" s="20" t="s">
        <v>32</v>
      </c>
      <c r="FE269" s="20" t="s">
        <v>32</v>
      </c>
      <c r="FF269" s="20" t="s">
        <v>32</v>
      </c>
      <c r="FG269" s="20" t="s">
        <v>32</v>
      </c>
      <c r="FH269" s="20" t="s">
        <v>32</v>
      </c>
      <c r="FI269" s="20" t="s">
        <v>32</v>
      </c>
      <c r="FJ269" s="20" t="s">
        <v>32</v>
      </c>
      <c r="FK269" s="20" t="s">
        <v>32</v>
      </c>
      <c r="FL269" s="20" t="s">
        <v>32</v>
      </c>
      <c r="FM269" s="20" t="s">
        <v>32</v>
      </c>
      <c r="FN269" s="20" t="s">
        <v>37</v>
      </c>
      <c r="FO269" s="20" t="s">
        <v>36</v>
      </c>
      <c r="FP269" s="20" t="s">
        <v>36</v>
      </c>
      <c r="FQ269" s="20" t="s">
        <v>36</v>
      </c>
      <c r="FR269" s="20" t="s">
        <v>36</v>
      </c>
      <c r="FS269" s="20" t="s">
        <v>36</v>
      </c>
      <c r="FT269" s="20" t="s">
        <v>32</v>
      </c>
      <c r="FU269" s="20" t="s">
        <v>32</v>
      </c>
      <c r="FV269" s="20" t="s">
        <v>32</v>
      </c>
      <c r="FW269" s="20" t="s">
        <v>32</v>
      </c>
      <c r="FX269" s="20" t="s">
        <v>32</v>
      </c>
      <c r="FY269" s="20" t="s">
        <v>32</v>
      </c>
      <c r="FZ269" s="20" t="s">
        <v>32</v>
      </c>
      <c r="GA269" s="20" t="s">
        <v>32</v>
      </c>
      <c r="GB269" s="20" t="s">
        <v>32</v>
      </c>
      <c r="GC269" s="20" t="s">
        <v>32</v>
      </c>
      <c r="GD269" s="20" t="s">
        <v>32</v>
      </c>
      <c r="GE269" s="20" t="s">
        <v>32</v>
      </c>
      <c r="GF269" s="20" t="s">
        <v>32</v>
      </c>
      <c r="GG269" s="20" t="s">
        <v>32</v>
      </c>
      <c r="GH269" s="20" t="s">
        <v>32</v>
      </c>
      <c r="GI269" s="20" t="s">
        <v>32</v>
      </c>
      <c r="GJ269" s="20" t="s">
        <v>32</v>
      </c>
      <c r="GK269" s="20" t="s">
        <v>32</v>
      </c>
      <c r="GL269" s="20" t="s">
        <v>32</v>
      </c>
      <c r="GM269" s="20" t="s">
        <v>32</v>
      </c>
      <c r="GN269" s="20" t="s">
        <v>32</v>
      </c>
      <c r="GO269" s="20" t="s">
        <v>32</v>
      </c>
      <c r="GP269" s="20" t="s">
        <v>32</v>
      </c>
      <c r="GQ269" s="20" t="s">
        <v>32</v>
      </c>
      <c r="GR269" s="20" t="s">
        <v>32</v>
      </c>
      <c r="GS269" s="20" t="s">
        <v>32</v>
      </c>
      <c r="GT269" s="20" t="s">
        <v>32</v>
      </c>
      <c r="GU269" s="20" t="s">
        <v>32</v>
      </c>
      <c r="GV269" s="20" t="s">
        <v>32</v>
      </c>
      <c r="GW269" s="20" t="s">
        <v>32</v>
      </c>
      <c r="GX269" s="20" t="s">
        <v>32</v>
      </c>
      <c r="GY269" s="20" t="s">
        <v>32</v>
      </c>
      <c r="GZ269" s="20" t="s">
        <v>32</v>
      </c>
      <c r="HA269" s="20" t="s">
        <v>32</v>
      </c>
      <c r="HB269" s="20" t="s">
        <v>32</v>
      </c>
      <c r="HC269" s="20" t="s">
        <v>32</v>
      </c>
      <c r="HD269" s="20" t="s">
        <v>32</v>
      </c>
      <c r="HE269" s="20" t="s">
        <v>32</v>
      </c>
      <c r="HF269" s="20" t="s">
        <v>37</v>
      </c>
      <c r="HG269" s="20" t="s">
        <v>37</v>
      </c>
      <c r="HH269" s="20" t="s">
        <v>37</v>
      </c>
      <c r="HI269" s="20" t="s">
        <v>36</v>
      </c>
      <c r="HJ269" s="20" t="s">
        <v>36</v>
      </c>
      <c r="HK269" s="20" t="s">
        <v>36</v>
      </c>
      <c r="HL269" s="20" t="s">
        <v>36</v>
      </c>
      <c r="HM269" s="20" t="s">
        <v>36</v>
      </c>
      <c r="HN269" s="20" t="s">
        <v>36</v>
      </c>
      <c r="HO269" s="20" t="s">
        <v>36</v>
      </c>
      <c r="HP269" s="178" t="s">
        <v>66</v>
      </c>
      <c r="HQ269" s="178" t="s">
        <v>61</v>
      </c>
      <c r="HR269" s="178" t="s">
        <v>32</v>
      </c>
      <c r="HS269" s="178" t="s">
        <v>48</v>
      </c>
      <c r="HT269" s="178" t="s">
        <v>84</v>
      </c>
    </row>
    <row r="270" spans="1:228">
      <c r="A270" s="20">
        <v>267</v>
      </c>
      <c r="B270" s="176">
        <v>43269</v>
      </c>
      <c r="C270" s="177">
        <v>0.41409722222222217</v>
      </c>
      <c r="D270" s="178" t="s">
        <v>161</v>
      </c>
      <c r="E270" s="178"/>
      <c r="F270" s="178" t="s">
        <v>162</v>
      </c>
      <c r="G270" s="178" t="s">
        <v>526</v>
      </c>
      <c r="H270" s="178" t="s">
        <v>35</v>
      </c>
      <c r="I270" s="20" t="s">
        <v>32</v>
      </c>
      <c r="J270" s="20" t="s">
        <v>32</v>
      </c>
      <c r="K270" s="20" t="s">
        <v>32</v>
      </c>
      <c r="L270" s="20" t="s">
        <v>32</v>
      </c>
      <c r="M270" s="20" t="s">
        <v>32</v>
      </c>
      <c r="N270" s="20" t="s">
        <v>32</v>
      </c>
      <c r="O270" s="20" t="s">
        <v>32</v>
      </c>
      <c r="P270" s="20" t="s">
        <v>32</v>
      </c>
      <c r="Q270" s="20" t="s">
        <v>32</v>
      </c>
      <c r="R270" s="20" t="s">
        <v>32</v>
      </c>
      <c r="S270" s="20" t="s">
        <v>32</v>
      </c>
      <c r="T270" s="20" t="s">
        <v>32</v>
      </c>
      <c r="U270" s="20" t="s">
        <v>37</v>
      </c>
      <c r="V270" s="20" t="s">
        <v>37</v>
      </c>
      <c r="W270" s="20" t="s">
        <v>36</v>
      </c>
      <c r="X270" s="20" t="s">
        <v>36</v>
      </c>
      <c r="Y270" s="20" t="s">
        <v>36</v>
      </c>
      <c r="Z270" s="20" t="s">
        <v>36</v>
      </c>
      <c r="AA270" s="20" t="s">
        <v>36</v>
      </c>
      <c r="AB270" s="20" t="s">
        <v>36</v>
      </c>
      <c r="AC270" s="20" t="s">
        <v>36</v>
      </c>
      <c r="AD270" s="20" t="s">
        <v>36</v>
      </c>
      <c r="AE270" s="20" t="s">
        <v>32</v>
      </c>
      <c r="AF270" s="20" t="s">
        <v>32</v>
      </c>
      <c r="AG270" s="20" t="s">
        <v>32</v>
      </c>
      <c r="AH270" s="20" t="s">
        <v>32</v>
      </c>
      <c r="AI270" s="20" t="s">
        <v>32</v>
      </c>
      <c r="AJ270" s="20" t="s">
        <v>32</v>
      </c>
      <c r="AK270" s="20" t="s">
        <v>32</v>
      </c>
      <c r="AL270" s="20" t="s">
        <v>32</v>
      </c>
      <c r="AM270" s="20" t="s">
        <v>32</v>
      </c>
      <c r="AN270" s="20" t="s">
        <v>32</v>
      </c>
      <c r="AO270" s="20" t="s">
        <v>32</v>
      </c>
      <c r="AP270" s="20" t="s">
        <v>32</v>
      </c>
      <c r="AQ270" s="20" t="s">
        <v>32</v>
      </c>
      <c r="AR270" s="20" t="s">
        <v>32</v>
      </c>
      <c r="AS270" s="20" t="s">
        <v>32</v>
      </c>
      <c r="AT270" s="20" t="s">
        <v>32</v>
      </c>
      <c r="AU270" s="20" t="s">
        <v>32</v>
      </c>
      <c r="AV270" s="20" t="s">
        <v>32</v>
      </c>
      <c r="AW270" s="20" t="s">
        <v>32</v>
      </c>
      <c r="AX270" s="20" t="s">
        <v>32</v>
      </c>
      <c r="AY270" s="20" t="s">
        <v>32</v>
      </c>
      <c r="AZ270" s="20" t="s">
        <v>32</v>
      </c>
      <c r="BA270" s="20" t="s">
        <v>32</v>
      </c>
      <c r="BB270" s="20" t="s">
        <v>32</v>
      </c>
      <c r="BC270" s="20" t="s">
        <v>32</v>
      </c>
      <c r="BD270" s="20" t="s">
        <v>32</v>
      </c>
      <c r="BE270" s="20" t="s">
        <v>32</v>
      </c>
      <c r="BF270" s="20" t="s">
        <v>32</v>
      </c>
      <c r="BG270" s="20" t="s">
        <v>32</v>
      </c>
      <c r="BH270" s="20" t="s">
        <v>32</v>
      </c>
      <c r="BI270" s="20" t="s">
        <v>32</v>
      </c>
      <c r="BJ270" s="20" t="s">
        <v>32</v>
      </c>
      <c r="BK270" s="20" t="s">
        <v>32</v>
      </c>
      <c r="BL270" s="20" t="s">
        <v>32</v>
      </c>
      <c r="BM270" s="20" t="s">
        <v>32</v>
      </c>
      <c r="BN270" s="20" t="s">
        <v>32</v>
      </c>
      <c r="BO270" s="20" t="s">
        <v>32</v>
      </c>
      <c r="BP270" s="20" t="s">
        <v>32</v>
      </c>
      <c r="BQ270" s="20" t="s">
        <v>32</v>
      </c>
      <c r="BR270" s="20" t="s">
        <v>32</v>
      </c>
      <c r="BS270" s="20" t="s">
        <v>32</v>
      </c>
      <c r="BT270" s="20" t="s">
        <v>32</v>
      </c>
      <c r="BU270" s="20" t="s">
        <v>32</v>
      </c>
      <c r="BV270" s="20" t="s">
        <v>32</v>
      </c>
      <c r="BW270" s="20" t="s">
        <v>32</v>
      </c>
      <c r="BX270" s="20" t="s">
        <v>32</v>
      </c>
      <c r="BY270" s="20" t="s">
        <v>32</v>
      </c>
      <c r="BZ270" s="20" t="s">
        <v>32</v>
      </c>
      <c r="CA270" s="20" t="s">
        <v>32</v>
      </c>
      <c r="CB270" s="20" t="s">
        <v>32</v>
      </c>
      <c r="CC270" s="20" t="s">
        <v>32</v>
      </c>
      <c r="CD270" s="20" t="s">
        <v>32</v>
      </c>
      <c r="CE270" s="20" t="s">
        <v>32</v>
      </c>
      <c r="CF270" s="20" t="s">
        <v>32</v>
      </c>
      <c r="CG270" s="20" t="s">
        <v>32</v>
      </c>
      <c r="CH270" s="20" t="s">
        <v>32</v>
      </c>
      <c r="CI270" s="20" t="s">
        <v>32</v>
      </c>
      <c r="CJ270" s="20" t="s">
        <v>32</v>
      </c>
      <c r="CK270" s="20" t="s">
        <v>32</v>
      </c>
      <c r="CL270" s="20" t="s">
        <v>32</v>
      </c>
      <c r="CM270" s="20" t="s">
        <v>32</v>
      </c>
      <c r="CN270" s="20" t="s">
        <v>32</v>
      </c>
      <c r="CO270" s="20" t="s">
        <v>32</v>
      </c>
      <c r="CP270" s="20" t="s">
        <v>32</v>
      </c>
      <c r="CQ270" s="20" t="s">
        <v>32</v>
      </c>
      <c r="CR270" s="20" t="s">
        <v>32</v>
      </c>
      <c r="CS270" s="20" t="s">
        <v>32</v>
      </c>
      <c r="CT270" s="20" t="s">
        <v>77</v>
      </c>
      <c r="CU270" s="20" t="s">
        <v>77</v>
      </c>
      <c r="CV270" s="20" t="s">
        <v>54</v>
      </c>
      <c r="CW270" s="20" t="s">
        <v>37</v>
      </c>
      <c r="CX270" s="20" t="s">
        <v>40</v>
      </c>
      <c r="CY270" s="20" t="s">
        <v>41</v>
      </c>
      <c r="CZ270" s="20" t="s">
        <v>32</v>
      </c>
      <c r="DA270" s="20" t="s">
        <v>32</v>
      </c>
      <c r="DB270" s="20" t="s">
        <v>32</v>
      </c>
      <c r="DC270" s="20" t="s">
        <v>32</v>
      </c>
      <c r="DD270" s="20" t="s">
        <v>32</v>
      </c>
      <c r="DE270" s="20" t="s">
        <v>32</v>
      </c>
      <c r="DF270" s="20" t="s">
        <v>32</v>
      </c>
      <c r="DG270" s="20" t="s">
        <v>32</v>
      </c>
      <c r="DH270" s="20" t="s">
        <v>32</v>
      </c>
      <c r="DI270" s="20" t="s">
        <v>32</v>
      </c>
      <c r="DJ270" s="20" t="s">
        <v>32</v>
      </c>
      <c r="DK270" s="20" t="s">
        <v>32</v>
      </c>
      <c r="DL270" s="20" t="s">
        <v>32</v>
      </c>
      <c r="DM270" s="20" t="s">
        <v>32</v>
      </c>
      <c r="DN270" s="20" t="s">
        <v>32</v>
      </c>
      <c r="DO270" s="20" t="s">
        <v>32</v>
      </c>
      <c r="DP270" s="20" t="s">
        <v>32</v>
      </c>
      <c r="DQ270" s="20" t="s">
        <v>32</v>
      </c>
      <c r="DR270" s="20" t="s">
        <v>32</v>
      </c>
      <c r="DS270" s="20" t="s">
        <v>32</v>
      </c>
      <c r="DT270" s="20" t="s">
        <v>32</v>
      </c>
      <c r="DU270" s="20" t="s">
        <v>32</v>
      </c>
      <c r="DV270" s="20" t="s">
        <v>32</v>
      </c>
      <c r="DW270" s="20" t="s">
        <v>32</v>
      </c>
      <c r="DX270" s="20" t="s">
        <v>32</v>
      </c>
      <c r="DY270" s="20" t="s">
        <v>32</v>
      </c>
      <c r="DZ270" s="20" t="s">
        <v>32</v>
      </c>
      <c r="EA270" s="20" t="s">
        <v>32</v>
      </c>
      <c r="EB270" s="20" t="s">
        <v>32</v>
      </c>
      <c r="EC270" s="20" t="s">
        <v>32</v>
      </c>
      <c r="ED270" s="20" t="s">
        <v>32</v>
      </c>
      <c r="EE270" s="20" t="s">
        <v>32</v>
      </c>
      <c r="EF270" s="20" t="s">
        <v>32</v>
      </c>
      <c r="EG270" s="20" t="s">
        <v>44</v>
      </c>
      <c r="EH270" s="20" t="s">
        <v>44</v>
      </c>
      <c r="EI270" s="20" t="s">
        <v>44</v>
      </c>
      <c r="EJ270" s="20" t="s">
        <v>44</v>
      </c>
      <c r="EK270" s="20" t="s">
        <v>44</v>
      </c>
      <c r="EL270" s="20" t="s">
        <v>44</v>
      </c>
      <c r="EM270" s="20" t="s">
        <v>44</v>
      </c>
      <c r="EN270" s="20" t="s">
        <v>44</v>
      </c>
      <c r="EO270" s="20" t="s">
        <v>73</v>
      </c>
      <c r="EP270" s="20" t="s">
        <v>73</v>
      </c>
      <c r="EQ270" s="20" t="s">
        <v>36</v>
      </c>
      <c r="ER270" s="20" t="s">
        <v>36</v>
      </c>
      <c r="ES270" s="20" t="s">
        <v>36</v>
      </c>
      <c r="ET270" s="20" t="s">
        <v>36</v>
      </c>
      <c r="EU270" s="20" t="s">
        <v>36</v>
      </c>
      <c r="EV270" s="20" t="s">
        <v>36</v>
      </c>
      <c r="EW270" s="20" t="s">
        <v>36</v>
      </c>
      <c r="EX270" s="20" t="s">
        <v>37</v>
      </c>
      <c r="EY270" s="20" t="s">
        <v>36</v>
      </c>
      <c r="EZ270" s="20" t="s">
        <v>37</v>
      </c>
      <c r="FA270" s="20" t="s">
        <v>37</v>
      </c>
      <c r="FB270" s="20" t="s">
        <v>36</v>
      </c>
      <c r="FC270" s="20" t="s">
        <v>36</v>
      </c>
      <c r="FD270" s="20" t="s">
        <v>36</v>
      </c>
      <c r="FE270" s="20" t="s">
        <v>37</v>
      </c>
      <c r="FF270" s="20" t="s">
        <v>32</v>
      </c>
      <c r="FG270" s="20" t="s">
        <v>32</v>
      </c>
      <c r="FH270" s="20" t="s">
        <v>32</v>
      </c>
      <c r="FI270" s="20" t="s">
        <v>32</v>
      </c>
      <c r="FJ270" s="20" t="s">
        <v>32</v>
      </c>
      <c r="FK270" s="20" t="s">
        <v>32</v>
      </c>
      <c r="FL270" s="20" t="s">
        <v>32</v>
      </c>
      <c r="FM270" s="20" t="s">
        <v>32</v>
      </c>
      <c r="FN270" s="20" t="s">
        <v>37</v>
      </c>
      <c r="FO270" s="20" t="s">
        <v>36</v>
      </c>
      <c r="FP270" s="20" t="s">
        <v>36</v>
      </c>
      <c r="FQ270" s="20" t="s">
        <v>36</v>
      </c>
      <c r="FR270" s="20" t="s">
        <v>36</v>
      </c>
      <c r="FS270" s="20" t="s">
        <v>36</v>
      </c>
      <c r="FT270" s="20" t="s">
        <v>32</v>
      </c>
      <c r="FU270" s="20" t="s">
        <v>32</v>
      </c>
      <c r="FV270" s="20" t="s">
        <v>32</v>
      </c>
      <c r="FW270" s="20" t="s">
        <v>32</v>
      </c>
      <c r="FX270" s="20" t="s">
        <v>32</v>
      </c>
      <c r="FY270" s="20" t="s">
        <v>32</v>
      </c>
      <c r="FZ270" s="20" t="s">
        <v>32</v>
      </c>
      <c r="GA270" s="20" t="s">
        <v>32</v>
      </c>
      <c r="GB270" s="20" t="s">
        <v>32</v>
      </c>
      <c r="GC270" s="20" t="s">
        <v>32</v>
      </c>
      <c r="GD270" s="20" t="s">
        <v>32</v>
      </c>
      <c r="GE270" s="20" t="s">
        <v>32</v>
      </c>
      <c r="GF270" s="20" t="s">
        <v>32</v>
      </c>
      <c r="GG270" s="20" t="s">
        <v>32</v>
      </c>
      <c r="GH270" s="20" t="s">
        <v>32</v>
      </c>
      <c r="GI270" s="20" t="s">
        <v>32</v>
      </c>
      <c r="GJ270" s="20" t="s">
        <v>32</v>
      </c>
      <c r="GK270" s="20" t="s">
        <v>32</v>
      </c>
      <c r="GL270" s="20" t="s">
        <v>32</v>
      </c>
      <c r="GM270" s="20" t="s">
        <v>32</v>
      </c>
      <c r="GN270" s="20" t="s">
        <v>32</v>
      </c>
      <c r="GO270" s="20" t="s">
        <v>32</v>
      </c>
      <c r="GP270" s="20" t="s">
        <v>32</v>
      </c>
      <c r="GQ270" s="20" t="s">
        <v>32</v>
      </c>
      <c r="GR270" s="20" t="s">
        <v>32</v>
      </c>
      <c r="GS270" s="20" t="s">
        <v>32</v>
      </c>
      <c r="GT270" s="20" t="s">
        <v>32</v>
      </c>
      <c r="GU270" s="20" t="s">
        <v>32</v>
      </c>
      <c r="GV270" s="20" t="s">
        <v>32</v>
      </c>
      <c r="GW270" s="20" t="s">
        <v>32</v>
      </c>
      <c r="GX270" s="20" t="s">
        <v>32</v>
      </c>
      <c r="GY270" s="20" t="s">
        <v>32</v>
      </c>
      <c r="GZ270" s="20" t="s">
        <v>32</v>
      </c>
      <c r="HA270" s="20" t="s">
        <v>32</v>
      </c>
      <c r="HB270" s="20" t="s">
        <v>32</v>
      </c>
      <c r="HC270" s="20" t="s">
        <v>32</v>
      </c>
      <c r="HD270" s="20" t="s">
        <v>32</v>
      </c>
      <c r="HE270" s="20" t="s">
        <v>32</v>
      </c>
      <c r="HF270" s="20" t="s">
        <v>32</v>
      </c>
      <c r="HG270" s="20" t="s">
        <v>32</v>
      </c>
      <c r="HH270" s="20" t="s">
        <v>32</v>
      </c>
      <c r="HI270" s="20" t="s">
        <v>32</v>
      </c>
      <c r="HJ270" s="20" t="s">
        <v>32</v>
      </c>
      <c r="HK270" s="20" t="s">
        <v>32</v>
      </c>
      <c r="HL270" s="20" t="s">
        <v>32</v>
      </c>
      <c r="HM270" s="20" t="s">
        <v>32</v>
      </c>
      <c r="HN270" s="20" t="s">
        <v>37</v>
      </c>
      <c r="HO270" s="20" t="s">
        <v>36</v>
      </c>
      <c r="HP270" s="178" t="s">
        <v>66</v>
      </c>
      <c r="HQ270" s="178" t="s">
        <v>74</v>
      </c>
      <c r="HR270" s="178" t="s">
        <v>32</v>
      </c>
      <c r="HS270" s="178" t="s">
        <v>48</v>
      </c>
      <c r="HT270" s="178" t="s">
        <v>49</v>
      </c>
    </row>
    <row r="271" spans="1:228">
      <c r="A271" s="20">
        <v>268</v>
      </c>
      <c r="B271" s="176">
        <v>43269</v>
      </c>
      <c r="C271" s="177">
        <v>0.43049768518518516</v>
      </c>
      <c r="D271" s="178" t="s">
        <v>67</v>
      </c>
      <c r="E271" s="178"/>
      <c r="F271" s="178" t="s">
        <v>168</v>
      </c>
      <c r="G271" s="178" t="s">
        <v>526</v>
      </c>
      <c r="H271" s="178" t="s">
        <v>35</v>
      </c>
      <c r="I271" s="20" t="s">
        <v>32</v>
      </c>
      <c r="J271" s="20" t="s">
        <v>32</v>
      </c>
      <c r="K271" s="20" t="s">
        <v>32</v>
      </c>
      <c r="L271" s="20" t="s">
        <v>32</v>
      </c>
      <c r="M271" s="20" t="s">
        <v>32</v>
      </c>
      <c r="N271" s="20" t="s">
        <v>32</v>
      </c>
      <c r="O271" s="20" t="s">
        <v>32</v>
      </c>
      <c r="P271" s="20" t="s">
        <v>32</v>
      </c>
      <c r="Q271" s="20" t="s">
        <v>32</v>
      </c>
      <c r="R271" s="20" t="s">
        <v>32</v>
      </c>
      <c r="S271" s="20" t="s">
        <v>32</v>
      </c>
      <c r="T271" s="20" t="s">
        <v>32</v>
      </c>
      <c r="U271" s="20" t="s">
        <v>37</v>
      </c>
      <c r="V271" s="20" t="s">
        <v>36</v>
      </c>
      <c r="W271" s="20" t="s">
        <v>36</v>
      </c>
      <c r="X271" s="20" t="s">
        <v>36</v>
      </c>
      <c r="Y271" s="20" t="s">
        <v>36</v>
      </c>
      <c r="Z271" s="20" t="s">
        <v>36</v>
      </c>
      <c r="AA271" s="20" t="s">
        <v>36</v>
      </c>
      <c r="AB271" s="20" t="s">
        <v>36</v>
      </c>
      <c r="AC271" s="20" t="s">
        <v>36</v>
      </c>
      <c r="AD271" s="20" t="s">
        <v>36</v>
      </c>
      <c r="AE271" s="20" t="s">
        <v>32</v>
      </c>
      <c r="AF271" s="20" t="s">
        <v>32</v>
      </c>
      <c r="AG271" s="20" t="s">
        <v>32</v>
      </c>
      <c r="AH271" s="20" t="s">
        <v>32</v>
      </c>
      <c r="AI271" s="20" t="s">
        <v>32</v>
      </c>
      <c r="AJ271" s="20" t="s">
        <v>32</v>
      </c>
      <c r="AK271" s="20" t="s">
        <v>32</v>
      </c>
      <c r="AL271" s="20" t="s">
        <v>32</v>
      </c>
      <c r="AM271" s="20" t="s">
        <v>32</v>
      </c>
      <c r="AN271" s="20" t="s">
        <v>32</v>
      </c>
      <c r="AO271" s="20" t="s">
        <v>32</v>
      </c>
      <c r="AP271" s="20" t="s">
        <v>32</v>
      </c>
      <c r="AQ271" s="20" t="s">
        <v>32</v>
      </c>
      <c r="AR271" s="20" t="s">
        <v>32</v>
      </c>
      <c r="AS271" s="20" t="s">
        <v>32</v>
      </c>
      <c r="AT271" s="20" t="s">
        <v>32</v>
      </c>
      <c r="AU271" s="20" t="s">
        <v>32</v>
      </c>
      <c r="AV271" s="20" t="s">
        <v>32</v>
      </c>
      <c r="AW271" s="20" t="s">
        <v>32</v>
      </c>
      <c r="AX271" s="20" t="s">
        <v>32</v>
      </c>
      <c r="AY271" s="20" t="s">
        <v>32</v>
      </c>
      <c r="AZ271" s="20" t="s">
        <v>32</v>
      </c>
      <c r="BA271" s="20" t="s">
        <v>32</v>
      </c>
      <c r="BB271" s="20" t="s">
        <v>32</v>
      </c>
      <c r="BC271" s="20" t="s">
        <v>32</v>
      </c>
      <c r="BD271" s="20" t="s">
        <v>32</v>
      </c>
      <c r="BE271" s="20" t="s">
        <v>32</v>
      </c>
      <c r="BF271" s="20" t="s">
        <v>32</v>
      </c>
      <c r="BG271" s="20" t="s">
        <v>32</v>
      </c>
      <c r="BH271" s="20" t="s">
        <v>32</v>
      </c>
      <c r="BI271" s="20" t="s">
        <v>32</v>
      </c>
      <c r="BJ271" s="20" t="s">
        <v>32</v>
      </c>
      <c r="BK271" s="20" t="s">
        <v>32</v>
      </c>
      <c r="BL271" s="20" t="s">
        <v>32</v>
      </c>
      <c r="BM271" s="20" t="s">
        <v>32</v>
      </c>
      <c r="BN271" s="20" t="s">
        <v>32</v>
      </c>
      <c r="BO271" s="20" t="s">
        <v>32</v>
      </c>
      <c r="BP271" s="20" t="s">
        <v>32</v>
      </c>
      <c r="BQ271" s="20" t="s">
        <v>32</v>
      </c>
      <c r="BR271" s="20" t="s">
        <v>32</v>
      </c>
      <c r="BS271" s="20" t="s">
        <v>32</v>
      </c>
      <c r="BT271" s="20" t="s">
        <v>32</v>
      </c>
      <c r="BU271" s="20" t="s">
        <v>32</v>
      </c>
      <c r="BV271" s="20" t="s">
        <v>32</v>
      </c>
      <c r="BW271" s="20" t="s">
        <v>32</v>
      </c>
      <c r="BX271" s="20" t="s">
        <v>32</v>
      </c>
      <c r="BY271" s="20" t="s">
        <v>32</v>
      </c>
      <c r="BZ271" s="20" t="s">
        <v>32</v>
      </c>
      <c r="CA271" s="20" t="s">
        <v>32</v>
      </c>
      <c r="CB271" s="20" t="s">
        <v>32</v>
      </c>
      <c r="CC271" s="20" t="s">
        <v>32</v>
      </c>
      <c r="CD271" s="20" t="s">
        <v>32</v>
      </c>
      <c r="CE271" s="20" t="s">
        <v>32</v>
      </c>
      <c r="CF271" s="20" t="s">
        <v>32</v>
      </c>
      <c r="CG271" s="20" t="s">
        <v>32</v>
      </c>
      <c r="CH271" s="20" t="s">
        <v>32</v>
      </c>
      <c r="CI271" s="20" t="s">
        <v>32</v>
      </c>
      <c r="CJ271" s="20" t="s">
        <v>32</v>
      </c>
      <c r="CK271" s="20" t="s">
        <v>32</v>
      </c>
      <c r="CL271" s="20" t="s">
        <v>32</v>
      </c>
      <c r="CM271" s="20" t="s">
        <v>32</v>
      </c>
      <c r="CN271" s="20" t="s">
        <v>32</v>
      </c>
      <c r="CO271" s="20" t="s">
        <v>32</v>
      </c>
      <c r="CP271" s="20" t="s">
        <v>32</v>
      </c>
      <c r="CQ271" s="20" t="s">
        <v>32</v>
      </c>
      <c r="CR271" s="20" t="s">
        <v>32</v>
      </c>
      <c r="CS271" s="20" t="s">
        <v>32</v>
      </c>
      <c r="CT271" s="20" t="s">
        <v>38</v>
      </c>
      <c r="CU271" s="20" t="s">
        <v>38</v>
      </c>
      <c r="CV271" s="20" t="s">
        <v>39</v>
      </c>
      <c r="CW271" s="20" t="s">
        <v>37</v>
      </c>
      <c r="CX271" s="20" t="s">
        <v>65</v>
      </c>
      <c r="CY271" s="20" t="s">
        <v>41</v>
      </c>
      <c r="CZ271" s="20" t="s">
        <v>32</v>
      </c>
      <c r="DA271" s="20" t="s">
        <v>32</v>
      </c>
      <c r="DB271" s="20" t="s">
        <v>32</v>
      </c>
      <c r="DC271" s="20" t="s">
        <v>32</v>
      </c>
      <c r="DD271" s="20" t="s">
        <v>32</v>
      </c>
      <c r="DE271" s="20" t="s">
        <v>32</v>
      </c>
      <c r="DF271" s="20" t="s">
        <v>32</v>
      </c>
      <c r="DG271" s="20" t="s">
        <v>32</v>
      </c>
      <c r="DH271" s="20" t="s">
        <v>32</v>
      </c>
      <c r="DI271" s="20" t="s">
        <v>32</v>
      </c>
      <c r="DJ271" s="20" t="s">
        <v>32</v>
      </c>
      <c r="DK271" s="20" t="s">
        <v>32</v>
      </c>
      <c r="DL271" s="20" t="s">
        <v>32</v>
      </c>
      <c r="DM271" s="20" t="s">
        <v>32</v>
      </c>
      <c r="DN271" s="20" t="s">
        <v>32</v>
      </c>
      <c r="DO271" s="20" t="s">
        <v>32</v>
      </c>
      <c r="DP271" s="20" t="s">
        <v>32</v>
      </c>
      <c r="DQ271" s="20" t="s">
        <v>32</v>
      </c>
      <c r="DR271" s="20" t="s">
        <v>32</v>
      </c>
      <c r="DS271" s="20" t="s">
        <v>32</v>
      </c>
      <c r="DT271" s="20" t="s">
        <v>32</v>
      </c>
      <c r="DU271" s="20" t="s">
        <v>32</v>
      </c>
      <c r="DV271" s="20" t="s">
        <v>32</v>
      </c>
      <c r="DW271" s="20" t="s">
        <v>32</v>
      </c>
      <c r="DX271" s="20" t="s">
        <v>32</v>
      </c>
      <c r="DY271" s="20" t="s">
        <v>32</v>
      </c>
      <c r="DZ271" s="20" t="s">
        <v>32</v>
      </c>
      <c r="EA271" s="20" t="s">
        <v>32</v>
      </c>
      <c r="EB271" s="20" t="s">
        <v>32</v>
      </c>
      <c r="EC271" s="20" t="s">
        <v>32</v>
      </c>
      <c r="ED271" s="20" t="s">
        <v>32</v>
      </c>
      <c r="EE271" s="20" t="s">
        <v>32</v>
      </c>
      <c r="EF271" s="20" t="s">
        <v>32</v>
      </c>
      <c r="EG271" s="20" t="s">
        <v>43</v>
      </c>
      <c r="EH271" s="20" t="s">
        <v>43</v>
      </c>
      <c r="EI271" s="20" t="s">
        <v>43</v>
      </c>
      <c r="EJ271" s="20" t="s">
        <v>43</v>
      </c>
      <c r="EK271" s="20" t="s">
        <v>43</v>
      </c>
      <c r="EL271" s="20" t="s">
        <v>42</v>
      </c>
      <c r="EM271" s="20" t="s">
        <v>42</v>
      </c>
      <c r="EN271" s="20" t="s">
        <v>42</v>
      </c>
      <c r="EO271" s="20" t="s">
        <v>44</v>
      </c>
      <c r="EP271" s="20" t="s">
        <v>43</v>
      </c>
      <c r="EQ271" s="20" t="s">
        <v>37</v>
      </c>
      <c r="ER271" s="20" t="s">
        <v>37</v>
      </c>
      <c r="ES271" s="20" t="s">
        <v>36</v>
      </c>
      <c r="ET271" s="20" t="s">
        <v>36</v>
      </c>
      <c r="EU271" s="20" t="s">
        <v>37</v>
      </c>
      <c r="EV271" s="20" t="s">
        <v>36</v>
      </c>
      <c r="EW271" s="20" t="s">
        <v>36</v>
      </c>
      <c r="EX271" s="20" t="s">
        <v>36</v>
      </c>
      <c r="EY271" s="20" t="s">
        <v>36</v>
      </c>
      <c r="EZ271" s="20" t="s">
        <v>36</v>
      </c>
      <c r="FA271" s="20" t="s">
        <v>36</v>
      </c>
      <c r="FB271" s="20" t="s">
        <v>36</v>
      </c>
      <c r="FC271" s="20" t="s">
        <v>36</v>
      </c>
      <c r="FD271" s="20" t="s">
        <v>36</v>
      </c>
      <c r="FE271" s="20" t="s">
        <v>36</v>
      </c>
      <c r="FF271" s="20" t="s">
        <v>36</v>
      </c>
      <c r="FG271" s="20" t="s">
        <v>36</v>
      </c>
      <c r="FH271" s="20" t="s">
        <v>36</v>
      </c>
      <c r="FI271" s="20" t="s">
        <v>36</v>
      </c>
      <c r="FJ271" s="20" t="s">
        <v>36</v>
      </c>
      <c r="FK271" s="20" t="s">
        <v>36</v>
      </c>
      <c r="FL271" s="20" t="s">
        <v>37</v>
      </c>
      <c r="FM271" s="20" t="s">
        <v>36</v>
      </c>
      <c r="FN271" s="20" t="s">
        <v>37</v>
      </c>
      <c r="FO271" s="20" t="s">
        <v>36</v>
      </c>
      <c r="FP271" s="20" t="s">
        <v>36</v>
      </c>
      <c r="FQ271" s="20" t="s">
        <v>36</v>
      </c>
      <c r="FR271" s="20" t="s">
        <v>36</v>
      </c>
      <c r="FS271" s="20" t="s">
        <v>36</v>
      </c>
      <c r="FT271" s="20" t="s">
        <v>32</v>
      </c>
      <c r="FU271" s="20" t="s">
        <v>32</v>
      </c>
      <c r="FV271" s="20" t="s">
        <v>32</v>
      </c>
      <c r="FW271" s="20" t="s">
        <v>32</v>
      </c>
      <c r="FX271" s="20" t="s">
        <v>32</v>
      </c>
      <c r="FY271" s="20" t="s">
        <v>32</v>
      </c>
      <c r="FZ271" s="20" t="s">
        <v>32</v>
      </c>
      <c r="GA271" s="20" t="s">
        <v>32</v>
      </c>
      <c r="GB271" s="20" t="s">
        <v>32</v>
      </c>
      <c r="GC271" s="20" t="s">
        <v>32</v>
      </c>
      <c r="GD271" s="20" t="s">
        <v>32</v>
      </c>
      <c r="GE271" s="20" t="s">
        <v>32</v>
      </c>
      <c r="GF271" s="20" t="s">
        <v>32</v>
      </c>
      <c r="GG271" s="20" t="s">
        <v>32</v>
      </c>
      <c r="GH271" s="20" t="s">
        <v>32</v>
      </c>
      <c r="GI271" s="20" t="s">
        <v>32</v>
      </c>
      <c r="GJ271" s="20" t="s">
        <v>32</v>
      </c>
      <c r="GK271" s="20" t="s">
        <v>32</v>
      </c>
      <c r="GL271" s="20" t="s">
        <v>32</v>
      </c>
      <c r="GM271" s="20" t="s">
        <v>32</v>
      </c>
      <c r="GN271" s="20" t="s">
        <v>32</v>
      </c>
      <c r="GO271" s="20" t="s">
        <v>32</v>
      </c>
      <c r="GP271" s="20" t="s">
        <v>32</v>
      </c>
      <c r="GQ271" s="20" t="s">
        <v>32</v>
      </c>
      <c r="GR271" s="20" t="s">
        <v>32</v>
      </c>
      <c r="GS271" s="20" t="s">
        <v>32</v>
      </c>
      <c r="GT271" s="20" t="s">
        <v>32</v>
      </c>
      <c r="GU271" s="20" t="s">
        <v>32</v>
      </c>
      <c r="GV271" s="20" t="s">
        <v>32</v>
      </c>
      <c r="GW271" s="20" t="s">
        <v>32</v>
      </c>
      <c r="GX271" s="20" t="s">
        <v>32</v>
      </c>
      <c r="GY271" s="20" t="s">
        <v>32</v>
      </c>
      <c r="GZ271" s="20" t="s">
        <v>32</v>
      </c>
      <c r="HA271" s="20" t="s">
        <v>32</v>
      </c>
      <c r="HB271" s="20" t="s">
        <v>32</v>
      </c>
      <c r="HC271" s="20" t="s">
        <v>32</v>
      </c>
      <c r="HD271" s="20" t="s">
        <v>32</v>
      </c>
      <c r="HE271" s="20" t="s">
        <v>32</v>
      </c>
      <c r="HF271" s="20" t="s">
        <v>37</v>
      </c>
      <c r="HG271" s="20" t="s">
        <v>37</v>
      </c>
      <c r="HH271" s="20" t="s">
        <v>37</v>
      </c>
      <c r="HI271" s="20" t="s">
        <v>36</v>
      </c>
      <c r="HJ271" s="20" t="s">
        <v>36</v>
      </c>
      <c r="HK271" s="20" t="s">
        <v>36</v>
      </c>
      <c r="HL271" s="20" t="s">
        <v>36</v>
      </c>
      <c r="HM271" s="20" t="s">
        <v>36</v>
      </c>
      <c r="HN271" s="20" t="s">
        <v>36</v>
      </c>
      <c r="HO271" s="20" t="s">
        <v>36</v>
      </c>
      <c r="HP271" s="178" t="s">
        <v>46</v>
      </c>
      <c r="HQ271" s="178" t="s">
        <v>32</v>
      </c>
      <c r="HR271" s="178" t="s">
        <v>47</v>
      </c>
      <c r="HS271" s="178" t="s">
        <v>127</v>
      </c>
      <c r="HT271" s="178" t="s">
        <v>49</v>
      </c>
    </row>
    <row r="272" spans="1:228">
      <c r="A272" s="20">
        <v>269</v>
      </c>
      <c r="B272" s="176">
        <v>43269</v>
      </c>
      <c r="C272" s="177">
        <v>0.54776620370370377</v>
      </c>
      <c r="D272" s="178" t="s">
        <v>137</v>
      </c>
      <c r="E272" s="178"/>
      <c r="F272" s="178" t="s">
        <v>337</v>
      </c>
      <c r="G272" s="178" t="s">
        <v>212</v>
      </c>
      <c r="H272" s="178" t="s">
        <v>35</v>
      </c>
      <c r="I272" s="20" t="s">
        <v>32</v>
      </c>
      <c r="J272" s="20" t="s">
        <v>32</v>
      </c>
      <c r="K272" s="20" t="s">
        <v>32</v>
      </c>
      <c r="L272" s="20" t="s">
        <v>32</v>
      </c>
      <c r="M272" s="20" t="s">
        <v>32</v>
      </c>
      <c r="N272" s="20" t="s">
        <v>32</v>
      </c>
      <c r="O272" s="20" t="s">
        <v>32</v>
      </c>
      <c r="P272" s="20" t="s">
        <v>32</v>
      </c>
      <c r="Q272" s="20" t="s">
        <v>32</v>
      </c>
      <c r="R272" s="20" t="s">
        <v>32</v>
      </c>
      <c r="S272" s="20" t="s">
        <v>32</v>
      </c>
      <c r="T272" s="20" t="s">
        <v>32</v>
      </c>
      <c r="U272" s="20" t="s">
        <v>37</v>
      </c>
      <c r="V272" s="20" t="s">
        <v>37</v>
      </c>
      <c r="W272" s="20" t="s">
        <v>36</v>
      </c>
      <c r="X272" s="20" t="s">
        <v>37</v>
      </c>
      <c r="Y272" s="20" t="s">
        <v>36</v>
      </c>
      <c r="Z272" s="20" t="s">
        <v>36</v>
      </c>
      <c r="AA272" s="20" t="s">
        <v>36</v>
      </c>
      <c r="AB272" s="20" t="s">
        <v>36</v>
      </c>
      <c r="AC272" s="20" t="s">
        <v>36</v>
      </c>
      <c r="AD272" s="20" t="s">
        <v>36</v>
      </c>
      <c r="AE272" s="20" t="s">
        <v>32</v>
      </c>
      <c r="AF272" s="20" t="s">
        <v>32</v>
      </c>
      <c r="AG272" s="20" t="s">
        <v>32</v>
      </c>
      <c r="AH272" s="20" t="s">
        <v>32</v>
      </c>
      <c r="AI272" s="20" t="s">
        <v>32</v>
      </c>
      <c r="AJ272" s="20" t="s">
        <v>32</v>
      </c>
      <c r="AK272" s="20" t="s">
        <v>32</v>
      </c>
      <c r="AL272" s="20" t="s">
        <v>32</v>
      </c>
      <c r="AM272" s="20" t="s">
        <v>32</v>
      </c>
      <c r="AN272" s="20" t="s">
        <v>32</v>
      </c>
      <c r="AO272" s="20" t="s">
        <v>32</v>
      </c>
      <c r="AP272" s="20" t="s">
        <v>32</v>
      </c>
      <c r="AQ272" s="20" t="s">
        <v>32</v>
      </c>
      <c r="AR272" s="20" t="s">
        <v>32</v>
      </c>
      <c r="AS272" s="20" t="s">
        <v>32</v>
      </c>
      <c r="AT272" s="20" t="s">
        <v>32</v>
      </c>
      <c r="AU272" s="20" t="s">
        <v>32</v>
      </c>
      <c r="AV272" s="20" t="s">
        <v>32</v>
      </c>
      <c r="AW272" s="20" t="s">
        <v>32</v>
      </c>
      <c r="AX272" s="20" t="s">
        <v>32</v>
      </c>
      <c r="AY272" s="20" t="s">
        <v>32</v>
      </c>
      <c r="AZ272" s="20" t="s">
        <v>32</v>
      </c>
      <c r="BA272" s="20" t="s">
        <v>32</v>
      </c>
      <c r="BB272" s="20" t="s">
        <v>32</v>
      </c>
      <c r="BC272" s="20" t="s">
        <v>32</v>
      </c>
      <c r="BD272" s="20" t="s">
        <v>32</v>
      </c>
      <c r="BE272" s="20" t="s">
        <v>32</v>
      </c>
      <c r="BF272" s="20" t="s">
        <v>32</v>
      </c>
      <c r="BG272" s="20" t="s">
        <v>32</v>
      </c>
      <c r="BH272" s="20" t="s">
        <v>32</v>
      </c>
      <c r="BI272" s="20" t="s">
        <v>32</v>
      </c>
      <c r="BJ272" s="20" t="s">
        <v>32</v>
      </c>
      <c r="BK272" s="20" t="s">
        <v>32</v>
      </c>
      <c r="BL272" s="20" t="s">
        <v>32</v>
      </c>
      <c r="BM272" s="20" t="s">
        <v>32</v>
      </c>
      <c r="BN272" s="20" t="s">
        <v>32</v>
      </c>
      <c r="BO272" s="20" t="s">
        <v>32</v>
      </c>
      <c r="BP272" s="20" t="s">
        <v>32</v>
      </c>
      <c r="BQ272" s="20" t="s">
        <v>32</v>
      </c>
      <c r="BR272" s="20" t="s">
        <v>32</v>
      </c>
      <c r="BS272" s="20" t="s">
        <v>32</v>
      </c>
      <c r="BT272" s="20" t="s">
        <v>32</v>
      </c>
      <c r="BU272" s="20" t="s">
        <v>32</v>
      </c>
      <c r="BV272" s="20" t="s">
        <v>32</v>
      </c>
      <c r="BW272" s="20" t="s">
        <v>32</v>
      </c>
      <c r="BX272" s="20" t="s">
        <v>32</v>
      </c>
      <c r="BY272" s="20" t="s">
        <v>32</v>
      </c>
      <c r="BZ272" s="20" t="s">
        <v>32</v>
      </c>
      <c r="CA272" s="20" t="s">
        <v>32</v>
      </c>
      <c r="CB272" s="20" t="s">
        <v>32</v>
      </c>
      <c r="CC272" s="20" t="s">
        <v>32</v>
      </c>
      <c r="CD272" s="20" t="s">
        <v>32</v>
      </c>
      <c r="CE272" s="20" t="s">
        <v>32</v>
      </c>
      <c r="CF272" s="20" t="s">
        <v>32</v>
      </c>
      <c r="CG272" s="20" t="s">
        <v>32</v>
      </c>
      <c r="CH272" s="20" t="s">
        <v>32</v>
      </c>
      <c r="CI272" s="20" t="s">
        <v>32</v>
      </c>
      <c r="CJ272" s="20" t="s">
        <v>32</v>
      </c>
      <c r="CK272" s="20" t="s">
        <v>32</v>
      </c>
      <c r="CL272" s="20" t="s">
        <v>32</v>
      </c>
      <c r="CM272" s="20" t="s">
        <v>32</v>
      </c>
      <c r="CN272" s="20" t="s">
        <v>32</v>
      </c>
      <c r="CO272" s="20" t="s">
        <v>32</v>
      </c>
      <c r="CP272" s="20" t="s">
        <v>32</v>
      </c>
      <c r="CQ272" s="20" t="s">
        <v>32</v>
      </c>
      <c r="CR272" s="20" t="s">
        <v>32</v>
      </c>
      <c r="CS272" s="20" t="s">
        <v>32</v>
      </c>
      <c r="CT272" s="20" t="s">
        <v>77</v>
      </c>
      <c r="CU272" s="20" t="s">
        <v>77</v>
      </c>
      <c r="CV272" s="20" t="s">
        <v>54</v>
      </c>
      <c r="CW272" s="20" t="s">
        <v>36</v>
      </c>
      <c r="CX272" s="20" t="s">
        <v>81</v>
      </c>
      <c r="CY272" s="20" t="s">
        <v>41</v>
      </c>
      <c r="CZ272" s="20" t="s">
        <v>32</v>
      </c>
      <c r="DA272" s="20" t="s">
        <v>32</v>
      </c>
      <c r="DB272" s="20" t="s">
        <v>32</v>
      </c>
      <c r="DC272" s="20" t="s">
        <v>32</v>
      </c>
      <c r="DD272" s="20" t="s">
        <v>32</v>
      </c>
      <c r="DE272" s="20" t="s">
        <v>32</v>
      </c>
      <c r="DF272" s="20" t="s">
        <v>32</v>
      </c>
      <c r="DG272" s="20" t="s">
        <v>32</v>
      </c>
      <c r="DH272" s="20" t="s">
        <v>32</v>
      </c>
      <c r="DI272" s="20" t="s">
        <v>32</v>
      </c>
      <c r="DJ272" s="20" t="s">
        <v>32</v>
      </c>
      <c r="DK272" s="20" t="s">
        <v>32</v>
      </c>
      <c r="DL272" s="20" t="s">
        <v>32</v>
      </c>
      <c r="DM272" s="20" t="s">
        <v>32</v>
      </c>
      <c r="DN272" s="20" t="s">
        <v>32</v>
      </c>
      <c r="DO272" s="20" t="s">
        <v>32</v>
      </c>
      <c r="DP272" s="20" t="s">
        <v>32</v>
      </c>
      <c r="DQ272" s="20" t="s">
        <v>32</v>
      </c>
      <c r="DR272" s="20" t="s">
        <v>32</v>
      </c>
      <c r="DS272" s="20" t="s">
        <v>32</v>
      </c>
      <c r="DT272" s="20" t="s">
        <v>32</v>
      </c>
      <c r="DU272" s="20" t="s">
        <v>32</v>
      </c>
      <c r="DV272" s="20" t="s">
        <v>32</v>
      </c>
      <c r="DW272" s="20" t="s">
        <v>32</v>
      </c>
      <c r="DX272" s="20" t="s">
        <v>32</v>
      </c>
      <c r="DY272" s="20" t="s">
        <v>32</v>
      </c>
      <c r="DZ272" s="20" t="s">
        <v>32</v>
      </c>
      <c r="EA272" s="20" t="s">
        <v>32</v>
      </c>
      <c r="EB272" s="20" t="s">
        <v>32</v>
      </c>
      <c r="EC272" s="20" t="s">
        <v>32</v>
      </c>
      <c r="ED272" s="20" t="s">
        <v>32</v>
      </c>
      <c r="EE272" s="20" t="s">
        <v>32</v>
      </c>
      <c r="EF272" s="20" t="s">
        <v>32</v>
      </c>
      <c r="EG272" s="20" t="s">
        <v>42</v>
      </c>
      <c r="EH272" s="20" t="s">
        <v>42</v>
      </c>
      <c r="EI272" s="20" t="s">
        <v>42</v>
      </c>
      <c r="EJ272" s="20" t="s">
        <v>42</v>
      </c>
      <c r="EK272" s="20" t="s">
        <v>44</v>
      </c>
      <c r="EL272" s="20" t="s">
        <v>42</v>
      </c>
      <c r="EM272" s="20" t="s">
        <v>42</v>
      </c>
      <c r="EN272" s="20" t="s">
        <v>42</v>
      </c>
      <c r="EO272" s="20" t="s">
        <v>73</v>
      </c>
      <c r="EP272" s="20" t="s">
        <v>44</v>
      </c>
      <c r="EQ272" s="20" t="s">
        <v>37</v>
      </c>
      <c r="ER272" s="20" t="s">
        <v>36</v>
      </c>
      <c r="ES272" s="20" t="s">
        <v>36</v>
      </c>
      <c r="ET272" s="20" t="s">
        <v>36</v>
      </c>
      <c r="EU272" s="20" t="s">
        <v>36</v>
      </c>
      <c r="EV272" s="20" t="s">
        <v>36</v>
      </c>
      <c r="EW272" s="20" t="s">
        <v>36</v>
      </c>
      <c r="EX272" s="20" t="s">
        <v>36</v>
      </c>
      <c r="EY272" s="20" t="s">
        <v>36</v>
      </c>
      <c r="EZ272" s="20" t="s">
        <v>37</v>
      </c>
      <c r="FA272" s="20" t="s">
        <v>37</v>
      </c>
      <c r="FB272" s="20" t="s">
        <v>36</v>
      </c>
      <c r="FC272" s="20" t="s">
        <v>36</v>
      </c>
      <c r="FD272" s="20" t="s">
        <v>36</v>
      </c>
      <c r="FE272" s="20" t="s">
        <v>36</v>
      </c>
      <c r="FF272" s="20" t="s">
        <v>36</v>
      </c>
      <c r="FG272" s="20" t="s">
        <v>36</v>
      </c>
      <c r="FH272" s="20" t="s">
        <v>36</v>
      </c>
      <c r="FI272" s="20" t="s">
        <v>36</v>
      </c>
      <c r="FJ272" s="20" t="s">
        <v>36</v>
      </c>
      <c r="FK272" s="20" t="s">
        <v>36</v>
      </c>
      <c r="FL272" s="20" t="s">
        <v>37</v>
      </c>
      <c r="FM272" s="20" t="s">
        <v>36</v>
      </c>
      <c r="FN272" s="20" t="s">
        <v>37</v>
      </c>
      <c r="FO272" s="20" t="s">
        <v>36</v>
      </c>
      <c r="FP272" s="20" t="s">
        <v>36</v>
      </c>
      <c r="FQ272" s="20" t="s">
        <v>36</v>
      </c>
      <c r="FR272" s="20" t="s">
        <v>36</v>
      </c>
      <c r="FS272" s="20" t="s">
        <v>36</v>
      </c>
      <c r="FT272" s="20" t="s">
        <v>32</v>
      </c>
      <c r="FU272" s="20" t="s">
        <v>32</v>
      </c>
      <c r="FV272" s="20" t="s">
        <v>32</v>
      </c>
      <c r="FW272" s="20" t="s">
        <v>32</v>
      </c>
      <c r="FX272" s="20" t="s">
        <v>32</v>
      </c>
      <c r="FY272" s="20" t="s">
        <v>32</v>
      </c>
      <c r="FZ272" s="20" t="s">
        <v>32</v>
      </c>
      <c r="GA272" s="20" t="s">
        <v>32</v>
      </c>
      <c r="GB272" s="20" t="s">
        <v>32</v>
      </c>
      <c r="GC272" s="20" t="s">
        <v>32</v>
      </c>
      <c r="GD272" s="20" t="s">
        <v>32</v>
      </c>
      <c r="GE272" s="20" t="s">
        <v>32</v>
      </c>
      <c r="GF272" s="20" t="s">
        <v>32</v>
      </c>
      <c r="GG272" s="20" t="s">
        <v>32</v>
      </c>
      <c r="GH272" s="20" t="s">
        <v>32</v>
      </c>
      <c r="GI272" s="20" t="s">
        <v>32</v>
      </c>
      <c r="GJ272" s="20" t="s">
        <v>32</v>
      </c>
      <c r="GK272" s="20" t="s">
        <v>32</v>
      </c>
      <c r="GL272" s="20" t="s">
        <v>32</v>
      </c>
      <c r="GM272" s="20" t="s">
        <v>32</v>
      </c>
      <c r="GN272" s="20" t="s">
        <v>32</v>
      </c>
      <c r="GO272" s="20" t="s">
        <v>32</v>
      </c>
      <c r="GP272" s="20" t="s">
        <v>32</v>
      </c>
      <c r="GQ272" s="20" t="s">
        <v>32</v>
      </c>
      <c r="GR272" s="20" t="s">
        <v>32</v>
      </c>
      <c r="GS272" s="20" t="s">
        <v>32</v>
      </c>
      <c r="GT272" s="20" t="s">
        <v>32</v>
      </c>
      <c r="GU272" s="20" t="s">
        <v>32</v>
      </c>
      <c r="GV272" s="20" t="s">
        <v>32</v>
      </c>
      <c r="GW272" s="20" t="s">
        <v>32</v>
      </c>
      <c r="GX272" s="20" t="s">
        <v>32</v>
      </c>
      <c r="GY272" s="20" t="s">
        <v>32</v>
      </c>
      <c r="GZ272" s="20" t="s">
        <v>32</v>
      </c>
      <c r="HA272" s="20" t="s">
        <v>32</v>
      </c>
      <c r="HB272" s="20" t="s">
        <v>32</v>
      </c>
      <c r="HC272" s="20" t="s">
        <v>32</v>
      </c>
      <c r="HD272" s="20" t="s">
        <v>32</v>
      </c>
      <c r="HE272" s="20" t="s">
        <v>32</v>
      </c>
      <c r="HF272" s="20" t="s">
        <v>37</v>
      </c>
      <c r="HG272" s="20" t="s">
        <v>37</v>
      </c>
      <c r="HH272" s="20" t="s">
        <v>37</v>
      </c>
      <c r="HI272" s="20" t="s">
        <v>36</v>
      </c>
      <c r="HJ272" s="20" t="s">
        <v>36</v>
      </c>
      <c r="HK272" s="20" t="s">
        <v>36</v>
      </c>
      <c r="HL272" s="20" t="s">
        <v>36</v>
      </c>
      <c r="HM272" s="20" t="s">
        <v>36</v>
      </c>
      <c r="HN272" s="20" t="s">
        <v>36</v>
      </c>
      <c r="HO272" s="20" t="s">
        <v>36</v>
      </c>
      <c r="HP272" s="178" t="s">
        <v>66</v>
      </c>
      <c r="HQ272" s="178" t="s">
        <v>61</v>
      </c>
      <c r="HR272" s="178" t="s">
        <v>32</v>
      </c>
      <c r="HS272" s="178" t="s">
        <v>48</v>
      </c>
      <c r="HT272" s="178" t="s">
        <v>49</v>
      </c>
    </row>
    <row r="273" spans="1:228">
      <c r="A273" s="20">
        <v>270</v>
      </c>
      <c r="B273" s="176">
        <v>43269</v>
      </c>
      <c r="C273" s="177">
        <v>0.57619212962962962</v>
      </c>
      <c r="D273" s="178" t="s">
        <v>88</v>
      </c>
      <c r="E273" s="178"/>
      <c r="F273" s="178" t="s">
        <v>307</v>
      </c>
      <c r="G273" s="178" t="s">
        <v>526</v>
      </c>
      <c r="H273" s="178" t="s">
        <v>35</v>
      </c>
      <c r="I273" s="20" t="s">
        <v>32</v>
      </c>
      <c r="J273" s="20" t="s">
        <v>32</v>
      </c>
      <c r="K273" s="20" t="s">
        <v>32</v>
      </c>
      <c r="L273" s="20" t="s">
        <v>32</v>
      </c>
      <c r="M273" s="20" t="s">
        <v>32</v>
      </c>
      <c r="N273" s="20" t="s">
        <v>32</v>
      </c>
      <c r="O273" s="20" t="s">
        <v>32</v>
      </c>
      <c r="P273" s="20" t="s">
        <v>32</v>
      </c>
      <c r="Q273" s="20" t="s">
        <v>32</v>
      </c>
      <c r="R273" s="20" t="s">
        <v>32</v>
      </c>
      <c r="S273" s="20" t="s">
        <v>32</v>
      </c>
      <c r="T273" s="20" t="s">
        <v>32</v>
      </c>
      <c r="U273" s="20" t="s">
        <v>37</v>
      </c>
      <c r="V273" s="20" t="s">
        <v>37</v>
      </c>
      <c r="W273" s="20" t="s">
        <v>36</v>
      </c>
      <c r="X273" s="20" t="s">
        <v>36</v>
      </c>
      <c r="Y273" s="20" t="s">
        <v>36</v>
      </c>
      <c r="Z273" s="20" t="s">
        <v>36</v>
      </c>
      <c r="AA273" s="20" t="s">
        <v>37</v>
      </c>
      <c r="AB273" s="20" t="s">
        <v>36</v>
      </c>
      <c r="AC273" s="20" t="s">
        <v>36</v>
      </c>
      <c r="AD273" s="20" t="s">
        <v>36</v>
      </c>
      <c r="AE273" s="20" t="s">
        <v>32</v>
      </c>
      <c r="AF273" s="20" t="s">
        <v>32</v>
      </c>
      <c r="AG273" s="20" t="s">
        <v>32</v>
      </c>
      <c r="AH273" s="20" t="s">
        <v>32</v>
      </c>
      <c r="AI273" s="20" t="s">
        <v>32</v>
      </c>
      <c r="AJ273" s="20" t="s">
        <v>32</v>
      </c>
      <c r="AK273" s="20" t="s">
        <v>32</v>
      </c>
      <c r="AL273" s="20" t="s">
        <v>32</v>
      </c>
      <c r="AM273" s="20" t="s">
        <v>32</v>
      </c>
      <c r="AN273" s="20" t="s">
        <v>32</v>
      </c>
      <c r="AO273" s="20" t="s">
        <v>32</v>
      </c>
      <c r="AP273" s="20" t="s">
        <v>32</v>
      </c>
      <c r="AQ273" s="20" t="s">
        <v>32</v>
      </c>
      <c r="AR273" s="20" t="s">
        <v>32</v>
      </c>
      <c r="AS273" s="20" t="s">
        <v>32</v>
      </c>
      <c r="AT273" s="20" t="s">
        <v>32</v>
      </c>
      <c r="AU273" s="20" t="s">
        <v>32</v>
      </c>
      <c r="AV273" s="20" t="s">
        <v>32</v>
      </c>
      <c r="AW273" s="20" t="s">
        <v>32</v>
      </c>
      <c r="AX273" s="20" t="s">
        <v>32</v>
      </c>
      <c r="AY273" s="20" t="s">
        <v>32</v>
      </c>
      <c r="AZ273" s="20" t="s">
        <v>32</v>
      </c>
      <c r="BA273" s="20" t="s">
        <v>32</v>
      </c>
      <c r="BB273" s="20" t="s">
        <v>32</v>
      </c>
      <c r="BC273" s="20" t="s">
        <v>32</v>
      </c>
      <c r="BD273" s="20" t="s">
        <v>32</v>
      </c>
      <c r="BE273" s="20" t="s">
        <v>32</v>
      </c>
      <c r="BF273" s="20" t="s">
        <v>32</v>
      </c>
      <c r="BG273" s="20" t="s">
        <v>32</v>
      </c>
      <c r="BH273" s="20" t="s">
        <v>32</v>
      </c>
      <c r="BI273" s="20" t="s">
        <v>32</v>
      </c>
      <c r="BJ273" s="20" t="s">
        <v>32</v>
      </c>
      <c r="BK273" s="20" t="s">
        <v>32</v>
      </c>
      <c r="BL273" s="20" t="s">
        <v>32</v>
      </c>
      <c r="BM273" s="20" t="s">
        <v>32</v>
      </c>
      <c r="BN273" s="20" t="s">
        <v>32</v>
      </c>
      <c r="BO273" s="20" t="s">
        <v>32</v>
      </c>
      <c r="BP273" s="20" t="s">
        <v>32</v>
      </c>
      <c r="BQ273" s="20" t="s">
        <v>32</v>
      </c>
      <c r="BR273" s="20" t="s">
        <v>32</v>
      </c>
      <c r="BS273" s="20" t="s">
        <v>32</v>
      </c>
      <c r="BT273" s="20" t="s">
        <v>32</v>
      </c>
      <c r="BU273" s="20" t="s">
        <v>32</v>
      </c>
      <c r="BV273" s="20" t="s">
        <v>32</v>
      </c>
      <c r="BW273" s="20" t="s">
        <v>32</v>
      </c>
      <c r="BX273" s="20" t="s">
        <v>32</v>
      </c>
      <c r="BY273" s="20" t="s">
        <v>32</v>
      </c>
      <c r="BZ273" s="20" t="s">
        <v>32</v>
      </c>
      <c r="CA273" s="20" t="s">
        <v>32</v>
      </c>
      <c r="CB273" s="20" t="s">
        <v>32</v>
      </c>
      <c r="CC273" s="20" t="s">
        <v>32</v>
      </c>
      <c r="CD273" s="20" t="s">
        <v>32</v>
      </c>
      <c r="CE273" s="20" t="s">
        <v>32</v>
      </c>
      <c r="CF273" s="20" t="s">
        <v>32</v>
      </c>
      <c r="CG273" s="20" t="s">
        <v>32</v>
      </c>
      <c r="CH273" s="20" t="s">
        <v>32</v>
      </c>
      <c r="CI273" s="20" t="s">
        <v>32</v>
      </c>
      <c r="CJ273" s="20" t="s">
        <v>32</v>
      </c>
      <c r="CK273" s="20" t="s">
        <v>32</v>
      </c>
      <c r="CL273" s="20" t="s">
        <v>32</v>
      </c>
      <c r="CM273" s="20" t="s">
        <v>32</v>
      </c>
      <c r="CN273" s="20" t="s">
        <v>32</v>
      </c>
      <c r="CO273" s="20" t="s">
        <v>32</v>
      </c>
      <c r="CP273" s="20" t="s">
        <v>32</v>
      </c>
      <c r="CQ273" s="20" t="s">
        <v>32</v>
      </c>
      <c r="CR273" s="20" t="s">
        <v>32</v>
      </c>
      <c r="CS273" s="20" t="s">
        <v>32</v>
      </c>
      <c r="CT273" s="20" t="s">
        <v>38</v>
      </c>
      <c r="CU273" s="20" t="s">
        <v>38</v>
      </c>
      <c r="CV273" s="20" t="s">
        <v>38</v>
      </c>
      <c r="CW273" s="20" t="s">
        <v>37</v>
      </c>
      <c r="CX273" s="20" t="s">
        <v>65</v>
      </c>
      <c r="CY273" s="20" t="s">
        <v>41</v>
      </c>
      <c r="CZ273" s="20" t="s">
        <v>32</v>
      </c>
      <c r="DA273" s="20" t="s">
        <v>32</v>
      </c>
      <c r="DB273" s="20" t="s">
        <v>32</v>
      </c>
      <c r="DC273" s="20" t="s">
        <v>32</v>
      </c>
      <c r="DD273" s="20" t="s">
        <v>32</v>
      </c>
      <c r="DE273" s="20" t="s">
        <v>32</v>
      </c>
      <c r="DF273" s="20" t="s">
        <v>32</v>
      </c>
      <c r="DG273" s="20" t="s">
        <v>32</v>
      </c>
      <c r="DH273" s="20" t="s">
        <v>32</v>
      </c>
      <c r="DI273" s="20" t="s">
        <v>32</v>
      </c>
      <c r="DJ273" s="20" t="s">
        <v>32</v>
      </c>
      <c r="DK273" s="20" t="s">
        <v>32</v>
      </c>
      <c r="DL273" s="20" t="s">
        <v>32</v>
      </c>
      <c r="DM273" s="20" t="s">
        <v>32</v>
      </c>
      <c r="DN273" s="20" t="s">
        <v>32</v>
      </c>
      <c r="DO273" s="20" t="s">
        <v>32</v>
      </c>
      <c r="DP273" s="20" t="s">
        <v>32</v>
      </c>
      <c r="DQ273" s="20" t="s">
        <v>32</v>
      </c>
      <c r="DR273" s="20" t="s">
        <v>32</v>
      </c>
      <c r="DS273" s="20" t="s">
        <v>32</v>
      </c>
      <c r="DT273" s="20" t="s">
        <v>32</v>
      </c>
      <c r="DU273" s="20" t="s">
        <v>32</v>
      </c>
      <c r="DV273" s="20" t="s">
        <v>32</v>
      </c>
      <c r="DW273" s="20" t="s">
        <v>32</v>
      </c>
      <c r="DX273" s="20" t="s">
        <v>32</v>
      </c>
      <c r="DY273" s="20" t="s">
        <v>32</v>
      </c>
      <c r="DZ273" s="20" t="s">
        <v>32</v>
      </c>
      <c r="EA273" s="20" t="s">
        <v>32</v>
      </c>
      <c r="EB273" s="20" t="s">
        <v>32</v>
      </c>
      <c r="EC273" s="20" t="s">
        <v>32</v>
      </c>
      <c r="ED273" s="20" t="s">
        <v>32</v>
      </c>
      <c r="EE273" s="20" t="s">
        <v>32</v>
      </c>
      <c r="EF273" s="20" t="s">
        <v>32</v>
      </c>
      <c r="EG273" s="20" t="s">
        <v>44</v>
      </c>
      <c r="EH273" s="20" t="s">
        <v>42</v>
      </c>
      <c r="EI273" s="20" t="s">
        <v>44</v>
      </c>
      <c r="EJ273" s="20" t="s">
        <v>44</v>
      </c>
      <c r="EK273" s="20" t="s">
        <v>44</v>
      </c>
      <c r="EL273" s="20" t="s">
        <v>44</v>
      </c>
      <c r="EM273" s="20" t="s">
        <v>44</v>
      </c>
      <c r="EN273" s="20" t="s">
        <v>44</v>
      </c>
      <c r="EO273" s="20" t="s">
        <v>44</v>
      </c>
      <c r="EP273" s="20" t="s">
        <v>44</v>
      </c>
      <c r="EQ273" s="20" t="s">
        <v>36</v>
      </c>
      <c r="ER273" s="20" t="s">
        <v>36</v>
      </c>
      <c r="ES273" s="20" t="s">
        <v>36</v>
      </c>
      <c r="ET273" s="20" t="s">
        <v>36</v>
      </c>
      <c r="EU273" s="20" t="s">
        <v>36</v>
      </c>
      <c r="EV273" s="20" t="s">
        <v>37</v>
      </c>
      <c r="EW273" s="20" t="s">
        <v>36</v>
      </c>
      <c r="EX273" s="20" t="s">
        <v>36</v>
      </c>
      <c r="EY273" s="20" t="s">
        <v>36</v>
      </c>
      <c r="EZ273" s="20" t="s">
        <v>37</v>
      </c>
      <c r="FA273" s="20" t="s">
        <v>37</v>
      </c>
      <c r="FB273" s="20" t="s">
        <v>36</v>
      </c>
      <c r="FC273" s="20" t="s">
        <v>36</v>
      </c>
      <c r="FD273" s="20" t="s">
        <v>36</v>
      </c>
      <c r="FE273" s="20" t="s">
        <v>36</v>
      </c>
      <c r="FF273" s="20" t="s">
        <v>36</v>
      </c>
      <c r="FG273" s="20" t="s">
        <v>36</v>
      </c>
      <c r="FH273" s="20" t="s">
        <v>36</v>
      </c>
      <c r="FI273" s="20" t="s">
        <v>36</v>
      </c>
      <c r="FJ273" s="20" t="s">
        <v>36</v>
      </c>
      <c r="FK273" s="20" t="s">
        <v>36</v>
      </c>
      <c r="FL273" s="20" t="s">
        <v>37</v>
      </c>
      <c r="FM273" s="20" t="s">
        <v>36</v>
      </c>
      <c r="FN273" s="20" t="s">
        <v>36</v>
      </c>
      <c r="FO273" s="20" t="s">
        <v>36</v>
      </c>
      <c r="FP273" s="20" t="s">
        <v>36</v>
      </c>
      <c r="FQ273" s="20" t="s">
        <v>36</v>
      </c>
      <c r="FR273" s="20" t="s">
        <v>37</v>
      </c>
      <c r="FS273" s="20" t="s">
        <v>36</v>
      </c>
      <c r="FT273" s="20" t="s">
        <v>32</v>
      </c>
      <c r="FU273" s="20" t="s">
        <v>32</v>
      </c>
      <c r="FV273" s="20" t="s">
        <v>32</v>
      </c>
      <c r="FW273" s="20" t="s">
        <v>32</v>
      </c>
      <c r="FX273" s="20" t="s">
        <v>32</v>
      </c>
      <c r="FY273" s="20" t="s">
        <v>32</v>
      </c>
      <c r="FZ273" s="20" t="s">
        <v>32</v>
      </c>
      <c r="GA273" s="20" t="s">
        <v>32</v>
      </c>
      <c r="GB273" s="20" t="s">
        <v>32</v>
      </c>
      <c r="GC273" s="20" t="s">
        <v>32</v>
      </c>
      <c r="GD273" s="20" t="s">
        <v>32</v>
      </c>
      <c r="GE273" s="20" t="s">
        <v>32</v>
      </c>
      <c r="GF273" s="20" t="s">
        <v>32</v>
      </c>
      <c r="GG273" s="20" t="s">
        <v>32</v>
      </c>
      <c r="GH273" s="20" t="s">
        <v>32</v>
      </c>
      <c r="GI273" s="20" t="s">
        <v>32</v>
      </c>
      <c r="GJ273" s="20" t="s">
        <v>32</v>
      </c>
      <c r="GK273" s="20" t="s">
        <v>32</v>
      </c>
      <c r="GL273" s="20" t="s">
        <v>32</v>
      </c>
      <c r="GM273" s="20" t="s">
        <v>32</v>
      </c>
      <c r="GN273" s="20" t="s">
        <v>32</v>
      </c>
      <c r="GO273" s="20" t="s">
        <v>32</v>
      </c>
      <c r="GP273" s="20" t="s">
        <v>32</v>
      </c>
      <c r="GQ273" s="20" t="s">
        <v>32</v>
      </c>
      <c r="GR273" s="20" t="s">
        <v>32</v>
      </c>
      <c r="GS273" s="20" t="s">
        <v>32</v>
      </c>
      <c r="GT273" s="20" t="s">
        <v>32</v>
      </c>
      <c r="GU273" s="20" t="s">
        <v>32</v>
      </c>
      <c r="GV273" s="20" t="s">
        <v>32</v>
      </c>
      <c r="GW273" s="20" t="s">
        <v>32</v>
      </c>
      <c r="GX273" s="20" t="s">
        <v>32</v>
      </c>
      <c r="GY273" s="20" t="s">
        <v>32</v>
      </c>
      <c r="GZ273" s="20" t="s">
        <v>32</v>
      </c>
      <c r="HA273" s="20" t="s">
        <v>32</v>
      </c>
      <c r="HB273" s="20" t="s">
        <v>32</v>
      </c>
      <c r="HC273" s="20" t="s">
        <v>32</v>
      </c>
      <c r="HD273" s="20" t="s">
        <v>32</v>
      </c>
      <c r="HE273" s="20" t="s">
        <v>32</v>
      </c>
      <c r="HF273" s="20" t="s">
        <v>37</v>
      </c>
      <c r="HG273" s="20" t="s">
        <v>37</v>
      </c>
      <c r="HH273" s="20" t="s">
        <v>37</v>
      </c>
      <c r="HI273" s="20" t="s">
        <v>36</v>
      </c>
      <c r="HJ273" s="20" t="s">
        <v>36</v>
      </c>
      <c r="HK273" s="20" t="s">
        <v>36</v>
      </c>
      <c r="HL273" s="20" t="s">
        <v>36</v>
      </c>
      <c r="HM273" s="20" t="s">
        <v>36</v>
      </c>
      <c r="HN273" s="20" t="s">
        <v>36</v>
      </c>
      <c r="HO273" s="20" t="s">
        <v>36</v>
      </c>
      <c r="HP273" s="178" t="s">
        <v>46</v>
      </c>
      <c r="HQ273" s="178" t="s">
        <v>32</v>
      </c>
      <c r="HR273" s="178" t="s">
        <v>47</v>
      </c>
      <c r="HS273" s="178" t="s">
        <v>48</v>
      </c>
      <c r="HT273" s="178" t="s">
        <v>49</v>
      </c>
    </row>
    <row r="274" spans="1:228">
      <c r="A274" s="20">
        <v>271</v>
      </c>
      <c r="B274" s="176">
        <v>43269</v>
      </c>
      <c r="C274" s="177">
        <v>0.58932870370370372</v>
      </c>
      <c r="D274" s="178" t="s">
        <v>108</v>
      </c>
      <c r="E274" s="178"/>
      <c r="F274" s="178" t="s">
        <v>147</v>
      </c>
      <c r="G274" s="178" t="s">
        <v>526</v>
      </c>
      <c r="H274" s="178" t="s">
        <v>35</v>
      </c>
      <c r="I274" s="20" t="s">
        <v>32</v>
      </c>
      <c r="J274" s="20" t="s">
        <v>32</v>
      </c>
      <c r="K274" s="20" t="s">
        <v>32</v>
      </c>
      <c r="L274" s="20" t="s">
        <v>32</v>
      </c>
      <c r="M274" s="20" t="s">
        <v>32</v>
      </c>
      <c r="N274" s="20" t="s">
        <v>32</v>
      </c>
      <c r="O274" s="20" t="s">
        <v>32</v>
      </c>
      <c r="P274" s="20" t="s">
        <v>32</v>
      </c>
      <c r="Q274" s="20" t="s">
        <v>32</v>
      </c>
      <c r="R274" s="20" t="s">
        <v>32</v>
      </c>
      <c r="S274" s="20" t="s">
        <v>32</v>
      </c>
      <c r="T274" s="20" t="s">
        <v>32</v>
      </c>
      <c r="U274" s="20" t="s">
        <v>36</v>
      </c>
      <c r="V274" s="20" t="s">
        <v>36</v>
      </c>
      <c r="W274" s="20" t="s">
        <v>36</v>
      </c>
      <c r="X274" s="20" t="s">
        <v>36</v>
      </c>
      <c r="Y274" s="20" t="s">
        <v>37</v>
      </c>
      <c r="Z274" s="20" t="s">
        <v>37</v>
      </c>
      <c r="AA274" s="20" t="s">
        <v>37</v>
      </c>
      <c r="AB274" s="20" t="s">
        <v>36</v>
      </c>
      <c r="AC274" s="20" t="s">
        <v>36</v>
      </c>
      <c r="AD274" s="20" t="s">
        <v>36</v>
      </c>
      <c r="AE274" s="20" t="s">
        <v>32</v>
      </c>
      <c r="AF274" s="20" t="s">
        <v>32</v>
      </c>
      <c r="AG274" s="20" t="s">
        <v>32</v>
      </c>
      <c r="AH274" s="20" t="s">
        <v>32</v>
      </c>
      <c r="AI274" s="20" t="s">
        <v>32</v>
      </c>
      <c r="AJ274" s="20" t="s">
        <v>32</v>
      </c>
      <c r="AK274" s="20" t="s">
        <v>32</v>
      </c>
      <c r="AL274" s="20" t="s">
        <v>32</v>
      </c>
      <c r="AM274" s="20" t="s">
        <v>32</v>
      </c>
      <c r="AN274" s="20" t="s">
        <v>32</v>
      </c>
      <c r="AO274" s="20" t="s">
        <v>32</v>
      </c>
      <c r="AP274" s="20" t="s">
        <v>32</v>
      </c>
      <c r="AQ274" s="20" t="s">
        <v>32</v>
      </c>
      <c r="AR274" s="20" t="s">
        <v>32</v>
      </c>
      <c r="AS274" s="20" t="s">
        <v>32</v>
      </c>
      <c r="AT274" s="20" t="s">
        <v>32</v>
      </c>
      <c r="AU274" s="20" t="s">
        <v>32</v>
      </c>
      <c r="AV274" s="20" t="s">
        <v>32</v>
      </c>
      <c r="AW274" s="20" t="s">
        <v>32</v>
      </c>
      <c r="AX274" s="20" t="s">
        <v>32</v>
      </c>
      <c r="AY274" s="20" t="s">
        <v>32</v>
      </c>
      <c r="AZ274" s="20" t="s">
        <v>32</v>
      </c>
      <c r="BA274" s="20" t="s">
        <v>32</v>
      </c>
      <c r="BB274" s="20" t="s">
        <v>32</v>
      </c>
      <c r="BC274" s="20" t="s">
        <v>32</v>
      </c>
      <c r="BD274" s="20" t="s">
        <v>32</v>
      </c>
      <c r="BE274" s="20" t="s">
        <v>32</v>
      </c>
      <c r="BF274" s="20" t="s">
        <v>32</v>
      </c>
      <c r="BG274" s="20" t="s">
        <v>32</v>
      </c>
      <c r="BH274" s="20" t="s">
        <v>32</v>
      </c>
      <c r="BI274" s="20" t="s">
        <v>32</v>
      </c>
      <c r="BJ274" s="20" t="s">
        <v>32</v>
      </c>
      <c r="BK274" s="20" t="s">
        <v>32</v>
      </c>
      <c r="BL274" s="20" t="s">
        <v>32</v>
      </c>
      <c r="BM274" s="20" t="s">
        <v>32</v>
      </c>
      <c r="BN274" s="20" t="s">
        <v>32</v>
      </c>
      <c r="BO274" s="20" t="s">
        <v>32</v>
      </c>
      <c r="BP274" s="20" t="s">
        <v>32</v>
      </c>
      <c r="BQ274" s="20" t="s">
        <v>32</v>
      </c>
      <c r="BR274" s="20" t="s">
        <v>32</v>
      </c>
      <c r="BS274" s="20" t="s">
        <v>32</v>
      </c>
      <c r="BT274" s="20" t="s">
        <v>32</v>
      </c>
      <c r="BU274" s="20" t="s">
        <v>32</v>
      </c>
      <c r="BV274" s="20" t="s">
        <v>32</v>
      </c>
      <c r="BW274" s="20" t="s">
        <v>32</v>
      </c>
      <c r="BX274" s="20" t="s">
        <v>32</v>
      </c>
      <c r="BY274" s="20" t="s">
        <v>32</v>
      </c>
      <c r="BZ274" s="20" t="s">
        <v>32</v>
      </c>
      <c r="CA274" s="20" t="s">
        <v>32</v>
      </c>
      <c r="CB274" s="20" t="s">
        <v>32</v>
      </c>
      <c r="CC274" s="20" t="s">
        <v>32</v>
      </c>
      <c r="CD274" s="20" t="s">
        <v>32</v>
      </c>
      <c r="CE274" s="20" t="s">
        <v>32</v>
      </c>
      <c r="CF274" s="20" t="s">
        <v>32</v>
      </c>
      <c r="CG274" s="20" t="s">
        <v>32</v>
      </c>
      <c r="CH274" s="20" t="s">
        <v>32</v>
      </c>
      <c r="CI274" s="20" t="s">
        <v>32</v>
      </c>
      <c r="CJ274" s="20" t="s">
        <v>32</v>
      </c>
      <c r="CK274" s="20" t="s">
        <v>32</v>
      </c>
      <c r="CL274" s="20" t="s">
        <v>32</v>
      </c>
      <c r="CM274" s="20" t="s">
        <v>32</v>
      </c>
      <c r="CN274" s="20" t="s">
        <v>32</v>
      </c>
      <c r="CO274" s="20" t="s">
        <v>32</v>
      </c>
      <c r="CP274" s="20" t="s">
        <v>32</v>
      </c>
      <c r="CQ274" s="20" t="s">
        <v>32</v>
      </c>
      <c r="CR274" s="20" t="s">
        <v>32</v>
      </c>
      <c r="CS274" s="20" t="s">
        <v>32</v>
      </c>
      <c r="CT274" s="20" t="s">
        <v>77</v>
      </c>
      <c r="CU274" s="20" t="s">
        <v>77</v>
      </c>
      <c r="CV274" s="20" t="s">
        <v>39</v>
      </c>
      <c r="CW274" s="20" t="s">
        <v>36</v>
      </c>
      <c r="CX274" s="20" t="s">
        <v>81</v>
      </c>
      <c r="CY274" s="20" t="s">
        <v>41</v>
      </c>
      <c r="CZ274" s="20" t="s">
        <v>32</v>
      </c>
      <c r="DA274" s="20" t="s">
        <v>32</v>
      </c>
      <c r="DB274" s="20" t="s">
        <v>32</v>
      </c>
      <c r="DC274" s="20" t="s">
        <v>32</v>
      </c>
      <c r="DD274" s="20" t="s">
        <v>32</v>
      </c>
      <c r="DE274" s="20" t="s">
        <v>32</v>
      </c>
      <c r="DF274" s="20" t="s">
        <v>32</v>
      </c>
      <c r="DG274" s="20" t="s">
        <v>32</v>
      </c>
      <c r="DH274" s="20" t="s">
        <v>32</v>
      </c>
      <c r="DI274" s="20" t="s">
        <v>32</v>
      </c>
      <c r="DJ274" s="20" t="s">
        <v>32</v>
      </c>
      <c r="DK274" s="20" t="s">
        <v>32</v>
      </c>
      <c r="DL274" s="20" t="s">
        <v>32</v>
      </c>
      <c r="DM274" s="20" t="s">
        <v>32</v>
      </c>
      <c r="DN274" s="20" t="s">
        <v>32</v>
      </c>
      <c r="DO274" s="20" t="s">
        <v>32</v>
      </c>
      <c r="DP274" s="20" t="s">
        <v>32</v>
      </c>
      <c r="DQ274" s="20" t="s">
        <v>32</v>
      </c>
      <c r="DR274" s="20" t="s">
        <v>32</v>
      </c>
      <c r="DS274" s="20" t="s">
        <v>32</v>
      </c>
      <c r="DT274" s="20" t="s">
        <v>32</v>
      </c>
      <c r="DU274" s="20" t="s">
        <v>32</v>
      </c>
      <c r="DV274" s="20" t="s">
        <v>32</v>
      </c>
      <c r="DW274" s="20" t="s">
        <v>32</v>
      </c>
      <c r="DX274" s="20" t="s">
        <v>32</v>
      </c>
      <c r="DY274" s="20" t="s">
        <v>32</v>
      </c>
      <c r="DZ274" s="20" t="s">
        <v>32</v>
      </c>
      <c r="EA274" s="20" t="s">
        <v>32</v>
      </c>
      <c r="EB274" s="20" t="s">
        <v>32</v>
      </c>
      <c r="EC274" s="20" t="s">
        <v>32</v>
      </c>
      <c r="ED274" s="20" t="s">
        <v>32</v>
      </c>
      <c r="EE274" s="20" t="s">
        <v>32</v>
      </c>
      <c r="EF274" s="20" t="s">
        <v>32</v>
      </c>
      <c r="EG274" s="20" t="s">
        <v>44</v>
      </c>
      <c r="EH274" s="20" t="s">
        <v>44</v>
      </c>
      <c r="EI274" s="20" t="s">
        <v>44</v>
      </c>
      <c r="EJ274" s="20" t="s">
        <v>44</v>
      </c>
      <c r="EK274" s="20" t="s">
        <v>44</v>
      </c>
      <c r="EL274" s="20" t="s">
        <v>44</v>
      </c>
      <c r="EM274" s="20" t="s">
        <v>44</v>
      </c>
      <c r="EN274" s="20" t="s">
        <v>44</v>
      </c>
      <c r="EO274" s="20" t="s">
        <v>44</v>
      </c>
      <c r="EP274" s="20" t="s">
        <v>44</v>
      </c>
      <c r="EQ274" s="20" t="s">
        <v>36</v>
      </c>
      <c r="ER274" s="20" t="s">
        <v>36</v>
      </c>
      <c r="ES274" s="20" t="s">
        <v>36</v>
      </c>
      <c r="ET274" s="20" t="s">
        <v>36</v>
      </c>
      <c r="EU274" s="20" t="s">
        <v>36</v>
      </c>
      <c r="EV274" s="20" t="s">
        <v>36</v>
      </c>
      <c r="EW274" s="20" t="s">
        <v>36</v>
      </c>
      <c r="EX274" s="20" t="s">
        <v>36</v>
      </c>
      <c r="EY274" s="20" t="s">
        <v>36</v>
      </c>
      <c r="EZ274" s="20" t="s">
        <v>37</v>
      </c>
      <c r="FA274" s="20" t="s">
        <v>37</v>
      </c>
      <c r="FB274" s="20" t="s">
        <v>36</v>
      </c>
      <c r="FC274" s="20" t="s">
        <v>36</v>
      </c>
      <c r="FD274" s="20" t="s">
        <v>509</v>
      </c>
      <c r="FE274" s="20" t="s">
        <v>37</v>
      </c>
      <c r="FF274" s="20" t="s">
        <v>32</v>
      </c>
      <c r="FG274" s="20" t="s">
        <v>32</v>
      </c>
      <c r="FH274" s="20" t="s">
        <v>32</v>
      </c>
      <c r="FI274" s="20" t="s">
        <v>32</v>
      </c>
      <c r="FJ274" s="20" t="s">
        <v>32</v>
      </c>
      <c r="FK274" s="20" t="s">
        <v>32</v>
      </c>
      <c r="FL274" s="20" t="s">
        <v>32</v>
      </c>
      <c r="FM274" s="20" t="s">
        <v>32</v>
      </c>
      <c r="FN274" s="20" t="s">
        <v>36</v>
      </c>
      <c r="FO274" s="20" t="s">
        <v>36</v>
      </c>
      <c r="FP274" s="20" t="s">
        <v>36</v>
      </c>
      <c r="FQ274" s="20" t="s">
        <v>36</v>
      </c>
      <c r="FR274" s="20" t="s">
        <v>36</v>
      </c>
      <c r="FS274" s="20" t="s">
        <v>338</v>
      </c>
      <c r="FT274" s="20" t="s">
        <v>32</v>
      </c>
      <c r="FU274" s="20" t="s">
        <v>32</v>
      </c>
      <c r="FV274" s="20" t="s">
        <v>32</v>
      </c>
      <c r="FW274" s="20" t="s">
        <v>32</v>
      </c>
      <c r="FX274" s="20" t="s">
        <v>32</v>
      </c>
      <c r="FY274" s="20" t="s">
        <v>32</v>
      </c>
      <c r="FZ274" s="20" t="s">
        <v>32</v>
      </c>
      <c r="GA274" s="20" t="s">
        <v>32</v>
      </c>
      <c r="GB274" s="20" t="s">
        <v>32</v>
      </c>
      <c r="GC274" s="20" t="s">
        <v>32</v>
      </c>
      <c r="GD274" s="20" t="s">
        <v>32</v>
      </c>
      <c r="GE274" s="20" t="s">
        <v>32</v>
      </c>
      <c r="GF274" s="20" t="s">
        <v>32</v>
      </c>
      <c r="GG274" s="20" t="s">
        <v>32</v>
      </c>
      <c r="GH274" s="20" t="s">
        <v>32</v>
      </c>
      <c r="GI274" s="20" t="s">
        <v>32</v>
      </c>
      <c r="GJ274" s="20" t="s">
        <v>32</v>
      </c>
      <c r="GK274" s="20" t="s">
        <v>32</v>
      </c>
      <c r="GL274" s="20" t="s">
        <v>32</v>
      </c>
      <c r="GM274" s="20" t="s">
        <v>32</v>
      </c>
      <c r="GN274" s="20" t="s">
        <v>32</v>
      </c>
      <c r="GO274" s="20" t="s">
        <v>32</v>
      </c>
      <c r="GP274" s="20" t="s">
        <v>32</v>
      </c>
      <c r="GQ274" s="20" t="s">
        <v>32</v>
      </c>
      <c r="GR274" s="20" t="s">
        <v>32</v>
      </c>
      <c r="GS274" s="20" t="s">
        <v>32</v>
      </c>
      <c r="GT274" s="20" t="s">
        <v>32</v>
      </c>
      <c r="GU274" s="20" t="s">
        <v>32</v>
      </c>
      <c r="GV274" s="20" t="s">
        <v>32</v>
      </c>
      <c r="GW274" s="20" t="s">
        <v>32</v>
      </c>
      <c r="GX274" s="20" t="s">
        <v>32</v>
      </c>
      <c r="GY274" s="20" t="s">
        <v>32</v>
      </c>
      <c r="GZ274" s="20" t="s">
        <v>32</v>
      </c>
      <c r="HA274" s="20" t="s">
        <v>32</v>
      </c>
      <c r="HB274" s="20" t="s">
        <v>32</v>
      </c>
      <c r="HC274" s="20" t="s">
        <v>32</v>
      </c>
      <c r="HD274" s="20" t="s">
        <v>32</v>
      </c>
      <c r="HE274" s="20" t="s">
        <v>32</v>
      </c>
      <c r="HF274" s="20" t="s">
        <v>37</v>
      </c>
      <c r="HG274" s="20" t="s">
        <v>37</v>
      </c>
      <c r="HH274" s="20" t="s">
        <v>37</v>
      </c>
      <c r="HI274" s="20" t="s">
        <v>36</v>
      </c>
      <c r="HJ274" s="20" t="s">
        <v>36</v>
      </c>
      <c r="HK274" s="20" t="s">
        <v>36</v>
      </c>
      <c r="HL274" s="20" t="s">
        <v>36</v>
      </c>
      <c r="HM274" s="20" t="s">
        <v>36</v>
      </c>
      <c r="HN274" s="20" t="s">
        <v>36</v>
      </c>
      <c r="HO274" s="20" t="s">
        <v>36</v>
      </c>
      <c r="HP274" s="178" t="s">
        <v>46</v>
      </c>
      <c r="HQ274" s="178" t="s">
        <v>32</v>
      </c>
      <c r="HR274" s="178" t="s">
        <v>47</v>
      </c>
      <c r="HS274" s="178" t="s">
        <v>48</v>
      </c>
      <c r="HT274" s="178" t="s">
        <v>49</v>
      </c>
    </row>
    <row r="275" spans="1:228">
      <c r="A275" s="20">
        <v>272</v>
      </c>
      <c r="B275" s="176">
        <v>43269</v>
      </c>
      <c r="C275" s="177">
        <v>0.61511574074074071</v>
      </c>
      <c r="D275" s="178" t="s">
        <v>67</v>
      </c>
      <c r="E275" s="178"/>
      <c r="F275" s="178" t="s">
        <v>301</v>
      </c>
      <c r="G275" s="178" t="s">
        <v>526</v>
      </c>
      <c r="H275" s="178" t="s">
        <v>35</v>
      </c>
      <c r="I275" s="20" t="s">
        <v>32</v>
      </c>
      <c r="J275" s="20" t="s">
        <v>32</v>
      </c>
      <c r="K275" s="20" t="s">
        <v>32</v>
      </c>
      <c r="L275" s="20" t="s">
        <v>32</v>
      </c>
      <c r="M275" s="20" t="s">
        <v>32</v>
      </c>
      <c r="N275" s="20" t="s">
        <v>32</v>
      </c>
      <c r="O275" s="20" t="s">
        <v>32</v>
      </c>
      <c r="P275" s="20" t="s">
        <v>32</v>
      </c>
      <c r="Q275" s="20" t="s">
        <v>32</v>
      </c>
      <c r="R275" s="20" t="s">
        <v>32</v>
      </c>
      <c r="S275" s="20" t="s">
        <v>32</v>
      </c>
      <c r="T275" s="20" t="s">
        <v>32</v>
      </c>
      <c r="U275" s="20" t="s">
        <v>37</v>
      </c>
      <c r="V275" s="20" t="s">
        <v>36</v>
      </c>
      <c r="W275" s="20" t="s">
        <v>36</v>
      </c>
      <c r="X275" s="20" t="s">
        <v>37</v>
      </c>
      <c r="Y275" s="20" t="s">
        <v>36</v>
      </c>
      <c r="Z275" s="20" t="s">
        <v>36</v>
      </c>
      <c r="AA275" s="20" t="s">
        <v>37</v>
      </c>
      <c r="AB275" s="20" t="s">
        <v>36</v>
      </c>
      <c r="AC275" s="20" t="s">
        <v>36</v>
      </c>
      <c r="AD275" s="20" t="s">
        <v>36</v>
      </c>
      <c r="AE275" s="20" t="s">
        <v>32</v>
      </c>
      <c r="AF275" s="20" t="s">
        <v>32</v>
      </c>
      <c r="AG275" s="20" t="s">
        <v>32</v>
      </c>
      <c r="AH275" s="20" t="s">
        <v>32</v>
      </c>
      <c r="AI275" s="20" t="s">
        <v>32</v>
      </c>
      <c r="AJ275" s="20" t="s">
        <v>32</v>
      </c>
      <c r="AK275" s="20" t="s">
        <v>32</v>
      </c>
      <c r="AL275" s="20" t="s">
        <v>32</v>
      </c>
      <c r="AM275" s="20" t="s">
        <v>32</v>
      </c>
      <c r="AN275" s="20" t="s">
        <v>32</v>
      </c>
      <c r="AO275" s="20" t="s">
        <v>32</v>
      </c>
      <c r="AP275" s="20" t="s">
        <v>32</v>
      </c>
      <c r="AQ275" s="20" t="s">
        <v>32</v>
      </c>
      <c r="AR275" s="20" t="s">
        <v>32</v>
      </c>
      <c r="AS275" s="20" t="s">
        <v>32</v>
      </c>
      <c r="AT275" s="20" t="s">
        <v>32</v>
      </c>
      <c r="AU275" s="20" t="s">
        <v>32</v>
      </c>
      <c r="AV275" s="20" t="s">
        <v>32</v>
      </c>
      <c r="AW275" s="20" t="s">
        <v>32</v>
      </c>
      <c r="AX275" s="20" t="s">
        <v>32</v>
      </c>
      <c r="AY275" s="20" t="s">
        <v>32</v>
      </c>
      <c r="AZ275" s="20" t="s">
        <v>32</v>
      </c>
      <c r="BA275" s="20" t="s">
        <v>32</v>
      </c>
      <c r="BB275" s="20" t="s">
        <v>32</v>
      </c>
      <c r="BC275" s="20" t="s">
        <v>32</v>
      </c>
      <c r="BD275" s="20" t="s">
        <v>32</v>
      </c>
      <c r="BE275" s="20" t="s">
        <v>32</v>
      </c>
      <c r="BF275" s="20" t="s">
        <v>32</v>
      </c>
      <c r="BG275" s="20" t="s">
        <v>32</v>
      </c>
      <c r="BH275" s="20" t="s">
        <v>32</v>
      </c>
      <c r="BI275" s="20" t="s">
        <v>32</v>
      </c>
      <c r="BJ275" s="20" t="s">
        <v>32</v>
      </c>
      <c r="BK275" s="20" t="s">
        <v>32</v>
      </c>
      <c r="BL275" s="20" t="s">
        <v>32</v>
      </c>
      <c r="BM275" s="20" t="s">
        <v>32</v>
      </c>
      <c r="BN275" s="20" t="s">
        <v>32</v>
      </c>
      <c r="BO275" s="20" t="s">
        <v>32</v>
      </c>
      <c r="BP275" s="20" t="s">
        <v>32</v>
      </c>
      <c r="BQ275" s="20" t="s">
        <v>32</v>
      </c>
      <c r="BR275" s="20" t="s">
        <v>32</v>
      </c>
      <c r="BS275" s="20" t="s">
        <v>32</v>
      </c>
      <c r="BT275" s="20" t="s">
        <v>32</v>
      </c>
      <c r="BU275" s="20" t="s">
        <v>32</v>
      </c>
      <c r="BV275" s="20" t="s">
        <v>32</v>
      </c>
      <c r="BW275" s="20" t="s">
        <v>32</v>
      </c>
      <c r="BX275" s="20" t="s">
        <v>32</v>
      </c>
      <c r="BY275" s="20" t="s">
        <v>32</v>
      </c>
      <c r="BZ275" s="20" t="s">
        <v>32</v>
      </c>
      <c r="CA275" s="20" t="s">
        <v>32</v>
      </c>
      <c r="CB275" s="20" t="s">
        <v>32</v>
      </c>
      <c r="CC275" s="20" t="s">
        <v>32</v>
      </c>
      <c r="CD275" s="20" t="s">
        <v>32</v>
      </c>
      <c r="CE275" s="20" t="s">
        <v>32</v>
      </c>
      <c r="CF275" s="20" t="s">
        <v>32</v>
      </c>
      <c r="CG275" s="20" t="s">
        <v>32</v>
      </c>
      <c r="CH275" s="20" t="s">
        <v>32</v>
      </c>
      <c r="CI275" s="20" t="s">
        <v>32</v>
      </c>
      <c r="CJ275" s="20" t="s">
        <v>32</v>
      </c>
      <c r="CK275" s="20" t="s">
        <v>32</v>
      </c>
      <c r="CL275" s="20" t="s">
        <v>32</v>
      </c>
      <c r="CM275" s="20" t="s">
        <v>32</v>
      </c>
      <c r="CN275" s="20" t="s">
        <v>32</v>
      </c>
      <c r="CO275" s="20" t="s">
        <v>32</v>
      </c>
      <c r="CP275" s="20" t="s">
        <v>32</v>
      </c>
      <c r="CQ275" s="20" t="s">
        <v>32</v>
      </c>
      <c r="CR275" s="20" t="s">
        <v>32</v>
      </c>
      <c r="CS275" s="20" t="s">
        <v>32</v>
      </c>
      <c r="CT275" s="20" t="s">
        <v>38</v>
      </c>
      <c r="CU275" s="20" t="s">
        <v>38</v>
      </c>
      <c r="CV275" s="20" t="s">
        <v>77</v>
      </c>
      <c r="CW275" s="20" t="s">
        <v>37</v>
      </c>
      <c r="CX275" s="20" t="s">
        <v>40</v>
      </c>
      <c r="CY275" s="20" t="s">
        <v>41</v>
      </c>
      <c r="CZ275" s="20" t="s">
        <v>32</v>
      </c>
      <c r="DA275" s="20" t="s">
        <v>32</v>
      </c>
      <c r="DB275" s="20" t="s">
        <v>32</v>
      </c>
      <c r="DC275" s="20" t="s">
        <v>32</v>
      </c>
      <c r="DD275" s="20" t="s">
        <v>32</v>
      </c>
      <c r="DE275" s="20" t="s">
        <v>32</v>
      </c>
      <c r="DF275" s="20" t="s">
        <v>32</v>
      </c>
      <c r="DG275" s="20" t="s">
        <v>32</v>
      </c>
      <c r="DH275" s="20" t="s">
        <v>32</v>
      </c>
      <c r="DI275" s="20" t="s">
        <v>32</v>
      </c>
      <c r="DJ275" s="20" t="s">
        <v>32</v>
      </c>
      <c r="DK275" s="20" t="s">
        <v>32</v>
      </c>
      <c r="DL275" s="20" t="s">
        <v>32</v>
      </c>
      <c r="DM275" s="20" t="s">
        <v>32</v>
      </c>
      <c r="DN275" s="20" t="s">
        <v>32</v>
      </c>
      <c r="DO275" s="20" t="s">
        <v>32</v>
      </c>
      <c r="DP275" s="20" t="s">
        <v>32</v>
      </c>
      <c r="DQ275" s="20" t="s">
        <v>32</v>
      </c>
      <c r="DR275" s="20" t="s">
        <v>32</v>
      </c>
      <c r="DS275" s="20" t="s">
        <v>32</v>
      </c>
      <c r="DT275" s="20" t="s">
        <v>32</v>
      </c>
      <c r="DU275" s="20" t="s">
        <v>32</v>
      </c>
      <c r="DV275" s="20" t="s">
        <v>32</v>
      </c>
      <c r="DW275" s="20" t="s">
        <v>32</v>
      </c>
      <c r="DX275" s="20" t="s">
        <v>32</v>
      </c>
      <c r="DY275" s="20" t="s">
        <v>32</v>
      </c>
      <c r="DZ275" s="20" t="s">
        <v>32</v>
      </c>
      <c r="EA275" s="20" t="s">
        <v>32</v>
      </c>
      <c r="EB275" s="20" t="s">
        <v>32</v>
      </c>
      <c r="EC275" s="20" t="s">
        <v>32</v>
      </c>
      <c r="ED275" s="20" t="s">
        <v>32</v>
      </c>
      <c r="EE275" s="20" t="s">
        <v>32</v>
      </c>
      <c r="EF275" s="20" t="s">
        <v>32</v>
      </c>
      <c r="EG275" s="20" t="s">
        <v>43</v>
      </c>
      <c r="EH275" s="20" t="s">
        <v>43</v>
      </c>
      <c r="EI275" s="20" t="s">
        <v>43</v>
      </c>
      <c r="EJ275" s="20" t="s">
        <v>43</v>
      </c>
      <c r="EK275" s="20" t="s">
        <v>43</v>
      </c>
      <c r="EL275" s="20" t="s">
        <v>44</v>
      </c>
      <c r="EM275" s="20" t="s">
        <v>44</v>
      </c>
      <c r="EN275" s="20" t="s">
        <v>44</v>
      </c>
      <c r="EO275" s="20" t="s">
        <v>73</v>
      </c>
      <c r="EP275" s="20" t="s">
        <v>44</v>
      </c>
      <c r="EQ275" s="20" t="s">
        <v>36</v>
      </c>
      <c r="ER275" s="20" t="s">
        <v>36</v>
      </c>
      <c r="ES275" s="20" t="s">
        <v>36</v>
      </c>
      <c r="ET275" s="20" t="s">
        <v>36</v>
      </c>
      <c r="EU275" s="20" t="s">
        <v>36</v>
      </c>
      <c r="EV275" s="20" t="s">
        <v>37</v>
      </c>
      <c r="EW275" s="20" t="s">
        <v>37</v>
      </c>
      <c r="EX275" s="20" t="s">
        <v>36</v>
      </c>
      <c r="EY275" s="20" t="s">
        <v>36</v>
      </c>
      <c r="EZ275" s="20" t="s">
        <v>36</v>
      </c>
      <c r="FA275" s="20" t="s">
        <v>37</v>
      </c>
      <c r="FB275" s="20" t="s">
        <v>36</v>
      </c>
      <c r="FC275" s="20" t="s">
        <v>36</v>
      </c>
      <c r="FD275" s="20" t="s">
        <v>36</v>
      </c>
      <c r="FE275" s="20" t="s">
        <v>36</v>
      </c>
      <c r="FF275" s="20" t="s">
        <v>36</v>
      </c>
      <c r="FG275" s="20" t="s">
        <v>36</v>
      </c>
      <c r="FH275" s="20" t="s">
        <v>36</v>
      </c>
      <c r="FI275" s="20" t="s">
        <v>37</v>
      </c>
      <c r="FJ275" s="20" t="s">
        <v>37</v>
      </c>
      <c r="FK275" s="20" t="s">
        <v>37</v>
      </c>
      <c r="FL275" s="20" t="s">
        <v>36</v>
      </c>
      <c r="FM275" s="20" t="s">
        <v>36</v>
      </c>
      <c r="FN275" s="20" t="s">
        <v>36</v>
      </c>
      <c r="FO275" s="20" t="s">
        <v>37</v>
      </c>
      <c r="FP275" s="20" t="s">
        <v>36</v>
      </c>
      <c r="FQ275" s="20" t="s">
        <v>36</v>
      </c>
      <c r="FR275" s="20" t="s">
        <v>36</v>
      </c>
      <c r="FS275" s="20" t="s">
        <v>36</v>
      </c>
      <c r="FT275" s="20" t="s">
        <v>32</v>
      </c>
      <c r="FU275" s="20" t="s">
        <v>32</v>
      </c>
      <c r="FV275" s="20" t="s">
        <v>32</v>
      </c>
      <c r="FW275" s="20" t="s">
        <v>32</v>
      </c>
      <c r="FX275" s="20" t="s">
        <v>32</v>
      </c>
      <c r="FY275" s="20" t="s">
        <v>32</v>
      </c>
      <c r="FZ275" s="20" t="s">
        <v>32</v>
      </c>
      <c r="GA275" s="20" t="s">
        <v>32</v>
      </c>
      <c r="GB275" s="20" t="s">
        <v>32</v>
      </c>
      <c r="GC275" s="20" t="s">
        <v>32</v>
      </c>
      <c r="GD275" s="20" t="s">
        <v>32</v>
      </c>
      <c r="GE275" s="20" t="s">
        <v>32</v>
      </c>
      <c r="GF275" s="20" t="s">
        <v>32</v>
      </c>
      <c r="GG275" s="20" t="s">
        <v>32</v>
      </c>
      <c r="GH275" s="20" t="s">
        <v>32</v>
      </c>
      <c r="GI275" s="20" t="s">
        <v>32</v>
      </c>
      <c r="GJ275" s="20" t="s">
        <v>32</v>
      </c>
      <c r="GK275" s="20" t="s">
        <v>32</v>
      </c>
      <c r="GL275" s="20" t="s">
        <v>32</v>
      </c>
      <c r="GM275" s="20" t="s">
        <v>32</v>
      </c>
      <c r="GN275" s="20" t="s">
        <v>32</v>
      </c>
      <c r="GO275" s="20" t="s">
        <v>32</v>
      </c>
      <c r="GP275" s="20" t="s">
        <v>32</v>
      </c>
      <c r="GQ275" s="20" t="s">
        <v>32</v>
      </c>
      <c r="GR275" s="20" t="s">
        <v>32</v>
      </c>
      <c r="GS275" s="20" t="s">
        <v>32</v>
      </c>
      <c r="GT275" s="20" t="s">
        <v>32</v>
      </c>
      <c r="GU275" s="20" t="s">
        <v>32</v>
      </c>
      <c r="GV275" s="20" t="s">
        <v>32</v>
      </c>
      <c r="GW275" s="20" t="s">
        <v>32</v>
      </c>
      <c r="GX275" s="20" t="s">
        <v>32</v>
      </c>
      <c r="GY275" s="20" t="s">
        <v>32</v>
      </c>
      <c r="GZ275" s="20" t="s">
        <v>32</v>
      </c>
      <c r="HA275" s="20" t="s">
        <v>32</v>
      </c>
      <c r="HB275" s="20" t="s">
        <v>32</v>
      </c>
      <c r="HC275" s="20" t="s">
        <v>32</v>
      </c>
      <c r="HD275" s="20" t="s">
        <v>32</v>
      </c>
      <c r="HE275" s="20" t="s">
        <v>32</v>
      </c>
      <c r="HF275" s="20" t="s">
        <v>37</v>
      </c>
      <c r="HG275" s="20" t="s">
        <v>37</v>
      </c>
      <c r="HH275" s="20" t="s">
        <v>37</v>
      </c>
      <c r="HI275" s="20" t="s">
        <v>36</v>
      </c>
      <c r="HJ275" s="20" t="s">
        <v>36</v>
      </c>
      <c r="HK275" s="20" t="s">
        <v>36</v>
      </c>
      <c r="HL275" s="20" t="s">
        <v>36</v>
      </c>
      <c r="HM275" s="20" t="s">
        <v>36</v>
      </c>
      <c r="HN275" s="20" t="s">
        <v>36</v>
      </c>
      <c r="HO275" s="20" t="s">
        <v>36</v>
      </c>
      <c r="HP275" s="178" t="s">
        <v>46</v>
      </c>
      <c r="HQ275" s="178" t="s">
        <v>32</v>
      </c>
      <c r="HR275" s="178" t="s">
        <v>61</v>
      </c>
      <c r="HS275" s="178" t="s">
        <v>48</v>
      </c>
      <c r="HT275" s="178" t="s">
        <v>49</v>
      </c>
    </row>
    <row r="276" spans="1:228">
      <c r="A276" s="20">
        <v>273</v>
      </c>
      <c r="B276" s="176">
        <v>43269</v>
      </c>
      <c r="C276" s="177">
        <v>0.62958333333333327</v>
      </c>
      <c r="D276" s="178" t="s">
        <v>88</v>
      </c>
      <c r="E276" s="178"/>
      <c r="F276" s="178" t="s">
        <v>339</v>
      </c>
      <c r="G276" s="178" t="s">
        <v>526</v>
      </c>
      <c r="H276" s="178" t="s">
        <v>35</v>
      </c>
      <c r="I276" s="20" t="s">
        <v>32</v>
      </c>
      <c r="J276" s="20" t="s">
        <v>32</v>
      </c>
      <c r="K276" s="20" t="s">
        <v>32</v>
      </c>
      <c r="L276" s="20" t="s">
        <v>32</v>
      </c>
      <c r="M276" s="20" t="s">
        <v>32</v>
      </c>
      <c r="N276" s="20" t="s">
        <v>32</v>
      </c>
      <c r="O276" s="20" t="s">
        <v>32</v>
      </c>
      <c r="P276" s="20" t="s">
        <v>32</v>
      </c>
      <c r="Q276" s="20" t="s">
        <v>32</v>
      </c>
      <c r="R276" s="20" t="s">
        <v>32</v>
      </c>
      <c r="S276" s="20" t="s">
        <v>32</v>
      </c>
      <c r="T276" s="20" t="s">
        <v>32</v>
      </c>
      <c r="U276" s="20" t="s">
        <v>37</v>
      </c>
      <c r="V276" s="20" t="s">
        <v>36</v>
      </c>
      <c r="W276" s="20" t="s">
        <v>36</v>
      </c>
      <c r="X276" s="20" t="s">
        <v>36</v>
      </c>
      <c r="Y276" s="20" t="s">
        <v>36</v>
      </c>
      <c r="Z276" s="20" t="s">
        <v>36</v>
      </c>
      <c r="AA276" s="20" t="s">
        <v>37</v>
      </c>
      <c r="AB276" s="20" t="s">
        <v>36</v>
      </c>
      <c r="AC276" s="20" t="s">
        <v>36</v>
      </c>
      <c r="AD276" s="20" t="s">
        <v>36</v>
      </c>
      <c r="AE276" s="20" t="s">
        <v>32</v>
      </c>
      <c r="AF276" s="20" t="s">
        <v>32</v>
      </c>
      <c r="AG276" s="20" t="s">
        <v>32</v>
      </c>
      <c r="AH276" s="20" t="s">
        <v>32</v>
      </c>
      <c r="AI276" s="20" t="s">
        <v>32</v>
      </c>
      <c r="AJ276" s="20" t="s">
        <v>32</v>
      </c>
      <c r="AK276" s="20" t="s">
        <v>32</v>
      </c>
      <c r="AL276" s="20" t="s">
        <v>32</v>
      </c>
      <c r="AM276" s="20" t="s">
        <v>32</v>
      </c>
      <c r="AN276" s="20" t="s">
        <v>32</v>
      </c>
      <c r="AO276" s="20" t="s">
        <v>32</v>
      </c>
      <c r="AP276" s="20" t="s">
        <v>32</v>
      </c>
      <c r="AQ276" s="20" t="s">
        <v>32</v>
      </c>
      <c r="AR276" s="20" t="s">
        <v>32</v>
      </c>
      <c r="AS276" s="20" t="s">
        <v>32</v>
      </c>
      <c r="AT276" s="20" t="s">
        <v>32</v>
      </c>
      <c r="AU276" s="20" t="s">
        <v>32</v>
      </c>
      <c r="AV276" s="20" t="s">
        <v>32</v>
      </c>
      <c r="AW276" s="20" t="s">
        <v>32</v>
      </c>
      <c r="AX276" s="20" t="s">
        <v>32</v>
      </c>
      <c r="AY276" s="20" t="s">
        <v>32</v>
      </c>
      <c r="AZ276" s="20" t="s">
        <v>32</v>
      </c>
      <c r="BA276" s="20" t="s">
        <v>32</v>
      </c>
      <c r="BB276" s="20" t="s">
        <v>32</v>
      </c>
      <c r="BC276" s="20" t="s">
        <v>32</v>
      </c>
      <c r="BD276" s="20" t="s">
        <v>32</v>
      </c>
      <c r="BE276" s="20" t="s">
        <v>32</v>
      </c>
      <c r="BF276" s="20" t="s">
        <v>32</v>
      </c>
      <c r="BG276" s="20" t="s">
        <v>32</v>
      </c>
      <c r="BH276" s="20" t="s">
        <v>32</v>
      </c>
      <c r="BI276" s="20" t="s">
        <v>32</v>
      </c>
      <c r="BJ276" s="20" t="s">
        <v>32</v>
      </c>
      <c r="BK276" s="20" t="s">
        <v>32</v>
      </c>
      <c r="BL276" s="20" t="s">
        <v>32</v>
      </c>
      <c r="BM276" s="20" t="s">
        <v>32</v>
      </c>
      <c r="BN276" s="20" t="s">
        <v>32</v>
      </c>
      <c r="BO276" s="20" t="s">
        <v>32</v>
      </c>
      <c r="BP276" s="20" t="s">
        <v>32</v>
      </c>
      <c r="BQ276" s="20" t="s">
        <v>32</v>
      </c>
      <c r="BR276" s="20" t="s">
        <v>32</v>
      </c>
      <c r="BS276" s="20" t="s">
        <v>32</v>
      </c>
      <c r="BT276" s="20" t="s">
        <v>32</v>
      </c>
      <c r="BU276" s="20" t="s">
        <v>32</v>
      </c>
      <c r="BV276" s="20" t="s">
        <v>32</v>
      </c>
      <c r="BW276" s="20" t="s">
        <v>32</v>
      </c>
      <c r="BX276" s="20" t="s">
        <v>32</v>
      </c>
      <c r="BY276" s="20" t="s">
        <v>32</v>
      </c>
      <c r="BZ276" s="20" t="s">
        <v>32</v>
      </c>
      <c r="CA276" s="20" t="s">
        <v>32</v>
      </c>
      <c r="CB276" s="20" t="s">
        <v>32</v>
      </c>
      <c r="CC276" s="20" t="s">
        <v>32</v>
      </c>
      <c r="CD276" s="20" t="s">
        <v>32</v>
      </c>
      <c r="CE276" s="20" t="s">
        <v>32</v>
      </c>
      <c r="CF276" s="20" t="s">
        <v>32</v>
      </c>
      <c r="CG276" s="20" t="s">
        <v>32</v>
      </c>
      <c r="CH276" s="20" t="s">
        <v>32</v>
      </c>
      <c r="CI276" s="20" t="s">
        <v>32</v>
      </c>
      <c r="CJ276" s="20" t="s">
        <v>32</v>
      </c>
      <c r="CK276" s="20" t="s">
        <v>32</v>
      </c>
      <c r="CL276" s="20" t="s">
        <v>32</v>
      </c>
      <c r="CM276" s="20" t="s">
        <v>32</v>
      </c>
      <c r="CN276" s="20" t="s">
        <v>32</v>
      </c>
      <c r="CO276" s="20" t="s">
        <v>32</v>
      </c>
      <c r="CP276" s="20" t="s">
        <v>32</v>
      </c>
      <c r="CQ276" s="20" t="s">
        <v>32</v>
      </c>
      <c r="CR276" s="20" t="s">
        <v>32</v>
      </c>
      <c r="CS276" s="20" t="s">
        <v>32</v>
      </c>
      <c r="CT276" s="20" t="s">
        <v>38</v>
      </c>
      <c r="CU276" s="20" t="s">
        <v>38</v>
      </c>
      <c r="CV276" s="20" t="s">
        <v>38</v>
      </c>
      <c r="CW276" s="20" t="s">
        <v>37</v>
      </c>
      <c r="CX276" s="20" t="s">
        <v>40</v>
      </c>
      <c r="CY276" s="20" t="s">
        <v>112</v>
      </c>
      <c r="CZ276" s="20" t="s">
        <v>32</v>
      </c>
      <c r="DA276" s="20" t="s">
        <v>32</v>
      </c>
      <c r="DB276" s="20" t="s">
        <v>32</v>
      </c>
      <c r="DC276" s="20" t="s">
        <v>32</v>
      </c>
      <c r="DD276" s="20" t="s">
        <v>32</v>
      </c>
      <c r="DE276" s="20" t="s">
        <v>32</v>
      </c>
      <c r="DF276" s="20" t="s">
        <v>32</v>
      </c>
      <c r="DG276" s="20" t="s">
        <v>32</v>
      </c>
      <c r="DH276" s="20" t="s">
        <v>32</v>
      </c>
      <c r="DI276" s="20" t="s">
        <v>32</v>
      </c>
      <c r="DJ276" s="20" t="s">
        <v>32</v>
      </c>
      <c r="DK276" s="20" t="s">
        <v>32</v>
      </c>
      <c r="DL276" s="20" t="s">
        <v>32</v>
      </c>
      <c r="DM276" s="20" t="s">
        <v>32</v>
      </c>
      <c r="DN276" s="20" t="s">
        <v>32</v>
      </c>
      <c r="DO276" s="20" t="s">
        <v>32</v>
      </c>
      <c r="DP276" s="20" t="s">
        <v>32</v>
      </c>
      <c r="DQ276" s="20" t="s">
        <v>32</v>
      </c>
      <c r="DR276" s="20" t="s">
        <v>32</v>
      </c>
      <c r="DS276" s="20" t="s">
        <v>32</v>
      </c>
      <c r="DT276" s="20" t="s">
        <v>32</v>
      </c>
      <c r="DU276" s="20" t="s">
        <v>32</v>
      </c>
      <c r="DV276" s="20" t="s">
        <v>32</v>
      </c>
      <c r="DW276" s="20" t="s">
        <v>32</v>
      </c>
      <c r="DX276" s="20" t="s">
        <v>32</v>
      </c>
      <c r="DY276" s="20" t="s">
        <v>32</v>
      </c>
      <c r="DZ276" s="20" t="s">
        <v>32</v>
      </c>
      <c r="EA276" s="20" t="s">
        <v>32</v>
      </c>
      <c r="EB276" s="20" t="s">
        <v>32</v>
      </c>
      <c r="EC276" s="20" t="s">
        <v>32</v>
      </c>
      <c r="ED276" s="20" t="s">
        <v>32</v>
      </c>
      <c r="EE276" s="20" t="s">
        <v>32</v>
      </c>
      <c r="EF276" s="20" t="s">
        <v>32</v>
      </c>
      <c r="EG276" s="20" t="s">
        <v>32</v>
      </c>
      <c r="EH276" s="20" t="s">
        <v>32</v>
      </c>
      <c r="EI276" s="20" t="s">
        <v>32</v>
      </c>
      <c r="EJ276" s="20" t="s">
        <v>32</v>
      </c>
      <c r="EK276" s="20" t="s">
        <v>32</v>
      </c>
      <c r="EL276" s="20" t="s">
        <v>32</v>
      </c>
      <c r="EM276" s="20" t="s">
        <v>32</v>
      </c>
      <c r="EN276" s="20" t="s">
        <v>32</v>
      </c>
      <c r="EO276" s="20" t="s">
        <v>32</v>
      </c>
      <c r="EP276" s="20" t="s">
        <v>32</v>
      </c>
      <c r="EQ276" s="20" t="s">
        <v>36</v>
      </c>
      <c r="ER276" s="20" t="s">
        <v>36</v>
      </c>
      <c r="ES276" s="20" t="s">
        <v>36</v>
      </c>
      <c r="ET276" s="20" t="s">
        <v>36</v>
      </c>
      <c r="EU276" s="20" t="s">
        <v>36</v>
      </c>
      <c r="EV276" s="20" t="s">
        <v>37</v>
      </c>
      <c r="EW276" s="20" t="s">
        <v>36</v>
      </c>
      <c r="EX276" s="20" t="s">
        <v>37</v>
      </c>
      <c r="EY276" s="20" t="s">
        <v>36</v>
      </c>
      <c r="EZ276" s="20" t="s">
        <v>36</v>
      </c>
      <c r="FA276" s="20" t="s">
        <v>36</v>
      </c>
      <c r="FB276" s="20" t="s">
        <v>37</v>
      </c>
      <c r="FC276" s="20" t="s">
        <v>36</v>
      </c>
      <c r="FD276" s="20" t="s">
        <v>36</v>
      </c>
      <c r="FE276" s="20" t="s">
        <v>36</v>
      </c>
      <c r="FF276" s="20" t="s">
        <v>36</v>
      </c>
      <c r="FG276" s="20" t="s">
        <v>36</v>
      </c>
      <c r="FH276" s="20" t="s">
        <v>36</v>
      </c>
      <c r="FI276" s="20" t="s">
        <v>36</v>
      </c>
      <c r="FJ276" s="20" t="s">
        <v>36</v>
      </c>
      <c r="FK276" s="20" t="s">
        <v>36</v>
      </c>
      <c r="FL276" s="20" t="s">
        <v>36</v>
      </c>
      <c r="FM276" s="20" t="s">
        <v>340</v>
      </c>
      <c r="FN276" s="20" t="s">
        <v>36</v>
      </c>
      <c r="FO276" s="20" t="s">
        <v>36</v>
      </c>
      <c r="FP276" s="20" t="s">
        <v>36</v>
      </c>
      <c r="FQ276" s="20" t="s">
        <v>36</v>
      </c>
      <c r="FR276" s="20" t="s">
        <v>36</v>
      </c>
      <c r="FS276" s="20" t="s">
        <v>341</v>
      </c>
      <c r="FT276" s="20" t="s">
        <v>32</v>
      </c>
      <c r="FU276" s="20" t="s">
        <v>32</v>
      </c>
      <c r="FV276" s="20" t="s">
        <v>32</v>
      </c>
      <c r="FW276" s="20" t="s">
        <v>32</v>
      </c>
      <c r="FX276" s="20" t="s">
        <v>32</v>
      </c>
      <c r="FY276" s="20" t="s">
        <v>32</v>
      </c>
      <c r="FZ276" s="20" t="s">
        <v>32</v>
      </c>
      <c r="GA276" s="20" t="s">
        <v>32</v>
      </c>
      <c r="GB276" s="20" t="s">
        <v>32</v>
      </c>
      <c r="GC276" s="20" t="s">
        <v>32</v>
      </c>
      <c r="GD276" s="20" t="s">
        <v>32</v>
      </c>
      <c r="GE276" s="20" t="s">
        <v>32</v>
      </c>
      <c r="GF276" s="20" t="s">
        <v>32</v>
      </c>
      <c r="GG276" s="20" t="s">
        <v>32</v>
      </c>
      <c r="GH276" s="20" t="s">
        <v>32</v>
      </c>
      <c r="GI276" s="20" t="s">
        <v>32</v>
      </c>
      <c r="GJ276" s="20" t="s">
        <v>32</v>
      </c>
      <c r="GK276" s="20" t="s">
        <v>32</v>
      </c>
      <c r="GL276" s="20" t="s">
        <v>32</v>
      </c>
      <c r="GM276" s="20" t="s">
        <v>32</v>
      </c>
      <c r="GN276" s="20" t="s">
        <v>32</v>
      </c>
      <c r="GO276" s="20" t="s">
        <v>32</v>
      </c>
      <c r="GP276" s="20" t="s">
        <v>32</v>
      </c>
      <c r="GQ276" s="20" t="s">
        <v>32</v>
      </c>
      <c r="GR276" s="20" t="s">
        <v>32</v>
      </c>
      <c r="GS276" s="20" t="s">
        <v>32</v>
      </c>
      <c r="GT276" s="20" t="s">
        <v>32</v>
      </c>
      <c r="GU276" s="20" t="s">
        <v>32</v>
      </c>
      <c r="GV276" s="20" t="s">
        <v>32</v>
      </c>
      <c r="GW276" s="20" t="s">
        <v>32</v>
      </c>
      <c r="GX276" s="20" t="s">
        <v>32</v>
      </c>
      <c r="GY276" s="20" t="s">
        <v>32</v>
      </c>
      <c r="GZ276" s="20" t="s">
        <v>32</v>
      </c>
      <c r="HA276" s="20" t="s">
        <v>32</v>
      </c>
      <c r="HB276" s="20" t="s">
        <v>32</v>
      </c>
      <c r="HC276" s="20" t="s">
        <v>32</v>
      </c>
      <c r="HD276" s="20" t="s">
        <v>32</v>
      </c>
      <c r="HE276" s="20" t="s">
        <v>32</v>
      </c>
      <c r="HF276" s="20" t="s">
        <v>32</v>
      </c>
      <c r="HG276" s="20" t="s">
        <v>32</v>
      </c>
      <c r="HH276" s="20" t="s">
        <v>32</v>
      </c>
      <c r="HI276" s="20" t="s">
        <v>32</v>
      </c>
      <c r="HJ276" s="20" t="s">
        <v>32</v>
      </c>
      <c r="HK276" s="20" t="s">
        <v>32</v>
      </c>
      <c r="HL276" s="20" t="s">
        <v>32</v>
      </c>
      <c r="HM276" s="20" t="s">
        <v>32</v>
      </c>
      <c r="HN276" s="20" t="s">
        <v>37</v>
      </c>
      <c r="HO276" s="20" t="s">
        <v>36</v>
      </c>
      <c r="HP276" s="178" t="s">
        <v>46</v>
      </c>
      <c r="HQ276" s="178" t="s">
        <v>32</v>
      </c>
      <c r="HR276" s="178" t="s">
        <v>61</v>
      </c>
      <c r="HS276" s="178" t="s">
        <v>48</v>
      </c>
      <c r="HT276" s="178" t="s">
        <v>49</v>
      </c>
    </row>
    <row r="277" spans="1:228">
      <c r="A277" s="20">
        <v>274</v>
      </c>
      <c r="B277" s="176">
        <v>43269</v>
      </c>
      <c r="C277" s="177">
        <v>0.63834490740740735</v>
      </c>
      <c r="D277" s="178" t="s">
        <v>101</v>
      </c>
      <c r="E277" s="178"/>
      <c r="F277" s="178" t="s">
        <v>102</v>
      </c>
      <c r="G277" s="178" t="s">
        <v>526</v>
      </c>
      <c r="H277" s="178" t="s">
        <v>115</v>
      </c>
      <c r="I277" s="20" t="s">
        <v>32</v>
      </c>
      <c r="J277" s="20" t="s">
        <v>32</v>
      </c>
      <c r="K277" s="20" t="s">
        <v>32</v>
      </c>
      <c r="L277" s="20" t="s">
        <v>32</v>
      </c>
      <c r="M277" s="20" t="s">
        <v>32</v>
      </c>
      <c r="N277" s="20" t="s">
        <v>32</v>
      </c>
      <c r="O277" s="20" t="s">
        <v>32</v>
      </c>
      <c r="P277" s="20" t="s">
        <v>32</v>
      </c>
      <c r="Q277" s="20" t="s">
        <v>32</v>
      </c>
      <c r="R277" s="20" t="s">
        <v>32</v>
      </c>
      <c r="S277" s="20" t="s">
        <v>32</v>
      </c>
      <c r="T277" s="20" t="s">
        <v>32</v>
      </c>
      <c r="U277" s="20" t="s">
        <v>32</v>
      </c>
      <c r="V277" s="20" t="s">
        <v>32</v>
      </c>
      <c r="W277" s="20" t="s">
        <v>32</v>
      </c>
      <c r="X277" s="20" t="s">
        <v>32</v>
      </c>
      <c r="Y277" s="20" t="s">
        <v>32</v>
      </c>
      <c r="Z277" s="20" t="s">
        <v>32</v>
      </c>
      <c r="AA277" s="20" t="s">
        <v>32</v>
      </c>
      <c r="AB277" s="20" t="s">
        <v>32</v>
      </c>
      <c r="AC277" s="20" t="s">
        <v>32</v>
      </c>
      <c r="AD277" s="20" t="s">
        <v>32</v>
      </c>
      <c r="AE277" s="20" t="s">
        <v>32</v>
      </c>
      <c r="AF277" s="20" t="s">
        <v>32</v>
      </c>
      <c r="AG277" s="20" t="s">
        <v>32</v>
      </c>
      <c r="AH277" s="20" t="s">
        <v>32</v>
      </c>
      <c r="AI277" s="20" t="s">
        <v>32</v>
      </c>
      <c r="AJ277" s="20" t="s">
        <v>32</v>
      </c>
      <c r="AK277" s="20" t="s">
        <v>32</v>
      </c>
      <c r="AL277" s="20" t="s">
        <v>32</v>
      </c>
      <c r="AM277" s="20" t="s">
        <v>32</v>
      </c>
      <c r="AN277" s="20" t="s">
        <v>32</v>
      </c>
      <c r="AO277" s="20" t="s">
        <v>32</v>
      </c>
      <c r="AP277" s="20" t="s">
        <v>32</v>
      </c>
      <c r="AQ277" s="20" t="s">
        <v>32</v>
      </c>
      <c r="AR277" s="20" t="s">
        <v>32</v>
      </c>
      <c r="AS277" s="20" t="s">
        <v>32</v>
      </c>
      <c r="AT277" s="20" t="s">
        <v>32</v>
      </c>
      <c r="AU277" s="20" t="s">
        <v>32</v>
      </c>
      <c r="AV277" s="20" t="s">
        <v>32</v>
      </c>
      <c r="AW277" s="20" t="s">
        <v>32</v>
      </c>
      <c r="AX277" s="20" t="s">
        <v>32</v>
      </c>
      <c r="AY277" s="20" t="s">
        <v>32</v>
      </c>
      <c r="AZ277" s="20" t="s">
        <v>32</v>
      </c>
      <c r="BA277" s="20" t="s">
        <v>32</v>
      </c>
      <c r="BB277" s="20" t="s">
        <v>32</v>
      </c>
      <c r="BC277" s="20" t="s">
        <v>32</v>
      </c>
      <c r="BD277" s="20" t="s">
        <v>32</v>
      </c>
      <c r="BE277" s="20" t="s">
        <v>32</v>
      </c>
      <c r="BF277" s="20" t="s">
        <v>32</v>
      </c>
      <c r="BG277" s="20" t="s">
        <v>32</v>
      </c>
      <c r="BH277" s="20" t="s">
        <v>32</v>
      </c>
      <c r="BI277" s="20" t="s">
        <v>32</v>
      </c>
      <c r="BJ277" s="20" t="s">
        <v>32</v>
      </c>
      <c r="BK277" s="20" t="s">
        <v>32</v>
      </c>
      <c r="BL277" s="20" t="s">
        <v>32</v>
      </c>
      <c r="BM277" s="20" t="s">
        <v>32</v>
      </c>
      <c r="BN277" s="20" t="s">
        <v>32</v>
      </c>
      <c r="BO277" s="20" t="s">
        <v>32</v>
      </c>
      <c r="BP277" s="20" t="s">
        <v>32</v>
      </c>
      <c r="BQ277" s="20" t="s">
        <v>32</v>
      </c>
      <c r="BR277" s="20" t="s">
        <v>32</v>
      </c>
      <c r="BS277" s="20" t="s">
        <v>32</v>
      </c>
      <c r="BT277" s="20" t="s">
        <v>32</v>
      </c>
      <c r="BU277" s="20" t="s">
        <v>32</v>
      </c>
      <c r="BV277" s="20" t="s">
        <v>32</v>
      </c>
      <c r="BW277" s="20" t="s">
        <v>32</v>
      </c>
      <c r="BX277" s="20" t="s">
        <v>32</v>
      </c>
      <c r="BY277" s="20" t="s">
        <v>32</v>
      </c>
      <c r="BZ277" s="20" t="s">
        <v>32</v>
      </c>
      <c r="CA277" s="20" t="s">
        <v>32</v>
      </c>
      <c r="CB277" s="20" t="s">
        <v>32</v>
      </c>
      <c r="CC277" s="20" t="s">
        <v>32</v>
      </c>
      <c r="CD277" s="20" t="s">
        <v>32</v>
      </c>
      <c r="CE277" s="20" t="s">
        <v>32</v>
      </c>
      <c r="CF277" s="20" t="s">
        <v>32</v>
      </c>
      <c r="CG277" s="20" t="s">
        <v>32</v>
      </c>
      <c r="CH277" s="20" t="s">
        <v>32</v>
      </c>
      <c r="CI277" s="20" t="s">
        <v>36</v>
      </c>
      <c r="CJ277" s="20" t="s">
        <v>36</v>
      </c>
      <c r="CK277" s="20" t="s">
        <v>36</v>
      </c>
      <c r="CL277" s="20" t="s">
        <v>36</v>
      </c>
      <c r="CM277" s="20" t="s">
        <v>37</v>
      </c>
      <c r="CN277" s="20" t="s">
        <v>37</v>
      </c>
      <c r="CO277" s="20" t="s">
        <v>36</v>
      </c>
      <c r="CP277" s="20" t="s">
        <v>36</v>
      </c>
      <c r="CQ277" s="20" t="s">
        <v>36</v>
      </c>
      <c r="CR277" s="20" t="s">
        <v>37</v>
      </c>
      <c r="CS277" s="20" t="s">
        <v>36</v>
      </c>
      <c r="CT277" s="20" t="s">
        <v>32</v>
      </c>
      <c r="CU277" s="20" t="s">
        <v>32</v>
      </c>
      <c r="CV277" s="20" t="s">
        <v>77</v>
      </c>
      <c r="CW277" s="20" t="s">
        <v>32</v>
      </c>
      <c r="CX277" s="20" t="s">
        <v>32</v>
      </c>
      <c r="CY277" s="20" t="s">
        <v>32</v>
      </c>
      <c r="CZ277" s="20" t="s">
        <v>56</v>
      </c>
      <c r="DA277" s="20" t="s">
        <v>37</v>
      </c>
      <c r="DB277" s="20" t="s">
        <v>37</v>
      </c>
      <c r="DC277" s="20" t="s">
        <v>36</v>
      </c>
      <c r="DD277" s="20" t="s">
        <v>36</v>
      </c>
      <c r="DE277" s="20" t="s">
        <v>37</v>
      </c>
      <c r="DF277" s="20" t="s">
        <v>36</v>
      </c>
      <c r="DG277" s="20" t="s">
        <v>36</v>
      </c>
      <c r="DH277" s="20" t="s">
        <v>36</v>
      </c>
      <c r="DI277" s="20" t="s">
        <v>36</v>
      </c>
      <c r="DJ277" s="20" t="s">
        <v>37</v>
      </c>
      <c r="DK277" s="20" t="s">
        <v>342</v>
      </c>
      <c r="DL277" s="20" t="s">
        <v>345</v>
      </c>
      <c r="DM277" s="20" t="s">
        <v>343</v>
      </c>
      <c r="DN277" s="20" t="s">
        <v>32</v>
      </c>
      <c r="DO277" s="20" t="s">
        <v>32</v>
      </c>
      <c r="DP277" s="20" t="s">
        <v>32</v>
      </c>
      <c r="DQ277" s="20" t="s">
        <v>32</v>
      </c>
      <c r="DR277" s="20" t="s">
        <v>32</v>
      </c>
      <c r="DS277" s="20" t="s">
        <v>32</v>
      </c>
      <c r="DT277" s="20" t="s">
        <v>32</v>
      </c>
      <c r="DU277" s="20" t="s">
        <v>32</v>
      </c>
      <c r="DV277" s="20" t="s">
        <v>32</v>
      </c>
      <c r="DW277" s="20" t="s">
        <v>32</v>
      </c>
      <c r="DX277" s="20" t="s">
        <v>32</v>
      </c>
      <c r="DY277" s="20" t="s">
        <v>32</v>
      </c>
      <c r="DZ277" s="20" t="s">
        <v>32</v>
      </c>
      <c r="EA277" s="20" t="s">
        <v>32</v>
      </c>
      <c r="EB277" s="20" t="s">
        <v>32</v>
      </c>
      <c r="EC277" s="20" t="s">
        <v>32</v>
      </c>
      <c r="ED277" s="20" t="s">
        <v>32</v>
      </c>
      <c r="EE277" s="20" t="s">
        <v>32</v>
      </c>
      <c r="EF277" s="20" t="s">
        <v>32</v>
      </c>
      <c r="EG277" s="20" t="s">
        <v>32</v>
      </c>
      <c r="EH277" s="20" t="s">
        <v>32</v>
      </c>
      <c r="EI277" s="20" t="s">
        <v>32</v>
      </c>
      <c r="EJ277" s="20" t="s">
        <v>32</v>
      </c>
      <c r="EK277" s="20" t="s">
        <v>32</v>
      </c>
      <c r="EL277" s="20" t="s">
        <v>32</v>
      </c>
      <c r="EM277" s="20" t="s">
        <v>32</v>
      </c>
      <c r="EN277" s="20" t="s">
        <v>32</v>
      </c>
      <c r="EO277" s="20" t="s">
        <v>32</v>
      </c>
      <c r="EP277" s="20" t="s">
        <v>32</v>
      </c>
      <c r="EQ277" s="20" t="s">
        <v>32</v>
      </c>
      <c r="ER277" s="20" t="s">
        <v>32</v>
      </c>
      <c r="ES277" s="20" t="s">
        <v>32</v>
      </c>
      <c r="ET277" s="20" t="s">
        <v>32</v>
      </c>
      <c r="EU277" s="20" t="s">
        <v>32</v>
      </c>
      <c r="EV277" s="20" t="s">
        <v>32</v>
      </c>
      <c r="EW277" s="20" t="s">
        <v>32</v>
      </c>
      <c r="EX277" s="20" t="s">
        <v>32</v>
      </c>
      <c r="EY277" s="20" t="s">
        <v>32</v>
      </c>
      <c r="EZ277" s="20" t="s">
        <v>32</v>
      </c>
      <c r="FA277" s="20" t="s">
        <v>32</v>
      </c>
      <c r="FB277" s="20" t="s">
        <v>32</v>
      </c>
      <c r="FC277" s="20" t="s">
        <v>32</v>
      </c>
      <c r="FD277" s="20" t="s">
        <v>32</v>
      </c>
      <c r="FE277" s="20" t="s">
        <v>32</v>
      </c>
      <c r="FF277" s="20" t="s">
        <v>32</v>
      </c>
      <c r="FG277" s="20" t="s">
        <v>32</v>
      </c>
      <c r="FH277" s="20" t="s">
        <v>32</v>
      </c>
      <c r="FI277" s="20" t="s">
        <v>32</v>
      </c>
      <c r="FJ277" s="20" t="s">
        <v>32</v>
      </c>
      <c r="FK277" s="20" t="s">
        <v>32</v>
      </c>
      <c r="FL277" s="20" t="s">
        <v>32</v>
      </c>
      <c r="FM277" s="20" t="s">
        <v>32</v>
      </c>
      <c r="FN277" s="20" t="s">
        <v>37</v>
      </c>
      <c r="FO277" s="20" t="s">
        <v>36</v>
      </c>
      <c r="FP277" s="20" t="s">
        <v>37</v>
      </c>
      <c r="FQ277" s="20" t="s">
        <v>36</v>
      </c>
      <c r="FR277" s="20" t="s">
        <v>37</v>
      </c>
      <c r="FS277" s="20" t="s">
        <v>36</v>
      </c>
      <c r="FT277" s="20" t="s">
        <v>32</v>
      </c>
      <c r="FU277" s="20" t="s">
        <v>32</v>
      </c>
      <c r="FV277" s="20" t="s">
        <v>32</v>
      </c>
      <c r="FW277" s="20" t="s">
        <v>32</v>
      </c>
      <c r="FX277" s="20" t="s">
        <v>32</v>
      </c>
      <c r="FY277" s="20" t="s">
        <v>32</v>
      </c>
      <c r="FZ277" s="20" t="s">
        <v>32</v>
      </c>
      <c r="GA277" s="20" t="s">
        <v>32</v>
      </c>
      <c r="GB277" s="20" t="s">
        <v>32</v>
      </c>
      <c r="GC277" s="20" t="s">
        <v>32</v>
      </c>
      <c r="GD277" s="20" t="s">
        <v>32</v>
      </c>
      <c r="GE277" s="20" t="s">
        <v>32</v>
      </c>
      <c r="GF277" s="20" t="s">
        <v>32</v>
      </c>
      <c r="GG277" s="20" t="s">
        <v>32</v>
      </c>
      <c r="GH277" s="20" t="s">
        <v>32</v>
      </c>
      <c r="GI277" s="20" t="s">
        <v>32</v>
      </c>
      <c r="GJ277" s="20" t="s">
        <v>32</v>
      </c>
      <c r="GK277" s="20" t="s">
        <v>32</v>
      </c>
      <c r="GL277" s="20" t="s">
        <v>32</v>
      </c>
      <c r="GM277" s="20" t="s">
        <v>32</v>
      </c>
      <c r="GN277" s="20" t="s">
        <v>32</v>
      </c>
      <c r="GO277" s="20" t="s">
        <v>32</v>
      </c>
      <c r="GP277" s="20" t="s">
        <v>32</v>
      </c>
      <c r="GQ277" s="20" t="s">
        <v>32</v>
      </c>
      <c r="GR277" s="20" t="s">
        <v>32</v>
      </c>
      <c r="GS277" s="20" t="s">
        <v>32</v>
      </c>
      <c r="GT277" s="20" t="s">
        <v>32</v>
      </c>
      <c r="GU277" s="20" t="s">
        <v>32</v>
      </c>
      <c r="GV277" s="20" t="s">
        <v>32</v>
      </c>
      <c r="GW277" s="20" t="s">
        <v>32</v>
      </c>
      <c r="GX277" s="20" t="s">
        <v>32</v>
      </c>
      <c r="GY277" s="20" t="s">
        <v>32</v>
      </c>
      <c r="GZ277" s="20" t="s">
        <v>32</v>
      </c>
      <c r="HA277" s="20" t="s">
        <v>32</v>
      </c>
      <c r="HB277" s="20" t="s">
        <v>32</v>
      </c>
      <c r="HC277" s="20" t="s">
        <v>32</v>
      </c>
      <c r="HD277" s="20" t="s">
        <v>32</v>
      </c>
      <c r="HE277" s="20" t="s">
        <v>32</v>
      </c>
      <c r="HF277" s="20" t="s">
        <v>32</v>
      </c>
      <c r="HG277" s="20" t="s">
        <v>32</v>
      </c>
      <c r="HH277" s="20" t="s">
        <v>32</v>
      </c>
      <c r="HI277" s="20" t="s">
        <v>32</v>
      </c>
      <c r="HJ277" s="20" t="s">
        <v>32</v>
      </c>
      <c r="HK277" s="20" t="s">
        <v>32</v>
      </c>
      <c r="HL277" s="20" t="s">
        <v>32</v>
      </c>
      <c r="HM277" s="20" t="s">
        <v>32</v>
      </c>
      <c r="HN277" s="20" t="s">
        <v>37</v>
      </c>
      <c r="HO277" s="20" t="s">
        <v>37</v>
      </c>
      <c r="HP277" s="178" t="s">
        <v>46</v>
      </c>
      <c r="HQ277" s="178" t="s">
        <v>32</v>
      </c>
      <c r="HR277" s="178" t="s">
        <v>61</v>
      </c>
      <c r="HS277" s="178" t="s">
        <v>48</v>
      </c>
      <c r="HT277" s="178" t="s">
        <v>84</v>
      </c>
    </row>
    <row r="278" spans="1:228">
      <c r="A278" s="20">
        <v>275</v>
      </c>
      <c r="B278" s="176">
        <v>43269</v>
      </c>
      <c r="C278" s="177">
        <v>0.702662037037037</v>
      </c>
      <c r="D278" s="178" t="s">
        <v>101</v>
      </c>
      <c r="E278" s="178"/>
      <c r="F278" s="178" t="s">
        <v>102</v>
      </c>
      <c r="G278" s="178" t="s">
        <v>526</v>
      </c>
      <c r="H278" s="178" t="s">
        <v>115</v>
      </c>
      <c r="I278" s="20" t="s">
        <v>32</v>
      </c>
      <c r="J278" s="20" t="s">
        <v>32</v>
      </c>
      <c r="K278" s="20" t="s">
        <v>32</v>
      </c>
      <c r="L278" s="20" t="s">
        <v>32</v>
      </c>
      <c r="M278" s="20" t="s">
        <v>32</v>
      </c>
      <c r="N278" s="20" t="s">
        <v>32</v>
      </c>
      <c r="O278" s="20" t="s">
        <v>32</v>
      </c>
      <c r="P278" s="20" t="s">
        <v>32</v>
      </c>
      <c r="Q278" s="20" t="s">
        <v>32</v>
      </c>
      <c r="R278" s="20" t="s">
        <v>32</v>
      </c>
      <c r="S278" s="20" t="s">
        <v>32</v>
      </c>
      <c r="T278" s="20" t="s">
        <v>32</v>
      </c>
      <c r="U278" s="20" t="s">
        <v>32</v>
      </c>
      <c r="V278" s="20" t="s">
        <v>32</v>
      </c>
      <c r="W278" s="20" t="s">
        <v>32</v>
      </c>
      <c r="X278" s="20" t="s">
        <v>32</v>
      </c>
      <c r="Y278" s="20" t="s">
        <v>32</v>
      </c>
      <c r="Z278" s="20" t="s">
        <v>32</v>
      </c>
      <c r="AA278" s="20" t="s">
        <v>32</v>
      </c>
      <c r="AB278" s="20" t="s">
        <v>32</v>
      </c>
      <c r="AC278" s="20" t="s">
        <v>32</v>
      </c>
      <c r="AD278" s="20" t="s">
        <v>32</v>
      </c>
      <c r="AE278" s="20" t="s">
        <v>32</v>
      </c>
      <c r="AF278" s="20" t="s">
        <v>32</v>
      </c>
      <c r="AG278" s="20" t="s">
        <v>32</v>
      </c>
      <c r="AH278" s="20" t="s">
        <v>32</v>
      </c>
      <c r="AI278" s="20" t="s">
        <v>32</v>
      </c>
      <c r="AJ278" s="20" t="s">
        <v>32</v>
      </c>
      <c r="AK278" s="20" t="s">
        <v>32</v>
      </c>
      <c r="AL278" s="20" t="s">
        <v>32</v>
      </c>
      <c r="AM278" s="20" t="s">
        <v>32</v>
      </c>
      <c r="AN278" s="20" t="s">
        <v>32</v>
      </c>
      <c r="AO278" s="20" t="s">
        <v>32</v>
      </c>
      <c r="AP278" s="20" t="s">
        <v>32</v>
      </c>
      <c r="AQ278" s="20" t="s">
        <v>32</v>
      </c>
      <c r="AR278" s="20" t="s">
        <v>32</v>
      </c>
      <c r="AS278" s="20" t="s">
        <v>32</v>
      </c>
      <c r="AT278" s="20" t="s">
        <v>32</v>
      </c>
      <c r="AU278" s="20" t="s">
        <v>32</v>
      </c>
      <c r="AV278" s="20" t="s">
        <v>32</v>
      </c>
      <c r="AW278" s="20" t="s">
        <v>32</v>
      </c>
      <c r="AX278" s="20" t="s">
        <v>32</v>
      </c>
      <c r="AY278" s="20" t="s">
        <v>32</v>
      </c>
      <c r="AZ278" s="20" t="s">
        <v>32</v>
      </c>
      <c r="BA278" s="20" t="s">
        <v>32</v>
      </c>
      <c r="BB278" s="20" t="s">
        <v>32</v>
      </c>
      <c r="BC278" s="20" t="s">
        <v>32</v>
      </c>
      <c r="BD278" s="20" t="s">
        <v>32</v>
      </c>
      <c r="BE278" s="20" t="s">
        <v>32</v>
      </c>
      <c r="BF278" s="20" t="s">
        <v>32</v>
      </c>
      <c r="BG278" s="20" t="s">
        <v>32</v>
      </c>
      <c r="BH278" s="20" t="s">
        <v>32</v>
      </c>
      <c r="BI278" s="20" t="s">
        <v>32</v>
      </c>
      <c r="BJ278" s="20" t="s">
        <v>32</v>
      </c>
      <c r="BK278" s="20" t="s">
        <v>32</v>
      </c>
      <c r="BL278" s="20" t="s">
        <v>32</v>
      </c>
      <c r="BM278" s="20" t="s">
        <v>32</v>
      </c>
      <c r="BN278" s="20" t="s">
        <v>32</v>
      </c>
      <c r="BO278" s="20" t="s">
        <v>32</v>
      </c>
      <c r="BP278" s="20" t="s">
        <v>32</v>
      </c>
      <c r="BQ278" s="20" t="s">
        <v>32</v>
      </c>
      <c r="BR278" s="20" t="s">
        <v>32</v>
      </c>
      <c r="BS278" s="20" t="s">
        <v>32</v>
      </c>
      <c r="BT278" s="20" t="s">
        <v>32</v>
      </c>
      <c r="BU278" s="20" t="s">
        <v>32</v>
      </c>
      <c r="BV278" s="20" t="s">
        <v>32</v>
      </c>
      <c r="BW278" s="20" t="s">
        <v>32</v>
      </c>
      <c r="BX278" s="20" t="s">
        <v>32</v>
      </c>
      <c r="BY278" s="20" t="s">
        <v>32</v>
      </c>
      <c r="BZ278" s="20" t="s">
        <v>32</v>
      </c>
      <c r="CA278" s="20" t="s">
        <v>32</v>
      </c>
      <c r="CB278" s="20" t="s">
        <v>32</v>
      </c>
      <c r="CC278" s="20" t="s">
        <v>32</v>
      </c>
      <c r="CD278" s="20" t="s">
        <v>32</v>
      </c>
      <c r="CE278" s="20" t="s">
        <v>32</v>
      </c>
      <c r="CF278" s="20" t="s">
        <v>32</v>
      </c>
      <c r="CG278" s="20" t="s">
        <v>32</v>
      </c>
      <c r="CH278" s="20" t="s">
        <v>32</v>
      </c>
      <c r="CI278" s="20" t="s">
        <v>36</v>
      </c>
      <c r="CJ278" s="20" t="s">
        <v>36</v>
      </c>
      <c r="CK278" s="20" t="s">
        <v>37</v>
      </c>
      <c r="CL278" s="20" t="s">
        <v>36</v>
      </c>
      <c r="CM278" s="20" t="s">
        <v>36</v>
      </c>
      <c r="CN278" s="20" t="s">
        <v>37</v>
      </c>
      <c r="CO278" s="20" t="s">
        <v>36</v>
      </c>
      <c r="CP278" s="20" t="s">
        <v>36</v>
      </c>
      <c r="CQ278" s="20" t="s">
        <v>36</v>
      </c>
      <c r="CR278" s="20" t="s">
        <v>37</v>
      </c>
      <c r="CS278" s="20" t="s">
        <v>36</v>
      </c>
      <c r="CT278" s="20" t="s">
        <v>32</v>
      </c>
      <c r="CU278" s="20" t="s">
        <v>32</v>
      </c>
      <c r="CV278" s="20" t="s">
        <v>103</v>
      </c>
      <c r="CW278" s="20" t="s">
        <v>32</v>
      </c>
      <c r="CX278" s="20" t="s">
        <v>32</v>
      </c>
      <c r="CY278" s="20" t="s">
        <v>32</v>
      </c>
      <c r="CZ278" s="20" t="s">
        <v>56</v>
      </c>
      <c r="DA278" s="20" t="s">
        <v>37</v>
      </c>
      <c r="DB278" s="20" t="s">
        <v>36</v>
      </c>
      <c r="DC278" s="20" t="s">
        <v>36</v>
      </c>
      <c r="DD278" s="20" t="s">
        <v>37</v>
      </c>
      <c r="DE278" s="20" t="s">
        <v>37</v>
      </c>
      <c r="DF278" s="20" t="s">
        <v>36</v>
      </c>
      <c r="DG278" s="20" t="s">
        <v>36</v>
      </c>
      <c r="DH278" s="20" t="s">
        <v>36</v>
      </c>
      <c r="DI278" s="20" t="s">
        <v>36</v>
      </c>
      <c r="DJ278" s="20" t="s">
        <v>37</v>
      </c>
      <c r="DK278" s="20" t="s">
        <v>344</v>
      </c>
      <c r="DL278" s="20" t="s">
        <v>345</v>
      </c>
      <c r="DM278" s="20" t="s">
        <v>342</v>
      </c>
      <c r="DN278" s="20" t="s">
        <v>32</v>
      </c>
      <c r="DO278" s="20" t="s">
        <v>32</v>
      </c>
      <c r="DP278" s="20" t="s">
        <v>32</v>
      </c>
      <c r="DQ278" s="20" t="s">
        <v>32</v>
      </c>
      <c r="DR278" s="20" t="s">
        <v>32</v>
      </c>
      <c r="DS278" s="20" t="s">
        <v>32</v>
      </c>
      <c r="DT278" s="20" t="s">
        <v>32</v>
      </c>
      <c r="DU278" s="20" t="s">
        <v>32</v>
      </c>
      <c r="DV278" s="20" t="s">
        <v>32</v>
      </c>
      <c r="DW278" s="20" t="s">
        <v>32</v>
      </c>
      <c r="DX278" s="20" t="s">
        <v>32</v>
      </c>
      <c r="DY278" s="20" t="s">
        <v>32</v>
      </c>
      <c r="DZ278" s="20" t="s">
        <v>32</v>
      </c>
      <c r="EA278" s="20" t="s">
        <v>32</v>
      </c>
      <c r="EB278" s="20" t="s">
        <v>32</v>
      </c>
      <c r="EC278" s="20" t="s">
        <v>32</v>
      </c>
      <c r="ED278" s="20" t="s">
        <v>32</v>
      </c>
      <c r="EE278" s="20" t="s">
        <v>32</v>
      </c>
      <c r="EF278" s="20" t="s">
        <v>32</v>
      </c>
      <c r="EG278" s="20" t="s">
        <v>32</v>
      </c>
      <c r="EH278" s="20" t="s">
        <v>32</v>
      </c>
      <c r="EI278" s="20" t="s">
        <v>32</v>
      </c>
      <c r="EJ278" s="20" t="s">
        <v>32</v>
      </c>
      <c r="EK278" s="20" t="s">
        <v>32</v>
      </c>
      <c r="EL278" s="20" t="s">
        <v>32</v>
      </c>
      <c r="EM278" s="20" t="s">
        <v>32</v>
      </c>
      <c r="EN278" s="20" t="s">
        <v>32</v>
      </c>
      <c r="EO278" s="20" t="s">
        <v>32</v>
      </c>
      <c r="EP278" s="20" t="s">
        <v>32</v>
      </c>
      <c r="EQ278" s="20" t="s">
        <v>32</v>
      </c>
      <c r="ER278" s="20" t="s">
        <v>32</v>
      </c>
      <c r="ES278" s="20" t="s">
        <v>32</v>
      </c>
      <c r="ET278" s="20" t="s">
        <v>32</v>
      </c>
      <c r="EU278" s="20" t="s">
        <v>32</v>
      </c>
      <c r="EV278" s="20" t="s">
        <v>32</v>
      </c>
      <c r="EW278" s="20" t="s">
        <v>32</v>
      </c>
      <c r="EX278" s="20" t="s">
        <v>32</v>
      </c>
      <c r="EY278" s="20" t="s">
        <v>32</v>
      </c>
      <c r="EZ278" s="20" t="s">
        <v>32</v>
      </c>
      <c r="FA278" s="20" t="s">
        <v>32</v>
      </c>
      <c r="FB278" s="20" t="s">
        <v>32</v>
      </c>
      <c r="FC278" s="20" t="s">
        <v>32</v>
      </c>
      <c r="FD278" s="20" t="s">
        <v>32</v>
      </c>
      <c r="FE278" s="20" t="s">
        <v>32</v>
      </c>
      <c r="FF278" s="20" t="s">
        <v>32</v>
      </c>
      <c r="FG278" s="20" t="s">
        <v>32</v>
      </c>
      <c r="FH278" s="20" t="s">
        <v>32</v>
      </c>
      <c r="FI278" s="20" t="s">
        <v>32</v>
      </c>
      <c r="FJ278" s="20" t="s">
        <v>32</v>
      </c>
      <c r="FK278" s="20" t="s">
        <v>32</v>
      </c>
      <c r="FL278" s="20" t="s">
        <v>32</v>
      </c>
      <c r="FM278" s="20" t="s">
        <v>32</v>
      </c>
      <c r="FN278" s="20" t="s">
        <v>36</v>
      </c>
      <c r="FO278" s="20" t="s">
        <v>36</v>
      </c>
      <c r="FP278" s="20" t="s">
        <v>37</v>
      </c>
      <c r="FQ278" s="20" t="s">
        <v>37</v>
      </c>
      <c r="FR278" s="20" t="s">
        <v>37</v>
      </c>
      <c r="FS278" s="20" t="s">
        <v>36</v>
      </c>
      <c r="FT278" s="20" t="s">
        <v>32</v>
      </c>
      <c r="FU278" s="20" t="s">
        <v>32</v>
      </c>
      <c r="FV278" s="20" t="s">
        <v>32</v>
      </c>
      <c r="FW278" s="20" t="s">
        <v>32</v>
      </c>
      <c r="FX278" s="20" t="s">
        <v>32</v>
      </c>
      <c r="FY278" s="20" t="s">
        <v>32</v>
      </c>
      <c r="FZ278" s="20" t="s">
        <v>32</v>
      </c>
      <c r="GA278" s="20" t="s">
        <v>32</v>
      </c>
      <c r="GB278" s="20" t="s">
        <v>32</v>
      </c>
      <c r="GC278" s="20" t="s">
        <v>32</v>
      </c>
      <c r="GD278" s="20" t="s">
        <v>32</v>
      </c>
      <c r="GE278" s="20" t="s">
        <v>32</v>
      </c>
      <c r="GF278" s="20" t="s">
        <v>32</v>
      </c>
      <c r="GG278" s="20" t="s">
        <v>32</v>
      </c>
      <c r="GH278" s="20" t="s">
        <v>32</v>
      </c>
      <c r="GI278" s="20" t="s">
        <v>32</v>
      </c>
      <c r="GJ278" s="20" t="s">
        <v>32</v>
      </c>
      <c r="GK278" s="20" t="s">
        <v>32</v>
      </c>
      <c r="GL278" s="20" t="s">
        <v>32</v>
      </c>
      <c r="GM278" s="20" t="s">
        <v>32</v>
      </c>
      <c r="GN278" s="20" t="s">
        <v>32</v>
      </c>
      <c r="GO278" s="20" t="s">
        <v>32</v>
      </c>
      <c r="GP278" s="20" t="s">
        <v>32</v>
      </c>
      <c r="GQ278" s="20" t="s">
        <v>32</v>
      </c>
      <c r="GR278" s="20" t="s">
        <v>32</v>
      </c>
      <c r="GS278" s="20" t="s">
        <v>32</v>
      </c>
      <c r="GT278" s="20" t="s">
        <v>32</v>
      </c>
      <c r="GU278" s="20" t="s">
        <v>32</v>
      </c>
      <c r="GV278" s="20" t="s">
        <v>32</v>
      </c>
      <c r="GW278" s="20" t="s">
        <v>32</v>
      </c>
      <c r="GX278" s="20" t="s">
        <v>32</v>
      </c>
      <c r="GY278" s="20" t="s">
        <v>32</v>
      </c>
      <c r="GZ278" s="20" t="s">
        <v>32</v>
      </c>
      <c r="HA278" s="20" t="s">
        <v>32</v>
      </c>
      <c r="HB278" s="20" t="s">
        <v>32</v>
      </c>
      <c r="HC278" s="20" t="s">
        <v>32</v>
      </c>
      <c r="HD278" s="20" t="s">
        <v>32</v>
      </c>
      <c r="HE278" s="20" t="s">
        <v>32</v>
      </c>
      <c r="HF278" s="20" t="s">
        <v>36</v>
      </c>
      <c r="HG278" s="20" t="s">
        <v>36</v>
      </c>
      <c r="HH278" s="20" t="s">
        <v>36</v>
      </c>
      <c r="HI278" s="20" t="s">
        <v>37</v>
      </c>
      <c r="HJ278" s="20" t="s">
        <v>37</v>
      </c>
      <c r="HK278" s="20" t="s">
        <v>36</v>
      </c>
      <c r="HL278" s="20" t="s">
        <v>37</v>
      </c>
      <c r="HM278" s="20" t="s">
        <v>36</v>
      </c>
      <c r="HN278" s="20" t="s">
        <v>36</v>
      </c>
      <c r="HO278" s="20" t="s">
        <v>36</v>
      </c>
      <c r="HP278" s="178" t="s">
        <v>66</v>
      </c>
      <c r="HQ278" s="178" t="s">
        <v>61</v>
      </c>
      <c r="HR278" s="178" t="s">
        <v>32</v>
      </c>
      <c r="HS278" s="178" t="s">
        <v>48</v>
      </c>
      <c r="HT278" s="178" t="s">
        <v>79</v>
      </c>
    </row>
    <row r="279" spans="1:228">
      <c r="A279" s="20">
        <v>276</v>
      </c>
      <c r="B279" s="176">
        <v>43269</v>
      </c>
      <c r="C279" s="177">
        <v>0.75637731481481485</v>
      </c>
      <c r="D279" s="178" t="s">
        <v>67</v>
      </c>
      <c r="E279" s="178"/>
      <c r="F279" s="178" t="s">
        <v>292</v>
      </c>
      <c r="G279" s="178" t="s">
        <v>526</v>
      </c>
      <c r="H279" s="178" t="s">
        <v>35</v>
      </c>
      <c r="I279" s="20" t="s">
        <v>32</v>
      </c>
      <c r="J279" s="20" t="s">
        <v>32</v>
      </c>
      <c r="K279" s="20" t="s">
        <v>32</v>
      </c>
      <c r="L279" s="20" t="s">
        <v>32</v>
      </c>
      <c r="M279" s="20" t="s">
        <v>32</v>
      </c>
      <c r="N279" s="20" t="s">
        <v>32</v>
      </c>
      <c r="O279" s="20" t="s">
        <v>32</v>
      </c>
      <c r="P279" s="20" t="s">
        <v>32</v>
      </c>
      <c r="Q279" s="20" t="s">
        <v>32</v>
      </c>
      <c r="R279" s="20" t="s">
        <v>32</v>
      </c>
      <c r="S279" s="20" t="s">
        <v>32</v>
      </c>
      <c r="T279" s="20" t="s">
        <v>32</v>
      </c>
      <c r="U279" s="20" t="s">
        <v>37</v>
      </c>
      <c r="V279" s="20" t="s">
        <v>36</v>
      </c>
      <c r="W279" s="20" t="s">
        <v>36</v>
      </c>
      <c r="X279" s="20" t="s">
        <v>36</v>
      </c>
      <c r="Y279" s="20" t="s">
        <v>36</v>
      </c>
      <c r="Z279" s="20" t="s">
        <v>36</v>
      </c>
      <c r="AA279" s="20" t="s">
        <v>36</v>
      </c>
      <c r="AB279" s="20" t="s">
        <v>37</v>
      </c>
      <c r="AC279" s="20" t="s">
        <v>36</v>
      </c>
      <c r="AD279" s="20" t="s">
        <v>36</v>
      </c>
      <c r="AE279" s="20" t="s">
        <v>32</v>
      </c>
      <c r="AF279" s="20" t="s">
        <v>32</v>
      </c>
      <c r="AG279" s="20" t="s">
        <v>32</v>
      </c>
      <c r="AH279" s="20" t="s">
        <v>32</v>
      </c>
      <c r="AI279" s="20" t="s">
        <v>32</v>
      </c>
      <c r="AJ279" s="20" t="s">
        <v>32</v>
      </c>
      <c r="AK279" s="20" t="s">
        <v>32</v>
      </c>
      <c r="AL279" s="20" t="s">
        <v>32</v>
      </c>
      <c r="AM279" s="20" t="s">
        <v>32</v>
      </c>
      <c r="AN279" s="20" t="s">
        <v>32</v>
      </c>
      <c r="AO279" s="20" t="s">
        <v>32</v>
      </c>
      <c r="AP279" s="20" t="s">
        <v>32</v>
      </c>
      <c r="AQ279" s="20" t="s">
        <v>32</v>
      </c>
      <c r="AR279" s="20" t="s">
        <v>32</v>
      </c>
      <c r="AS279" s="20" t="s">
        <v>32</v>
      </c>
      <c r="AT279" s="20" t="s">
        <v>32</v>
      </c>
      <c r="AU279" s="20" t="s">
        <v>32</v>
      </c>
      <c r="AV279" s="20" t="s">
        <v>32</v>
      </c>
      <c r="AW279" s="20" t="s">
        <v>32</v>
      </c>
      <c r="AX279" s="20" t="s">
        <v>32</v>
      </c>
      <c r="AY279" s="20" t="s">
        <v>32</v>
      </c>
      <c r="AZ279" s="20" t="s">
        <v>32</v>
      </c>
      <c r="BA279" s="20" t="s">
        <v>32</v>
      </c>
      <c r="BB279" s="20" t="s">
        <v>32</v>
      </c>
      <c r="BC279" s="20" t="s">
        <v>32</v>
      </c>
      <c r="BD279" s="20" t="s">
        <v>32</v>
      </c>
      <c r="BE279" s="20" t="s">
        <v>32</v>
      </c>
      <c r="BF279" s="20" t="s">
        <v>32</v>
      </c>
      <c r="BG279" s="20" t="s">
        <v>32</v>
      </c>
      <c r="BH279" s="20" t="s">
        <v>32</v>
      </c>
      <c r="BI279" s="20" t="s">
        <v>32</v>
      </c>
      <c r="BJ279" s="20" t="s">
        <v>32</v>
      </c>
      <c r="BK279" s="20" t="s">
        <v>32</v>
      </c>
      <c r="BL279" s="20" t="s">
        <v>32</v>
      </c>
      <c r="BM279" s="20" t="s">
        <v>32</v>
      </c>
      <c r="BN279" s="20" t="s">
        <v>32</v>
      </c>
      <c r="BO279" s="20" t="s">
        <v>32</v>
      </c>
      <c r="BP279" s="20" t="s">
        <v>32</v>
      </c>
      <c r="BQ279" s="20" t="s">
        <v>32</v>
      </c>
      <c r="BR279" s="20" t="s">
        <v>32</v>
      </c>
      <c r="BS279" s="20" t="s">
        <v>32</v>
      </c>
      <c r="BT279" s="20" t="s">
        <v>32</v>
      </c>
      <c r="BU279" s="20" t="s">
        <v>32</v>
      </c>
      <c r="BV279" s="20" t="s">
        <v>32</v>
      </c>
      <c r="BW279" s="20" t="s">
        <v>32</v>
      </c>
      <c r="BX279" s="20" t="s">
        <v>32</v>
      </c>
      <c r="BY279" s="20" t="s">
        <v>32</v>
      </c>
      <c r="BZ279" s="20" t="s">
        <v>32</v>
      </c>
      <c r="CA279" s="20" t="s">
        <v>32</v>
      </c>
      <c r="CB279" s="20" t="s">
        <v>32</v>
      </c>
      <c r="CC279" s="20" t="s">
        <v>32</v>
      </c>
      <c r="CD279" s="20" t="s">
        <v>32</v>
      </c>
      <c r="CE279" s="20" t="s">
        <v>32</v>
      </c>
      <c r="CF279" s="20" t="s">
        <v>32</v>
      </c>
      <c r="CG279" s="20" t="s">
        <v>32</v>
      </c>
      <c r="CH279" s="20" t="s">
        <v>32</v>
      </c>
      <c r="CI279" s="20" t="s">
        <v>32</v>
      </c>
      <c r="CJ279" s="20" t="s">
        <v>32</v>
      </c>
      <c r="CK279" s="20" t="s">
        <v>32</v>
      </c>
      <c r="CL279" s="20" t="s">
        <v>32</v>
      </c>
      <c r="CM279" s="20" t="s">
        <v>32</v>
      </c>
      <c r="CN279" s="20" t="s">
        <v>32</v>
      </c>
      <c r="CO279" s="20" t="s">
        <v>32</v>
      </c>
      <c r="CP279" s="20" t="s">
        <v>32</v>
      </c>
      <c r="CQ279" s="20" t="s">
        <v>32</v>
      </c>
      <c r="CR279" s="20" t="s">
        <v>32</v>
      </c>
      <c r="CS279" s="20" t="s">
        <v>32</v>
      </c>
      <c r="CT279" s="20" t="s">
        <v>38</v>
      </c>
      <c r="CU279" s="20" t="s">
        <v>38</v>
      </c>
      <c r="CV279" s="20" t="s">
        <v>77</v>
      </c>
      <c r="CW279" s="20" t="s">
        <v>37</v>
      </c>
      <c r="CX279" s="20" t="s">
        <v>65</v>
      </c>
      <c r="CY279" s="20" t="s">
        <v>41</v>
      </c>
      <c r="CZ279" s="20" t="s">
        <v>32</v>
      </c>
      <c r="DA279" s="20" t="s">
        <v>32</v>
      </c>
      <c r="DB279" s="20" t="s">
        <v>32</v>
      </c>
      <c r="DC279" s="20" t="s">
        <v>32</v>
      </c>
      <c r="DD279" s="20" t="s">
        <v>32</v>
      </c>
      <c r="DE279" s="20" t="s">
        <v>32</v>
      </c>
      <c r="DF279" s="20" t="s">
        <v>32</v>
      </c>
      <c r="DG279" s="20" t="s">
        <v>32</v>
      </c>
      <c r="DH279" s="20" t="s">
        <v>32</v>
      </c>
      <c r="DI279" s="20" t="s">
        <v>32</v>
      </c>
      <c r="DJ279" s="20" t="s">
        <v>32</v>
      </c>
      <c r="DK279" s="20" t="s">
        <v>32</v>
      </c>
      <c r="DL279" s="20" t="s">
        <v>32</v>
      </c>
      <c r="DM279" s="20" t="s">
        <v>32</v>
      </c>
      <c r="DN279" s="20" t="s">
        <v>32</v>
      </c>
      <c r="DO279" s="20" t="s">
        <v>32</v>
      </c>
      <c r="DP279" s="20" t="s">
        <v>32</v>
      </c>
      <c r="DQ279" s="20" t="s">
        <v>32</v>
      </c>
      <c r="DR279" s="20" t="s">
        <v>32</v>
      </c>
      <c r="DS279" s="20" t="s">
        <v>32</v>
      </c>
      <c r="DT279" s="20" t="s">
        <v>32</v>
      </c>
      <c r="DU279" s="20" t="s">
        <v>32</v>
      </c>
      <c r="DV279" s="20" t="s">
        <v>32</v>
      </c>
      <c r="DW279" s="20" t="s">
        <v>32</v>
      </c>
      <c r="DX279" s="20" t="s">
        <v>32</v>
      </c>
      <c r="DY279" s="20" t="s">
        <v>32</v>
      </c>
      <c r="DZ279" s="20" t="s">
        <v>32</v>
      </c>
      <c r="EA279" s="20" t="s">
        <v>32</v>
      </c>
      <c r="EB279" s="20" t="s">
        <v>32</v>
      </c>
      <c r="EC279" s="20" t="s">
        <v>32</v>
      </c>
      <c r="ED279" s="20" t="s">
        <v>32</v>
      </c>
      <c r="EE279" s="20" t="s">
        <v>32</v>
      </c>
      <c r="EF279" s="20" t="s">
        <v>32</v>
      </c>
      <c r="EG279" s="20" t="s">
        <v>43</v>
      </c>
      <c r="EH279" s="20" t="s">
        <v>43</v>
      </c>
      <c r="EI279" s="20" t="s">
        <v>42</v>
      </c>
      <c r="EJ279" s="20" t="s">
        <v>42</v>
      </c>
      <c r="EK279" s="20" t="s">
        <v>42</v>
      </c>
      <c r="EL279" s="20" t="s">
        <v>42</v>
      </c>
      <c r="EM279" s="20" t="s">
        <v>42</v>
      </c>
      <c r="EN279" s="20" t="s">
        <v>42</v>
      </c>
      <c r="EO279" s="20" t="s">
        <v>42</v>
      </c>
      <c r="EP279" s="20" t="s">
        <v>42</v>
      </c>
      <c r="EQ279" s="20" t="s">
        <v>36</v>
      </c>
      <c r="ER279" s="20" t="s">
        <v>36</v>
      </c>
      <c r="ES279" s="20" t="s">
        <v>36</v>
      </c>
      <c r="ET279" s="20" t="s">
        <v>36</v>
      </c>
      <c r="EU279" s="20" t="s">
        <v>36</v>
      </c>
      <c r="EV279" s="20" t="s">
        <v>36</v>
      </c>
      <c r="EW279" s="20" t="s">
        <v>36</v>
      </c>
      <c r="EX279" s="20" t="s">
        <v>37</v>
      </c>
      <c r="EY279" s="20" t="s">
        <v>36</v>
      </c>
      <c r="EZ279" s="20" t="s">
        <v>37</v>
      </c>
      <c r="FA279" s="20" t="s">
        <v>37</v>
      </c>
      <c r="FB279" s="20" t="s">
        <v>36</v>
      </c>
      <c r="FC279" s="20" t="s">
        <v>36</v>
      </c>
      <c r="FD279" s="20" t="s">
        <v>36</v>
      </c>
      <c r="FE279" s="20" t="s">
        <v>36</v>
      </c>
      <c r="FF279" s="20" t="s">
        <v>36</v>
      </c>
      <c r="FG279" s="20" t="s">
        <v>36</v>
      </c>
      <c r="FH279" s="20" t="s">
        <v>36</v>
      </c>
      <c r="FI279" s="20" t="s">
        <v>36</v>
      </c>
      <c r="FJ279" s="20" t="s">
        <v>36</v>
      </c>
      <c r="FK279" s="20" t="s">
        <v>36</v>
      </c>
      <c r="FL279" s="20" t="s">
        <v>37</v>
      </c>
      <c r="FM279" s="20" t="s">
        <v>36</v>
      </c>
      <c r="FN279" s="20" t="s">
        <v>37</v>
      </c>
      <c r="FO279" s="20" t="s">
        <v>36</v>
      </c>
      <c r="FP279" s="20" t="s">
        <v>36</v>
      </c>
      <c r="FQ279" s="20" t="s">
        <v>37</v>
      </c>
      <c r="FR279" s="20" t="s">
        <v>37</v>
      </c>
      <c r="FS279" s="20" t="s">
        <v>36</v>
      </c>
      <c r="FT279" s="20" t="s">
        <v>32</v>
      </c>
      <c r="FU279" s="20" t="s">
        <v>32</v>
      </c>
      <c r="FV279" s="20" t="s">
        <v>32</v>
      </c>
      <c r="FW279" s="20" t="s">
        <v>32</v>
      </c>
      <c r="FX279" s="20" t="s">
        <v>32</v>
      </c>
      <c r="FY279" s="20" t="s">
        <v>32</v>
      </c>
      <c r="FZ279" s="20" t="s">
        <v>32</v>
      </c>
      <c r="GA279" s="20" t="s">
        <v>32</v>
      </c>
      <c r="GB279" s="20" t="s">
        <v>32</v>
      </c>
      <c r="GC279" s="20" t="s">
        <v>32</v>
      </c>
      <c r="GD279" s="20" t="s">
        <v>32</v>
      </c>
      <c r="GE279" s="20" t="s">
        <v>32</v>
      </c>
      <c r="GF279" s="20" t="s">
        <v>32</v>
      </c>
      <c r="GG279" s="20" t="s">
        <v>32</v>
      </c>
      <c r="GH279" s="20" t="s">
        <v>32</v>
      </c>
      <c r="GI279" s="20" t="s">
        <v>32</v>
      </c>
      <c r="GJ279" s="20" t="s">
        <v>32</v>
      </c>
      <c r="GK279" s="20" t="s">
        <v>32</v>
      </c>
      <c r="GL279" s="20" t="s">
        <v>32</v>
      </c>
      <c r="GM279" s="20" t="s">
        <v>32</v>
      </c>
      <c r="GN279" s="20" t="s">
        <v>32</v>
      </c>
      <c r="GO279" s="20" t="s">
        <v>32</v>
      </c>
      <c r="GP279" s="20" t="s">
        <v>32</v>
      </c>
      <c r="GQ279" s="20" t="s">
        <v>32</v>
      </c>
      <c r="GR279" s="20" t="s">
        <v>32</v>
      </c>
      <c r="GS279" s="20" t="s">
        <v>32</v>
      </c>
      <c r="GT279" s="20" t="s">
        <v>32</v>
      </c>
      <c r="GU279" s="20" t="s">
        <v>32</v>
      </c>
      <c r="GV279" s="20" t="s">
        <v>32</v>
      </c>
      <c r="GW279" s="20" t="s">
        <v>32</v>
      </c>
      <c r="GX279" s="20" t="s">
        <v>32</v>
      </c>
      <c r="GY279" s="20" t="s">
        <v>32</v>
      </c>
      <c r="GZ279" s="20" t="s">
        <v>32</v>
      </c>
      <c r="HA279" s="20" t="s">
        <v>32</v>
      </c>
      <c r="HB279" s="20" t="s">
        <v>32</v>
      </c>
      <c r="HC279" s="20" t="s">
        <v>32</v>
      </c>
      <c r="HD279" s="20" t="s">
        <v>32</v>
      </c>
      <c r="HE279" s="20" t="s">
        <v>32</v>
      </c>
      <c r="HF279" s="20" t="s">
        <v>37</v>
      </c>
      <c r="HG279" s="20" t="s">
        <v>37</v>
      </c>
      <c r="HH279" s="20" t="s">
        <v>37</v>
      </c>
      <c r="HI279" s="20" t="s">
        <v>36</v>
      </c>
      <c r="HJ279" s="20" t="s">
        <v>36</v>
      </c>
      <c r="HK279" s="20" t="s">
        <v>36</v>
      </c>
      <c r="HL279" s="20" t="s">
        <v>36</v>
      </c>
      <c r="HM279" s="20" t="s">
        <v>36</v>
      </c>
      <c r="HN279" s="20" t="s">
        <v>36</v>
      </c>
      <c r="HO279" s="20" t="s">
        <v>36</v>
      </c>
      <c r="HP279" s="178" t="s">
        <v>46</v>
      </c>
      <c r="HQ279" s="178" t="s">
        <v>32</v>
      </c>
      <c r="HR279" s="178" t="s">
        <v>47</v>
      </c>
      <c r="HS279" s="178" t="s">
        <v>48</v>
      </c>
      <c r="HT279" s="178" t="s">
        <v>49</v>
      </c>
    </row>
    <row r="280" spans="1:228">
      <c r="A280" s="20">
        <v>277</v>
      </c>
      <c r="B280" s="176">
        <v>43269</v>
      </c>
      <c r="C280" s="177">
        <v>0.89545138888888898</v>
      </c>
      <c r="D280" s="178" t="s">
        <v>180</v>
      </c>
      <c r="E280" s="178"/>
      <c r="F280" s="178" t="s">
        <v>346</v>
      </c>
      <c r="G280" s="178" t="s">
        <v>526</v>
      </c>
      <c r="H280" s="178" t="s">
        <v>35</v>
      </c>
      <c r="I280" s="20" t="s">
        <v>32</v>
      </c>
      <c r="J280" s="20" t="s">
        <v>32</v>
      </c>
      <c r="K280" s="20" t="s">
        <v>32</v>
      </c>
      <c r="L280" s="20" t="s">
        <v>32</v>
      </c>
      <c r="M280" s="20" t="s">
        <v>32</v>
      </c>
      <c r="N280" s="20" t="s">
        <v>32</v>
      </c>
      <c r="O280" s="20" t="s">
        <v>32</v>
      </c>
      <c r="P280" s="20" t="s">
        <v>32</v>
      </c>
      <c r="Q280" s="20" t="s">
        <v>32</v>
      </c>
      <c r="R280" s="20" t="s">
        <v>32</v>
      </c>
      <c r="S280" s="20" t="s">
        <v>32</v>
      </c>
      <c r="T280" s="20" t="s">
        <v>32</v>
      </c>
      <c r="U280" s="20" t="s">
        <v>37</v>
      </c>
      <c r="V280" s="20" t="s">
        <v>36</v>
      </c>
      <c r="W280" s="20" t="s">
        <v>36</v>
      </c>
      <c r="X280" s="20" t="s">
        <v>36</v>
      </c>
      <c r="Y280" s="20" t="s">
        <v>36</v>
      </c>
      <c r="Z280" s="20" t="s">
        <v>36</v>
      </c>
      <c r="AA280" s="20" t="s">
        <v>37</v>
      </c>
      <c r="AB280" s="20" t="s">
        <v>37</v>
      </c>
      <c r="AC280" s="20" t="s">
        <v>36</v>
      </c>
      <c r="AD280" s="20" t="s">
        <v>36</v>
      </c>
      <c r="AE280" s="20" t="s">
        <v>32</v>
      </c>
      <c r="AF280" s="20" t="s">
        <v>32</v>
      </c>
      <c r="AG280" s="20" t="s">
        <v>32</v>
      </c>
      <c r="AH280" s="20" t="s">
        <v>32</v>
      </c>
      <c r="AI280" s="20" t="s">
        <v>32</v>
      </c>
      <c r="AJ280" s="20" t="s">
        <v>32</v>
      </c>
      <c r="AK280" s="20" t="s">
        <v>32</v>
      </c>
      <c r="AL280" s="20" t="s">
        <v>32</v>
      </c>
      <c r="AM280" s="20" t="s">
        <v>32</v>
      </c>
      <c r="AN280" s="20" t="s">
        <v>32</v>
      </c>
      <c r="AO280" s="20" t="s">
        <v>32</v>
      </c>
      <c r="AP280" s="20" t="s">
        <v>32</v>
      </c>
      <c r="AQ280" s="20" t="s">
        <v>32</v>
      </c>
      <c r="AR280" s="20" t="s">
        <v>32</v>
      </c>
      <c r="AS280" s="20" t="s">
        <v>32</v>
      </c>
      <c r="AT280" s="20" t="s">
        <v>32</v>
      </c>
      <c r="AU280" s="20" t="s">
        <v>32</v>
      </c>
      <c r="AV280" s="20" t="s">
        <v>32</v>
      </c>
      <c r="AW280" s="20" t="s">
        <v>32</v>
      </c>
      <c r="AX280" s="20" t="s">
        <v>32</v>
      </c>
      <c r="AY280" s="20" t="s">
        <v>32</v>
      </c>
      <c r="AZ280" s="20" t="s">
        <v>32</v>
      </c>
      <c r="BA280" s="20" t="s">
        <v>32</v>
      </c>
      <c r="BB280" s="20" t="s">
        <v>32</v>
      </c>
      <c r="BC280" s="20" t="s">
        <v>32</v>
      </c>
      <c r="BD280" s="20" t="s">
        <v>32</v>
      </c>
      <c r="BE280" s="20" t="s">
        <v>32</v>
      </c>
      <c r="BF280" s="20" t="s">
        <v>32</v>
      </c>
      <c r="BG280" s="20" t="s">
        <v>32</v>
      </c>
      <c r="BH280" s="20" t="s">
        <v>32</v>
      </c>
      <c r="BI280" s="20" t="s">
        <v>32</v>
      </c>
      <c r="BJ280" s="20" t="s">
        <v>32</v>
      </c>
      <c r="BK280" s="20" t="s">
        <v>32</v>
      </c>
      <c r="BL280" s="20" t="s">
        <v>32</v>
      </c>
      <c r="BM280" s="20" t="s">
        <v>32</v>
      </c>
      <c r="BN280" s="20" t="s">
        <v>32</v>
      </c>
      <c r="BO280" s="20" t="s">
        <v>32</v>
      </c>
      <c r="BP280" s="20" t="s">
        <v>32</v>
      </c>
      <c r="BQ280" s="20" t="s">
        <v>32</v>
      </c>
      <c r="BR280" s="20" t="s">
        <v>32</v>
      </c>
      <c r="BS280" s="20" t="s">
        <v>32</v>
      </c>
      <c r="BT280" s="20" t="s">
        <v>32</v>
      </c>
      <c r="BU280" s="20" t="s">
        <v>32</v>
      </c>
      <c r="BV280" s="20" t="s">
        <v>32</v>
      </c>
      <c r="BW280" s="20" t="s">
        <v>32</v>
      </c>
      <c r="BX280" s="20" t="s">
        <v>32</v>
      </c>
      <c r="BY280" s="20" t="s">
        <v>32</v>
      </c>
      <c r="BZ280" s="20" t="s">
        <v>32</v>
      </c>
      <c r="CA280" s="20" t="s">
        <v>32</v>
      </c>
      <c r="CB280" s="20" t="s">
        <v>32</v>
      </c>
      <c r="CC280" s="20" t="s">
        <v>32</v>
      </c>
      <c r="CD280" s="20" t="s">
        <v>32</v>
      </c>
      <c r="CE280" s="20" t="s">
        <v>32</v>
      </c>
      <c r="CF280" s="20" t="s">
        <v>32</v>
      </c>
      <c r="CG280" s="20" t="s">
        <v>32</v>
      </c>
      <c r="CH280" s="20" t="s">
        <v>32</v>
      </c>
      <c r="CI280" s="20" t="s">
        <v>32</v>
      </c>
      <c r="CJ280" s="20" t="s">
        <v>32</v>
      </c>
      <c r="CK280" s="20" t="s">
        <v>32</v>
      </c>
      <c r="CL280" s="20" t="s">
        <v>32</v>
      </c>
      <c r="CM280" s="20" t="s">
        <v>32</v>
      </c>
      <c r="CN280" s="20" t="s">
        <v>32</v>
      </c>
      <c r="CO280" s="20" t="s">
        <v>32</v>
      </c>
      <c r="CP280" s="20" t="s">
        <v>32</v>
      </c>
      <c r="CQ280" s="20" t="s">
        <v>32</v>
      </c>
      <c r="CR280" s="20" t="s">
        <v>32</v>
      </c>
      <c r="CS280" s="20" t="s">
        <v>32</v>
      </c>
      <c r="CT280" s="20" t="s">
        <v>103</v>
      </c>
      <c r="CU280" s="20" t="s">
        <v>77</v>
      </c>
      <c r="CV280" s="20" t="s">
        <v>54</v>
      </c>
      <c r="CW280" s="20" t="s">
        <v>37</v>
      </c>
      <c r="CX280" s="20" t="s">
        <v>110</v>
      </c>
      <c r="CY280" s="20" t="s">
        <v>41</v>
      </c>
      <c r="CZ280" s="20" t="s">
        <v>32</v>
      </c>
      <c r="DA280" s="20" t="s">
        <v>32</v>
      </c>
      <c r="DB280" s="20" t="s">
        <v>32</v>
      </c>
      <c r="DC280" s="20" t="s">
        <v>32</v>
      </c>
      <c r="DD280" s="20" t="s">
        <v>32</v>
      </c>
      <c r="DE280" s="20" t="s">
        <v>32</v>
      </c>
      <c r="DF280" s="20" t="s">
        <v>32</v>
      </c>
      <c r="DG280" s="20" t="s">
        <v>32</v>
      </c>
      <c r="DH280" s="20" t="s">
        <v>32</v>
      </c>
      <c r="DI280" s="20" t="s">
        <v>32</v>
      </c>
      <c r="DJ280" s="20" t="s">
        <v>32</v>
      </c>
      <c r="DK280" s="20" t="s">
        <v>32</v>
      </c>
      <c r="DL280" s="20" t="s">
        <v>32</v>
      </c>
      <c r="DM280" s="20" t="s">
        <v>32</v>
      </c>
      <c r="DN280" s="20" t="s">
        <v>32</v>
      </c>
      <c r="DO280" s="20" t="s">
        <v>32</v>
      </c>
      <c r="DP280" s="20" t="s">
        <v>32</v>
      </c>
      <c r="DQ280" s="20" t="s">
        <v>32</v>
      </c>
      <c r="DR280" s="20" t="s">
        <v>32</v>
      </c>
      <c r="DS280" s="20" t="s">
        <v>32</v>
      </c>
      <c r="DT280" s="20" t="s">
        <v>32</v>
      </c>
      <c r="DU280" s="20" t="s">
        <v>32</v>
      </c>
      <c r="DV280" s="20" t="s">
        <v>32</v>
      </c>
      <c r="DW280" s="20" t="s">
        <v>32</v>
      </c>
      <c r="DX280" s="20" t="s">
        <v>32</v>
      </c>
      <c r="DY280" s="20" t="s">
        <v>32</v>
      </c>
      <c r="DZ280" s="20" t="s">
        <v>32</v>
      </c>
      <c r="EA280" s="20" t="s">
        <v>32</v>
      </c>
      <c r="EB280" s="20" t="s">
        <v>32</v>
      </c>
      <c r="EC280" s="20" t="s">
        <v>32</v>
      </c>
      <c r="ED280" s="20" t="s">
        <v>32</v>
      </c>
      <c r="EE280" s="20" t="s">
        <v>32</v>
      </c>
      <c r="EF280" s="20" t="s">
        <v>32</v>
      </c>
      <c r="EG280" s="20" t="s">
        <v>43</v>
      </c>
      <c r="EH280" s="20" t="s">
        <v>42</v>
      </c>
      <c r="EI280" s="20" t="s">
        <v>42</v>
      </c>
      <c r="EJ280" s="20" t="s">
        <v>44</v>
      </c>
      <c r="EK280" s="20" t="s">
        <v>43</v>
      </c>
      <c r="EL280" s="20" t="s">
        <v>42</v>
      </c>
      <c r="EM280" s="20" t="s">
        <v>44</v>
      </c>
      <c r="EN280" s="20" t="s">
        <v>44</v>
      </c>
      <c r="EO280" s="20" t="s">
        <v>42</v>
      </c>
      <c r="EP280" s="20" t="s">
        <v>42</v>
      </c>
      <c r="EQ280" s="20" t="s">
        <v>36</v>
      </c>
      <c r="ER280" s="20" t="s">
        <v>37</v>
      </c>
      <c r="ES280" s="20" t="s">
        <v>36</v>
      </c>
      <c r="ET280" s="20" t="s">
        <v>37</v>
      </c>
      <c r="EU280" s="20" t="s">
        <v>37</v>
      </c>
      <c r="EV280" s="20" t="s">
        <v>36</v>
      </c>
      <c r="EW280" s="20" t="s">
        <v>36</v>
      </c>
      <c r="EX280" s="20" t="s">
        <v>36</v>
      </c>
      <c r="EY280" s="20" t="s">
        <v>36</v>
      </c>
      <c r="EZ280" s="20" t="s">
        <v>36</v>
      </c>
      <c r="FA280" s="20" t="s">
        <v>36</v>
      </c>
      <c r="FB280" s="20" t="s">
        <v>36</v>
      </c>
      <c r="FC280" s="20" t="s">
        <v>36</v>
      </c>
      <c r="FD280" s="20" t="s">
        <v>36</v>
      </c>
      <c r="FE280" s="20" t="s">
        <v>36</v>
      </c>
      <c r="FF280" s="20" t="s">
        <v>36</v>
      </c>
      <c r="FG280" s="20" t="s">
        <v>37</v>
      </c>
      <c r="FH280" s="20" t="s">
        <v>37</v>
      </c>
      <c r="FI280" s="20" t="s">
        <v>36</v>
      </c>
      <c r="FJ280" s="20" t="s">
        <v>36</v>
      </c>
      <c r="FK280" s="20" t="s">
        <v>36</v>
      </c>
      <c r="FL280" s="20" t="s">
        <v>37</v>
      </c>
      <c r="FM280" s="20" t="s">
        <v>36</v>
      </c>
      <c r="FN280" s="20" t="s">
        <v>37</v>
      </c>
      <c r="FO280" s="20" t="s">
        <v>36</v>
      </c>
      <c r="FP280" s="20" t="s">
        <v>37</v>
      </c>
      <c r="FQ280" s="20" t="s">
        <v>36</v>
      </c>
      <c r="FR280" s="20" t="s">
        <v>37</v>
      </c>
      <c r="FS280" s="20" t="s">
        <v>36</v>
      </c>
      <c r="FT280" s="20" t="s">
        <v>32</v>
      </c>
      <c r="FU280" s="20" t="s">
        <v>32</v>
      </c>
      <c r="FV280" s="20" t="s">
        <v>32</v>
      </c>
      <c r="FW280" s="20" t="s">
        <v>32</v>
      </c>
      <c r="FX280" s="20" t="s">
        <v>32</v>
      </c>
      <c r="FY280" s="20" t="s">
        <v>32</v>
      </c>
      <c r="FZ280" s="20" t="s">
        <v>32</v>
      </c>
      <c r="GA280" s="20" t="s">
        <v>32</v>
      </c>
      <c r="GB280" s="20" t="s">
        <v>32</v>
      </c>
      <c r="GC280" s="20" t="s">
        <v>32</v>
      </c>
      <c r="GD280" s="20" t="s">
        <v>32</v>
      </c>
      <c r="GE280" s="20" t="s">
        <v>32</v>
      </c>
      <c r="GF280" s="20" t="s">
        <v>32</v>
      </c>
      <c r="GG280" s="20" t="s">
        <v>32</v>
      </c>
      <c r="GH280" s="20" t="s">
        <v>32</v>
      </c>
      <c r="GI280" s="20" t="s">
        <v>32</v>
      </c>
      <c r="GJ280" s="20" t="s">
        <v>32</v>
      </c>
      <c r="GK280" s="20" t="s">
        <v>32</v>
      </c>
      <c r="GL280" s="20" t="s">
        <v>32</v>
      </c>
      <c r="GM280" s="20" t="s">
        <v>32</v>
      </c>
      <c r="GN280" s="20" t="s">
        <v>32</v>
      </c>
      <c r="GO280" s="20" t="s">
        <v>32</v>
      </c>
      <c r="GP280" s="20" t="s">
        <v>32</v>
      </c>
      <c r="GQ280" s="20" t="s">
        <v>32</v>
      </c>
      <c r="GR280" s="20" t="s">
        <v>32</v>
      </c>
      <c r="GS280" s="20" t="s">
        <v>32</v>
      </c>
      <c r="GT280" s="20" t="s">
        <v>32</v>
      </c>
      <c r="GU280" s="20" t="s">
        <v>32</v>
      </c>
      <c r="GV280" s="20" t="s">
        <v>32</v>
      </c>
      <c r="GW280" s="20" t="s">
        <v>32</v>
      </c>
      <c r="GX280" s="20" t="s">
        <v>32</v>
      </c>
      <c r="GY280" s="20" t="s">
        <v>32</v>
      </c>
      <c r="GZ280" s="20" t="s">
        <v>32</v>
      </c>
      <c r="HA280" s="20" t="s">
        <v>32</v>
      </c>
      <c r="HB280" s="20" t="s">
        <v>32</v>
      </c>
      <c r="HC280" s="20" t="s">
        <v>32</v>
      </c>
      <c r="HD280" s="20" t="s">
        <v>32</v>
      </c>
      <c r="HE280" s="20" t="s">
        <v>32</v>
      </c>
      <c r="HF280" s="20" t="s">
        <v>36</v>
      </c>
      <c r="HG280" s="20" t="s">
        <v>36</v>
      </c>
      <c r="HH280" s="20" t="s">
        <v>37</v>
      </c>
      <c r="HI280" s="20" t="s">
        <v>36</v>
      </c>
      <c r="HJ280" s="20" t="s">
        <v>36</v>
      </c>
      <c r="HK280" s="20" t="s">
        <v>37</v>
      </c>
      <c r="HL280" s="20" t="s">
        <v>36</v>
      </c>
      <c r="HM280" s="20" t="s">
        <v>37</v>
      </c>
      <c r="HN280" s="20" t="s">
        <v>36</v>
      </c>
      <c r="HO280" s="20" t="s">
        <v>36</v>
      </c>
      <c r="HP280" s="178" t="s">
        <v>66</v>
      </c>
      <c r="HQ280" s="178" t="s">
        <v>74</v>
      </c>
      <c r="HR280" s="178" t="s">
        <v>32</v>
      </c>
      <c r="HS280" s="178" t="s">
        <v>127</v>
      </c>
      <c r="HT280" s="178" t="s">
        <v>84</v>
      </c>
    </row>
    <row r="281" spans="1:228">
      <c r="A281" s="20">
        <v>278</v>
      </c>
      <c r="B281" s="176">
        <v>43269</v>
      </c>
      <c r="C281" s="177">
        <v>0.91467592592592595</v>
      </c>
      <c r="D281" s="178" t="s">
        <v>108</v>
      </c>
      <c r="E281" s="178"/>
      <c r="F281" s="178" t="s">
        <v>147</v>
      </c>
      <c r="G281" s="178" t="s">
        <v>526</v>
      </c>
      <c r="H281" s="178" t="s">
        <v>35</v>
      </c>
      <c r="I281" s="20" t="s">
        <v>32</v>
      </c>
      <c r="J281" s="20" t="s">
        <v>32</v>
      </c>
      <c r="K281" s="20" t="s">
        <v>32</v>
      </c>
      <c r="L281" s="20" t="s">
        <v>32</v>
      </c>
      <c r="M281" s="20" t="s">
        <v>32</v>
      </c>
      <c r="N281" s="20" t="s">
        <v>32</v>
      </c>
      <c r="O281" s="20" t="s">
        <v>32</v>
      </c>
      <c r="P281" s="20" t="s">
        <v>32</v>
      </c>
      <c r="Q281" s="20" t="s">
        <v>32</v>
      </c>
      <c r="R281" s="20" t="s">
        <v>32</v>
      </c>
      <c r="S281" s="20" t="s">
        <v>32</v>
      </c>
      <c r="T281" s="20" t="s">
        <v>32</v>
      </c>
      <c r="U281" s="20" t="s">
        <v>37</v>
      </c>
      <c r="V281" s="20" t="s">
        <v>36</v>
      </c>
      <c r="W281" s="20" t="s">
        <v>37</v>
      </c>
      <c r="X281" s="20" t="s">
        <v>36</v>
      </c>
      <c r="Y281" s="20" t="s">
        <v>36</v>
      </c>
      <c r="Z281" s="20" t="s">
        <v>36</v>
      </c>
      <c r="AA281" s="20" t="s">
        <v>37</v>
      </c>
      <c r="AB281" s="20" t="s">
        <v>36</v>
      </c>
      <c r="AC281" s="20" t="s">
        <v>36</v>
      </c>
      <c r="AD281" s="20" t="s">
        <v>36</v>
      </c>
      <c r="AE281" s="20" t="s">
        <v>32</v>
      </c>
      <c r="AF281" s="20" t="s">
        <v>32</v>
      </c>
      <c r="AG281" s="20" t="s">
        <v>32</v>
      </c>
      <c r="AH281" s="20" t="s">
        <v>32</v>
      </c>
      <c r="AI281" s="20" t="s">
        <v>32</v>
      </c>
      <c r="AJ281" s="20" t="s">
        <v>32</v>
      </c>
      <c r="AK281" s="20" t="s">
        <v>32</v>
      </c>
      <c r="AL281" s="20" t="s">
        <v>32</v>
      </c>
      <c r="AM281" s="20" t="s">
        <v>32</v>
      </c>
      <c r="AN281" s="20" t="s">
        <v>32</v>
      </c>
      <c r="AO281" s="20" t="s">
        <v>32</v>
      </c>
      <c r="AP281" s="20" t="s">
        <v>32</v>
      </c>
      <c r="AQ281" s="20" t="s">
        <v>32</v>
      </c>
      <c r="AR281" s="20" t="s">
        <v>32</v>
      </c>
      <c r="AS281" s="20" t="s">
        <v>32</v>
      </c>
      <c r="AT281" s="20" t="s">
        <v>32</v>
      </c>
      <c r="AU281" s="20" t="s">
        <v>32</v>
      </c>
      <c r="AV281" s="20" t="s">
        <v>32</v>
      </c>
      <c r="AW281" s="20" t="s">
        <v>32</v>
      </c>
      <c r="AX281" s="20" t="s">
        <v>32</v>
      </c>
      <c r="AY281" s="20" t="s">
        <v>32</v>
      </c>
      <c r="AZ281" s="20" t="s">
        <v>32</v>
      </c>
      <c r="BA281" s="20" t="s">
        <v>32</v>
      </c>
      <c r="BB281" s="20" t="s">
        <v>32</v>
      </c>
      <c r="BC281" s="20" t="s">
        <v>32</v>
      </c>
      <c r="BD281" s="20" t="s">
        <v>32</v>
      </c>
      <c r="BE281" s="20" t="s">
        <v>32</v>
      </c>
      <c r="BF281" s="20" t="s">
        <v>32</v>
      </c>
      <c r="BG281" s="20" t="s">
        <v>32</v>
      </c>
      <c r="BH281" s="20" t="s">
        <v>32</v>
      </c>
      <c r="BI281" s="20" t="s">
        <v>32</v>
      </c>
      <c r="BJ281" s="20" t="s">
        <v>32</v>
      </c>
      <c r="BK281" s="20" t="s">
        <v>32</v>
      </c>
      <c r="BL281" s="20" t="s">
        <v>32</v>
      </c>
      <c r="BM281" s="20" t="s">
        <v>32</v>
      </c>
      <c r="BN281" s="20" t="s">
        <v>32</v>
      </c>
      <c r="BO281" s="20" t="s">
        <v>32</v>
      </c>
      <c r="BP281" s="20" t="s">
        <v>32</v>
      </c>
      <c r="BQ281" s="20" t="s">
        <v>32</v>
      </c>
      <c r="BR281" s="20" t="s">
        <v>32</v>
      </c>
      <c r="BS281" s="20" t="s">
        <v>32</v>
      </c>
      <c r="BT281" s="20" t="s">
        <v>32</v>
      </c>
      <c r="BU281" s="20" t="s">
        <v>32</v>
      </c>
      <c r="BV281" s="20" t="s">
        <v>32</v>
      </c>
      <c r="BW281" s="20" t="s">
        <v>32</v>
      </c>
      <c r="BX281" s="20" t="s">
        <v>32</v>
      </c>
      <c r="BY281" s="20" t="s">
        <v>32</v>
      </c>
      <c r="BZ281" s="20" t="s">
        <v>32</v>
      </c>
      <c r="CA281" s="20" t="s">
        <v>32</v>
      </c>
      <c r="CB281" s="20" t="s">
        <v>32</v>
      </c>
      <c r="CC281" s="20" t="s">
        <v>32</v>
      </c>
      <c r="CD281" s="20" t="s">
        <v>32</v>
      </c>
      <c r="CE281" s="20" t="s">
        <v>32</v>
      </c>
      <c r="CF281" s="20" t="s">
        <v>32</v>
      </c>
      <c r="CG281" s="20" t="s">
        <v>32</v>
      </c>
      <c r="CH281" s="20" t="s">
        <v>32</v>
      </c>
      <c r="CI281" s="20" t="s">
        <v>32</v>
      </c>
      <c r="CJ281" s="20" t="s">
        <v>32</v>
      </c>
      <c r="CK281" s="20" t="s">
        <v>32</v>
      </c>
      <c r="CL281" s="20" t="s">
        <v>32</v>
      </c>
      <c r="CM281" s="20" t="s">
        <v>32</v>
      </c>
      <c r="CN281" s="20" t="s">
        <v>32</v>
      </c>
      <c r="CO281" s="20" t="s">
        <v>32</v>
      </c>
      <c r="CP281" s="20" t="s">
        <v>32</v>
      </c>
      <c r="CQ281" s="20" t="s">
        <v>32</v>
      </c>
      <c r="CR281" s="20" t="s">
        <v>32</v>
      </c>
      <c r="CS281" s="20" t="s">
        <v>32</v>
      </c>
      <c r="CT281" s="20" t="s">
        <v>38</v>
      </c>
      <c r="CU281" s="20" t="s">
        <v>38</v>
      </c>
      <c r="CV281" s="20" t="s">
        <v>39</v>
      </c>
      <c r="CW281" s="20" t="s">
        <v>36</v>
      </c>
      <c r="CX281" s="20" t="s">
        <v>65</v>
      </c>
      <c r="CY281" s="20" t="s">
        <v>41</v>
      </c>
      <c r="CZ281" s="20" t="s">
        <v>32</v>
      </c>
      <c r="DA281" s="20" t="s">
        <v>32</v>
      </c>
      <c r="DB281" s="20" t="s">
        <v>32</v>
      </c>
      <c r="DC281" s="20" t="s">
        <v>32</v>
      </c>
      <c r="DD281" s="20" t="s">
        <v>32</v>
      </c>
      <c r="DE281" s="20" t="s">
        <v>32</v>
      </c>
      <c r="DF281" s="20" t="s">
        <v>32</v>
      </c>
      <c r="DG281" s="20" t="s">
        <v>32</v>
      </c>
      <c r="DH281" s="20" t="s">
        <v>32</v>
      </c>
      <c r="DI281" s="20" t="s">
        <v>32</v>
      </c>
      <c r="DJ281" s="20" t="s">
        <v>32</v>
      </c>
      <c r="DK281" s="20" t="s">
        <v>32</v>
      </c>
      <c r="DL281" s="20" t="s">
        <v>32</v>
      </c>
      <c r="DM281" s="20" t="s">
        <v>32</v>
      </c>
      <c r="DN281" s="20" t="s">
        <v>32</v>
      </c>
      <c r="DO281" s="20" t="s">
        <v>32</v>
      </c>
      <c r="DP281" s="20" t="s">
        <v>32</v>
      </c>
      <c r="DQ281" s="20" t="s">
        <v>32</v>
      </c>
      <c r="DR281" s="20" t="s">
        <v>32</v>
      </c>
      <c r="DS281" s="20" t="s">
        <v>32</v>
      </c>
      <c r="DT281" s="20" t="s">
        <v>32</v>
      </c>
      <c r="DU281" s="20" t="s">
        <v>32</v>
      </c>
      <c r="DV281" s="20" t="s">
        <v>32</v>
      </c>
      <c r="DW281" s="20" t="s">
        <v>32</v>
      </c>
      <c r="DX281" s="20" t="s">
        <v>32</v>
      </c>
      <c r="DY281" s="20" t="s">
        <v>32</v>
      </c>
      <c r="DZ281" s="20" t="s">
        <v>32</v>
      </c>
      <c r="EA281" s="20" t="s">
        <v>32</v>
      </c>
      <c r="EB281" s="20" t="s">
        <v>32</v>
      </c>
      <c r="EC281" s="20" t="s">
        <v>32</v>
      </c>
      <c r="ED281" s="20" t="s">
        <v>32</v>
      </c>
      <c r="EE281" s="20" t="s">
        <v>32</v>
      </c>
      <c r="EF281" s="20" t="s">
        <v>32</v>
      </c>
      <c r="EG281" s="20" t="s">
        <v>44</v>
      </c>
      <c r="EH281" s="20" t="s">
        <v>44</v>
      </c>
      <c r="EI281" s="20" t="s">
        <v>42</v>
      </c>
      <c r="EJ281" s="20" t="s">
        <v>44</v>
      </c>
      <c r="EK281" s="20" t="s">
        <v>44</v>
      </c>
      <c r="EL281" s="20" t="s">
        <v>42</v>
      </c>
      <c r="EM281" s="20" t="s">
        <v>42</v>
      </c>
      <c r="EN281" s="20" t="s">
        <v>42</v>
      </c>
      <c r="EO281" s="20" t="s">
        <v>44</v>
      </c>
      <c r="EP281" s="20" t="s">
        <v>44</v>
      </c>
      <c r="EQ281" s="20" t="s">
        <v>36</v>
      </c>
      <c r="ER281" s="20" t="s">
        <v>36</v>
      </c>
      <c r="ES281" s="20" t="s">
        <v>36</v>
      </c>
      <c r="ET281" s="20" t="s">
        <v>37</v>
      </c>
      <c r="EU281" s="20" t="s">
        <v>37</v>
      </c>
      <c r="EV281" s="20" t="s">
        <v>36</v>
      </c>
      <c r="EW281" s="20" t="s">
        <v>36</v>
      </c>
      <c r="EX281" s="20" t="s">
        <v>37</v>
      </c>
      <c r="EY281" s="20" t="s">
        <v>36</v>
      </c>
      <c r="EZ281" s="20" t="s">
        <v>36</v>
      </c>
      <c r="FA281" s="20" t="s">
        <v>36</v>
      </c>
      <c r="FB281" s="20" t="s">
        <v>36</v>
      </c>
      <c r="FC281" s="20" t="s">
        <v>36</v>
      </c>
      <c r="FD281" s="20" t="s">
        <v>36</v>
      </c>
      <c r="FE281" s="20" t="s">
        <v>36</v>
      </c>
      <c r="FF281" s="20" t="s">
        <v>36</v>
      </c>
      <c r="FG281" s="20" t="s">
        <v>36</v>
      </c>
      <c r="FH281" s="20" t="s">
        <v>36</v>
      </c>
      <c r="FI281" s="20" t="s">
        <v>37</v>
      </c>
      <c r="FJ281" s="20" t="s">
        <v>37</v>
      </c>
      <c r="FK281" s="20" t="s">
        <v>37</v>
      </c>
      <c r="FL281" s="20" t="s">
        <v>36</v>
      </c>
      <c r="FM281" s="20" t="s">
        <v>36</v>
      </c>
      <c r="FN281" s="20" t="s">
        <v>36</v>
      </c>
      <c r="FO281" s="20" t="s">
        <v>36</v>
      </c>
      <c r="FP281" s="20" t="s">
        <v>37</v>
      </c>
      <c r="FQ281" s="20" t="s">
        <v>37</v>
      </c>
      <c r="FR281" s="20" t="s">
        <v>37</v>
      </c>
      <c r="FS281" s="20" t="s">
        <v>36</v>
      </c>
      <c r="FT281" s="20" t="s">
        <v>32</v>
      </c>
      <c r="FU281" s="20" t="s">
        <v>32</v>
      </c>
      <c r="FV281" s="20" t="s">
        <v>32</v>
      </c>
      <c r="FW281" s="20" t="s">
        <v>32</v>
      </c>
      <c r="FX281" s="20" t="s">
        <v>32</v>
      </c>
      <c r="FY281" s="20" t="s">
        <v>32</v>
      </c>
      <c r="FZ281" s="20" t="s">
        <v>32</v>
      </c>
      <c r="GA281" s="20" t="s">
        <v>32</v>
      </c>
      <c r="GB281" s="20" t="s">
        <v>32</v>
      </c>
      <c r="GC281" s="20" t="s">
        <v>32</v>
      </c>
      <c r="GD281" s="20" t="s">
        <v>32</v>
      </c>
      <c r="GE281" s="20" t="s">
        <v>32</v>
      </c>
      <c r="GF281" s="20" t="s">
        <v>32</v>
      </c>
      <c r="GG281" s="20" t="s">
        <v>32</v>
      </c>
      <c r="GH281" s="20" t="s">
        <v>32</v>
      </c>
      <c r="GI281" s="20" t="s">
        <v>32</v>
      </c>
      <c r="GJ281" s="20" t="s">
        <v>32</v>
      </c>
      <c r="GK281" s="20" t="s">
        <v>32</v>
      </c>
      <c r="GL281" s="20" t="s">
        <v>32</v>
      </c>
      <c r="GM281" s="20" t="s">
        <v>32</v>
      </c>
      <c r="GN281" s="20" t="s">
        <v>32</v>
      </c>
      <c r="GO281" s="20" t="s">
        <v>32</v>
      </c>
      <c r="GP281" s="20" t="s">
        <v>32</v>
      </c>
      <c r="GQ281" s="20" t="s">
        <v>32</v>
      </c>
      <c r="GR281" s="20" t="s">
        <v>32</v>
      </c>
      <c r="GS281" s="20" t="s">
        <v>32</v>
      </c>
      <c r="GT281" s="20" t="s">
        <v>32</v>
      </c>
      <c r="GU281" s="20" t="s">
        <v>32</v>
      </c>
      <c r="GV281" s="20" t="s">
        <v>32</v>
      </c>
      <c r="GW281" s="20" t="s">
        <v>32</v>
      </c>
      <c r="GX281" s="20" t="s">
        <v>32</v>
      </c>
      <c r="GY281" s="20" t="s">
        <v>32</v>
      </c>
      <c r="GZ281" s="20" t="s">
        <v>32</v>
      </c>
      <c r="HA281" s="20" t="s">
        <v>32</v>
      </c>
      <c r="HB281" s="20" t="s">
        <v>32</v>
      </c>
      <c r="HC281" s="20" t="s">
        <v>32</v>
      </c>
      <c r="HD281" s="20" t="s">
        <v>32</v>
      </c>
      <c r="HE281" s="20" t="s">
        <v>32</v>
      </c>
      <c r="HF281" s="20" t="s">
        <v>36</v>
      </c>
      <c r="HG281" s="20" t="s">
        <v>37</v>
      </c>
      <c r="HH281" s="20" t="s">
        <v>37</v>
      </c>
      <c r="HI281" s="20" t="s">
        <v>36</v>
      </c>
      <c r="HJ281" s="20" t="s">
        <v>36</v>
      </c>
      <c r="HK281" s="20" t="s">
        <v>36</v>
      </c>
      <c r="HL281" s="20" t="s">
        <v>37</v>
      </c>
      <c r="HM281" s="20" t="s">
        <v>36</v>
      </c>
      <c r="HN281" s="20" t="s">
        <v>36</v>
      </c>
      <c r="HO281" s="20" t="s">
        <v>36</v>
      </c>
      <c r="HP281" s="178" t="s">
        <v>66</v>
      </c>
      <c r="HQ281" s="178" t="s">
        <v>74</v>
      </c>
      <c r="HR281" s="178" t="s">
        <v>32</v>
      </c>
      <c r="HS281" s="178" t="s">
        <v>48</v>
      </c>
      <c r="HT281" s="178" t="s">
        <v>48</v>
      </c>
    </row>
    <row r="282" spans="1:228">
      <c r="A282" s="20">
        <v>279</v>
      </c>
      <c r="B282" s="176">
        <v>43269</v>
      </c>
      <c r="C282" s="177">
        <v>0.9290856481481482</v>
      </c>
      <c r="D282" s="178" t="s">
        <v>108</v>
      </c>
      <c r="E282" s="178"/>
      <c r="F282" s="178" t="s">
        <v>147</v>
      </c>
      <c r="G282" s="178" t="s">
        <v>526</v>
      </c>
      <c r="H282" s="178" t="s">
        <v>35</v>
      </c>
      <c r="I282" s="20" t="s">
        <v>32</v>
      </c>
      <c r="J282" s="20" t="s">
        <v>32</v>
      </c>
      <c r="K282" s="20" t="s">
        <v>32</v>
      </c>
      <c r="L282" s="20" t="s">
        <v>32</v>
      </c>
      <c r="M282" s="20" t="s">
        <v>32</v>
      </c>
      <c r="N282" s="20" t="s">
        <v>32</v>
      </c>
      <c r="O282" s="20" t="s">
        <v>32</v>
      </c>
      <c r="P282" s="20" t="s">
        <v>32</v>
      </c>
      <c r="Q282" s="20" t="s">
        <v>32</v>
      </c>
      <c r="R282" s="20" t="s">
        <v>32</v>
      </c>
      <c r="S282" s="20" t="s">
        <v>32</v>
      </c>
      <c r="T282" s="20" t="s">
        <v>32</v>
      </c>
      <c r="U282" s="20" t="s">
        <v>37</v>
      </c>
      <c r="V282" s="20" t="s">
        <v>36</v>
      </c>
      <c r="W282" s="20" t="s">
        <v>36</v>
      </c>
      <c r="X282" s="20" t="s">
        <v>36</v>
      </c>
      <c r="Y282" s="20" t="s">
        <v>36</v>
      </c>
      <c r="Z282" s="20" t="s">
        <v>36</v>
      </c>
      <c r="AA282" s="20" t="s">
        <v>37</v>
      </c>
      <c r="AB282" s="20" t="s">
        <v>36</v>
      </c>
      <c r="AC282" s="20" t="s">
        <v>37</v>
      </c>
      <c r="AD282" s="20" t="s">
        <v>36</v>
      </c>
      <c r="AE282" s="20" t="s">
        <v>32</v>
      </c>
      <c r="AF282" s="20" t="s">
        <v>32</v>
      </c>
      <c r="AG282" s="20" t="s">
        <v>32</v>
      </c>
      <c r="AH282" s="20" t="s">
        <v>32</v>
      </c>
      <c r="AI282" s="20" t="s">
        <v>32</v>
      </c>
      <c r="AJ282" s="20" t="s">
        <v>32</v>
      </c>
      <c r="AK282" s="20" t="s">
        <v>32</v>
      </c>
      <c r="AL282" s="20" t="s">
        <v>32</v>
      </c>
      <c r="AM282" s="20" t="s">
        <v>32</v>
      </c>
      <c r="AN282" s="20" t="s">
        <v>32</v>
      </c>
      <c r="AO282" s="20" t="s">
        <v>32</v>
      </c>
      <c r="AP282" s="20" t="s">
        <v>32</v>
      </c>
      <c r="AQ282" s="20" t="s">
        <v>32</v>
      </c>
      <c r="AR282" s="20" t="s">
        <v>32</v>
      </c>
      <c r="AS282" s="20" t="s">
        <v>32</v>
      </c>
      <c r="AT282" s="20" t="s">
        <v>32</v>
      </c>
      <c r="AU282" s="20" t="s">
        <v>32</v>
      </c>
      <c r="AV282" s="20" t="s">
        <v>32</v>
      </c>
      <c r="AW282" s="20" t="s">
        <v>32</v>
      </c>
      <c r="AX282" s="20" t="s">
        <v>32</v>
      </c>
      <c r="AY282" s="20" t="s">
        <v>32</v>
      </c>
      <c r="AZ282" s="20" t="s">
        <v>32</v>
      </c>
      <c r="BA282" s="20" t="s">
        <v>32</v>
      </c>
      <c r="BB282" s="20" t="s">
        <v>32</v>
      </c>
      <c r="BC282" s="20" t="s">
        <v>32</v>
      </c>
      <c r="BD282" s="20" t="s">
        <v>32</v>
      </c>
      <c r="BE282" s="20" t="s">
        <v>32</v>
      </c>
      <c r="BF282" s="20" t="s">
        <v>32</v>
      </c>
      <c r="BG282" s="20" t="s">
        <v>32</v>
      </c>
      <c r="BH282" s="20" t="s">
        <v>32</v>
      </c>
      <c r="BI282" s="20" t="s">
        <v>32</v>
      </c>
      <c r="BJ282" s="20" t="s">
        <v>32</v>
      </c>
      <c r="BK282" s="20" t="s">
        <v>32</v>
      </c>
      <c r="BL282" s="20" t="s">
        <v>32</v>
      </c>
      <c r="BM282" s="20" t="s">
        <v>32</v>
      </c>
      <c r="BN282" s="20" t="s">
        <v>32</v>
      </c>
      <c r="BO282" s="20" t="s">
        <v>32</v>
      </c>
      <c r="BP282" s="20" t="s">
        <v>32</v>
      </c>
      <c r="BQ282" s="20" t="s">
        <v>32</v>
      </c>
      <c r="BR282" s="20" t="s">
        <v>32</v>
      </c>
      <c r="BS282" s="20" t="s">
        <v>32</v>
      </c>
      <c r="BT282" s="20" t="s">
        <v>32</v>
      </c>
      <c r="BU282" s="20" t="s">
        <v>32</v>
      </c>
      <c r="BV282" s="20" t="s">
        <v>32</v>
      </c>
      <c r="BW282" s="20" t="s">
        <v>32</v>
      </c>
      <c r="BX282" s="20" t="s">
        <v>32</v>
      </c>
      <c r="BY282" s="20" t="s">
        <v>32</v>
      </c>
      <c r="BZ282" s="20" t="s">
        <v>32</v>
      </c>
      <c r="CA282" s="20" t="s">
        <v>32</v>
      </c>
      <c r="CB282" s="20" t="s">
        <v>32</v>
      </c>
      <c r="CC282" s="20" t="s">
        <v>32</v>
      </c>
      <c r="CD282" s="20" t="s">
        <v>32</v>
      </c>
      <c r="CE282" s="20" t="s">
        <v>32</v>
      </c>
      <c r="CF282" s="20" t="s">
        <v>32</v>
      </c>
      <c r="CG282" s="20" t="s">
        <v>32</v>
      </c>
      <c r="CH282" s="20" t="s">
        <v>32</v>
      </c>
      <c r="CI282" s="20" t="s">
        <v>32</v>
      </c>
      <c r="CJ282" s="20" t="s">
        <v>32</v>
      </c>
      <c r="CK282" s="20" t="s">
        <v>32</v>
      </c>
      <c r="CL282" s="20" t="s">
        <v>32</v>
      </c>
      <c r="CM282" s="20" t="s">
        <v>32</v>
      </c>
      <c r="CN282" s="20" t="s">
        <v>32</v>
      </c>
      <c r="CO282" s="20" t="s">
        <v>32</v>
      </c>
      <c r="CP282" s="20" t="s">
        <v>32</v>
      </c>
      <c r="CQ282" s="20" t="s">
        <v>32</v>
      </c>
      <c r="CR282" s="20" t="s">
        <v>32</v>
      </c>
      <c r="CS282" s="20" t="s">
        <v>32</v>
      </c>
      <c r="CT282" s="20" t="s">
        <v>38</v>
      </c>
      <c r="CU282" s="20" t="s">
        <v>38</v>
      </c>
      <c r="CV282" s="20" t="s">
        <v>38</v>
      </c>
      <c r="CW282" s="20" t="s">
        <v>37</v>
      </c>
      <c r="CX282" s="20" t="s">
        <v>40</v>
      </c>
      <c r="CY282" s="20" t="s">
        <v>112</v>
      </c>
      <c r="CZ282" s="20" t="s">
        <v>32</v>
      </c>
      <c r="DA282" s="20" t="s">
        <v>32</v>
      </c>
      <c r="DB282" s="20" t="s">
        <v>32</v>
      </c>
      <c r="DC282" s="20" t="s">
        <v>32</v>
      </c>
      <c r="DD282" s="20" t="s">
        <v>32</v>
      </c>
      <c r="DE282" s="20" t="s">
        <v>32</v>
      </c>
      <c r="DF282" s="20" t="s">
        <v>32</v>
      </c>
      <c r="DG282" s="20" t="s">
        <v>32</v>
      </c>
      <c r="DH282" s="20" t="s">
        <v>32</v>
      </c>
      <c r="DI282" s="20" t="s">
        <v>32</v>
      </c>
      <c r="DJ282" s="20" t="s">
        <v>32</v>
      </c>
      <c r="DK282" s="20" t="s">
        <v>32</v>
      </c>
      <c r="DL282" s="20" t="s">
        <v>32</v>
      </c>
      <c r="DM282" s="20" t="s">
        <v>32</v>
      </c>
      <c r="DN282" s="20" t="s">
        <v>32</v>
      </c>
      <c r="DO282" s="20" t="s">
        <v>32</v>
      </c>
      <c r="DP282" s="20" t="s">
        <v>32</v>
      </c>
      <c r="DQ282" s="20" t="s">
        <v>32</v>
      </c>
      <c r="DR282" s="20" t="s">
        <v>32</v>
      </c>
      <c r="DS282" s="20" t="s">
        <v>32</v>
      </c>
      <c r="DT282" s="20" t="s">
        <v>32</v>
      </c>
      <c r="DU282" s="20" t="s">
        <v>32</v>
      </c>
      <c r="DV282" s="20" t="s">
        <v>32</v>
      </c>
      <c r="DW282" s="20" t="s">
        <v>32</v>
      </c>
      <c r="DX282" s="20" t="s">
        <v>32</v>
      </c>
      <c r="DY282" s="20" t="s">
        <v>32</v>
      </c>
      <c r="DZ282" s="20" t="s">
        <v>32</v>
      </c>
      <c r="EA282" s="20" t="s">
        <v>32</v>
      </c>
      <c r="EB282" s="20" t="s">
        <v>32</v>
      </c>
      <c r="EC282" s="20" t="s">
        <v>32</v>
      </c>
      <c r="ED282" s="20" t="s">
        <v>32</v>
      </c>
      <c r="EE282" s="20" t="s">
        <v>32</v>
      </c>
      <c r="EF282" s="20" t="s">
        <v>32</v>
      </c>
      <c r="EG282" s="20" t="s">
        <v>32</v>
      </c>
      <c r="EH282" s="20" t="s">
        <v>32</v>
      </c>
      <c r="EI282" s="20" t="s">
        <v>32</v>
      </c>
      <c r="EJ282" s="20" t="s">
        <v>32</v>
      </c>
      <c r="EK282" s="20" t="s">
        <v>32</v>
      </c>
      <c r="EL282" s="20" t="s">
        <v>32</v>
      </c>
      <c r="EM282" s="20" t="s">
        <v>32</v>
      </c>
      <c r="EN282" s="20" t="s">
        <v>32</v>
      </c>
      <c r="EO282" s="20" t="s">
        <v>32</v>
      </c>
      <c r="EP282" s="20" t="s">
        <v>32</v>
      </c>
      <c r="EQ282" s="20" t="s">
        <v>36</v>
      </c>
      <c r="ER282" s="20" t="s">
        <v>36</v>
      </c>
      <c r="ES282" s="20" t="s">
        <v>36</v>
      </c>
      <c r="ET282" s="20" t="s">
        <v>36</v>
      </c>
      <c r="EU282" s="20" t="s">
        <v>36</v>
      </c>
      <c r="EV282" s="20" t="s">
        <v>37</v>
      </c>
      <c r="EW282" s="20" t="s">
        <v>36</v>
      </c>
      <c r="EX282" s="20" t="s">
        <v>37</v>
      </c>
      <c r="EY282" s="20" t="s">
        <v>36</v>
      </c>
      <c r="EZ282" s="20" t="s">
        <v>36</v>
      </c>
      <c r="FA282" s="20" t="s">
        <v>36</v>
      </c>
      <c r="FB282" s="20" t="s">
        <v>36</v>
      </c>
      <c r="FC282" s="20" t="s">
        <v>37</v>
      </c>
      <c r="FD282" s="20" t="s">
        <v>36</v>
      </c>
      <c r="FE282" s="20" t="s">
        <v>36</v>
      </c>
      <c r="FF282" s="20" t="s">
        <v>36</v>
      </c>
      <c r="FG282" s="20" t="s">
        <v>36</v>
      </c>
      <c r="FH282" s="20" t="s">
        <v>36</v>
      </c>
      <c r="FI282" s="20" t="s">
        <v>37</v>
      </c>
      <c r="FJ282" s="20" t="s">
        <v>36</v>
      </c>
      <c r="FK282" s="20" t="s">
        <v>36</v>
      </c>
      <c r="FL282" s="20" t="s">
        <v>37</v>
      </c>
      <c r="FM282" s="20" t="s">
        <v>36</v>
      </c>
      <c r="FN282" s="20" t="s">
        <v>36</v>
      </c>
      <c r="FO282" s="20" t="s">
        <v>36</v>
      </c>
      <c r="FP282" s="20" t="s">
        <v>36</v>
      </c>
      <c r="FQ282" s="20" t="s">
        <v>36</v>
      </c>
      <c r="FR282" s="20" t="s">
        <v>36</v>
      </c>
      <c r="FS282" s="20" t="s">
        <v>348</v>
      </c>
      <c r="FT282" s="20" t="s">
        <v>32</v>
      </c>
      <c r="FU282" s="20" t="s">
        <v>32</v>
      </c>
      <c r="FV282" s="20" t="s">
        <v>32</v>
      </c>
      <c r="FW282" s="20" t="s">
        <v>32</v>
      </c>
      <c r="FX282" s="20" t="s">
        <v>32</v>
      </c>
      <c r="FY282" s="20" t="s">
        <v>32</v>
      </c>
      <c r="FZ282" s="20" t="s">
        <v>32</v>
      </c>
      <c r="GA282" s="20" t="s">
        <v>32</v>
      </c>
      <c r="GB282" s="20" t="s">
        <v>32</v>
      </c>
      <c r="GC282" s="20" t="s">
        <v>32</v>
      </c>
      <c r="GD282" s="20" t="s">
        <v>32</v>
      </c>
      <c r="GE282" s="20" t="s">
        <v>32</v>
      </c>
      <c r="GF282" s="20" t="s">
        <v>32</v>
      </c>
      <c r="GG282" s="20" t="s">
        <v>32</v>
      </c>
      <c r="GH282" s="20" t="s">
        <v>32</v>
      </c>
      <c r="GI282" s="20" t="s">
        <v>32</v>
      </c>
      <c r="GJ282" s="20" t="s">
        <v>32</v>
      </c>
      <c r="GK282" s="20" t="s">
        <v>32</v>
      </c>
      <c r="GL282" s="20" t="s">
        <v>32</v>
      </c>
      <c r="GM282" s="20" t="s">
        <v>32</v>
      </c>
      <c r="GN282" s="20" t="s">
        <v>32</v>
      </c>
      <c r="GO282" s="20" t="s">
        <v>32</v>
      </c>
      <c r="GP282" s="20" t="s">
        <v>32</v>
      </c>
      <c r="GQ282" s="20" t="s">
        <v>32</v>
      </c>
      <c r="GR282" s="20" t="s">
        <v>32</v>
      </c>
      <c r="GS282" s="20" t="s">
        <v>32</v>
      </c>
      <c r="GT282" s="20" t="s">
        <v>32</v>
      </c>
      <c r="GU282" s="20" t="s">
        <v>32</v>
      </c>
      <c r="GV282" s="20" t="s">
        <v>32</v>
      </c>
      <c r="GW282" s="20" t="s">
        <v>32</v>
      </c>
      <c r="GX282" s="20" t="s">
        <v>32</v>
      </c>
      <c r="GY282" s="20" t="s">
        <v>32</v>
      </c>
      <c r="GZ282" s="20" t="s">
        <v>32</v>
      </c>
      <c r="HA282" s="20" t="s">
        <v>32</v>
      </c>
      <c r="HB282" s="20" t="s">
        <v>32</v>
      </c>
      <c r="HC282" s="20" t="s">
        <v>32</v>
      </c>
      <c r="HD282" s="20" t="s">
        <v>32</v>
      </c>
      <c r="HE282" s="20" t="s">
        <v>32</v>
      </c>
      <c r="HF282" s="20" t="s">
        <v>36</v>
      </c>
      <c r="HG282" s="20" t="s">
        <v>36</v>
      </c>
      <c r="HH282" s="20" t="s">
        <v>36</v>
      </c>
      <c r="HI282" s="20" t="s">
        <v>36</v>
      </c>
      <c r="HJ282" s="20" t="s">
        <v>36</v>
      </c>
      <c r="HK282" s="20" t="s">
        <v>36</v>
      </c>
      <c r="HL282" s="20" t="s">
        <v>36</v>
      </c>
      <c r="HM282" s="20" t="s">
        <v>36</v>
      </c>
      <c r="HN282" s="20" t="s">
        <v>36</v>
      </c>
      <c r="HO282" s="20" t="s">
        <v>347</v>
      </c>
      <c r="HP282" s="178" t="s">
        <v>46</v>
      </c>
      <c r="HQ282" s="178" t="s">
        <v>32</v>
      </c>
      <c r="HR282" s="178" t="s">
        <v>61</v>
      </c>
      <c r="HS282" s="178" t="s">
        <v>542</v>
      </c>
      <c r="HT282" s="178" t="s">
        <v>49</v>
      </c>
    </row>
    <row r="283" spans="1:228">
      <c r="A283" s="20">
        <v>280</v>
      </c>
      <c r="B283" s="176">
        <v>43269</v>
      </c>
      <c r="C283" s="177">
        <v>0.9287037037037037</v>
      </c>
      <c r="D283" s="178" t="s">
        <v>90</v>
      </c>
      <c r="E283" s="178" t="s">
        <v>349</v>
      </c>
      <c r="F283" s="178" t="s">
        <v>349</v>
      </c>
      <c r="G283" s="178" t="s">
        <v>69</v>
      </c>
      <c r="H283" s="178" t="s">
        <v>99</v>
      </c>
      <c r="I283" s="20" t="s">
        <v>32</v>
      </c>
      <c r="J283" s="20" t="s">
        <v>32</v>
      </c>
      <c r="K283" s="20" t="s">
        <v>32</v>
      </c>
      <c r="L283" s="20" t="s">
        <v>32</v>
      </c>
      <c r="M283" s="20" t="s">
        <v>32</v>
      </c>
      <c r="N283" s="20" t="s">
        <v>32</v>
      </c>
      <c r="O283" s="20" t="s">
        <v>32</v>
      </c>
      <c r="P283" s="20" t="s">
        <v>32</v>
      </c>
      <c r="Q283" s="20" t="s">
        <v>32</v>
      </c>
      <c r="R283" s="20" t="s">
        <v>32</v>
      </c>
      <c r="S283" s="20" t="s">
        <v>32</v>
      </c>
      <c r="T283" s="20" t="s">
        <v>32</v>
      </c>
      <c r="U283" s="20" t="s">
        <v>32</v>
      </c>
      <c r="V283" s="20" t="s">
        <v>32</v>
      </c>
      <c r="W283" s="20" t="s">
        <v>32</v>
      </c>
      <c r="X283" s="20" t="s">
        <v>32</v>
      </c>
      <c r="Y283" s="20" t="s">
        <v>32</v>
      </c>
      <c r="Z283" s="20" t="s">
        <v>32</v>
      </c>
      <c r="AA283" s="20" t="s">
        <v>32</v>
      </c>
      <c r="AB283" s="20" t="s">
        <v>32</v>
      </c>
      <c r="AC283" s="20" t="s">
        <v>32</v>
      </c>
      <c r="AD283" s="20" t="s">
        <v>32</v>
      </c>
      <c r="AE283" s="20" t="s">
        <v>32</v>
      </c>
      <c r="AF283" s="20" t="s">
        <v>32</v>
      </c>
      <c r="AG283" s="20" t="s">
        <v>32</v>
      </c>
      <c r="AH283" s="20" t="s">
        <v>32</v>
      </c>
      <c r="AI283" s="20" t="s">
        <v>32</v>
      </c>
      <c r="AJ283" s="20" t="s">
        <v>32</v>
      </c>
      <c r="AK283" s="20" t="s">
        <v>32</v>
      </c>
      <c r="AL283" s="20" t="s">
        <v>32</v>
      </c>
      <c r="AM283" s="20" t="s">
        <v>32</v>
      </c>
      <c r="AN283" s="20" t="s">
        <v>32</v>
      </c>
      <c r="AO283" s="20" t="s">
        <v>32</v>
      </c>
      <c r="AP283" s="20" t="s">
        <v>32</v>
      </c>
      <c r="AQ283" s="20" t="s">
        <v>32</v>
      </c>
      <c r="AR283" s="20" t="s">
        <v>32</v>
      </c>
      <c r="AS283" s="20" t="s">
        <v>32</v>
      </c>
      <c r="AT283" s="20" t="s">
        <v>32</v>
      </c>
      <c r="AU283" s="20" t="s">
        <v>32</v>
      </c>
      <c r="AV283" s="20" t="s">
        <v>32</v>
      </c>
      <c r="AW283" s="20" t="s">
        <v>32</v>
      </c>
      <c r="AX283" s="20" t="s">
        <v>32</v>
      </c>
      <c r="AY283" s="20" t="s">
        <v>32</v>
      </c>
      <c r="AZ283" s="20" t="s">
        <v>32</v>
      </c>
      <c r="BA283" s="20" t="s">
        <v>32</v>
      </c>
      <c r="BB283" s="20" t="s">
        <v>32</v>
      </c>
      <c r="BC283" s="20" t="s">
        <v>37</v>
      </c>
      <c r="BD283" s="20" t="s">
        <v>37</v>
      </c>
      <c r="BE283" s="20" t="s">
        <v>36</v>
      </c>
      <c r="BF283" s="20" t="s">
        <v>36</v>
      </c>
      <c r="BG283" s="20" t="s">
        <v>37</v>
      </c>
      <c r="BH283" s="20" t="s">
        <v>36</v>
      </c>
      <c r="BI283" s="20" t="s">
        <v>36</v>
      </c>
      <c r="BJ283" s="20" t="s">
        <v>36</v>
      </c>
      <c r="BK283" s="20" t="s">
        <v>36</v>
      </c>
      <c r="BL283" s="20" t="s">
        <v>32</v>
      </c>
      <c r="BM283" s="20" t="s">
        <v>32</v>
      </c>
      <c r="BN283" s="20" t="s">
        <v>32</v>
      </c>
      <c r="BO283" s="20" t="s">
        <v>32</v>
      </c>
      <c r="BP283" s="20" t="s">
        <v>32</v>
      </c>
      <c r="BQ283" s="20" t="s">
        <v>32</v>
      </c>
      <c r="BR283" s="20" t="s">
        <v>32</v>
      </c>
      <c r="BS283" s="20" t="s">
        <v>32</v>
      </c>
      <c r="BT283" s="20" t="s">
        <v>32</v>
      </c>
      <c r="BU283" s="20" t="s">
        <v>32</v>
      </c>
      <c r="BV283" s="20" t="s">
        <v>32</v>
      </c>
      <c r="BW283" s="20" t="s">
        <v>32</v>
      </c>
      <c r="BX283" s="20" t="s">
        <v>32</v>
      </c>
      <c r="BY283" s="20" t="s">
        <v>32</v>
      </c>
      <c r="BZ283" s="20" t="s">
        <v>32</v>
      </c>
      <c r="CA283" s="20" t="s">
        <v>32</v>
      </c>
      <c r="CB283" s="20" t="s">
        <v>32</v>
      </c>
      <c r="CC283" s="20" t="s">
        <v>32</v>
      </c>
      <c r="CD283" s="20" t="s">
        <v>32</v>
      </c>
      <c r="CE283" s="20" t="s">
        <v>32</v>
      </c>
      <c r="CF283" s="20" t="s">
        <v>32</v>
      </c>
      <c r="CG283" s="20" t="s">
        <v>32</v>
      </c>
      <c r="CH283" s="20" t="s">
        <v>32</v>
      </c>
      <c r="CI283" s="20" t="s">
        <v>32</v>
      </c>
      <c r="CJ283" s="20" t="s">
        <v>32</v>
      </c>
      <c r="CK283" s="20" t="s">
        <v>32</v>
      </c>
      <c r="CL283" s="20" t="s">
        <v>32</v>
      </c>
      <c r="CM283" s="20" t="s">
        <v>32</v>
      </c>
      <c r="CN283" s="20" t="s">
        <v>32</v>
      </c>
      <c r="CO283" s="20" t="s">
        <v>32</v>
      </c>
      <c r="CP283" s="20" t="s">
        <v>32</v>
      </c>
      <c r="CQ283" s="20" t="s">
        <v>32</v>
      </c>
      <c r="CR283" s="20" t="s">
        <v>32</v>
      </c>
      <c r="CS283" s="20" t="s">
        <v>32</v>
      </c>
      <c r="CT283" s="20" t="s">
        <v>32</v>
      </c>
      <c r="CU283" s="20" t="s">
        <v>32</v>
      </c>
      <c r="CV283" s="20" t="s">
        <v>54</v>
      </c>
      <c r="CW283" s="20" t="s">
        <v>32</v>
      </c>
      <c r="CX283" s="20" t="s">
        <v>32</v>
      </c>
      <c r="CY283" s="20" t="s">
        <v>32</v>
      </c>
      <c r="CZ283" s="20" t="s">
        <v>32</v>
      </c>
      <c r="DA283" s="20" t="s">
        <v>32</v>
      </c>
      <c r="DB283" s="20" t="s">
        <v>32</v>
      </c>
      <c r="DC283" s="20" t="s">
        <v>32</v>
      </c>
      <c r="DD283" s="20" t="s">
        <v>32</v>
      </c>
      <c r="DE283" s="20" t="s">
        <v>32</v>
      </c>
      <c r="DF283" s="20" t="s">
        <v>32</v>
      </c>
      <c r="DG283" s="20" t="s">
        <v>32</v>
      </c>
      <c r="DH283" s="20" t="s">
        <v>32</v>
      </c>
      <c r="DI283" s="20" t="s">
        <v>32</v>
      </c>
      <c r="DJ283" s="20" t="s">
        <v>32</v>
      </c>
      <c r="DK283" s="20" t="s">
        <v>32</v>
      </c>
      <c r="DL283" s="20" t="s">
        <v>32</v>
      </c>
      <c r="DM283" s="20" t="s">
        <v>32</v>
      </c>
      <c r="DN283" s="20" t="s">
        <v>32</v>
      </c>
      <c r="DO283" s="20" t="s">
        <v>32</v>
      </c>
      <c r="DP283" s="20" t="s">
        <v>32</v>
      </c>
      <c r="DQ283" s="20" t="s">
        <v>32</v>
      </c>
      <c r="DR283" s="20" t="s">
        <v>32</v>
      </c>
      <c r="DS283" s="20" t="s">
        <v>32</v>
      </c>
      <c r="DT283" s="20" t="s">
        <v>32</v>
      </c>
      <c r="DU283" s="20" t="s">
        <v>32</v>
      </c>
      <c r="DV283" s="20" t="s">
        <v>32</v>
      </c>
      <c r="DW283" s="20" t="s">
        <v>32</v>
      </c>
      <c r="DX283" s="20" t="s">
        <v>32</v>
      </c>
      <c r="DY283" s="20" t="s">
        <v>32</v>
      </c>
      <c r="DZ283" s="20" t="s">
        <v>32</v>
      </c>
      <c r="EA283" s="20" t="s">
        <v>32</v>
      </c>
      <c r="EB283" s="20" t="s">
        <v>55</v>
      </c>
      <c r="EC283" s="20" t="s">
        <v>37</v>
      </c>
      <c r="ED283" s="20">
        <v>10</v>
      </c>
      <c r="EE283" s="20">
        <v>2</v>
      </c>
      <c r="EF283" s="20">
        <v>55</v>
      </c>
      <c r="EG283" s="20" t="s">
        <v>43</v>
      </c>
      <c r="EH283" s="20" t="s">
        <v>42</v>
      </c>
      <c r="EI283" s="20" t="s">
        <v>42</v>
      </c>
      <c r="EJ283" s="20" t="s">
        <v>42</v>
      </c>
      <c r="EK283" s="20" t="s">
        <v>42</v>
      </c>
      <c r="EL283" s="20" t="s">
        <v>43</v>
      </c>
      <c r="EM283" s="20" t="s">
        <v>43</v>
      </c>
      <c r="EN283" s="20" t="s">
        <v>43</v>
      </c>
      <c r="EO283" s="20" t="s">
        <v>42</v>
      </c>
      <c r="EP283" s="20" t="s">
        <v>42</v>
      </c>
      <c r="EQ283" s="20" t="s">
        <v>32</v>
      </c>
      <c r="ER283" s="20" t="s">
        <v>32</v>
      </c>
      <c r="ES283" s="20" t="s">
        <v>32</v>
      </c>
      <c r="ET283" s="20" t="s">
        <v>32</v>
      </c>
      <c r="EU283" s="20" t="s">
        <v>32</v>
      </c>
      <c r="EV283" s="20" t="s">
        <v>32</v>
      </c>
      <c r="EW283" s="20" t="s">
        <v>32</v>
      </c>
      <c r="EX283" s="20" t="s">
        <v>32</v>
      </c>
      <c r="EY283" s="20" t="s">
        <v>32</v>
      </c>
      <c r="EZ283" s="20" t="s">
        <v>32</v>
      </c>
      <c r="FA283" s="20" t="s">
        <v>32</v>
      </c>
      <c r="FB283" s="20" t="s">
        <v>32</v>
      </c>
      <c r="FC283" s="20" t="s">
        <v>32</v>
      </c>
      <c r="FD283" s="20" t="s">
        <v>32</v>
      </c>
      <c r="FE283" s="20" t="s">
        <v>32</v>
      </c>
      <c r="FF283" s="20" t="s">
        <v>32</v>
      </c>
      <c r="FG283" s="20" t="s">
        <v>32</v>
      </c>
      <c r="FH283" s="20" t="s">
        <v>32</v>
      </c>
      <c r="FI283" s="20" t="s">
        <v>32</v>
      </c>
      <c r="FJ283" s="20" t="s">
        <v>32</v>
      </c>
      <c r="FK283" s="20" t="s">
        <v>32</v>
      </c>
      <c r="FL283" s="20" t="s">
        <v>32</v>
      </c>
      <c r="FM283" s="20" t="s">
        <v>32</v>
      </c>
      <c r="FN283" s="20" t="s">
        <v>37</v>
      </c>
      <c r="FO283" s="20" t="s">
        <v>36</v>
      </c>
      <c r="FP283" s="20" t="s">
        <v>36</v>
      </c>
      <c r="FQ283" s="20" t="s">
        <v>36</v>
      </c>
      <c r="FR283" s="20" t="s">
        <v>36</v>
      </c>
      <c r="FS283" s="20" t="s">
        <v>36</v>
      </c>
      <c r="FT283" s="20" t="s">
        <v>32</v>
      </c>
      <c r="FU283" s="20" t="s">
        <v>32</v>
      </c>
      <c r="FV283" s="20" t="s">
        <v>32</v>
      </c>
      <c r="FW283" s="20" t="s">
        <v>32</v>
      </c>
      <c r="FX283" s="20" t="s">
        <v>32</v>
      </c>
      <c r="FY283" s="20" t="s">
        <v>32</v>
      </c>
      <c r="FZ283" s="20" t="s">
        <v>32</v>
      </c>
      <c r="GA283" s="20" t="s">
        <v>32</v>
      </c>
      <c r="GB283" s="20" t="s">
        <v>32</v>
      </c>
      <c r="GC283" s="20" t="s">
        <v>32</v>
      </c>
      <c r="GD283" s="20" t="s">
        <v>32</v>
      </c>
      <c r="GE283" s="20" t="s">
        <v>32</v>
      </c>
      <c r="GF283" s="20" t="s">
        <v>32</v>
      </c>
      <c r="GG283" s="20" t="s">
        <v>32</v>
      </c>
      <c r="GH283" s="20" t="s">
        <v>32</v>
      </c>
      <c r="GI283" s="20" t="s">
        <v>32</v>
      </c>
      <c r="GJ283" s="20" t="s">
        <v>32</v>
      </c>
      <c r="GK283" s="20" t="s">
        <v>32</v>
      </c>
      <c r="GL283" s="20" t="s">
        <v>32</v>
      </c>
      <c r="GM283" s="20" t="s">
        <v>32</v>
      </c>
      <c r="GN283" s="20" t="s">
        <v>32</v>
      </c>
      <c r="GO283" s="20" t="s">
        <v>37</v>
      </c>
      <c r="GP283" s="20" t="s">
        <v>32</v>
      </c>
      <c r="GQ283" s="20" t="s">
        <v>32</v>
      </c>
      <c r="GR283" s="20" t="s">
        <v>32</v>
      </c>
      <c r="GS283" s="20" t="s">
        <v>32</v>
      </c>
      <c r="GT283" s="20" t="s">
        <v>32</v>
      </c>
      <c r="GU283" s="20" t="s">
        <v>32</v>
      </c>
      <c r="GV283" s="20" t="s">
        <v>32</v>
      </c>
      <c r="GW283" s="20" t="s">
        <v>32</v>
      </c>
      <c r="GX283" s="20" t="s">
        <v>32</v>
      </c>
      <c r="GY283" s="20" t="s">
        <v>32</v>
      </c>
      <c r="GZ283" s="20" t="s">
        <v>32</v>
      </c>
      <c r="HA283" s="20" t="s">
        <v>32</v>
      </c>
      <c r="HB283" s="20" t="s">
        <v>32</v>
      </c>
      <c r="HC283" s="20" t="s">
        <v>32</v>
      </c>
      <c r="HD283" s="20" t="s">
        <v>32</v>
      </c>
      <c r="HE283" s="20" t="s">
        <v>32</v>
      </c>
      <c r="HF283" s="20" t="s">
        <v>32</v>
      </c>
      <c r="HG283" s="20" t="s">
        <v>32</v>
      </c>
      <c r="HH283" s="20" t="s">
        <v>32</v>
      </c>
      <c r="HI283" s="20" t="s">
        <v>32</v>
      </c>
      <c r="HJ283" s="20" t="s">
        <v>32</v>
      </c>
      <c r="HK283" s="20" t="s">
        <v>32</v>
      </c>
      <c r="HL283" s="20" t="s">
        <v>32</v>
      </c>
      <c r="HM283" s="20" t="s">
        <v>32</v>
      </c>
      <c r="HN283" s="20" t="s">
        <v>37</v>
      </c>
      <c r="HO283" s="20" t="s">
        <v>36</v>
      </c>
      <c r="HP283" s="178" t="s">
        <v>46</v>
      </c>
      <c r="HQ283" s="178" t="s">
        <v>32</v>
      </c>
      <c r="HR283" s="178" t="s">
        <v>159</v>
      </c>
      <c r="HS283" s="178" t="s">
        <v>160</v>
      </c>
      <c r="HT283" s="178" t="s">
        <v>84</v>
      </c>
    </row>
    <row r="284" spans="1:228">
      <c r="A284" s="20">
        <v>281</v>
      </c>
      <c r="B284" s="176">
        <v>43269</v>
      </c>
      <c r="C284" s="177">
        <v>0.94325231481481486</v>
      </c>
      <c r="D284" s="178" t="s">
        <v>88</v>
      </c>
      <c r="E284" s="178"/>
      <c r="F284" s="178" t="s">
        <v>145</v>
      </c>
      <c r="G284" s="178" t="s">
        <v>526</v>
      </c>
      <c r="H284" s="178" t="s">
        <v>52</v>
      </c>
      <c r="I284" s="20" t="s">
        <v>32</v>
      </c>
      <c r="J284" s="20" t="s">
        <v>32</v>
      </c>
      <c r="K284" s="20" t="s">
        <v>32</v>
      </c>
      <c r="L284" s="20" t="s">
        <v>32</v>
      </c>
      <c r="M284" s="20" t="s">
        <v>32</v>
      </c>
      <c r="N284" s="20" t="s">
        <v>32</v>
      </c>
      <c r="O284" s="20" t="s">
        <v>32</v>
      </c>
      <c r="P284" s="20" t="s">
        <v>32</v>
      </c>
      <c r="Q284" s="20" t="s">
        <v>32</v>
      </c>
      <c r="R284" s="20" t="s">
        <v>32</v>
      </c>
      <c r="S284" s="20" t="s">
        <v>32</v>
      </c>
      <c r="T284" s="20" t="s">
        <v>32</v>
      </c>
      <c r="U284" s="20" t="s">
        <v>32</v>
      </c>
      <c r="V284" s="20" t="s">
        <v>32</v>
      </c>
      <c r="W284" s="20" t="s">
        <v>32</v>
      </c>
      <c r="X284" s="20" t="s">
        <v>32</v>
      </c>
      <c r="Y284" s="20" t="s">
        <v>32</v>
      </c>
      <c r="Z284" s="20" t="s">
        <v>32</v>
      </c>
      <c r="AA284" s="20" t="s">
        <v>32</v>
      </c>
      <c r="AB284" s="20" t="s">
        <v>32</v>
      </c>
      <c r="AC284" s="20" t="s">
        <v>32</v>
      </c>
      <c r="AD284" s="20" t="s">
        <v>32</v>
      </c>
      <c r="AE284" s="20" t="s">
        <v>32</v>
      </c>
      <c r="AF284" s="20" t="s">
        <v>32</v>
      </c>
      <c r="AG284" s="20" t="s">
        <v>32</v>
      </c>
      <c r="AH284" s="20" t="s">
        <v>32</v>
      </c>
      <c r="AI284" s="20" t="s">
        <v>32</v>
      </c>
      <c r="AJ284" s="20" t="s">
        <v>32</v>
      </c>
      <c r="AK284" s="20" t="s">
        <v>32</v>
      </c>
      <c r="AL284" s="20" t="s">
        <v>32</v>
      </c>
      <c r="AM284" s="20" t="s">
        <v>32</v>
      </c>
      <c r="AN284" s="20" t="s">
        <v>32</v>
      </c>
      <c r="AO284" s="20" t="s">
        <v>32</v>
      </c>
      <c r="AP284" s="20" t="s">
        <v>32</v>
      </c>
      <c r="AQ284" s="20" t="s">
        <v>37</v>
      </c>
      <c r="AR284" s="20" t="s">
        <v>36</v>
      </c>
      <c r="AS284" s="20" t="s">
        <v>36</v>
      </c>
      <c r="AT284" s="20" t="s">
        <v>36</v>
      </c>
      <c r="AU284" s="20" t="s">
        <v>36</v>
      </c>
      <c r="AV284" s="20" t="s">
        <v>36</v>
      </c>
      <c r="AW284" s="20" t="s">
        <v>36</v>
      </c>
      <c r="AX284" s="20" t="s">
        <v>37</v>
      </c>
      <c r="AY284" s="20" t="s">
        <v>36</v>
      </c>
      <c r="AZ284" s="20" t="s">
        <v>37</v>
      </c>
      <c r="BA284" s="20" t="s">
        <v>36</v>
      </c>
      <c r="BB284" s="20" t="s">
        <v>36</v>
      </c>
      <c r="BC284" s="20" t="s">
        <v>32</v>
      </c>
      <c r="BD284" s="20" t="s">
        <v>32</v>
      </c>
      <c r="BE284" s="20" t="s">
        <v>32</v>
      </c>
      <c r="BF284" s="20" t="s">
        <v>32</v>
      </c>
      <c r="BG284" s="20" t="s">
        <v>32</v>
      </c>
      <c r="BH284" s="20" t="s">
        <v>32</v>
      </c>
      <c r="BI284" s="20" t="s">
        <v>32</v>
      </c>
      <c r="BJ284" s="20" t="s">
        <v>32</v>
      </c>
      <c r="BK284" s="20" t="s">
        <v>32</v>
      </c>
      <c r="BL284" s="20" t="s">
        <v>32</v>
      </c>
      <c r="BM284" s="20" t="s">
        <v>32</v>
      </c>
      <c r="BN284" s="20" t="s">
        <v>32</v>
      </c>
      <c r="BO284" s="20" t="s">
        <v>32</v>
      </c>
      <c r="BP284" s="20" t="s">
        <v>32</v>
      </c>
      <c r="BQ284" s="20" t="s">
        <v>32</v>
      </c>
      <c r="BR284" s="20" t="s">
        <v>32</v>
      </c>
      <c r="BS284" s="20" t="s">
        <v>32</v>
      </c>
      <c r="BT284" s="20" t="s">
        <v>32</v>
      </c>
      <c r="BU284" s="20" t="s">
        <v>32</v>
      </c>
      <c r="BV284" s="20" t="s">
        <v>32</v>
      </c>
      <c r="BW284" s="20" t="s">
        <v>32</v>
      </c>
      <c r="BX284" s="20" t="s">
        <v>32</v>
      </c>
      <c r="BY284" s="20" t="s">
        <v>32</v>
      </c>
      <c r="BZ284" s="20" t="s">
        <v>32</v>
      </c>
      <c r="CA284" s="20" t="s">
        <v>32</v>
      </c>
      <c r="CB284" s="20" t="s">
        <v>32</v>
      </c>
      <c r="CC284" s="20" t="s">
        <v>32</v>
      </c>
      <c r="CD284" s="20" t="s">
        <v>32</v>
      </c>
      <c r="CE284" s="20" t="s">
        <v>32</v>
      </c>
      <c r="CF284" s="20" t="s">
        <v>32</v>
      </c>
      <c r="CG284" s="20" t="s">
        <v>32</v>
      </c>
      <c r="CH284" s="20" t="s">
        <v>32</v>
      </c>
      <c r="CI284" s="20" t="s">
        <v>32</v>
      </c>
      <c r="CJ284" s="20" t="s">
        <v>32</v>
      </c>
      <c r="CK284" s="20" t="s">
        <v>32</v>
      </c>
      <c r="CL284" s="20" t="s">
        <v>32</v>
      </c>
      <c r="CM284" s="20" t="s">
        <v>32</v>
      </c>
      <c r="CN284" s="20" t="s">
        <v>32</v>
      </c>
      <c r="CO284" s="20" t="s">
        <v>32</v>
      </c>
      <c r="CP284" s="20" t="s">
        <v>32</v>
      </c>
      <c r="CQ284" s="20" t="s">
        <v>32</v>
      </c>
      <c r="CR284" s="20" t="s">
        <v>32</v>
      </c>
      <c r="CS284" s="20" t="s">
        <v>32</v>
      </c>
      <c r="CT284" s="20" t="s">
        <v>77</v>
      </c>
      <c r="CU284" s="20" t="s">
        <v>77</v>
      </c>
      <c r="CV284" s="20" t="s">
        <v>39</v>
      </c>
      <c r="CW284" s="20" t="s">
        <v>32</v>
      </c>
      <c r="CX284" s="20" t="s">
        <v>32</v>
      </c>
      <c r="CY284" s="20" t="s">
        <v>32</v>
      </c>
      <c r="CZ284" s="20" t="s">
        <v>32</v>
      </c>
      <c r="DA284" s="20" t="s">
        <v>32</v>
      </c>
      <c r="DB284" s="20" t="s">
        <v>32</v>
      </c>
      <c r="DC284" s="20" t="s">
        <v>32</v>
      </c>
      <c r="DD284" s="20" t="s">
        <v>32</v>
      </c>
      <c r="DE284" s="20" t="s">
        <v>32</v>
      </c>
      <c r="DF284" s="20" t="s">
        <v>32</v>
      </c>
      <c r="DG284" s="20" t="s">
        <v>32</v>
      </c>
      <c r="DH284" s="20" t="s">
        <v>32</v>
      </c>
      <c r="DI284" s="20" t="s">
        <v>32</v>
      </c>
      <c r="DJ284" s="20" t="s">
        <v>32</v>
      </c>
      <c r="DK284" s="20" t="s">
        <v>32</v>
      </c>
      <c r="DL284" s="20" t="s">
        <v>32</v>
      </c>
      <c r="DM284" s="20" t="s">
        <v>32</v>
      </c>
      <c r="DN284" s="20" t="s">
        <v>32</v>
      </c>
      <c r="DO284" s="20" t="s">
        <v>32</v>
      </c>
      <c r="DP284" s="20" t="s">
        <v>32</v>
      </c>
      <c r="DQ284" s="20" t="s">
        <v>32</v>
      </c>
      <c r="DR284" s="20" t="s">
        <v>32</v>
      </c>
      <c r="DS284" s="20" t="s">
        <v>32</v>
      </c>
      <c r="DT284" s="20" t="s">
        <v>32</v>
      </c>
      <c r="DU284" s="20" t="s">
        <v>32</v>
      </c>
      <c r="DV284" s="20" t="s">
        <v>32</v>
      </c>
      <c r="DW284" s="20" t="s">
        <v>32</v>
      </c>
      <c r="DX284" s="20" t="s">
        <v>32</v>
      </c>
      <c r="DY284" s="20" t="s">
        <v>32</v>
      </c>
      <c r="DZ284" s="20" t="s">
        <v>32</v>
      </c>
      <c r="EA284" s="20" t="s">
        <v>32</v>
      </c>
      <c r="EB284" s="20" t="s">
        <v>55</v>
      </c>
      <c r="EC284" s="20" t="s">
        <v>36</v>
      </c>
      <c r="ED284" s="20">
        <v>3</v>
      </c>
      <c r="EE284" s="20">
        <v>1</v>
      </c>
      <c r="EF284" s="20" t="s">
        <v>32</v>
      </c>
      <c r="EG284" s="20" t="s">
        <v>43</v>
      </c>
      <c r="EH284" s="20" t="s">
        <v>43</v>
      </c>
      <c r="EI284" s="20" t="s">
        <v>42</v>
      </c>
      <c r="EJ284" s="20" t="s">
        <v>42</v>
      </c>
      <c r="EK284" s="20" t="s">
        <v>42</v>
      </c>
      <c r="EL284" s="20" t="s">
        <v>42</v>
      </c>
      <c r="EM284" s="20" t="s">
        <v>42</v>
      </c>
      <c r="EN284" s="20" t="s">
        <v>44</v>
      </c>
      <c r="EO284" s="20" t="s">
        <v>44</v>
      </c>
      <c r="EP284" s="20" t="s">
        <v>44</v>
      </c>
      <c r="EQ284" s="20" t="s">
        <v>32</v>
      </c>
      <c r="ER284" s="20" t="s">
        <v>32</v>
      </c>
      <c r="ES284" s="20" t="s">
        <v>32</v>
      </c>
      <c r="ET284" s="20" t="s">
        <v>32</v>
      </c>
      <c r="EU284" s="20" t="s">
        <v>32</v>
      </c>
      <c r="EV284" s="20" t="s">
        <v>32</v>
      </c>
      <c r="EW284" s="20" t="s">
        <v>32</v>
      </c>
      <c r="EX284" s="20" t="s">
        <v>32</v>
      </c>
      <c r="EY284" s="20" t="s">
        <v>32</v>
      </c>
      <c r="EZ284" s="20" t="s">
        <v>32</v>
      </c>
      <c r="FA284" s="20" t="s">
        <v>32</v>
      </c>
      <c r="FB284" s="20" t="s">
        <v>32</v>
      </c>
      <c r="FC284" s="20" t="s">
        <v>32</v>
      </c>
      <c r="FD284" s="20" t="s">
        <v>32</v>
      </c>
      <c r="FE284" s="20" t="s">
        <v>32</v>
      </c>
      <c r="FF284" s="20" t="s">
        <v>32</v>
      </c>
      <c r="FG284" s="20" t="s">
        <v>32</v>
      </c>
      <c r="FH284" s="20" t="s">
        <v>32</v>
      </c>
      <c r="FI284" s="20" t="s">
        <v>32</v>
      </c>
      <c r="FJ284" s="20" t="s">
        <v>32</v>
      </c>
      <c r="FK284" s="20" t="s">
        <v>32</v>
      </c>
      <c r="FL284" s="20" t="s">
        <v>32</v>
      </c>
      <c r="FM284" s="20" t="s">
        <v>32</v>
      </c>
      <c r="FN284" s="20" t="s">
        <v>36</v>
      </c>
      <c r="FO284" s="20" t="s">
        <v>36</v>
      </c>
      <c r="FP284" s="20" t="s">
        <v>36</v>
      </c>
      <c r="FQ284" s="20" t="s">
        <v>36</v>
      </c>
      <c r="FR284" s="20" t="s">
        <v>37</v>
      </c>
      <c r="FS284" s="20" t="s">
        <v>36</v>
      </c>
      <c r="FT284" s="20">
        <v>60</v>
      </c>
      <c r="FU284" s="20" t="s">
        <v>37</v>
      </c>
      <c r="FV284" s="20" t="s">
        <v>132</v>
      </c>
      <c r="FW284" s="20" t="s">
        <v>37</v>
      </c>
      <c r="FX284" s="20" t="s">
        <v>36</v>
      </c>
      <c r="FY284" s="20" t="s">
        <v>36</v>
      </c>
      <c r="FZ284" s="20" t="s">
        <v>37</v>
      </c>
      <c r="GA284" s="20" t="s">
        <v>37</v>
      </c>
      <c r="GB284" s="20" t="s">
        <v>36</v>
      </c>
      <c r="GC284" s="20" t="s">
        <v>36</v>
      </c>
      <c r="GD284" s="20" t="s">
        <v>37</v>
      </c>
      <c r="GE284" s="20" t="s">
        <v>350</v>
      </c>
      <c r="GF284" s="20" t="s">
        <v>351</v>
      </c>
      <c r="GG284" s="20" t="s">
        <v>352</v>
      </c>
      <c r="GH284" s="20">
        <v>1</v>
      </c>
      <c r="GI284" s="20" t="s">
        <v>353</v>
      </c>
      <c r="GJ284" s="20"/>
      <c r="GK284" s="20" t="s">
        <v>32</v>
      </c>
      <c r="GL284" s="20" t="s">
        <v>32</v>
      </c>
      <c r="GM284" s="20" t="s">
        <v>32</v>
      </c>
      <c r="GN284" s="20" t="s">
        <v>32</v>
      </c>
      <c r="GO284" s="20" t="s">
        <v>37</v>
      </c>
      <c r="GP284" s="20" t="s">
        <v>36</v>
      </c>
      <c r="GQ284" s="20" t="s">
        <v>32</v>
      </c>
      <c r="GR284" s="20" t="s">
        <v>32</v>
      </c>
      <c r="GS284" s="20" t="s">
        <v>32</v>
      </c>
      <c r="GT284" s="20" t="s">
        <v>32</v>
      </c>
      <c r="GU284" s="20" t="s">
        <v>32</v>
      </c>
      <c r="GV284" s="20" t="s">
        <v>32</v>
      </c>
      <c r="GW284" s="20" t="s">
        <v>32</v>
      </c>
      <c r="GX284" s="20" t="s">
        <v>32</v>
      </c>
      <c r="GY284" s="20" t="s">
        <v>32</v>
      </c>
      <c r="GZ284" s="20" t="s">
        <v>32</v>
      </c>
      <c r="HA284" s="20" t="s">
        <v>32</v>
      </c>
      <c r="HB284" s="20" t="s">
        <v>32</v>
      </c>
      <c r="HC284" s="20" t="s">
        <v>32</v>
      </c>
      <c r="HD284" s="20" t="s">
        <v>32</v>
      </c>
      <c r="HE284" s="20" t="s">
        <v>32</v>
      </c>
      <c r="HF284" s="20" t="s">
        <v>37</v>
      </c>
      <c r="HG284" s="20" t="s">
        <v>37</v>
      </c>
      <c r="HH284" s="20" t="s">
        <v>36</v>
      </c>
      <c r="HI284" s="20" t="s">
        <v>36</v>
      </c>
      <c r="HJ284" s="20" t="s">
        <v>36</v>
      </c>
      <c r="HK284" s="20" t="s">
        <v>36</v>
      </c>
      <c r="HL284" s="20" t="s">
        <v>36</v>
      </c>
      <c r="HM284" s="20" t="s">
        <v>37</v>
      </c>
      <c r="HN284" s="20" t="s">
        <v>36</v>
      </c>
      <c r="HO284" s="20" t="s">
        <v>36</v>
      </c>
      <c r="HP284" s="178" t="s">
        <v>66</v>
      </c>
      <c r="HQ284" s="178" t="s">
        <v>61</v>
      </c>
      <c r="HR284" s="178" t="s">
        <v>32</v>
      </c>
      <c r="HS284" s="178" t="s">
        <v>48</v>
      </c>
      <c r="HT284" s="178" t="s">
        <v>49</v>
      </c>
    </row>
    <row r="285" spans="1:228">
      <c r="A285" s="20">
        <v>282</v>
      </c>
      <c r="B285" s="176">
        <v>43269</v>
      </c>
      <c r="C285" s="177">
        <v>0.94739583333333333</v>
      </c>
      <c r="D285" s="178" t="s">
        <v>108</v>
      </c>
      <c r="E285" s="178"/>
      <c r="F285" s="178" t="s">
        <v>147</v>
      </c>
      <c r="G285" s="178" t="s">
        <v>69</v>
      </c>
      <c r="H285" s="178" t="s">
        <v>35</v>
      </c>
      <c r="I285" s="20" t="s">
        <v>32</v>
      </c>
      <c r="J285" s="20" t="s">
        <v>32</v>
      </c>
      <c r="K285" s="20" t="s">
        <v>32</v>
      </c>
      <c r="L285" s="20" t="s">
        <v>32</v>
      </c>
      <c r="M285" s="20" t="s">
        <v>32</v>
      </c>
      <c r="N285" s="20" t="s">
        <v>32</v>
      </c>
      <c r="O285" s="20" t="s">
        <v>32</v>
      </c>
      <c r="P285" s="20" t="s">
        <v>32</v>
      </c>
      <c r="Q285" s="20" t="s">
        <v>32</v>
      </c>
      <c r="R285" s="20" t="s">
        <v>32</v>
      </c>
      <c r="S285" s="20" t="s">
        <v>32</v>
      </c>
      <c r="T285" s="20" t="s">
        <v>32</v>
      </c>
      <c r="U285" s="20" t="s">
        <v>37</v>
      </c>
      <c r="V285" s="20" t="s">
        <v>37</v>
      </c>
      <c r="W285" s="20" t="s">
        <v>36</v>
      </c>
      <c r="X285" s="20" t="s">
        <v>36</v>
      </c>
      <c r="Y285" s="20" t="s">
        <v>36</v>
      </c>
      <c r="Z285" s="20" t="s">
        <v>36</v>
      </c>
      <c r="AA285" s="20" t="s">
        <v>36</v>
      </c>
      <c r="AB285" s="20" t="s">
        <v>36</v>
      </c>
      <c r="AC285" s="20" t="s">
        <v>36</v>
      </c>
      <c r="AD285" s="20" t="s">
        <v>36</v>
      </c>
      <c r="AE285" s="20" t="s">
        <v>32</v>
      </c>
      <c r="AF285" s="20" t="s">
        <v>32</v>
      </c>
      <c r="AG285" s="20" t="s">
        <v>32</v>
      </c>
      <c r="AH285" s="20" t="s">
        <v>32</v>
      </c>
      <c r="AI285" s="20" t="s">
        <v>32</v>
      </c>
      <c r="AJ285" s="20" t="s">
        <v>32</v>
      </c>
      <c r="AK285" s="20" t="s">
        <v>32</v>
      </c>
      <c r="AL285" s="20" t="s">
        <v>32</v>
      </c>
      <c r="AM285" s="20" t="s">
        <v>32</v>
      </c>
      <c r="AN285" s="20" t="s">
        <v>32</v>
      </c>
      <c r="AO285" s="20" t="s">
        <v>32</v>
      </c>
      <c r="AP285" s="20" t="s">
        <v>32</v>
      </c>
      <c r="AQ285" s="20" t="s">
        <v>32</v>
      </c>
      <c r="AR285" s="20" t="s">
        <v>32</v>
      </c>
      <c r="AS285" s="20" t="s">
        <v>32</v>
      </c>
      <c r="AT285" s="20" t="s">
        <v>32</v>
      </c>
      <c r="AU285" s="20" t="s">
        <v>32</v>
      </c>
      <c r="AV285" s="20" t="s">
        <v>32</v>
      </c>
      <c r="AW285" s="20" t="s">
        <v>32</v>
      </c>
      <c r="AX285" s="20" t="s">
        <v>32</v>
      </c>
      <c r="AY285" s="20" t="s">
        <v>32</v>
      </c>
      <c r="AZ285" s="20" t="s">
        <v>32</v>
      </c>
      <c r="BA285" s="20" t="s">
        <v>32</v>
      </c>
      <c r="BB285" s="20" t="s">
        <v>32</v>
      </c>
      <c r="BC285" s="20" t="s">
        <v>32</v>
      </c>
      <c r="BD285" s="20" t="s">
        <v>32</v>
      </c>
      <c r="BE285" s="20" t="s">
        <v>32</v>
      </c>
      <c r="BF285" s="20" t="s">
        <v>32</v>
      </c>
      <c r="BG285" s="20" t="s">
        <v>32</v>
      </c>
      <c r="BH285" s="20" t="s">
        <v>32</v>
      </c>
      <c r="BI285" s="20" t="s">
        <v>32</v>
      </c>
      <c r="BJ285" s="20" t="s">
        <v>32</v>
      </c>
      <c r="BK285" s="20" t="s">
        <v>32</v>
      </c>
      <c r="BL285" s="20" t="s">
        <v>32</v>
      </c>
      <c r="BM285" s="20" t="s">
        <v>32</v>
      </c>
      <c r="BN285" s="20" t="s">
        <v>32</v>
      </c>
      <c r="BO285" s="20" t="s">
        <v>32</v>
      </c>
      <c r="BP285" s="20" t="s">
        <v>32</v>
      </c>
      <c r="BQ285" s="20" t="s">
        <v>32</v>
      </c>
      <c r="BR285" s="20" t="s">
        <v>32</v>
      </c>
      <c r="BS285" s="20" t="s">
        <v>32</v>
      </c>
      <c r="BT285" s="20" t="s">
        <v>32</v>
      </c>
      <c r="BU285" s="20" t="s">
        <v>32</v>
      </c>
      <c r="BV285" s="20" t="s">
        <v>32</v>
      </c>
      <c r="BW285" s="20" t="s">
        <v>32</v>
      </c>
      <c r="BX285" s="20" t="s">
        <v>32</v>
      </c>
      <c r="BY285" s="20" t="s">
        <v>32</v>
      </c>
      <c r="BZ285" s="20" t="s">
        <v>32</v>
      </c>
      <c r="CA285" s="20" t="s">
        <v>32</v>
      </c>
      <c r="CB285" s="20" t="s">
        <v>32</v>
      </c>
      <c r="CC285" s="20" t="s">
        <v>32</v>
      </c>
      <c r="CD285" s="20" t="s">
        <v>32</v>
      </c>
      <c r="CE285" s="20" t="s">
        <v>32</v>
      </c>
      <c r="CF285" s="20" t="s">
        <v>32</v>
      </c>
      <c r="CG285" s="20" t="s">
        <v>32</v>
      </c>
      <c r="CH285" s="20" t="s">
        <v>32</v>
      </c>
      <c r="CI285" s="20" t="s">
        <v>32</v>
      </c>
      <c r="CJ285" s="20" t="s">
        <v>32</v>
      </c>
      <c r="CK285" s="20" t="s">
        <v>32</v>
      </c>
      <c r="CL285" s="20" t="s">
        <v>32</v>
      </c>
      <c r="CM285" s="20" t="s">
        <v>32</v>
      </c>
      <c r="CN285" s="20" t="s">
        <v>32</v>
      </c>
      <c r="CO285" s="20" t="s">
        <v>32</v>
      </c>
      <c r="CP285" s="20" t="s">
        <v>32</v>
      </c>
      <c r="CQ285" s="20" t="s">
        <v>32</v>
      </c>
      <c r="CR285" s="20" t="s">
        <v>32</v>
      </c>
      <c r="CS285" s="20" t="s">
        <v>32</v>
      </c>
      <c r="CT285" s="20" t="s">
        <v>38</v>
      </c>
      <c r="CU285" s="20" t="s">
        <v>38</v>
      </c>
      <c r="CV285" s="20" t="s">
        <v>39</v>
      </c>
      <c r="CW285" s="20" t="s">
        <v>37</v>
      </c>
      <c r="CX285" s="20" t="s">
        <v>40</v>
      </c>
      <c r="CY285" s="20" t="s">
        <v>41</v>
      </c>
      <c r="CZ285" s="20" t="s">
        <v>32</v>
      </c>
      <c r="DA285" s="20" t="s">
        <v>32</v>
      </c>
      <c r="DB285" s="20" t="s">
        <v>32</v>
      </c>
      <c r="DC285" s="20" t="s">
        <v>32</v>
      </c>
      <c r="DD285" s="20" t="s">
        <v>32</v>
      </c>
      <c r="DE285" s="20" t="s">
        <v>32</v>
      </c>
      <c r="DF285" s="20" t="s">
        <v>32</v>
      </c>
      <c r="DG285" s="20" t="s">
        <v>32</v>
      </c>
      <c r="DH285" s="20" t="s">
        <v>32</v>
      </c>
      <c r="DI285" s="20" t="s">
        <v>32</v>
      </c>
      <c r="DJ285" s="20" t="s">
        <v>32</v>
      </c>
      <c r="DK285" s="20" t="s">
        <v>32</v>
      </c>
      <c r="DL285" s="20" t="s">
        <v>32</v>
      </c>
      <c r="DM285" s="20" t="s">
        <v>32</v>
      </c>
      <c r="DN285" s="20" t="s">
        <v>32</v>
      </c>
      <c r="DO285" s="20" t="s">
        <v>32</v>
      </c>
      <c r="DP285" s="20" t="s">
        <v>32</v>
      </c>
      <c r="DQ285" s="20" t="s">
        <v>32</v>
      </c>
      <c r="DR285" s="20" t="s">
        <v>32</v>
      </c>
      <c r="DS285" s="20" t="s">
        <v>32</v>
      </c>
      <c r="DT285" s="20" t="s">
        <v>32</v>
      </c>
      <c r="DU285" s="20" t="s">
        <v>32</v>
      </c>
      <c r="DV285" s="20" t="s">
        <v>32</v>
      </c>
      <c r="DW285" s="20" t="s">
        <v>32</v>
      </c>
      <c r="DX285" s="20" t="s">
        <v>32</v>
      </c>
      <c r="DY285" s="20" t="s">
        <v>32</v>
      </c>
      <c r="DZ285" s="20" t="s">
        <v>32</v>
      </c>
      <c r="EA285" s="20" t="s">
        <v>32</v>
      </c>
      <c r="EB285" s="20" t="s">
        <v>32</v>
      </c>
      <c r="EC285" s="20" t="s">
        <v>32</v>
      </c>
      <c r="ED285" s="20" t="s">
        <v>32</v>
      </c>
      <c r="EE285" s="20" t="s">
        <v>32</v>
      </c>
      <c r="EF285" s="20" t="s">
        <v>32</v>
      </c>
      <c r="EG285" s="20" t="s">
        <v>42</v>
      </c>
      <c r="EH285" s="20" t="s">
        <v>43</v>
      </c>
      <c r="EI285" s="20" t="s">
        <v>43</v>
      </c>
      <c r="EJ285" s="20" t="s">
        <v>42</v>
      </c>
      <c r="EK285" s="20" t="s">
        <v>43</v>
      </c>
      <c r="EL285" s="20" t="s">
        <v>42</v>
      </c>
      <c r="EM285" s="20" t="s">
        <v>42</v>
      </c>
      <c r="EN285" s="20" t="s">
        <v>43</v>
      </c>
      <c r="EO285" s="20" t="s">
        <v>43</v>
      </c>
      <c r="EP285" s="20" t="s">
        <v>42</v>
      </c>
      <c r="EQ285" s="20" t="s">
        <v>36</v>
      </c>
      <c r="ER285" s="20" t="s">
        <v>36</v>
      </c>
      <c r="ES285" s="20" t="s">
        <v>36</v>
      </c>
      <c r="ET285" s="20" t="s">
        <v>37</v>
      </c>
      <c r="EU285" s="20" t="s">
        <v>37</v>
      </c>
      <c r="EV285" s="20" t="s">
        <v>36</v>
      </c>
      <c r="EW285" s="20" t="s">
        <v>36</v>
      </c>
      <c r="EX285" s="20" t="s">
        <v>36</v>
      </c>
      <c r="EY285" s="20" t="s">
        <v>36</v>
      </c>
      <c r="EZ285" s="20" t="s">
        <v>36</v>
      </c>
      <c r="FA285" s="20" t="s">
        <v>36</v>
      </c>
      <c r="FB285" s="20" t="s">
        <v>36</v>
      </c>
      <c r="FC285" s="20" t="s">
        <v>36</v>
      </c>
      <c r="FD285" s="20" t="s">
        <v>36</v>
      </c>
      <c r="FE285" s="20" t="s">
        <v>36</v>
      </c>
      <c r="FF285" s="20" t="s">
        <v>36</v>
      </c>
      <c r="FG285" s="20" t="s">
        <v>36</v>
      </c>
      <c r="FH285" s="20" t="s">
        <v>36</v>
      </c>
      <c r="FI285" s="20" t="s">
        <v>36</v>
      </c>
      <c r="FJ285" s="20" t="s">
        <v>37</v>
      </c>
      <c r="FK285" s="20" t="s">
        <v>36</v>
      </c>
      <c r="FL285" s="20" t="s">
        <v>36</v>
      </c>
      <c r="FM285" s="20" t="s">
        <v>36</v>
      </c>
      <c r="FN285" s="20" t="s">
        <v>37</v>
      </c>
      <c r="FO285" s="20" t="s">
        <v>36</v>
      </c>
      <c r="FP285" s="20" t="s">
        <v>36</v>
      </c>
      <c r="FQ285" s="20" t="s">
        <v>36</v>
      </c>
      <c r="FR285" s="20" t="s">
        <v>36</v>
      </c>
      <c r="FS285" s="20" t="s">
        <v>36</v>
      </c>
      <c r="FT285" s="20" t="s">
        <v>32</v>
      </c>
      <c r="FU285" s="20" t="s">
        <v>32</v>
      </c>
      <c r="FV285" s="20" t="s">
        <v>32</v>
      </c>
      <c r="FW285" s="20" t="s">
        <v>32</v>
      </c>
      <c r="FX285" s="20" t="s">
        <v>32</v>
      </c>
      <c r="FY285" s="20" t="s">
        <v>32</v>
      </c>
      <c r="FZ285" s="20" t="s">
        <v>32</v>
      </c>
      <c r="GA285" s="20" t="s">
        <v>32</v>
      </c>
      <c r="GB285" s="20" t="s">
        <v>32</v>
      </c>
      <c r="GC285" s="20" t="s">
        <v>32</v>
      </c>
      <c r="GD285" s="20" t="s">
        <v>32</v>
      </c>
      <c r="GE285" s="20" t="s">
        <v>32</v>
      </c>
      <c r="GF285" s="20" t="s">
        <v>32</v>
      </c>
      <c r="GG285" s="20" t="s">
        <v>32</v>
      </c>
      <c r="GH285" s="20" t="s">
        <v>32</v>
      </c>
      <c r="GI285" s="20" t="s">
        <v>32</v>
      </c>
      <c r="GJ285" s="20" t="s">
        <v>32</v>
      </c>
      <c r="GK285" s="20" t="s">
        <v>32</v>
      </c>
      <c r="GL285" s="20" t="s">
        <v>32</v>
      </c>
      <c r="GM285" s="20" t="s">
        <v>32</v>
      </c>
      <c r="GN285" s="20" t="s">
        <v>32</v>
      </c>
      <c r="GO285" s="20" t="s">
        <v>32</v>
      </c>
      <c r="GP285" s="20" t="s">
        <v>32</v>
      </c>
      <c r="GQ285" s="20" t="s">
        <v>32</v>
      </c>
      <c r="GR285" s="20" t="s">
        <v>32</v>
      </c>
      <c r="GS285" s="20" t="s">
        <v>32</v>
      </c>
      <c r="GT285" s="20" t="s">
        <v>32</v>
      </c>
      <c r="GU285" s="20" t="s">
        <v>32</v>
      </c>
      <c r="GV285" s="20" t="s">
        <v>32</v>
      </c>
      <c r="GW285" s="20" t="s">
        <v>32</v>
      </c>
      <c r="GX285" s="20" t="s">
        <v>32</v>
      </c>
      <c r="GY285" s="20" t="s">
        <v>32</v>
      </c>
      <c r="GZ285" s="20" t="s">
        <v>32</v>
      </c>
      <c r="HA285" s="20" t="s">
        <v>32</v>
      </c>
      <c r="HB285" s="20" t="s">
        <v>32</v>
      </c>
      <c r="HC285" s="20" t="s">
        <v>32</v>
      </c>
      <c r="HD285" s="20" t="s">
        <v>32</v>
      </c>
      <c r="HE285" s="20" t="s">
        <v>32</v>
      </c>
      <c r="HF285" s="20" t="s">
        <v>36</v>
      </c>
      <c r="HG285" s="20" t="s">
        <v>37</v>
      </c>
      <c r="HH285" s="20" t="s">
        <v>37</v>
      </c>
      <c r="HI285" s="20" t="s">
        <v>36</v>
      </c>
      <c r="HJ285" s="20" t="s">
        <v>36</v>
      </c>
      <c r="HK285" s="20" t="s">
        <v>36</v>
      </c>
      <c r="HL285" s="20" t="s">
        <v>36</v>
      </c>
      <c r="HM285" s="20" t="s">
        <v>37</v>
      </c>
      <c r="HN285" s="20" t="s">
        <v>36</v>
      </c>
      <c r="HO285" s="20" t="s">
        <v>36</v>
      </c>
      <c r="HP285" s="178" t="s">
        <v>66</v>
      </c>
      <c r="HQ285" s="178" t="s">
        <v>61</v>
      </c>
      <c r="HR285" s="178" t="s">
        <v>32</v>
      </c>
      <c r="HS285" s="178" t="s">
        <v>197</v>
      </c>
      <c r="HT285" s="178" t="s">
        <v>49</v>
      </c>
    </row>
    <row r="286" spans="1:228">
      <c r="A286" s="20">
        <v>283</v>
      </c>
      <c r="B286" s="176">
        <v>43270</v>
      </c>
      <c r="C286" s="177">
        <v>0.33179398148148148</v>
      </c>
      <c r="D286" s="178" t="s">
        <v>108</v>
      </c>
      <c r="E286" s="178"/>
      <c r="F286" s="178" t="s">
        <v>354</v>
      </c>
      <c r="G286" s="178" t="s">
        <v>526</v>
      </c>
      <c r="H286" s="178" t="s">
        <v>149</v>
      </c>
      <c r="I286" s="20" t="s">
        <v>37</v>
      </c>
      <c r="J286" s="20" t="s">
        <v>36</v>
      </c>
      <c r="K286" s="20" t="s">
        <v>36</v>
      </c>
      <c r="L286" s="20" t="s">
        <v>36</v>
      </c>
      <c r="M286" s="20" t="s">
        <v>36</v>
      </c>
      <c r="N286" s="20" t="s">
        <v>36</v>
      </c>
      <c r="O286" s="20" t="s">
        <v>37</v>
      </c>
      <c r="P286" s="20" t="s">
        <v>36</v>
      </c>
      <c r="Q286" s="20" t="s">
        <v>36</v>
      </c>
      <c r="R286" s="20" t="s">
        <v>36</v>
      </c>
      <c r="S286" s="20" t="s">
        <v>36</v>
      </c>
      <c r="T286" s="20" t="s">
        <v>36</v>
      </c>
      <c r="U286" s="20" t="s">
        <v>32</v>
      </c>
      <c r="V286" s="20" t="s">
        <v>32</v>
      </c>
      <c r="W286" s="20" t="s">
        <v>32</v>
      </c>
      <c r="X286" s="20" t="s">
        <v>32</v>
      </c>
      <c r="Y286" s="20" t="s">
        <v>32</v>
      </c>
      <c r="Z286" s="20" t="s">
        <v>32</v>
      </c>
      <c r="AA286" s="20" t="s">
        <v>32</v>
      </c>
      <c r="AB286" s="20" t="s">
        <v>32</v>
      </c>
      <c r="AC286" s="20" t="s">
        <v>32</v>
      </c>
      <c r="AD286" s="20" t="s">
        <v>32</v>
      </c>
      <c r="AE286" s="20" t="s">
        <v>32</v>
      </c>
      <c r="AF286" s="20" t="s">
        <v>32</v>
      </c>
      <c r="AG286" s="20" t="s">
        <v>32</v>
      </c>
      <c r="AH286" s="20" t="s">
        <v>32</v>
      </c>
      <c r="AI286" s="20" t="s">
        <v>32</v>
      </c>
      <c r="AJ286" s="20" t="s">
        <v>32</v>
      </c>
      <c r="AK286" s="20" t="s">
        <v>32</v>
      </c>
      <c r="AL286" s="20" t="s">
        <v>32</v>
      </c>
      <c r="AM286" s="20" t="s">
        <v>32</v>
      </c>
      <c r="AN286" s="20" t="s">
        <v>32</v>
      </c>
      <c r="AO286" s="20" t="s">
        <v>32</v>
      </c>
      <c r="AP286" s="20" t="s">
        <v>32</v>
      </c>
      <c r="AQ286" s="20" t="s">
        <v>32</v>
      </c>
      <c r="AR286" s="20" t="s">
        <v>32</v>
      </c>
      <c r="AS286" s="20" t="s">
        <v>32</v>
      </c>
      <c r="AT286" s="20" t="s">
        <v>32</v>
      </c>
      <c r="AU286" s="20" t="s">
        <v>32</v>
      </c>
      <c r="AV286" s="20" t="s">
        <v>32</v>
      </c>
      <c r="AW286" s="20" t="s">
        <v>32</v>
      </c>
      <c r="AX286" s="20" t="s">
        <v>32</v>
      </c>
      <c r="AY286" s="20" t="s">
        <v>32</v>
      </c>
      <c r="AZ286" s="20" t="s">
        <v>32</v>
      </c>
      <c r="BA286" s="20" t="s">
        <v>32</v>
      </c>
      <c r="BB286" s="20" t="s">
        <v>32</v>
      </c>
      <c r="BC286" s="20" t="s">
        <v>32</v>
      </c>
      <c r="BD286" s="20" t="s">
        <v>32</v>
      </c>
      <c r="BE286" s="20" t="s">
        <v>32</v>
      </c>
      <c r="BF286" s="20" t="s">
        <v>32</v>
      </c>
      <c r="BG286" s="20" t="s">
        <v>32</v>
      </c>
      <c r="BH286" s="20" t="s">
        <v>32</v>
      </c>
      <c r="BI286" s="20" t="s">
        <v>32</v>
      </c>
      <c r="BJ286" s="20" t="s">
        <v>32</v>
      </c>
      <c r="BK286" s="20" t="s">
        <v>32</v>
      </c>
      <c r="BL286" s="20" t="s">
        <v>32</v>
      </c>
      <c r="BM286" s="20" t="s">
        <v>32</v>
      </c>
      <c r="BN286" s="20" t="s">
        <v>32</v>
      </c>
      <c r="BO286" s="20" t="s">
        <v>32</v>
      </c>
      <c r="BP286" s="20" t="s">
        <v>32</v>
      </c>
      <c r="BQ286" s="20" t="s">
        <v>32</v>
      </c>
      <c r="BR286" s="20" t="s">
        <v>32</v>
      </c>
      <c r="BS286" s="20" t="s">
        <v>32</v>
      </c>
      <c r="BT286" s="20" t="s">
        <v>32</v>
      </c>
      <c r="BU286" s="20" t="s">
        <v>32</v>
      </c>
      <c r="BV286" s="20" t="s">
        <v>32</v>
      </c>
      <c r="BW286" s="20" t="s">
        <v>32</v>
      </c>
      <c r="BX286" s="20" t="s">
        <v>32</v>
      </c>
      <c r="BY286" s="20" t="s">
        <v>32</v>
      </c>
      <c r="BZ286" s="20" t="s">
        <v>32</v>
      </c>
      <c r="CA286" s="20" t="s">
        <v>32</v>
      </c>
      <c r="CB286" s="20" t="s">
        <v>32</v>
      </c>
      <c r="CC286" s="20" t="s">
        <v>32</v>
      </c>
      <c r="CD286" s="20" t="s">
        <v>32</v>
      </c>
      <c r="CE286" s="20" t="s">
        <v>32</v>
      </c>
      <c r="CF286" s="20" t="s">
        <v>32</v>
      </c>
      <c r="CG286" s="20" t="s">
        <v>32</v>
      </c>
      <c r="CH286" s="20" t="s">
        <v>32</v>
      </c>
      <c r="CI286" s="20" t="s">
        <v>32</v>
      </c>
      <c r="CJ286" s="20" t="s">
        <v>32</v>
      </c>
      <c r="CK286" s="20" t="s">
        <v>32</v>
      </c>
      <c r="CL286" s="20" t="s">
        <v>32</v>
      </c>
      <c r="CM286" s="20" t="s">
        <v>32</v>
      </c>
      <c r="CN286" s="20" t="s">
        <v>32</v>
      </c>
      <c r="CO286" s="20" t="s">
        <v>32</v>
      </c>
      <c r="CP286" s="20" t="s">
        <v>32</v>
      </c>
      <c r="CQ286" s="20" t="s">
        <v>32</v>
      </c>
      <c r="CR286" s="20" t="s">
        <v>32</v>
      </c>
      <c r="CS286" s="20" t="s">
        <v>32</v>
      </c>
      <c r="CT286" s="20" t="s">
        <v>77</v>
      </c>
      <c r="CU286" s="20" t="s">
        <v>77</v>
      </c>
      <c r="CV286" s="20" t="s">
        <v>39</v>
      </c>
      <c r="CW286" s="20" t="s">
        <v>37</v>
      </c>
      <c r="CX286" s="20" t="s">
        <v>40</v>
      </c>
      <c r="CY286" s="20" t="s">
        <v>41</v>
      </c>
      <c r="CZ286" s="20" t="s">
        <v>32</v>
      </c>
      <c r="DA286" s="20" t="s">
        <v>32</v>
      </c>
      <c r="DB286" s="20" t="s">
        <v>32</v>
      </c>
      <c r="DC286" s="20" t="s">
        <v>32</v>
      </c>
      <c r="DD286" s="20" t="s">
        <v>32</v>
      </c>
      <c r="DE286" s="20" t="s">
        <v>32</v>
      </c>
      <c r="DF286" s="20" t="s">
        <v>32</v>
      </c>
      <c r="DG286" s="20" t="s">
        <v>32</v>
      </c>
      <c r="DH286" s="20" t="s">
        <v>32</v>
      </c>
      <c r="DI286" s="20" t="s">
        <v>32</v>
      </c>
      <c r="DJ286" s="20" t="s">
        <v>32</v>
      </c>
      <c r="DK286" s="20" t="s">
        <v>32</v>
      </c>
      <c r="DL286" s="20" t="s">
        <v>32</v>
      </c>
      <c r="DM286" s="20" t="s">
        <v>32</v>
      </c>
      <c r="DN286" s="20" t="s">
        <v>32</v>
      </c>
      <c r="DO286" s="20" t="s">
        <v>32</v>
      </c>
      <c r="DP286" s="20" t="s">
        <v>32</v>
      </c>
      <c r="DQ286" s="20" t="s">
        <v>32</v>
      </c>
      <c r="DR286" s="20" t="s">
        <v>32</v>
      </c>
      <c r="DS286" s="20" t="s">
        <v>32</v>
      </c>
      <c r="DT286" s="20" t="s">
        <v>32</v>
      </c>
      <c r="DU286" s="20" t="s">
        <v>32</v>
      </c>
      <c r="DV286" s="20" t="s">
        <v>32</v>
      </c>
      <c r="DW286" s="20" t="s">
        <v>32</v>
      </c>
      <c r="DX286" s="20" t="s">
        <v>32</v>
      </c>
      <c r="DY286" s="20" t="s">
        <v>32</v>
      </c>
      <c r="DZ286" s="20" t="s">
        <v>32</v>
      </c>
      <c r="EA286" s="20" t="s">
        <v>32</v>
      </c>
      <c r="EB286" s="20" t="s">
        <v>32</v>
      </c>
      <c r="EC286" s="20" t="s">
        <v>32</v>
      </c>
      <c r="ED286" s="20" t="s">
        <v>32</v>
      </c>
      <c r="EE286" s="20" t="s">
        <v>32</v>
      </c>
      <c r="EF286" s="20" t="s">
        <v>32</v>
      </c>
      <c r="EG286" s="20" t="s">
        <v>42</v>
      </c>
      <c r="EH286" s="20" t="s">
        <v>44</v>
      </c>
      <c r="EI286" s="20" t="s">
        <v>44</v>
      </c>
      <c r="EJ286" s="20" t="s">
        <v>44</v>
      </c>
      <c r="EK286" s="20" t="s">
        <v>73</v>
      </c>
      <c r="EL286" s="20" t="s">
        <v>42</v>
      </c>
      <c r="EM286" s="20" t="s">
        <v>44</v>
      </c>
      <c r="EN286" s="20" t="s">
        <v>42</v>
      </c>
      <c r="EO286" s="20" t="s">
        <v>44</v>
      </c>
      <c r="EP286" s="20" t="s">
        <v>43</v>
      </c>
      <c r="EQ286" s="20" t="s">
        <v>36</v>
      </c>
      <c r="ER286" s="20" t="s">
        <v>36</v>
      </c>
      <c r="ES286" s="20" t="s">
        <v>36</v>
      </c>
      <c r="ET286" s="20" t="s">
        <v>37</v>
      </c>
      <c r="EU286" s="20" t="s">
        <v>36</v>
      </c>
      <c r="EV286" s="20" t="s">
        <v>36</v>
      </c>
      <c r="EW286" s="20" t="s">
        <v>36</v>
      </c>
      <c r="EX286" s="20" t="s">
        <v>37</v>
      </c>
      <c r="EY286" s="20" t="s">
        <v>36</v>
      </c>
      <c r="EZ286" s="20" t="s">
        <v>36</v>
      </c>
      <c r="FA286" s="20" t="s">
        <v>37</v>
      </c>
      <c r="FB286" s="20" t="s">
        <v>36</v>
      </c>
      <c r="FC286" s="20" t="s">
        <v>36</v>
      </c>
      <c r="FD286" s="20" t="s">
        <v>36</v>
      </c>
      <c r="FE286" s="20" t="s">
        <v>37</v>
      </c>
      <c r="FF286" s="20" t="s">
        <v>32</v>
      </c>
      <c r="FG286" s="20" t="s">
        <v>32</v>
      </c>
      <c r="FH286" s="20" t="s">
        <v>32</v>
      </c>
      <c r="FI286" s="20" t="s">
        <v>32</v>
      </c>
      <c r="FJ286" s="20" t="s">
        <v>32</v>
      </c>
      <c r="FK286" s="20" t="s">
        <v>32</v>
      </c>
      <c r="FL286" s="20" t="s">
        <v>32</v>
      </c>
      <c r="FM286" s="20" t="s">
        <v>32</v>
      </c>
      <c r="FN286" s="20" t="s">
        <v>36</v>
      </c>
      <c r="FO286" s="20" t="s">
        <v>37</v>
      </c>
      <c r="FP286" s="20" t="s">
        <v>37</v>
      </c>
      <c r="FQ286" s="20" t="s">
        <v>36</v>
      </c>
      <c r="FR286" s="20" t="s">
        <v>37</v>
      </c>
      <c r="FS286" s="20" t="s">
        <v>36</v>
      </c>
      <c r="FT286" s="20" t="s">
        <v>32</v>
      </c>
      <c r="FU286" s="20" t="s">
        <v>32</v>
      </c>
      <c r="FV286" s="20" t="s">
        <v>32</v>
      </c>
      <c r="FW286" s="20" t="s">
        <v>32</v>
      </c>
      <c r="FX286" s="20" t="s">
        <v>32</v>
      </c>
      <c r="FY286" s="20" t="s">
        <v>32</v>
      </c>
      <c r="FZ286" s="20" t="s">
        <v>32</v>
      </c>
      <c r="GA286" s="20" t="s">
        <v>32</v>
      </c>
      <c r="GB286" s="20" t="s">
        <v>32</v>
      </c>
      <c r="GC286" s="20" t="s">
        <v>32</v>
      </c>
      <c r="GD286" s="20" t="s">
        <v>32</v>
      </c>
      <c r="GE286" s="20" t="s">
        <v>32</v>
      </c>
      <c r="GF286" s="20" t="s">
        <v>32</v>
      </c>
      <c r="GG286" s="20" t="s">
        <v>32</v>
      </c>
      <c r="GH286" s="20" t="s">
        <v>32</v>
      </c>
      <c r="GI286" s="20" t="s">
        <v>32</v>
      </c>
      <c r="GJ286" s="20" t="s">
        <v>32</v>
      </c>
      <c r="GK286" s="20" t="s">
        <v>32</v>
      </c>
      <c r="GL286" s="20" t="s">
        <v>32</v>
      </c>
      <c r="GM286" s="20" t="s">
        <v>32</v>
      </c>
      <c r="GN286" s="20" t="s">
        <v>32</v>
      </c>
      <c r="GO286" s="20" t="s">
        <v>32</v>
      </c>
      <c r="GP286" s="20" t="s">
        <v>32</v>
      </c>
      <c r="GQ286" s="20" t="s">
        <v>32</v>
      </c>
      <c r="GR286" s="20" t="s">
        <v>32</v>
      </c>
      <c r="GS286" s="20" t="s">
        <v>32</v>
      </c>
      <c r="GT286" s="20" t="s">
        <v>32</v>
      </c>
      <c r="GU286" s="20" t="s">
        <v>32</v>
      </c>
      <c r="GV286" s="20" t="s">
        <v>32</v>
      </c>
      <c r="GW286" s="20" t="s">
        <v>32</v>
      </c>
      <c r="GX286" s="20" t="s">
        <v>32</v>
      </c>
      <c r="GY286" s="20" t="s">
        <v>32</v>
      </c>
      <c r="GZ286" s="20" t="s">
        <v>32</v>
      </c>
      <c r="HA286" s="20" t="s">
        <v>32</v>
      </c>
      <c r="HB286" s="20" t="s">
        <v>32</v>
      </c>
      <c r="HC286" s="20" t="s">
        <v>32</v>
      </c>
      <c r="HD286" s="20" t="s">
        <v>32</v>
      </c>
      <c r="HE286" s="20" t="s">
        <v>32</v>
      </c>
      <c r="HF286" s="20" t="s">
        <v>37</v>
      </c>
      <c r="HG286" s="20" t="s">
        <v>37</v>
      </c>
      <c r="HH286" s="20" t="s">
        <v>37</v>
      </c>
      <c r="HI286" s="20" t="s">
        <v>36</v>
      </c>
      <c r="HJ286" s="20" t="s">
        <v>36</v>
      </c>
      <c r="HK286" s="20" t="s">
        <v>36</v>
      </c>
      <c r="HL286" s="20" t="s">
        <v>36</v>
      </c>
      <c r="HM286" s="20" t="s">
        <v>36</v>
      </c>
      <c r="HN286" s="20" t="s">
        <v>36</v>
      </c>
      <c r="HO286" s="20" t="s">
        <v>36</v>
      </c>
      <c r="HP286" s="178" t="s">
        <v>66</v>
      </c>
      <c r="HQ286" s="178" t="s">
        <v>61</v>
      </c>
      <c r="HR286" s="178" t="s">
        <v>32</v>
      </c>
      <c r="HS286" s="178" t="s">
        <v>48</v>
      </c>
      <c r="HT286" s="178" t="s">
        <v>84</v>
      </c>
    </row>
    <row r="287" spans="1:228">
      <c r="A287" s="20">
        <v>284</v>
      </c>
      <c r="B287" s="176">
        <v>43270</v>
      </c>
      <c r="C287" s="177">
        <v>0.45401620370370371</v>
      </c>
      <c r="D287" s="178" t="s">
        <v>67</v>
      </c>
      <c r="E287" s="178"/>
      <c r="F287" s="178" t="s">
        <v>568</v>
      </c>
      <c r="G287" s="178" t="s">
        <v>69</v>
      </c>
      <c r="H287" s="178" t="s">
        <v>35</v>
      </c>
      <c r="I287" s="20" t="s">
        <v>32</v>
      </c>
      <c r="J287" s="20" t="s">
        <v>32</v>
      </c>
      <c r="K287" s="20" t="s">
        <v>32</v>
      </c>
      <c r="L287" s="20" t="s">
        <v>32</v>
      </c>
      <c r="M287" s="20" t="s">
        <v>32</v>
      </c>
      <c r="N287" s="20" t="s">
        <v>32</v>
      </c>
      <c r="O287" s="20" t="s">
        <v>32</v>
      </c>
      <c r="P287" s="20" t="s">
        <v>32</v>
      </c>
      <c r="Q287" s="20" t="s">
        <v>32</v>
      </c>
      <c r="R287" s="20" t="s">
        <v>32</v>
      </c>
      <c r="S287" s="20" t="s">
        <v>32</v>
      </c>
      <c r="T287" s="20" t="s">
        <v>32</v>
      </c>
      <c r="U287" s="20" t="s">
        <v>36</v>
      </c>
      <c r="V287" s="20" t="s">
        <v>36</v>
      </c>
      <c r="W287" s="20" t="s">
        <v>36</v>
      </c>
      <c r="X287" s="20" t="s">
        <v>36</v>
      </c>
      <c r="Y287" s="20" t="s">
        <v>36</v>
      </c>
      <c r="Z287" s="20" t="s">
        <v>36</v>
      </c>
      <c r="AA287" s="20" t="s">
        <v>36</v>
      </c>
      <c r="AB287" s="20" t="s">
        <v>36</v>
      </c>
      <c r="AC287" s="20" t="s">
        <v>37</v>
      </c>
      <c r="AD287" s="20" t="s">
        <v>36</v>
      </c>
      <c r="AE287" s="20" t="s">
        <v>32</v>
      </c>
      <c r="AF287" s="20" t="s">
        <v>32</v>
      </c>
      <c r="AG287" s="20" t="s">
        <v>32</v>
      </c>
      <c r="AH287" s="20" t="s">
        <v>32</v>
      </c>
      <c r="AI287" s="20" t="s">
        <v>32</v>
      </c>
      <c r="AJ287" s="20" t="s">
        <v>32</v>
      </c>
      <c r="AK287" s="20" t="s">
        <v>32</v>
      </c>
      <c r="AL287" s="20" t="s">
        <v>32</v>
      </c>
      <c r="AM287" s="20" t="s">
        <v>32</v>
      </c>
      <c r="AN287" s="20" t="s">
        <v>32</v>
      </c>
      <c r="AO287" s="20" t="s">
        <v>32</v>
      </c>
      <c r="AP287" s="20" t="s">
        <v>32</v>
      </c>
      <c r="AQ287" s="20" t="s">
        <v>32</v>
      </c>
      <c r="AR287" s="20" t="s">
        <v>32</v>
      </c>
      <c r="AS287" s="20" t="s">
        <v>32</v>
      </c>
      <c r="AT287" s="20" t="s">
        <v>32</v>
      </c>
      <c r="AU287" s="20" t="s">
        <v>32</v>
      </c>
      <c r="AV287" s="20" t="s">
        <v>32</v>
      </c>
      <c r="AW287" s="20" t="s">
        <v>32</v>
      </c>
      <c r="AX287" s="20" t="s">
        <v>32</v>
      </c>
      <c r="AY287" s="20" t="s">
        <v>32</v>
      </c>
      <c r="AZ287" s="20" t="s">
        <v>32</v>
      </c>
      <c r="BA287" s="20" t="s">
        <v>32</v>
      </c>
      <c r="BB287" s="20" t="s">
        <v>32</v>
      </c>
      <c r="BC287" s="20" t="s">
        <v>32</v>
      </c>
      <c r="BD287" s="20" t="s">
        <v>32</v>
      </c>
      <c r="BE287" s="20" t="s">
        <v>32</v>
      </c>
      <c r="BF287" s="20" t="s">
        <v>32</v>
      </c>
      <c r="BG287" s="20" t="s">
        <v>32</v>
      </c>
      <c r="BH287" s="20" t="s">
        <v>32</v>
      </c>
      <c r="BI287" s="20" t="s">
        <v>32</v>
      </c>
      <c r="BJ287" s="20" t="s">
        <v>32</v>
      </c>
      <c r="BK287" s="20" t="s">
        <v>32</v>
      </c>
      <c r="BL287" s="20" t="s">
        <v>32</v>
      </c>
      <c r="BM287" s="20" t="s">
        <v>32</v>
      </c>
      <c r="BN287" s="20" t="s">
        <v>32</v>
      </c>
      <c r="BO287" s="20" t="s">
        <v>32</v>
      </c>
      <c r="BP287" s="20" t="s">
        <v>32</v>
      </c>
      <c r="BQ287" s="20" t="s">
        <v>32</v>
      </c>
      <c r="BR287" s="20" t="s">
        <v>32</v>
      </c>
      <c r="BS287" s="20" t="s">
        <v>32</v>
      </c>
      <c r="BT287" s="20" t="s">
        <v>32</v>
      </c>
      <c r="BU287" s="20" t="s">
        <v>32</v>
      </c>
      <c r="BV287" s="20" t="s">
        <v>32</v>
      </c>
      <c r="BW287" s="20" t="s">
        <v>32</v>
      </c>
      <c r="BX287" s="20" t="s">
        <v>32</v>
      </c>
      <c r="BY287" s="20" t="s">
        <v>32</v>
      </c>
      <c r="BZ287" s="20" t="s">
        <v>32</v>
      </c>
      <c r="CA287" s="20" t="s">
        <v>32</v>
      </c>
      <c r="CB287" s="20" t="s">
        <v>32</v>
      </c>
      <c r="CC287" s="20" t="s">
        <v>32</v>
      </c>
      <c r="CD287" s="20" t="s">
        <v>32</v>
      </c>
      <c r="CE287" s="20" t="s">
        <v>32</v>
      </c>
      <c r="CF287" s="20" t="s">
        <v>32</v>
      </c>
      <c r="CG287" s="20" t="s">
        <v>32</v>
      </c>
      <c r="CH287" s="20" t="s">
        <v>32</v>
      </c>
      <c r="CI287" s="20" t="s">
        <v>32</v>
      </c>
      <c r="CJ287" s="20" t="s">
        <v>32</v>
      </c>
      <c r="CK287" s="20" t="s">
        <v>32</v>
      </c>
      <c r="CL287" s="20" t="s">
        <v>32</v>
      </c>
      <c r="CM287" s="20" t="s">
        <v>32</v>
      </c>
      <c r="CN287" s="20" t="s">
        <v>32</v>
      </c>
      <c r="CO287" s="20" t="s">
        <v>32</v>
      </c>
      <c r="CP287" s="20" t="s">
        <v>32</v>
      </c>
      <c r="CQ287" s="20" t="s">
        <v>32</v>
      </c>
      <c r="CR287" s="20" t="s">
        <v>32</v>
      </c>
      <c r="CS287" s="20" t="s">
        <v>32</v>
      </c>
      <c r="CT287" s="20" t="s">
        <v>39</v>
      </c>
      <c r="CU287" s="20" t="s">
        <v>77</v>
      </c>
      <c r="CV287" s="20" t="s">
        <v>103</v>
      </c>
      <c r="CW287" s="20" t="s">
        <v>37</v>
      </c>
      <c r="CX287" s="20" t="s">
        <v>110</v>
      </c>
      <c r="CY287" s="20" t="s">
        <v>41</v>
      </c>
      <c r="CZ287" s="20" t="s">
        <v>32</v>
      </c>
      <c r="DA287" s="20" t="s">
        <v>32</v>
      </c>
      <c r="DB287" s="20" t="s">
        <v>32</v>
      </c>
      <c r="DC287" s="20" t="s">
        <v>32</v>
      </c>
      <c r="DD287" s="20" t="s">
        <v>32</v>
      </c>
      <c r="DE287" s="20" t="s">
        <v>32</v>
      </c>
      <c r="DF287" s="20" t="s">
        <v>32</v>
      </c>
      <c r="DG287" s="20" t="s">
        <v>32</v>
      </c>
      <c r="DH287" s="20" t="s">
        <v>32</v>
      </c>
      <c r="DI287" s="20" t="s">
        <v>32</v>
      </c>
      <c r="DJ287" s="20" t="s">
        <v>32</v>
      </c>
      <c r="DK287" s="20" t="s">
        <v>32</v>
      </c>
      <c r="DL287" s="20" t="s">
        <v>32</v>
      </c>
      <c r="DM287" s="20" t="s">
        <v>32</v>
      </c>
      <c r="DN287" s="20" t="s">
        <v>32</v>
      </c>
      <c r="DO287" s="20" t="s">
        <v>32</v>
      </c>
      <c r="DP287" s="20" t="s">
        <v>32</v>
      </c>
      <c r="DQ287" s="20" t="s">
        <v>32</v>
      </c>
      <c r="DR287" s="20" t="s">
        <v>32</v>
      </c>
      <c r="DS287" s="20" t="s">
        <v>32</v>
      </c>
      <c r="DT287" s="20" t="s">
        <v>32</v>
      </c>
      <c r="DU287" s="20" t="s">
        <v>32</v>
      </c>
      <c r="DV287" s="20" t="s">
        <v>32</v>
      </c>
      <c r="DW287" s="20" t="s">
        <v>32</v>
      </c>
      <c r="DX287" s="20" t="s">
        <v>32</v>
      </c>
      <c r="DY287" s="20" t="s">
        <v>32</v>
      </c>
      <c r="DZ287" s="20" t="s">
        <v>32</v>
      </c>
      <c r="EA287" s="20" t="s">
        <v>32</v>
      </c>
      <c r="EB287" s="20" t="s">
        <v>32</v>
      </c>
      <c r="EC287" s="20" t="s">
        <v>32</v>
      </c>
      <c r="ED287" s="20" t="s">
        <v>32</v>
      </c>
      <c r="EE287" s="20" t="s">
        <v>32</v>
      </c>
      <c r="EF287" s="20" t="s">
        <v>32</v>
      </c>
      <c r="EG287" s="20" t="s">
        <v>42</v>
      </c>
      <c r="EH287" s="20" t="s">
        <v>43</v>
      </c>
      <c r="EI287" s="20" t="s">
        <v>44</v>
      </c>
      <c r="EJ287" s="20" t="s">
        <v>44</v>
      </c>
      <c r="EK287" s="20" t="s">
        <v>44</v>
      </c>
      <c r="EL287" s="20" t="s">
        <v>73</v>
      </c>
      <c r="EM287" s="20" t="s">
        <v>73</v>
      </c>
      <c r="EN287" s="20" t="s">
        <v>73</v>
      </c>
      <c r="EO287" s="20" t="s">
        <v>73</v>
      </c>
      <c r="EP287" s="20" t="s">
        <v>73</v>
      </c>
      <c r="EQ287" s="20" t="s">
        <v>36</v>
      </c>
      <c r="ER287" s="20" t="s">
        <v>36</v>
      </c>
      <c r="ES287" s="20" t="s">
        <v>36</v>
      </c>
      <c r="ET287" s="20" t="s">
        <v>37</v>
      </c>
      <c r="EU287" s="20" t="s">
        <v>36</v>
      </c>
      <c r="EV287" s="20" t="s">
        <v>36</v>
      </c>
      <c r="EW287" s="20" t="s">
        <v>36</v>
      </c>
      <c r="EX287" s="20" t="s">
        <v>36</v>
      </c>
      <c r="EY287" s="20" t="s">
        <v>36</v>
      </c>
      <c r="EZ287" s="20" t="s">
        <v>36</v>
      </c>
      <c r="FA287" s="20" t="s">
        <v>36</v>
      </c>
      <c r="FB287" s="20" t="s">
        <v>36</v>
      </c>
      <c r="FC287" s="20" t="s">
        <v>36</v>
      </c>
      <c r="FD287" s="20" t="s">
        <v>510</v>
      </c>
      <c r="FE287" s="20" t="s">
        <v>36</v>
      </c>
      <c r="FF287" s="20" t="s">
        <v>36</v>
      </c>
      <c r="FG287" s="20" t="s">
        <v>36</v>
      </c>
      <c r="FH287" s="20" t="s">
        <v>36</v>
      </c>
      <c r="FI287" s="20" t="s">
        <v>36</v>
      </c>
      <c r="FJ287" s="20" t="s">
        <v>36</v>
      </c>
      <c r="FK287" s="20" t="s">
        <v>36</v>
      </c>
      <c r="FL287" s="20" t="s">
        <v>36</v>
      </c>
      <c r="FM287" s="20" t="s">
        <v>355</v>
      </c>
      <c r="FN287" s="20" t="s">
        <v>36</v>
      </c>
      <c r="FO287" s="20" t="s">
        <v>36</v>
      </c>
      <c r="FP287" s="20" t="s">
        <v>36</v>
      </c>
      <c r="FQ287" s="20" t="s">
        <v>36</v>
      </c>
      <c r="FR287" s="20" t="s">
        <v>36</v>
      </c>
      <c r="FS287" s="20" t="s">
        <v>355</v>
      </c>
      <c r="FT287" s="20" t="s">
        <v>32</v>
      </c>
      <c r="FU287" s="20" t="s">
        <v>32</v>
      </c>
      <c r="FV287" s="20" t="s">
        <v>32</v>
      </c>
      <c r="FW287" s="20" t="s">
        <v>32</v>
      </c>
      <c r="FX287" s="20" t="s">
        <v>32</v>
      </c>
      <c r="FY287" s="20" t="s">
        <v>32</v>
      </c>
      <c r="FZ287" s="20" t="s">
        <v>32</v>
      </c>
      <c r="GA287" s="20" t="s">
        <v>32</v>
      </c>
      <c r="GB287" s="20" t="s">
        <v>32</v>
      </c>
      <c r="GC287" s="20" t="s">
        <v>32</v>
      </c>
      <c r="GD287" s="20" t="s">
        <v>32</v>
      </c>
      <c r="GE287" s="20" t="s">
        <v>32</v>
      </c>
      <c r="GF287" s="20" t="s">
        <v>32</v>
      </c>
      <c r="GG287" s="20" t="s">
        <v>32</v>
      </c>
      <c r="GH287" s="20" t="s">
        <v>32</v>
      </c>
      <c r="GI287" s="20" t="s">
        <v>32</v>
      </c>
      <c r="GJ287" s="20" t="s">
        <v>32</v>
      </c>
      <c r="GK287" s="20" t="s">
        <v>32</v>
      </c>
      <c r="GL287" s="20" t="s">
        <v>32</v>
      </c>
      <c r="GM287" s="20" t="s">
        <v>32</v>
      </c>
      <c r="GN287" s="20" t="s">
        <v>32</v>
      </c>
      <c r="GO287" s="20" t="s">
        <v>32</v>
      </c>
      <c r="GP287" s="20" t="s">
        <v>32</v>
      </c>
      <c r="GQ287" s="20" t="s">
        <v>32</v>
      </c>
      <c r="GR287" s="20" t="s">
        <v>32</v>
      </c>
      <c r="GS287" s="20" t="s">
        <v>32</v>
      </c>
      <c r="GT287" s="20" t="s">
        <v>32</v>
      </c>
      <c r="GU287" s="20" t="s">
        <v>32</v>
      </c>
      <c r="GV287" s="20" t="s">
        <v>32</v>
      </c>
      <c r="GW287" s="20" t="s">
        <v>32</v>
      </c>
      <c r="GX287" s="20" t="s">
        <v>32</v>
      </c>
      <c r="GY287" s="20" t="s">
        <v>32</v>
      </c>
      <c r="GZ287" s="20" t="s">
        <v>32</v>
      </c>
      <c r="HA287" s="20" t="s">
        <v>32</v>
      </c>
      <c r="HB287" s="20" t="s">
        <v>32</v>
      </c>
      <c r="HC287" s="20" t="s">
        <v>32</v>
      </c>
      <c r="HD287" s="20" t="s">
        <v>32</v>
      </c>
      <c r="HE287" s="20" t="s">
        <v>32</v>
      </c>
      <c r="HF287" s="20" t="s">
        <v>32</v>
      </c>
      <c r="HG287" s="20" t="s">
        <v>32</v>
      </c>
      <c r="HH287" s="20" t="s">
        <v>32</v>
      </c>
      <c r="HI287" s="20" t="s">
        <v>32</v>
      </c>
      <c r="HJ287" s="20" t="s">
        <v>32</v>
      </c>
      <c r="HK287" s="20" t="s">
        <v>32</v>
      </c>
      <c r="HL287" s="20" t="s">
        <v>32</v>
      </c>
      <c r="HM287" s="20" t="s">
        <v>32</v>
      </c>
      <c r="HN287" s="20" t="s">
        <v>37</v>
      </c>
      <c r="HO287" s="20" t="s">
        <v>36</v>
      </c>
      <c r="HP287" s="178" t="s">
        <v>46</v>
      </c>
      <c r="HQ287" s="178" t="s">
        <v>32</v>
      </c>
      <c r="HR287" s="178" t="s">
        <v>47</v>
      </c>
      <c r="HS287" s="178" t="s">
        <v>84</v>
      </c>
      <c r="HT287" s="178" t="s">
        <v>84</v>
      </c>
    </row>
    <row r="288" spans="1:228">
      <c r="A288" s="20">
        <v>285</v>
      </c>
      <c r="B288" s="176">
        <v>43270</v>
      </c>
      <c r="C288" s="177">
        <v>0.46340277777777777</v>
      </c>
      <c r="D288" s="178" t="s">
        <v>108</v>
      </c>
      <c r="E288" s="178"/>
      <c r="F288" s="178" t="s">
        <v>147</v>
      </c>
      <c r="G288" s="178" t="s">
        <v>526</v>
      </c>
      <c r="H288" s="178" t="s">
        <v>35</v>
      </c>
      <c r="I288" s="20" t="s">
        <v>32</v>
      </c>
      <c r="J288" s="20" t="s">
        <v>32</v>
      </c>
      <c r="K288" s="20" t="s">
        <v>32</v>
      </c>
      <c r="L288" s="20" t="s">
        <v>32</v>
      </c>
      <c r="M288" s="20" t="s">
        <v>32</v>
      </c>
      <c r="N288" s="20" t="s">
        <v>32</v>
      </c>
      <c r="O288" s="20" t="s">
        <v>32</v>
      </c>
      <c r="P288" s="20" t="s">
        <v>32</v>
      </c>
      <c r="Q288" s="20" t="s">
        <v>32</v>
      </c>
      <c r="R288" s="20" t="s">
        <v>32</v>
      </c>
      <c r="S288" s="20" t="s">
        <v>32</v>
      </c>
      <c r="T288" s="20" t="s">
        <v>32</v>
      </c>
      <c r="U288" s="20" t="s">
        <v>36</v>
      </c>
      <c r="V288" s="20" t="s">
        <v>36</v>
      </c>
      <c r="W288" s="20" t="s">
        <v>36</v>
      </c>
      <c r="X288" s="20" t="s">
        <v>36</v>
      </c>
      <c r="Y288" s="20" t="s">
        <v>36</v>
      </c>
      <c r="Z288" s="20" t="s">
        <v>36</v>
      </c>
      <c r="AA288" s="20" t="s">
        <v>37</v>
      </c>
      <c r="AB288" s="20" t="s">
        <v>36</v>
      </c>
      <c r="AC288" s="20" t="s">
        <v>37</v>
      </c>
      <c r="AD288" s="20" t="s">
        <v>36</v>
      </c>
      <c r="AE288" s="20" t="s">
        <v>32</v>
      </c>
      <c r="AF288" s="20" t="s">
        <v>32</v>
      </c>
      <c r="AG288" s="20" t="s">
        <v>32</v>
      </c>
      <c r="AH288" s="20" t="s">
        <v>32</v>
      </c>
      <c r="AI288" s="20" t="s">
        <v>32</v>
      </c>
      <c r="AJ288" s="20" t="s">
        <v>32</v>
      </c>
      <c r="AK288" s="20" t="s">
        <v>32</v>
      </c>
      <c r="AL288" s="20" t="s">
        <v>32</v>
      </c>
      <c r="AM288" s="20" t="s">
        <v>32</v>
      </c>
      <c r="AN288" s="20" t="s">
        <v>32</v>
      </c>
      <c r="AO288" s="20" t="s">
        <v>32</v>
      </c>
      <c r="AP288" s="20" t="s">
        <v>32</v>
      </c>
      <c r="AQ288" s="20" t="s">
        <v>32</v>
      </c>
      <c r="AR288" s="20" t="s">
        <v>32</v>
      </c>
      <c r="AS288" s="20" t="s">
        <v>32</v>
      </c>
      <c r="AT288" s="20" t="s">
        <v>32</v>
      </c>
      <c r="AU288" s="20" t="s">
        <v>32</v>
      </c>
      <c r="AV288" s="20" t="s">
        <v>32</v>
      </c>
      <c r="AW288" s="20" t="s">
        <v>32</v>
      </c>
      <c r="AX288" s="20" t="s">
        <v>32</v>
      </c>
      <c r="AY288" s="20" t="s">
        <v>32</v>
      </c>
      <c r="AZ288" s="20" t="s">
        <v>32</v>
      </c>
      <c r="BA288" s="20" t="s">
        <v>32</v>
      </c>
      <c r="BB288" s="20" t="s">
        <v>32</v>
      </c>
      <c r="BC288" s="20" t="s">
        <v>32</v>
      </c>
      <c r="BD288" s="20" t="s">
        <v>32</v>
      </c>
      <c r="BE288" s="20" t="s">
        <v>32</v>
      </c>
      <c r="BF288" s="20" t="s">
        <v>32</v>
      </c>
      <c r="BG288" s="20" t="s">
        <v>32</v>
      </c>
      <c r="BH288" s="20" t="s">
        <v>32</v>
      </c>
      <c r="BI288" s="20" t="s">
        <v>32</v>
      </c>
      <c r="BJ288" s="20" t="s">
        <v>32</v>
      </c>
      <c r="BK288" s="20" t="s">
        <v>32</v>
      </c>
      <c r="BL288" s="20" t="s">
        <v>32</v>
      </c>
      <c r="BM288" s="20" t="s">
        <v>32</v>
      </c>
      <c r="BN288" s="20" t="s">
        <v>32</v>
      </c>
      <c r="BO288" s="20" t="s">
        <v>32</v>
      </c>
      <c r="BP288" s="20" t="s">
        <v>32</v>
      </c>
      <c r="BQ288" s="20" t="s">
        <v>32</v>
      </c>
      <c r="BR288" s="20" t="s">
        <v>32</v>
      </c>
      <c r="BS288" s="20" t="s">
        <v>32</v>
      </c>
      <c r="BT288" s="20" t="s">
        <v>32</v>
      </c>
      <c r="BU288" s="20" t="s">
        <v>32</v>
      </c>
      <c r="BV288" s="20" t="s">
        <v>32</v>
      </c>
      <c r="BW288" s="20" t="s">
        <v>32</v>
      </c>
      <c r="BX288" s="20" t="s">
        <v>32</v>
      </c>
      <c r="BY288" s="20" t="s">
        <v>32</v>
      </c>
      <c r="BZ288" s="20" t="s">
        <v>32</v>
      </c>
      <c r="CA288" s="20" t="s">
        <v>32</v>
      </c>
      <c r="CB288" s="20" t="s">
        <v>32</v>
      </c>
      <c r="CC288" s="20" t="s">
        <v>32</v>
      </c>
      <c r="CD288" s="20" t="s">
        <v>32</v>
      </c>
      <c r="CE288" s="20" t="s">
        <v>32</v>
      </c>
      <c r="CF288" s="20" t="s">
        <v>32</v>
      </c>
      <c r="CG288" s="20" t="s">
        <v>32</v>
      </c>
      <c r="CH288" s="20" t="s">
        <v>32</v>
      </c>
      <c r="CI288" s="20" t="s">
        <v>32</v>
      </c>
      <c r="CJ288" s="20" t="s">
        <v>32</v>
      </c>
      <c r="CK288" s="20" t="s">
        <v>32</v>
      </c>
      <c r="CL288" s="20" t="s">
        <v>32</v>
      </c>
      <c r="CM288" s="20" t="s">
        <v>32</v>
      </c>
      <c r="CN288" s="20" t="s">
        <v>32</v>
      </c>
      <c r="CO288" s="20" t="s">
        <v>32</v>
      </c>
      <c r="CP288" s="20" t="s">
        <v>32</v>
      </c>
      <c r="CQ288" s="20" t="s">
        <v>32</v>
      </c>
      <c r="CR288" s="20" t="s">
        <v>32</v>
      </c>
      <c r="CS288" s="20" t="s">
        <v>32</v>
      </c>
      <c r="CT288" s="20" t="s">
        <v>38</v>
      </c>
      <c r="CU288" s="20" t="s">
        <v>77</v>
      </c>
      <c r="CV288" s="20" t="s">
        <v>54</v>
      </c>
      <c r="CW288" s="20" t="s">
        <v>37</v>
      </c>
      <c r="CX288" s="20" t="s">
        <v>81</v>
      </c>
      <c r="CY288" s="20" t="s">
        <v>41</v>
      </c>
      <c r="CZ288" s="20" t="s">
        <v>32</v>
      </c>
      <c r="DA288" s="20" t="s">
        <v>32</v>
      </c>
      <c r="DB288" s="20" t="s">
        <v>32</v>
      </c>
      <c r="DC288" s="20" t="s">
        <v>32</v>
      </c>
      <c r="DD288" s="20" t="s">
        <v>32</v>
      </c>
      <c r="DE288" s="20" t="s">
        <v>32</v>
      </c>
      <c r="DF288" s="20" t="s">
        <v>32</v>
      </c>
      <c r="DG288" s="20" t="s">
        <v>32</v>
      </c>
      <c r="DH288" s="20" t="s">
        <v>32</v>
      </c>
      <c r="DI288" s="20" t="s">
        <v>32</v>
      </c>
      <c r="DJ288" s="20" t="s">
        <v>32</v>
      </c>
      <c r="DK288" s="20" t="s">
        <v>32</v>
      </c>
      <c r="DL288" s="20" t="s">
        <v>32</v>
      </c>
      <c r="DM288" s="20" t="s">
        <v>32</v>
      </c>
      <c r="DN288" s="20" t="s">
        <v>32</v>
      </c>
      <c r="DO288" s="20" t="s">
        <v>32</v>
      </c>
      <c r="DP288" s="20" t="s">
        <v>32</v>
      </c>
      <c r="DQ288" s="20" t="s">
        <v>32</v>
      </c>
      <c r="DR288" s="20" t="s">
        <v>32</v>
      </c>
      <c r="DS288" s="20" t="s">
        <v>32</v>
      </c>
      <c r="DT288" s="20" t="s">
        <v>32</v>
      </c>
      <c r="DU288" s="20" t="s">
        <v>32</v>
      </c>
      <c r="DV288" s="20" t="s">
        <v>32</v>
      </c>
      <c r="DW288" s="20" t="s">
        <v>32</v>
      </c>
      <c r="DX288" s="20" t="s">
        <v>32</v>
      </c>
      <c r="DY288" s="20" t="s">
        <v>32</v>
      </c>
      <c r="DZ288" s="20" t="s">
        <v>32</v>
      </c>
      <c r="EA288" s="20" t="s">
        <v>32</v>
      </c>
      <c r="EB288" s="20" t="s">
        <v>32</v>
      </c>
      <c r="EC288" s="20" t="s">
        <v>32</v>
      </c>
      <c r="ED288" s="20" t="s">
        <v>32</v>
      </c>
      <c r="EE288" s="20" t="s">
        <v>32</v>
      </c>
      <c r="EF288" s="20" t="s">
        <v>32</v>
      </c>
      <c r="EG288" s="20" t="s">
        <v>44</v>
      </c>
      <c r="EH288" s="20" t="s">
        <v>42</v>
      </c>
      <c r="EI288" s="20" t="s">
        <v>44</v>
      </c>
      <c r="EJ288" s="20" t="s">
        <v>42</v>
      </c>
      <c r="EK288" s="20" t="s">
        <v>45</v>
      </c>
      <c r="EL288" s="20" t="s">
        <v>44</v>
      </c>
      <c r="EM288" s="20" t="s">
        <v>42</v>
      </c>
      <c r="EN288" s="20" t="s">
        <v>44</v>
      </c>
      <c r="EO288" s="20" t="s">
        <v>44</v>
      </c>
      <c r="EP288" s="20" t="s">
        <v>45</v>
      </c>
      <c r="EQ288" s="20" t="s">
        <v>36</v>
      </c>
      <c r="ER288" s="20" t="s">
        <v>36</v>
      </c>
      <c r="ES288" s="20" t="s">
        <v>36</v>
      </c>
      <c r="ET288" s="20" t="s">
        <v>36</v>
      </c>
      <c r="EU288" s="20" t="s">
        <v>37</v>
      </c>
      <c r="EV288" s="20" t="s">
        <v>37</v>
      </c>
      <c r="EW288" s="20" t="s">
        <v>36</v>
      </c>
      <c r="EX288" s="20" t="s">
        <v>36</v>
      </c>
      <c r="EY288" s="20" t="s">
        <v>36</v>
      </c>
      <c r="EZ288" s="20" t="s">
        <v>37</v>
      </c>
      <c r="FA288" s="20" t="s">
        <v>36</v>
      </c>
      <c r="FB288" s="20" t="s">
        <v>36</v>
      </c>
      <c r="FC288" s="20" t="s">
        <v>36</v>
      </c>
      <c r="FD288" s="20" t="s">
        <v>36</v>
      </c>
      <c r="FE288" s="20" t="s">
        <v>37</v>
      </c>
      <c r="FF288" s="20" t="s">
        <v>32</v>
      </c>
      <c r="FG288" s="20" t="s">
        <v>32</v>
      </c>
      <c r="FH288" s="20" t="s">
        <v>32</v>
      </c>
      <c r="FI288" s="20" t="s">
        <v>32</v>
      </c>
      <c r="FJ288" s="20" t="s">
        <v>32</v>
      </c>
      <c r="FK288" s="20" t="s">
        <v>32</v>
      </c>
      <c r="FL288" s="20"/>
      <c r="FM288" s="20" t="s">
        <v>36</v>
      </c>
      <c r="FN288" s="20" t="s">
        <v>37</v>
      </c>
      <c r="FO288" s="20" t="s">
        <v>36</v>
      </c>
      <c r="FP288" s="20" t="s">
        <v>36</v>
      </c>
      <c r="FQ288" s="20" t="s">
        <v>36</v>
      </c>
      <c r="FR288" s="20" t="s">
        <v>37</v>
      </c>
      <c r="FS288" s="20" t="s">
        <v>36</v>
      </c>
      <c r="FT288" s="20" t="s">
        <v>32</v>
      </c>
      <c r="FU288" s="20" t="s">
        <v>32</v>
      </c>
      <c r="FV288" s="20" t="s">
        <v>32</v>
      </c>
      <c r="FW288" s="20" t="s">
        <v>32</v>
      </c>
      <c r="FX288" s="20" t="s">
        <v>32</v>
      </c>
      <c r="FY288" s="20" t="s">
        <v>32</v>
      </c>
      <c r="FZ288" s="20" t="s">
        <v>32</v>
      </c>
      <c r="GA288" s="20" t="s">
        <v>32</v>
      </c>
      <c r="GB288" s="20" t="s">
        <v>32</v>
      </c>
      <c r="GC288" s="20" t="s">
        <v>32</v>
      </c>
      <c r="GD288" s="20" t="s">
        <v>32</v>
      </c>
      <c r="GE288" s="20" t="s">
        <v>32</v>
      </c>
      <c r="GF288" s="20" t="s">
        <v>32</v>
      </c>
      <c r="GG288" s="20" t="s">
        <v>32</v>
      </c>
      <c r="GH288" s="20" t="s">
        <v>32</v>
      </c>
      <c r="GI288" s="20" t="s">
        <v>32</v>
      </c>
      <c r="GJ288" s="20" t="s">
        <v>32</v>
      </c>
      <c r="GK288" s="20" t="s">
        <v>32</v>
      </c>
      <c r="GL288" s="20" t="s">
        <v>32</v>
      </c>
      <c r="GM288" s="20" t="s">
        <v>32</v>
      </c>
      <c r="GN288" s="20" t="s">
        <v>32</v>
      </c>
      <c r="GO288" s="20" t="s">
        <v>32</v>
      </c>
      <c r="GP288" s="20" t="s">
        <v>32</v>
      </c>
      <c r="GQ288" s="20" t="s">
        <v>32</v>
      </c>
      <c r="GR288" s="20" t="s">
        <v>32</v>
      </c>
      <c r="GS288" s="20" t="s">
        <v>32</v>
      </c>
      <c r="GT288" s="20" t="s">
        <v>32</v>
      </c>
      <c r="GU288" s="20" t="s">
        <v>32</v>
      </c>
      <c r="GV288" s="20" t="s">
        <v>32</v>
      </c>
      <c r="GW288" s="20" t="s">
        <v>32</v>
      </c>
      <c r="GX288" s="20" t="s">
        <v>32</v>
      </c>
      <c r="GY288" s="20" t="s">
        <v>32</v>
      </c>
      <c r="GZ288" s="20" t="s">
        <v>32</v>
      </c>
      <c r="HA288" s="20" t="s">
        <v>32</v>
      </c>
      <c r="HB288" s="20" t="s">
        <v>32</v>
      </c>
      <c r="HC288" s="20" t="s">
        <v>32</v>
      </c>
      <c r="HD288" s="20" t="s">
        <v>32</v>
      </c>
      <c r="HE288" s="20" t="s">
        <v>32</v>
      </c>
      <c r="HF288" s="20" t="s">
        <v>36</v>
      </c>
      <c r="HG288" s="20" t="s">
        <v>36</v>
      </c>
      <c r="HH288" s="20" t="s">
        <v>37</v>
      </c>
      <c r="HI288" s="20" t="s">
        <v>36</v>
      </c>
      <c r="HJ288" s="20" t="s">
        <v>36</v>
      </c>
      <c r="HK288" s="20" t="s">
        <v>36</v>
      </c>
      <c r="HL288" s="20" t="s">
        <v>36</v>
      </c>
      <c r="HM288" s="20" t="s">
        <v>36</v>
      </c>
      <c r="HN288" s="20" t="s">
        <v>36</v>
      </c>
      <c r="HO288" s="20" t="s">
        <v>36</v>
      </c>
      <c r="HP288" s="178" t="s">
        <v>46</v>
      </c>
      <c r="HQ288" s="178" t="s">
        <v>32</v>
      </c>
      <c r="HR288" s="178" t="s">
        <v>61</v>
      </c>
      <c r="HS288" s="178" t="s">
        <v>542</v>
      </c>
      <c r="HT288" s="178" t="s">
        <v>49</v>
      </c>
    </row>
    <row r="289" spans="1:228">
      <c r="A289" s="20">
        <v>286</v>
      </c>
      <c r="B289" s="176">
        <v>43270</v>
      </c>
      <c r="C289" s="177">
        <v>0.48749999999999999</v>
      </c>
      <c r="D289" s="178" t="s">
        <v>88</v>
      </c>
      <c r="E289" s="178"/>
      <c r="F289" s="178" t="s">
        <v>356</v>
      </c>
      <c r="G289" s="178" t="s">
        <v>526</v>
      </c>
      <c r="H289" s="178" t="s">
        <v>35</v>
      </c>
      <c r="I289" s="20" t="s">
        <v>32</v>
      </c>
      <c r="J289" s="20" t="s">
        <v>32</v>
      </c>
      <c r="K289" s="20" t="s">
        <v>32</v>
      </c>
      <c r="L289" s="20" t="s">
        <v>32</v>
      </c>
      <c r="M289" s="20" t="s">
        <v>32</v>
      </c>
      <c r="N289" s="20" t="s">
        <v>32</v>
      </c>
      <c r="O289" s="20" t="s">
        <v>32</v>
      </c>
      <c r="P289" s="20" t="s">
        <v>32</v>
      </c>
      <c r="Q289" s="20" t="s">
        <v>32</v>
      </c>
      <c r="R289" s="20" t="s">
        <v>32</v>
      </c>
      <c r="S289" s="20" t="s">
        <v>32</v>
      </c>
      <c r="T289" s="20" t="s">
        <v>32</v>
      </c>
      <c r="U289" s="20" t="s">
        <v>37</v>
      </c>
      <c r="V289" s="20" t="s">
        <v>36</v>
      </c>
      <c r="W289" s="20" t="s">
        <v>36</v>
      </c>
      <c r="X289" s="20" t="s">
        <v>36</v>
      </c>
      <c r="Y289" s="20" t="s">
        <v>36</v>
      </c>
      <c r="Z289" s="20" t="s">
        <v>36</v>
      </c>
      <c r="AA289" s="20" t="s">
        <v>36</v>
      </c>
      <c r="AB289" s="20" t="s">
        <v>37</v>
      </c>
      <c r="AC289" s="20" t="s">
        <v>37</v>
      </c>
      <c r="AD289" s="20" t="s">
        <v>36</v>
      </c>
      <c r="AE289" s="20" t="s">
        <v>32</v>
      </c>
      <c r="AF289" s="20" t="s">
        <v>32</v>
      </c>
      <c r="AG289" s="20" t="s">
        <v>32</v>
      </c>
      <c r="AH289" s="20" t="s">
        <v>32</v>
      </c>
      <c r="AI289" s="20" t="s">
        <v>32</v>
      </c>
      <c r="AJ289" s="20" t="s">
        <v>32</v>
      </c>
      <c r="AK289" s="20" t="s">
        <v>32</v>
      </c>
      <c r="AL289" s="20" t="s">
        <v>32</v>
      </c>
      <c r="AM289" s="20" t="s">
        <v>32</v>
      </c>
      <c r="AN289" s="20" t="s">
        <v>32</v>
      </c>
      <c r="AO289" s="20" t="s">
        <v>32</v>
      </c>
      <c r="AP289" s="20" t="s">
        <v>32</v>
      </c>
      <c r="AQ289" s="20" t="s">
        <v>32</v>
      </c>
      <c r="AR289" s="20" t="s">
        <v>32</v>
      </c>
      <c r="AS289" s="20" t="s">
        <v>32</v>
      </c>
      <c r="AT289" s="20" t="s">
        <v>32</v>
      </c>
      <c r="AU289" s="20" t="s">
        <v>32</v>
      </c>
      <c r="AV289" s="20" t="s">
        <v>32</v>
      </c>
      <c r="AW289" s="20" t="s">
        <v>32</v>
      </c>
      <c r="AX289" s="20" t="s">
        <v>32</v>
      </c>
      <c r="AY289" s="20" t="s">
        <v>32</v>
      </c>
      <c r="AZ289" s="20" t="s">
        <v>32</v>
      </c>
      <c r="BA289" s="20" t="s">
        <v>32</v>
      </c>
      <c r="BB289" s="20" t="s">
        <v>32</v>
      </c>
      <c r="BC289" s="20" t="s">
        <v>32</v>
      </c>
      <c r="BD289" s="20" t="s">
        <v>32</v>
      </c>
      <c r="BE289" s="20" t="s">
        <v>32</v>
      </c>
      <c r="BF289" s="20" t="s">
        <v>32</v>
      </c>
      <c r="BG289" s="20" t="s">
        <v>32</v>
      </c>
      <c r="BH289" s="20" t="s">
        <v>32</v>
      </c>
      <c r="BI289" s="20" t="s">
        <v>32</v>
      </c>
      <c r="BJ289" s="20" t="s">
        <v>32</v>
      </c>
      <c r="BK289" s="20" t="s">
        <v>32</v>
      </c>
      <c r="BL289" s="20" t="s">
        <v>32</v>
      </c>
      <c r="BM289" s="20" t="s">
        <v>32</v>
      </c>
      <c r="BN289" s="20" t="s">
        <v>32</v>
      </c>
      <c r="BO289" s="20" t="s">
        <v>32</v>
      </c>
      <c r="BP289" s="20" t="s">
        <v>32</v>
      </c>
      <c r="BQ289" s="20" t="s">
        <v>32</v>
      </c>
      <c r="BR289" s="20" t="s">
        <v>32</v>
      </c>
      <c r="BS289" s="20" t="s">
        <v>32</v>
      </c>
      <c r="BT289" s="20" t="s">
        <v>32</v>
      </c>
      <c r="BU289" s="20" t="s">
        <v>32</v>
      </c>
      <c r="BV289" s="20" t="s">
        <v>32</v>
      </c>
      <c r="BW289" s="20" t="s">
        <v>32</v>
      </c>
      <c r="BX289" s="20" t="s">
        <v>32</v>
      </c>
      <c r="BY289" s="20" t="s">
        <v>32</v>
      </c>
      <c r="BZ289" s="20" t="s">
        <v>32</v>
      </c>
      <c r="CA289" s="20" t="s">
        <v>32</v>
      </c>
      <c r="CB289" s="20" t="s">
        <v>32</v>
      </c>
      <c r="CC289" s="20" t="s">
        <v>32</v>
      </c>
      <c r="CD289" s="20" t="s">
        <v>32</v>
      </c>
      <c r="CE289" s="20" t="s">
        <v>32</v>
      </c>
      <c r="CF289" s="20" t="s">
        <v>32</v>
      </c>
      <c r="CG289" s="20" t="s">
        <v>32</v>
      </c>
      <c r="CH289" s="20" t="s">
        <v>32</v>
      </c>
      <c r="CI289" s="20" t="s">
        <v>32</v>
      </c>
      <c r="CJ289" s="20" t="s">
        <v>32</v>
      </c>
      <c r="CK289" s="20" t="s">
        <v>32</v>
      </c>
      <c r="CL289" s="20" t="s">
        <v>32</v>
      </c>
      <c r="CM289" s="20" t="s">
        <v>32</v>
      </c>
      <c r="CN289" s="20" t="s">
        <v>32</v>
      </c>
      <c r="CO289" s="20" t="s">
        <v>32</v>
      </c>
      <c r="CP289" s="20" t="s">
        <v>32</v>
      </c>
      <c r="CQ289" s="20" t="s">
        <v>32</v>
      </c>
      <c r="CR289" s="20" t="s">
        <v>32</v>
      </c>
      <c r="CS289" s="20" t="s">
        <v>32</v>
      </c>
      <c r="CT289" s="20" t="s">
        <v>38</v>
      </c>
      <c r="CU289" s="20" t="s">
        <v>38</v>
      </c>
      <c r="CV289" s="20" t="s">
        <v>77</v>
      </c>
      <c r="CW289" s="20" t="s">
        <v>37</v>
      </c>
      <c r="CX289" s="20" t="s">
        <v>78</v>
      </c>
      <c r="CY289" s="20" t="s">
        <v>41</v>
      </c>
      <c r="CZ289" s="20" t="s">
        <v>32</v>
      </c>
      <c r="DA289" s="20" t="s">
        <v>32</v>
      </c>
      <c r="DB289" s="20" t="s">
        <v>32</v>
      </c>
      <c r="DC289" s="20" t="s">
        <v>32</v>
      </c>
      <c r="DD289" s="20" t="s">
        <v>32</v>
      </c>
      <c r="DE289" s="20" t="s">
        <v>32</v>
      </c>
      <c r="DF289" s="20" t="s">
        <v>32</v>
      </c>
      <c r="DG289" s="20" t="s">
        <v>32</v>
      </c>
      <c r="DH289" s="20" t="s">
        <v>32</v>
      </c>
      <c r="DI289" s="20" t="s">
        <v>32</v>
      </c>
      <c r="DJ289" s="20" t="s">
        <v>32</v>
      </c>
      <c r="DK289" s="20" t="s">
        <v>32</v>
      </c>
      <c r="DL289" s="20" t="s">
        <v>32</v>
      </c>
      <c r="DM289" s="20" t="s">
        <v>32</v>
      </c>
      <c r="DN289" s="20" t="s">
        <v>32</v>
      </c>
      <c r="DO289" s="20" t="s">
        <v>32</v>
      </c>
      <c r="DP289" s="20" t="s">
        <v>32</v>
      </c>
      <c r="DQ289" s="20" t="s">
        <v>32</v>
      </c>
      <c r="DR289" s="20" t="s">
        <v>32</v>
      </c>
      <c r="DS289" s="20" t="s">
        <v>32</v>
      </c>
      <c r="DT289" s="20" t="s">
        <v>32</v>
      </c>
      <c r="DU289" s="20" t="s">
        <v>32</v>
      </c>
      <c r="DV289" s="20" t="s">
        <v>32</v>
      </c>
      <c r="DW289" s="20" t="s">
        <v>32</v>
      </c>
      <c r="DX289" s="20" t="s">
        <v>32</v>
      </c>
      <c r="DY289" s="20" t="s">
        <v>32</v>
      </c>
      <c r="DZ289" s="20" t="s">
        <v>32</v>
      </c>
      <c r="EA289" s="20" t="s">
        <v>32</v>
      </c>
      <c r="EB289" s="20" t="s">
        <v>32</v>
      </c>
      <c r="EC289" s="20" t="s">
        <v>32</v>
      </c>
      <c r="ED289" s="20" t="s">
        <v>32</v>
      </c>
      <c r="EE289" s="20" t="s">
        <v>32</v>
      </c>
      <c r="EF289" s="20" t="s">
        <v>32</v>
      </c>
      <c r="EG289" s="20" t="s">
        <v>43</v>
      </c>
      <c r="EH289" s="20" t="s">
        <v>43</v>
      </c>
      <c r="EI289" s="20" t="s">
        <v>43</v>
      </c>
      <c r="EJ289" s="20" t="s">
        <v>43</v>
      </c>
      <c r="EK289" s="20" t="s">
        <v>43</v>
      </c>
      <c r="EL289" s="20" t="s">
        <v>43</v>
      </c>
      <c r="EM289" s="20" t="s">
        <v>42</v>
      </c>
      <c r="EN289" s="20" t="s">
        <v>42</v>
      </c>
      <c r="EO289" s="20" t="s">
        <v>43</v>
      </c>
      <c r="EP289" s="20" t="s">
        <v>43</v>
      </c>
      <c r="EQ289" s="20" t="s">
        <v>36</v>
      </c>
      <c r="ER289" s="20" t="s">
        <v>36</v>
      </c>
      <c r="ES289" s="20" t="s">
        <v>36</v>
      </c>
      <c r="ET289" s="20" t="s">
        <v>37</v>
      </c>
      <c r="EU289" s="20" t="s">
        <v>36</v>
      </c>
      <c r="EV289" s="20" t="s">
        <v>36</v>
      </c>
      <c r="EW289" s="20" t="s">
        <v>36</v>
      </c>
      <c r="EX289" s="20" t="s">
        <v>36</v>
      </c>
      <c r="EY289" s="20" t="s">
        <v>36</v>
      </c>
      <c r="EZ289" s="20" t="s">
        <v>37</v>
      </c>
      <c r="FA289" s="20" t="s">
        <v>36</v>
      </c>
      <c r="FB289" s="20" t="s">
        <v>36</v>
      </c>
      <c r="FC289" s="20" t="s">
        <v>36</v>
      </c>
      <c r="FD289" s="20" t="s">
        <v>36</v>
      </c>
      <c r="FE289" s="20" t="s">
        <v>36</v>
      </c>
      <c r="FF289" s="20" t="s">
        <v>36</v>
      </c>
      <c r="FG289" s="20" t="s">
        <v>36</v>
      </c>
      <c r="FH289" s="20" t="s">
        <v>36</v>
      </c>
      <c r="FI289" s="20" t="s">
        <v>36</v>
      </c>
      <c r="FJ289" s="20" t="s">
        <v>36</v>
      </c>
      <c r="FK289" s="20" t="s">
        <v>36</v>
      </c>
      <c r="FL289" s="20" t="s">
        <v>36</v>
      </c>
      <c r="FM289" s="20" t="s">
        <v>357</v>
      </c>
      <c r="FN289" s="20" t="s">
        <v>36</v>
      </c>
      <c r="FO289" s="20" t="s">
        <v>37</v>
      </c>
      <c r="FP289" s="20" t="s">
        <v>36</v>
      </c>
      <c r="FQ289" s="20" t="s">
        <v>36</v>
      </c>
      <c r="FR289" s="20" t="s">
        <v>37</v>
      </c>
      <c r="FS289" s="20" t="s">
        <v>522</v>
      </c>
      <c r="FT289" s="20" t="s">
        <v>32</v>
      </c>
      <c r="FU289" s="20" t="s">
        <v>32</v>
      </c>
      <c r="FV289" s="20" t="s">
        <v>32</v>
      </c>
      <c r="FW289" s="20" t="s">
        <v>32</v>
      </c>
      <c r="FX289" s="20" t="s">
        <v>32</v>
      </c>
      <c r="FY289" s="20" t="s">
        <v>32</v>
      </c>
      <c r="FZ289" s="20" t="s">
        <v>32</v>
      </c>
      <c r="GA289" s="20" t="s">
        <v>32</v>
      </c>
      <c r="GB289" s="20" t="s">
        <v>32</v>
      </c>
      <c r="GC289" s="20" t="s">
        <v>32</v>
      </c>
      <c r="GD289" s="20" t="s">
        <v>32</v>
      </c>
      <c r="GE289" s="20" t="s">
        <v>32</v>
      </c>
      <c r="GF289" s="20" t="s">
        <v>32</v>
      </c>
      <c r="GG289" s="20" t="s">
        <v>32</v>
      </c>
      <c r="GH289" s="20" t="s">
        <v>32</v>
      </c>
      <c r="GI289" s="20" t="s">
        <v>32</v>
      </c>
      <c r="GJ289" s="20" t="s">
        <v>32</v>
      </c>
      <c r="GK289" s="20" t="s">
        <v>32</v>
      </c>
      <c r="GL289" s="20" t="s">
        <v>32</v>
      </c>
      <c r="GM289" s="20" t="s">
        <v>32</v>
      </c>
      <c r="GN289" s="20" t="s">
        <v>32</v>
      </c>
      <c r="GO289" s="20" t="s">
        <v>32</v>
      </c>
      <c r="GP289" s="20" t="s">
        <v>32</v>
      </c>
      <c r="GQ289" s="20" t="s">
        <v>32</v>
      </c>
      <c r="GR289" s="20" t="s">
        <v>32</v>
      </c>
      <c r="GS289" s="20" t="s">
        <v>32</v>
      </c>
      <c r="GT289" s="20" t="s">
        <v>32</v>
      </c>
      <c r="GU289" s="20" t="s">
        <v>32</v>
      </c>
      <c r="GV289" s="20" t="s">
        <v>32</v>
      </c>
      <c r="GW289" s="20" t="s">
        <v>32</v>
      </c>
      <c r="GX289" s="20" t="s">
        <v>32</v>
      </c>
      <c r="GY289" s="20" t="s">
        <v>32</v>
      </c>
      <c r="GZ289" s="20" t="s">
        <v>32</v>
      </c>
      <c r="HA289" s="20" t="s">
        <v>32</v>
      </c>
      <c r="HB289" s="20" t="s">
        <v>32</v>
      </c>
      <c r="HC289" s="20" t="s">
        <v>32</v>
      </c>
      <c r="HD289" s="20" t="s">
        <v>32</v>
      </c>
      <c r="HE289" s="20" t="s">
        <v>32</v>
      </c>
      <c r="HF289" s="20" t="s">
        <v>36</v>
      </c>
      <c r="HG289" s="20" t="s">
        <v>36</v>
      </c>
      <c r="HH289" s="20" t="s">
        <v>36</v>
      </c>
      <c r="HI289" s="20" t="s">
        <v>36</v>
      </c>
      <c r="HJ289" s="20" t="s">
        <v>36</v>
      </c>
      <c r="HK289" s="20" t="s">
        <v>36</v>
      </c>
      <c r="HL289" s="20" t="s">
        <v>36</v>
      </c>
      <c r="HM289" s="20" t="s">
        <v>36</v>
      </c>
      <c r="HN289" s="20" t="s">
        <v>36</v>
      </c>
      <c r="HO289" s="20" t="s">
        <v>358</v>
      </c>
      <c r="HP289" s="178" t="s">
        <v>46</v>
      </c>
      <c r="HQ289" s="178" t="s">
        <v>32</v>
      </c>
      <c r="HR289" s="178" t="s">
        <v>47</v>
      </c>
      <c r="HS289" s="178" t="s">
        <v>48</v>
      </c>
      <c r="HT289" s="178" t="s">
        <v>49</v>
      </c>
    </row>
    <row r="290" spans="1:228">
      <c r="A290" s="20">
        <v>287</v>
      </c>
      <c r="B290" s="176">
        <v>43270</v>
      </c>
      <c r="C290" s="177">
        <v>0.49519675925925927</v>
      </c>
      <c r="D290" s="178" t="s">
        <v>137</v>
      </c>
      <c r="E290" s="178"/>
      <c r="F290" s="178" t="s">
        <v>138</v>
      </c>
      <c r="G290" s="178" t="s">
        <v>69</v>
      </c>
      <c r="H290" s="178" t="s">
        <v>35</v>
      </c>
      <c r="I290" s="20" t="s">
        <v>32</v>
      </c>
      <c r="J290" s="20" t="s">
        <v>32</v>
      </c>
      <c r="K290" s="20" t="s">
        <v>32</v>
      </c>
      <c r="L290" s="20" t="s">
        <v>32</v>
      </c>
      <c r="M290" s="20" t="s">
        <v>32</v>
      </c>
      <c r="N290" s="20" t="s">
        <v>32</v>
      </c>
      <c r="O290" s="20" t="s">
        <v>32</v>
      </c>
      <c r="P290" s="20" t="s">
        <v>32</v>
      </c>
      <c r="Q290" s="20" t="s">
        <v>32</v>
      </c>
      <c r="R290" s="20" t="s">
        <v>32</v>
      </c>
      <c r="S290" s="20" t="s">
        <v>32</v>
      </c>
      <c r="T290" s="20" t="s">
        <v>32</v>
      </c>
      <c r="U290" s="20" t="s">
        <v>36</v>
      </c>
      <c r="V290" s="20" t="s">
        <v>36</v>
      </c>
      <c r="W290" s="20" t="s">
        <v>36</v>
      </c>
      <c r="X290" s="20" t="s">
        <v>37</v>
      </c>
      <c r="Y290" s="20" t="s">
        <v>36</v>
      </c>
      <c r="Z290" s="20" t="s">
        <v>36</v>
      </c>
      <c r="AA290" s="20" t="s">
        <v>36</v>
      </c>
      <c r="AB290" s="20" t="s">
        <v>36</v>
      </c>
      <c r="AC290" s="20" t="s">
        <v>36</v>
      </c>
      <c r="AD290" s="20" t="s">
        <v>36</v>
      </c>
      <c r="AE290" s="20" t="s">
        <v>32</v>
      </c>
      <c r="AF290" s="20" t="s">
        <v>32</v>
      </c>
      <c r="AG290" s="20" t="s">
        <v>32</v>
      </c>
      <c r="AH290" s="20" t="s">
        <v>32</v>
      </c>
      <c r="AI290" s="20" t="s">
        <v>32</v>
      </c>
      <c r="AJ290" s="20" t="s">
        <v>32</v>
      </c>
      <c r="AK290" s="20" t="s">
        <v>32</v>
      </c>
      <c r="AL290" s="20" t="s">
        <v>32</v>
      </c>
      <c r="AM290" s="20" t="s">
        <v>32</v>
      </c>
      <c r="AN290" s="20" t="s">
        <v>32</v>
      </c>
      <c r="AO290" s="20" t="s">
        <v>32</v>
      </c>
      <c r="AP290" s="20" t="s">
        <v>32</v>
      </c>
      <c r="AQ290" s="20" t="s">
        <v>32</v>
      </c>
      <c r="AR290" s="20" t="s">
        <v>32</v>
      </c>
      <c r="AS290" s="20" t="s">
        <v>32</v>
      </c>
      <c r="AT290" s="20" t="s">
        <v>32</v>
      </c>
      <c r="AU290" s="20" t="s">
        <v>32</v>
      </c>
      <c r="AV290" s="20" t="s">
        <v>32</v>
      </c>
      <c r="AW290" s="20" t="s">
        <v>32</v>
      </c>
      <c r="AX290" s="20" t="s">
        <v>32</v>
      </c>
      <c r="AY290" s="20" t="s">
        <v>32</v>
      </c>
      <c r="AZ290" s="20" t="s">
        <v>32</v>
      </c>
      <c r="BA290" s="20" t="s">
        <v>32</v>
      </c>
      <c r="BB290" s="20" t="s">
        <v>32</v>
      </c>
      <c r="BC290" s="20" t="s">
        <v>32</v>
      </c>
      <c r="BD290" s="20" t="s">
        <v>32</v>
      </c>
      <c r="BE290" s="20" t="s">
        <v>32</v>
      </c>
      <c r="BF290" s="20" t="s">
        <v>32</v>
      </c>
      <c r="BG290" s="20" t="s">
        <v>32</v>
      </c>
      <c r="BH290" s="20" t="s">
        <v>32</v>
      </c>
      <c r="BI290" s="20" t="s">
        <v>32</v>
      </c>
      <c r="BJ290" s="20" t="s">
        <v>32</v>
      </c>
      <c r="BK290" s="20" t="s">
        <v>32</v>
      </c>
      <c r="BL290" s="20" t="s">
        <v>32</v>
      </c>
      <c r="BM290" s="20" t="s">
        <v>32</v>
      </c>
      <c r="BN290" s="20" t="s">
        <v>32</v>
      </c>
      <c r="BO290" s="20" t="s">
        <v>32</v>
      </c>
      <c r="BP290" s="20" t="s">
        <v>32</v>
      </c>
      <c r="BQ290" s="20" t="s">
        <v>32</v>
      </c>
      <c r="BR290" s="20" t="s">
        <v>32</v>
      </c>
      <c r="BS290" s="20" t="s">
        <v>32</v>
      </c>
      <c r="BT290" s="20" t="s">
        <v>32</v>
      </c>
      <c r="BU290" s="20" t="s">
        <v>32</v>
      </c>
      <c r="BV290" s="20" t="s">
        <v>32</v>
      </c>
      <c r="BW290" s="20" t="s">
        <v>32</v>
      </c>
      <c r="BX290" s="20" t="s">
        <v>32</v>
      </c>
      <c r="BY290" s="20" t="s">
        <v>32</v>
      </c>
      <c r="BZ290" s="20" t="s">
        <v>32</v>
      </c>
      <c r="CA290" s="20" t="s">
        <v>32</v>
      </c>
      <c r="CB290" s="20" t="s">
        <v>32</v>
      </c>
      <c r="CC290" s="20" t="s">
        <v>32</v>
      </c>
      <c r="CD290" s="20" t="s">
        <v>32</v>
      </c>
      <c r="CE290" s="20" t="s">
        <v>32</v>
      </c>
      <c r="CF290" s="20" t="s">
        <v>32</v>
      </c>
      <c r="CG290" s="20" t="s">
        <v>32</v>
      </c>
      <c r="CH290" s="20" t="s">
        <v>32</v>
      </c>
      <c r="CI290" s="20" t="s">
        <v>32</v>
      </c>
      <c r="CJ290" s="20" t="s">
        <v>32</v>
      </c>
      <c r="CK290" s="20" t="s">
        <v>32</v>
      </c>
      <c r="CL290" s="20" t="s">
        <v>32</v>
      </c>
      <c r="CM290" s="20" t="s">
        <v>32</v>
      </c>
      <c r="CN290" s="20" t="s">
        <v>32</v>
      </c>
      <c r="CO290" s="20" t="s">
        <v>32</v>
      </c>
      <c r="CP290" s="20" t="s">
        <v>32</v>
      </c>
      <c r="CQ290" s="20" t="s">
        <v>32</v>
      </c>
      <c r="CR290" s="20" t="s">
        <v>32</v>
      </c>
      <c r="CS290" s="20" t="s">
        <v>32</v>
      </c>
      <c r="CT290" s="20" t="s">
        <v>39</v>
      </c>
      <c r="CU290" s="20" t="s">
        <v>39</v>
      </c>
      <c r="CV290" s="20" t="s">
        <v>39</v>
      </c>
      <c r="CW290" s="20" t="s">
        <v>36</v>
      </c>
      <c r="CX290" s="20" t="s">
        <v>40</v>
      </c>
      <c r="CY290" s="20" t="s">
        <v>41</v>
      </c>
      <c r="CZ290" s="20" t="s">
        <v>32</v>
      </c>
      <c r="DA290" s="20" t="s">
        <v>32</v>
      </c>
      <c r="DB290" s="20" t="s">
        <v>32</v>
      </c>
      <c r="DC290" s="20" t="s">
        <v>32</v>
      </c>
      <c r="DD290" s="20" t="s">
        <v>32</v>
      </c>
      <c r="DE290" s="20" t="s">
        <v>32</v>
      </c>
      <c r="DF290" s="20" t="s">
        <v>32</v>
      </c>
      <c r="DG290" s="20" t="s">
        <v>32</v>
      </c>
      <c r="DH290" s="20" t="s">
        <v>32</v>
      </c>
      <c r="DI290" s="20" t="s">
        <v>32</v>
      </c>
      <c r="DJ290" s="20" t="s">
        <v>32</v>
      </c>
      <c r="DK290" s="20" t="s">
        <v>32</v>
      </c>
      <c r="DL290" s="20" t="s">
        <v>32</v>
      </c>
      <c r="DM290" s="20" t="s">
        <v>32</v>
      </c>
      <c r="DN290" s="20" t="s">
        <v>32</v>
      </c>
      <c r="DO290" s="20" t="s">
        <v>32</v>
      </c>
      <c r="DP290" s="20" t="s">
        <v>32</v>
      </c>
      <c r="DQ290" s="20" t="s">
        <v>32</v>
      </c>
      <c r="DR290" s="20" t="s">
        <v>32</v>
      </c>
      <c r="DS290" s="20" t="s">
        <v>32</v>
      </c>
      <c r="DT290" s="20" t="s">
        <v>32</v>
      </c>
      <c r="DU290" s="20" t="s">
        <v>32</v>
      </c>
      <c r="DV290" s="20" t="s">
        <v>32</v>
      </c>
      <c r="DW290" s="20" t="s">
        <v>32</v>
      </c>
      <c r="DX290" s="20" t="s">
        <v>32</v>
      </c>
      <c r="DY290" s="20" t="s">
        <v>32</v>
      </c>
      <c r="DZ290" s="20" t="s">
        <v>32</v>
      </c>
      <c r="EA290" s="20" t="s">
        <v>32</v>
      </c>
      <c r="EB290" s="20" t="s">
        <v>32</v>
      </c>
      <c r="EC290" s="20" t="s">
        <v>32</v>
      </c>
      <c r="ED290" s="20" t="s">
        <v>32</v>
      </c>
      <c r="EE290" s="20" t="s">
        <v>32</v>
      </c>
      <c r="EF290" s="20" t="s">
        <v>32</v>
      </c>
      <c r="EG290" s="20" t="s">
        <v>42</v>
      </c>
      <c r="EH290" s="20" t="s">
        <v>43</v>
      </c>
      <c r="EI290" s="20" t="s">
        <v>42</v>
      </c>
      <c r="EJ290" s="20" t="s">
        <v>44</v>
      </c>
      <c r="EK290" s="20" t="s">
        <v>42</v>
      </c>
      <c r="EL290" s="20" t="s">
        <v>44</v>
      </c>
      <c r="EM290" s="20" t="s">
        <v>44</v>
      </c>
      <c r="EN290" s="20" t="s">
        <v>44</v>
      </c>
      <c r="EO290" s="20" t="s">
        <v>45</v>
      </c>
      <c r="EP290" s="20" t="s">
        <v>44</v>
      </c>
      <c r="EQ290" s="20" t="s">
        <v>36</v>
      </c>
      <c r="ER290" s="20" t="s">
        <v>36</v>
      </c>
      <c r="ES290" s="20" t="s">
        <v>36</v>
      </c>
      <c r="ET290" s="20" t="s">
        <v>37</v>
      </c>
      <c r="EU290" s="20" t="s">
        <v>37</v>
      </c>
      <c r="EV290" s="20" t="s">
        <v>36</v>
      </c>
      <c r="EW290" s="20" t="s">
        <v>37</v>
      </c>
      <c r="EX290" s="20" t="s">
        <v>36</v>
      </c>
      <c r="EY290" s="20" t="s">
        <v>36</v>
      </c>
      <c r="EZ290" s="20" t="s">
        <v>36</v>
      </c>
      <c r="FA290" s="20" t="s">
        <v>36</v>
      </c>
      <c r="FB290" s="20" t="s">
        <v>36</v>
      </c>
      <c r="FC290" s="20" t="s">
        <v>36</v>
      </c>
      <c r="FD290" s="20" t="s">
        <v>36</v>
      </c>
      <c r="FE290" s="20" t="s">
        <v>36</v>
      </c>
      <c r="FF290" s="20" t="s">
        <v>36</v>
      </c>
      <c r="FG290" s="20" t="s">
        <v>37</v>
      </c>
      <c r="FH290" s="20" t="s">
        <v>36</v>
      </c>
      <c r="FI290" s="20" t="s">
        <v>37</v>
      </c>
      <c r="FJ290" s="20" t="s">
        <v>36</v>
      </c>
      <c r="FK290" s="20" t="s">
        <v>36</v>
      </c>
      <c r="FL290" s="20" t="s">
        <v>37</v>
      </c>
      <c r="FM290" s="20" t="s">
        <v>36</v>
      </c>
      <c r="FN290" s="20" t="s">
        <v>37</v>
      </c>
      <c r="FO290" s="20" t="s">
        <v>36</v>
      </c>
      <c r="FP290" s="20" t="s">
        <v>36</v>
      </c>
      <c r="FQ290" s="20" t="s">
        <v>37</v>
      </c>
      <c r="FR290" s="20" t="s">
        <v>36</v>
      </c>
      <c r="FS290" s="20" t="s">
        <v>36</v>
      </c>
      <c r="FT290" s="20" t="s">
        <v>32</v>
      </c>
      <c r="FU290" s="20" t="s">
        <v>32</v>
      </c>
      <c r="FV290" s="20" t="s">
        <v>32</v>
      </c>
      <c r="FW290" s="20" t="s">
        <v>32</v>
      </c>
      <c r="FX290" s="20" t="s">
        <v>32</v>
      </c>
      <c r="FY290" s="20" t="s">
        <v>32</v>
      </c>
      <c r="FZ290" s="20" t="s">
        <v>32</v>
      </c>
      <c r="GA290" s="20" t="s">
        <v>32</v>
      </c>
      <c r="GB290" s="20" t="s">
        <v>32</v>
      </c>
      <c r="GC290" s="20" t="s">
        <v>32</v>
      </c>
      <c r="GD290" s="20" t="s">
        <v>32</v>
      </c>
      <c r="GE290" s="20" t="s">
        <v>32</v>
      </c>
      <c r="GF290" s="20" t="s">
        <v>32</v>
      </c>
      <c r="GG290" s="20" t="s">
        <v>32</v>
      </c>
      <c r="GH290" s="20" t="s">
        <v>32</v>
      </c>
      <c r="GI290" s="20" t="s">
        <v>32</v>
      </c>
      <c r="GJ290" s="20" t="s">
        <v>32</v>
      </c>
      <c r="GK290" s="20" t="s">
        <v>32</v>
      </c>
      <c r="GL290" s="20" t="s">
        <v>32</v>
      </c>
      <c r="GM290" s="20" t="s">
        <v>32</v>
      </c>
      <c r="GN290" s="20" t="s">
        <v>32</v>
      </c>
      <c r="GO290" s="20" t="s">
        <v>32</v>
      </c>
      <c r="GP290" s="20" t="s">
        <v>32</v>
      </c>
      <c r="GQ290" s="20" t="s">
        <v>32</v>
      </c>
      <c r="GR290" s="20" t="s">
        <v>32</v>
      </c>
      <c r="GS290" s="20" t="s">
        <v>32</v>
      </c>
      <c r="GT290" s="20" t="s">
        <v>32</v>
      </c>
      <c r="GU290" s="20" t="s">
        <v>32</v>
      </c>
      <c r="GV290" s="20" t="s">
        <v>32</v>
      </c>
      <c r="GW290" s="20" t="s">
        <v>32</v>
      </c>
      <c r="GX290" s="20" t="s">
        <v>32</v>
      </c>
      <c r="GY290" s="20" t="s">
        <v>32</v>
      </c>
      <c r="GZ290" s="20" t="s">
        <v>32</v>
      </c>
      <c r="HA290" s="20" t="s">
        <v>32</v>
      </c>
      <c r="HB290" s="20" t="s">
        <v>32</v>
      </c>
      <c r="HC290" s="20" t="s">
        <v>32</v>
      </c>
      <c r="HD290" s="20" t="s">
        <v>32</v>
      </c>
      <c r="HE290" s="20" t="s">
        <v>32</v>
      </c>
      <c r="HF290" s="20" t="s">
        <v>36</v>
      </c>
      <c r="HG290" s="20" t="s">
        <v>37</v>
      </c>
      <c r="HH290" s="20" t="s">
        <v>36</v>
      </c>
      <c r="HI290" s="20" t="s">
        <v>36</v>
      </c>
      <c r="HJ290" s="20" t="s">
        <v>36</v>
      </c>
      <c r="HK290" s="20" t="s">
        <v>37</v>
      </c>
      <c r="HL290" s="20" t="s">
        <v>37</v>
      </c>
      <c r="HM290" s="20" t="s">
        <v>36</v>
      </c>
      <c r="HN290" s="20" t="s">
        <v>36</v>
      </c>
      <c r="HO290" s="20" t="s">
        <v>36</v>
      </c>
      <c r="HP290" s="178" t="s">
        <v>46</v>
      </c>
      <c r="HQ290" s="178" t="s">
        <v>32</v>
      </c>
      <c r="HR290" s="178" t="s">
        <v>47</v>
      </c>
      <c r="HS290" s="178" t="s">
        <v>48</v>
      </c>
      <c r="HT290" s="178" t="s">
        <v>49</v>
      </c>
    </row>
    <row r="291" spans="1:228">
      <c r="A291" s="20">
        <v>288</v>
      </c>
      <c r="B291" s="176">
        <v>43270</v>
      </c>
      <c r="C291" s="177">
        <v>0.9977893518518518</v>
      </c>
      <c r="D291" s="178" t="s">
        <v>67</v>
      </c>
      <c r="E291" s="178"/>
      <c r="F291" s="178" t="s">
        <v>168</v>
      </c>
      <c r="G291" s="178" t="s">
        <v>526</v>
      </c>
      <c r="H291" s="178" t="s">
        <v>35</v>
      </c>
      <c r="I291" s="20" t="s">
        <v>32</v>
      </c>
      <c r="J291" s="20" t="s">
        <v>32</v>
      </c>
      <c r="K291" s="20" t="s">
        <v>32</v>
      </c>
      <c r="L291" s="20" t="s">
        <v>32</v>
      </c>
      <c r="M291" s="20" t="s">
        <v>32</v>
      </c>
      <c r="N291" s="20" t="s">
        <v>32</v>
      </c>
      <c r="O291" s="20" t="s">
        <v>32</v>
      </c>
      <c r="P291" s="20" t="s">
        <v>32</v>
      </c>
      <c r="Q291" s="20" t="s">
        <v>32</v>
      </c>
      <c r="R291" s="20" t="s">
        <v>32</v>
      </c>
      <c r="S291" s="20" t="s">
        <v>32</v>
      </c>
      <c r="T291" s="20" t="s">
        <v>32</v>
      </c>
      <c r="U291" s="20" t="s">
        <v>37</v>
      </c>
      <c r="V291" s="20" t="s">
        <v>37</v>
      </c>
      <c r="W291" s="20" t="s">
        <v>36</v>
      </c>
      <c r="X291" s="20" t="s">
        <v>36</v>
      </c>
      <c r="Y291" s="20" t="s">
        <v>36</v>
      </c>
      <c r="Z291" s="20" t="s">
        <v>36</v>
      </c>
      <c r="AA291" s="20" t="s">
        <v>37</v>
      </c>
      <c r="AB291" s="20" t="s">
        <v>36</v>
      </c>
      <c r="AC291" s="20" t="s">
        <v>36</v>
      </c>
      <c r="AD291" s="20" t="s">
        <v>36</v>
      </c>
      <c r="AE291" s="20" t="s">
        <v>32</v>
      </c>
      <c r="AF291" s="20" t="s">
        <v>32</v>
      </c>
      <c r="AG291" s="20" t="s">
        <v>32</v>
      </c>
      <c r="AH291" s="20" t="s">
        <v>32</v>
      </c>
      <c r="AI291" s="20" t="s">
        <v>32</v>
      </c>
      <c r="AJ291" s="20" t="s">
        <v>32</v>
      </c>
      <c r="AK291" s="20" t="s">
        <v>32</v>
      </c>
      <c r="AL291" s="20" t="s">
        <v>32</v>
      </c>
      <c r="AM291" s="20" t="s">
        <v>32</v>
      </c>
      <c r="AN291" s="20" t="s">
        <v>32</v>
      </c>
      <c r="AO291" s="20" t="s">
        <v>32</v>
      </c>
      <c r="AP291" s="20" t="s">
        <v>32</v>
      </c>
      <c r="AQ291" s="20" t="s">
        <v>32</v>
      </c>
      <c r="AR291" s="20" t="s">
        <v>32</v>
      </c>
      <c r="AS291" s="20" t="s">
        <v>32</v>
      </c>
      <c r="AT291" s="20" t="s">
        <v>32</v>
      </c>
      <c r="AU291" s="20" t="s">
        <v>32</v>
      </c>
      <c r="AV291" s="20" t="s">
        <v>32</v>
      </c>
      <c r="AW291" s="20" t="s">
        <v>32</v>
      </c>
      <c r="AX291" s="20" t="s">
        <v>32</v>
      </c>
      <c r="AY291" s="20" t="s">
        <v>32</v>
      </c>
      <c r="AZ291" s="20" t="s">
        <v>32</v>
      </c>
      <c r="BA291" s="20" t="s">
        <v>32</v>
      </c>
      <c r="BB291" s="20" t="s">
        <v>32</v>
      </c>
      <c r="BC291" s="20" t="s">
        <v>32</v>
      </c>
      <c r="BD291" s="20" t="s">
        <v>32</v>
      </c>
      <c r="BE291" s="20" t="s">
        <v>32</v>
      </c>
      <c r="BF291" s="20" t="s">
        <v>32</v>
      </c>
      <c r="BG291" s="20" t="s">
        <v>32</v>
      </c>
      <c r="BH291" s="20" t="s">
        <v>32</v>
      </c>
      <c r="BI291" s="20" t="s">
        <v>32</v>
      </c>
      <c r="BJ291" s="20" t="s">
        <v>32</v>
      </c>
      <c r="BK291" s="20" t="s">
        <v>32</v>
      </c>
      <c r="BL291" s="20" t="s">
        <v>32</v>
      </c>
      <c r="BM291" s="20" t="s">
        <v>32</v>
      </c>
      <c r="BN291" s="20" t="s">
        <v>32</v>
      </c>
      <c r="BO291" s="20" t="s">
        <v>32</v>
      </c>
      <c r="BP291" s="20" t="s">
        <v>32</v>
      </c>
      <c r="BQ291" s="20" t="s">
        <v>32</v>
      </c>
      <c r="BR291" s="20" t="s">
        <v>32</v>
      </c>
      <c r="BS291" s="20" t="s">
        <v>32</v>
      </c>
      <c r="BT291" s="20" t="s">
        <v>32</v>
      </c>
      <c r="BU291" s="20" t="s">
        <v>32</v>
      </c>
      <c r="BV291" s="20" t="s">
        <v>32</v>
      </c>
      <c r="BW291" s="20" t="s">
        <v>32</v>
      </c>
      <c r="BX291" s="20" t="s">
        <v>32</v>
      </c>
      <c r="BY291" s="20" t="s">
        <v>32</v>
      </c>
      <c r="BZ291" s="20" t="s">
        <v>32</v>
      </c>
      <c r="CA291" s="20" t="s">
        <v>32</v>
      </c>
      <c r="CB291" s="20" t="s">
        <v>32</v>
      </c>
      <c r="CC291" s="20" t="s">
        <v>32</v>
      </c>
      <c r="CD291" s="20" t="s">
        <v>32</v>
      </c>
      <c r="CE291" s="20" t="s">
        <v>32</v>
      </c>
      <c r="CF291" s="20" t="s">
        <v>32</v>
      </c>
      <c r="CG291" s="20" t="s">
        <v>32</v>
      </c>
      <c r="CH291" s="20" t="s">
        <v>32</v>
      </c>
      <c r="CI291" s="20" t="s">
        <v>32</v>
      </c>
      <c r="CJ291" s="20" t="s">
        <v>32</v>
      </c>
      <c r="CK291" s="20" t="s">
        <v>32</v>
      </c>
      <c r="CL291" s="20" t="s">
        <v>32</v>
      </c>
      <c r="CM291" s="20" t="s">
        <v>32</v>
      </c>
      <c r="CN291" s="20" t="s">
        <v>32</v>
      </c>
      <c r="CO291" s="20" t="s">
        <v>32</v>
      </c>
      <c r="CP291" s="20" t="s">
        <v>32</v>
      </c>
      <c r="CQ291" s="20" t="s">
        <v>32</v>
      </c>
      <c r="CR291" s="20" t="s">
        <v>32</v>
      </c>
      <c r="CS291" s="20" t="s">
        <v>32</v>
      </c>
      <c r="CT291" s="20" t="s">
        <v>38</v>
      </c>
      <c r="CU291" s="20" t="s">
        <v>38</v>
      </c>
      <c r="CV291" s="20" t="s">
        <v>54</v>
      </c>
      <c r="CW291" s="20" t="s">
        <v>37</v>
      </c>
      <c r="CX291" s="20" t="s">
        <v>65</v>
      </c>
      <c r="CY291" s="20" t="s">
        <v>41</v>
      </c>
      <c r="CZ291" s="20" t="s">
        <v>32</v>
      </c>
      <c r="DA291" s="20" t="s">
        <v>32</v>
      </c>
      <c r="DB291" s="20" t="s">
        <v>32</v>
      </c>
      <c r="DC291" s="20" t="s">
        <v>32</v>
      </c>
      <c r="DD291" s="20" t="s">
        <v>32</v>
      </c>
      <c r="DE291" s="20" t="s">
        <v>32</v>
      </c>
      <c r="DF291" s="20" t="s">
        <v>32</v>
      </c>
      <c r="DG291" s="20" t="s">
        <v>32</v>
      </c>
      <c r="DH291" s="20" t="s">
        <v>32</v>
      </c>
      <c r="DI291" s="20" t="s">
        <v>32</v>
      </c>
      <c r="DJ291" s="20" t="s">
        <v>32</v>
      </c>
      <c r="DK291" s="20" t="s">
        <v>32</v>
      </c>
      <c r="DL291" s="20" t="s">
        <v>32</v>
      </c>
      <c r="DM291" s="20" t="s">
        <v>32</v>
      </c>
      <c r="DN291" s="20" t="s">
        <v>32</v>
      </c>
      <c r="DO291" s="20" t="s">
        <v>32</v>
      </c>
      <c r="DP291" s="20" t="s">
        <v>32</v>
      </c>
      <c r="DQ291" s="20" t="s">
        <v>32</v>
      </c>
      <c r="DR291" s="20" t="s">
        <v>32</v>
      </c>
      <c r="DS291" s="20" t="s">
        <v>32</v>
      </c>
      <c r="DT291" s="20" t="s">
        <v>32</v>
      </c>
      <c r="DU291" s="20" t="s">
        <v>32</v>
      </c>
      <c r="DV291" s="20" t="s">
        <v>32</v>
      </c>
      <c r="DW291" s="20" t="s">
        <v>32</v>
      </c>
      <c r="DX291" s="20" t="s">
        <v>32</v>
      </c>
      <c r="DY291" s="20" t="s">
        <v>32</v>
      </c>
      <c r="DZ291" s="20" t="s">
        <v>32</v>
      </c>
      <c r="EA291" s="20" t="s">
        <v>32</v>
      </c>
      <c r="EB291" s="20" t="s">
        <v>32</v>
      </c>
      <c r="EC291" s="20" t="s">
        <v>32</v>
      </c>
      <c r="ED291" s="20" t="s">
        <v>32</v>
      </c>
      <c r="EE291" s="20" t="s">
        <v>32</v>
      </c>
      <c r="EF291" s="20" t="s">
        <v>32</v>
      </c>
      <c r="EG291" s="20" t="s">
        <v>42</v>
      </c>
      <c r="EH291" s="20" t="s">
        <v>42</v>
      </c>
      <c r="EI291" s="20" t="s">
        <v>44</v>
      </c>
      <c r="EJ291" s="20" t="s">
        <v>45</v>
      </c>
      <c r="EK291" s="20" t="s">
        <v>73</v>
      </c>
      <c r="EL291" s="20" t="s">
        <v>45</v>
      </c>
      <c r="EM291" s="20" t="s">
        <v>45</v>
      </c>
      <c r="EN291" s="20" t="s">
        <v>45</v>
      </c>
      <c r="EO291" s="20" t="s">
        <v>45</v>
      </c>
      <c r="EP291" s="20" t="s">
        <v>44</v>
      </c>
      <c r="EQ291" s="20" t="s">
        <v>36</v>
      </c>
      <c r="ER291" s="20" t="s">
        <v>36</v>
      </c>
      <c r="ES291" s="20" t="s">
        <v>36</v>
      </c>
      <c r="ET291" s="20" t="s">
        <v>37</v>
      </c>
      <c r="EU291" s="20" t="s">
        <v>37</v>
      </c>
      <c r="EV291" s="20" t="s">
        <v>37</v>
      </c>
      <c r="EW291" s="20" t="s">
        <v>36</v>
      </c>
      <c r="EX291" s="20" t="s">
        <v>36</v>
      </c>
      <c r="EY291" s="20" t="s">
        <v>36</v>
      </c>
      <c r="EZ291" s="20" t="s">
        <v>36</v>
      </c>
      <c r="FA291" s="20" t="s">
        <v>36</v>
      </c>
      <c r="FB291" s="20" t="s">
        <v>36</v>
      </c>
      <c r="FC291" s="20" t="s">
        <v>36</v>
      </c>
      <c r="FD291" s="20" t="s">
        <v>36</v>
      </c>
      <c r="FE291" s="20" t="s">
        <v>36</v>
      </c>
      <c r="FF291" s="20" t="s">
        <v>36</v>
      </c>
      <c r="FG291" s="20" t="s">
        <v>36</v>
      </c>
      <c r="FH291" s="20" t="s">
        <v>36</v>
      </c>
      <c r="FI291" s="20" t="s">
        <v>37</v>
      </c>
      <c r="FJ291" s="20" t="s">
        <v>37</v>
      </c>
      <c r="FK291" s="20" t="s">
        <v>36</v>
      </c>
      <c r="FL291" s="20" t="s">
        <v>37</v>
      </c>
      <c r="FM291" s="20" t="s">
        <v>36</v>
      </c>
      <c r="FN291" s="20" t="s">
        <v>37</v>
      </c>
      <c r="FO291" s="20" t="s">
        <v>36</v>
      </c>
      <c r="FP291" s="20" t="s">
        <v>36</v>
      </c>
      <c r="FQ291" s="20" t="s">
        <v>36</v>
      </c>
      <c r="FR291" s="20" t="s">
        <v>37</v>
      </c>
      <c r="FS291" s="20" t="s">
        <v>36</v>
      </c>
      <c r="FT291" s="20" t="s">
        <v>32</v>
      </c>
      <c r="FU291" s="20" t="s">
        <v>32</v>
      </c>
      <c r="FV291" s="20" t="s">
        <v>32</v>
      </c>
      <c r="FW291" s="20" t="s">
        <v>32</v>
      </c>
      <c r="FX291" s="20" t="s">
        <v>32</v>
      </c>
      <c r="FY291" s="20" t="s">
        <v>32</v>
      </c>
      <c r="FZ291" s="20" t="s">
        <v>32</v>
      </c>
      <c r="GA291" s="20" t="s">
        <v>32</v>
      </c>
      <c r="GB291" s="20" t="s">
        <v>32</v>
      </c>
      <c r="GC291" s="20" t="s">
        <v>32</v>
      </c>
      <c r="GD291" s="20" t="s">
        <v>32</v>
      </c>
      <c r="GE291" s="20" t="s">
        <v>32</v>
      </c>
      <c r="GF291" s="20" t="s">
        <v>32</v>
      </c>
      <c r="GG291" s="20" t="s">
        <v>32</v>
      </c>
      <c r="GH291" s="20" t="s">
        <v>32</v>
      </c>
      <c r="GI291" s="20" t="s">
        <v>32</v>
      </c>
      <c r="GJ291" s="20" t="s">
        <v>32</v>
      </c>
      <c r="GK291" s="20" t="s">
        <v>32</v>
      </c>
      <c r="GL291" s="20" t="s">
        <v>32</v>
      </c>
      <c r="GM291" s="20" t="s">
        <v>32</v>
      </c>
      <c r="GN291" s="20" t="s">
        <v>32</v>
      </c>
      <c r="GO291" s="20" t="s">
        <v>32</v>
      </c>
      <c r="GP291" s="20" t="s">
        <v>32</v>
      </c>
      <c r="GQ291" s="20" t="s">
        <v>32</v>
      </c>
      <c r="GR291" s="20" t="s">
        <v>32</v>
      </c>
      <c r="GS291" s="20" t="s">
        <v>32</v>
      </c>
      <c r="GT291" s="20" t="s">
        <v>32</v>
      </c>
      <c r="GU291" s="20" t="s">
        <v>32</v>
      </c>
      <c r="GV291" s="20" t="s">
        <v>32</v>
      </c>
      <c r="GW291" s="20" t="s">
        <v>32</v>
      </c>
      <c r="GX291" s="20" t="s">
        <v>32</v>
      </c>
      <c r="GY291" s="20" t="s">
        <v>32</v>
      </c>
      <c r="GZ291" s="20" t="s">
        <v>32</v>
      </c>
      <c r="HA291" s="20" t="s">
        <v>32</v>
      </c>
      <c r="HB291" s="20" t="s">
        <v>32</v>
      </c>
      <c r="HC291" s="20" t="s">
        <v>32</v>
      </c>
      <c r="HD291" s="20" t="s">
        <v>32</v>
      </c>
      <c r="HE291" s="20" t="s">
        <v>32</v>
      </c>
      <c r="HF291" s="20" t="s">
        <v>36</v>
      </c>
      <c r="HG291" s="20" t="s">
        <v>37</v>
      </c>
      <c r="HH291" s="20" t="s">
        <v>37</v>
      </c>
      <c r="HI291" s="20" t="s">
        <v>36</v>
      </c>
      <c r="HJ291" s="20" t="s">
        <v>36</v>
      </c>
      <c r="HK291" s="20" t="s">
        <v>36</v>
      </c>
      <c r="HL291" s="20" t="s">
        <v>36</v>
      </c>
      <c r="HM291" s="20" t="s">
        <v>36</v>
      </c>
      <c r="HN291" s="20" t="s">
        <v>36</v>
      </c>
      <c r="HO291" s="20" t="s">
        <v>36</v>
      </c>
      <c r="HP291" s="178" t="s">
        <v>46</v>
      </c>
      <c r="HQ291" s="178" t="s">
        <v>32</v>
      </c>
      <c r="HR291" s="178" t="s">
        <v>61</v>
      </c>
      <c r="HS291" s="178" t="s">
        <v>48</v>
      </c>
      <c r="HT291" s="178" t="s">
        <v>542</v>
      </c>
    </row>
    <row r="292" spans="1:228">
      <c r="A292" s="20">
        <v>289</v>
      </c>
      <c r="B292" s="176">
        <v>43271</v>
      </c>
      <c r="C292" s="177">
        <v>3.3923611111111113E-2</v>
      </c>
      <c r="D292" s="178" t="s">
        <v>108</v>
      </c>
      <c r="E292" s="178"/>
      <c r="F292" s="178" t="s">
        <v>359</v>
      </c>
      <c r="G292" s="178" t="s">
        <v>526</v>
      </c>
      <c r="H292" s="178" t="s">
        <v>99</v>
      </c>
      <c r="I292" s="20" t="s">
        <v>32</v>
      </c>
      <c r="J292" s="20" t="s">
        <v>32</v>
      </c>
      <c r="K292" s="20" t="s">
        <v>32</v>
      </c>
      <c r="L292" s="20" t="s">
        <v>32</v>
      </c>
      <c r="M292" s="20" t="s">
        <v>32</v>
      </c>
      <c r="N292" s="20" t="s">
        <v>32</v>
      </c>
      <c r="O292" s="20" t="s">
        <v>32</v>
      </c>
      <c r="P292" s="20" t="s">
        <v>32</v>
      </c>
      <c r="Q292" s="20" t="s">
        <v>32</v>
      </c>
      <c r="R292" s="20" t="s">
        <v>32</v>
      </c>
      <c r="S292" s="20" t="s">
        <v>32</v>
      </c>
      <c r="T292" s="20" t="s">
        <v>32</v>
      </c>
      <c r="U292" s="20" t="s">
        <v>32</v>
      </c>
      <c r="V292" s="20" t="s">
        <v>32</v>
      </c>
      <c r="W292" s="20" t="s">
        <v>32</v>
      </c>
      <c r="X292" s="20" t="s">
        <v>32</v>
      </c>
      <c r="Y292" s="20" t="s">
        <v>32</v>
      </c>
      <c r="Z292" s="20" t="s">
        <v>32</v>
      </c>
      <c r="AA292" s="20" t="s">
        <v>32</v>
      </c>
      <c r="AB292" s="20" t="s">
        <v>32</v>
      </c>
      <c r="AC292" s="20" t="s">
        <v>32</v>
      </c>
      <c r="AD292" s="20" t="s">
        <v>32</v>
      </c>
      <c r="AE292" s="20" t="s">
        <v>32</v>
      </c>
      <c r="AF292" s="20" t="s">
        <v>32</v>
      </c>
      <c r="AG292" s="20" t="s">
        <v>32</v>
      </c>
      <c r="AH292" s="20" t="s">
        <v>32</v>
      </c>
      <c r="AI292" s="20" t="s">
        <v>32</v>
      </c>
      <c r="AJ292" s="20" t="s">
        <v>32</v>
      </c>
      <c r="AK292" s="20" t="s">
        <v>32</v>
      </c>
      <c r="AL292" s="20" t="s">
        <v>32</v>
      </c>
      <c r="AM292" s="20" t="s">
        <v>32</v>
      </c>
      <c r="AN292" s="20" t="s">
        <v>32</v>
      </c>
      <c r="AO292" s="20" t="s">
        <v>32</v>
      </c>
      <c r="AP292" s="20" t="s">
        <v>32</v>
      </c>
      <c r="AQ292" s="20" t="s">
        <v>32</v>
      </c>
      <c r="AR292" s="20" t="s">
        <v>32</v>
      </c>
      <c r="AS292" s="20" t="s">
        <v>32</v>
      </c>
      <c r="AT292" s="20" t="s">
        <v>32</v>
      </c>
      <c r="AU292" s="20" t="s">
        <v>32</v>
      </c>
      <c r="AV292" s="20" t="s">
        <v>32</v>
      </c>
      <c r="AW292" s="20" t="s">
        <v>32</v>
      </c>
      <c r="AX292" s="20" t="s">
        <v>32</v>
      </c>
      <c r="AY292" s="20" t="s">
        <v>32</v>
      </c>
      <c r="AZ292" s="20" t="s">
        <v>32</v>
      </c>
      <c r="BA292" s="20" t="s">
        <v>32</v>
      </c>
      <c r="BB292" s="20" t="s">
        <v>32</v>
      </c>
      <c r="BC292" s="20" t="s">
        <v>37</v>
      </c>
      <c r="BD292" s="20" t="s">
        <v>37</v>
      </c>
      <c r="BE292" s="20" t="s">
        <v>36</v>
      </c>
      <c r="BF292" s="20" t="s">
        <v>36</v>
      </c>
      <c r="BG292" s="20" t="s">
        <v>36</v>
      </c>
      <c r="BH292" s="20" t="s">
        <v>36</v>
      </c>
      <c r="BI292" s="20" t="s">
        <v>36</v>
      </c>
      <c r="BJ292" s="20" t="s">
        <v>36</v>
      </c>
      <c r="BK292" s="20" t="s">
        <v>36</v>
      </c>
      <c r="BL292" s="20" t="s">
        <v>32</v>
      </c>
      <c r="BM292" s="20" t="s">
        <v>32</v>
      </c>
      <c r="BN292" s="20" t="s">
        <v>32</v>
      </c>
      <c r="BO292" s="20" t="s">
        <v>32</v>
      </c>
      <c r="BP292" s="20" t="s">
        <v>32</v>
      </c>
      <c r="BQ292" s="20" t="s">
        <v>32</v>
      </c>
      <c r="BR292" s="20" t="s">
        <v>32</v>
      </c>
      <c r="BS292" s="20" t="s">
        <v>32</v>
      </c>
      <c r="BT292" s="20" t="s">
        <v>32</v>
      </c>
      <c r="BU292" s="20" t="s">
        <v>32</v>
      </c>
      <c r="BV292" s="20" t="s">
        <v>32</v>
      </c>
      <c r="BW292" s="20" t="s">
        <v>32</v>
      </c>
      <c r="BX292" s="20" t="s">
        <v>32</v>
      </c>
      <c r="BY292" s="20" t="s">
        <v>32</v>
      </c>
      <c r="BZ292" s="20" t="s">
        <v>32</v>
      </c>
      <c r="CA292" s="20" t="s">
        <v>32</v>
      </c>
      <c r="CB292" s="20" t="s">
        <v>32</v>
      </c>
      <c r="CC292" s="20" t="s">
        <v>32</v>
      </c>
      <c r="CD292" s="20" t="s">
        <v>32</v>
      </c>
      <c r="CE292" s="20" t="s">
        <v>32</v>
      </c>
      <c r="CF292" s="20" t="s">
        <v>32</v>
      </c>
      <c r="CG292" s="20" t="s">
        <v>32</v>
      </c>
      <c r="CH292" s="20" t="s">
        <v>32</v>
      </c>
      <c r="CI292" s="20" t="s">
        <v>32</v>
      </c>
      <c r="CJ292" s="20" t="s">
        <v>32</v>
      </c>
      <c r="CK292" s="20" t="s">
        <v>32</v>
      </c>
      <c r="CL292" s="20" t="s">
        <v>32</v>
      </c>
      <c r="CM292" s="20" t="s">
        <v>32</v>
      </c>
      <c r="CN292" s="20" t="s">
        <v>32</v>
      </c>
      <c r="CO292" s="20" t="s">
        <v>32</v>
      </c>
      <c r="CP292" s="20" t="s">
        <v>32</v>
      </c>
      <c r="CQ292" s="20" t="s">
        <v>32</v>
      </c>
      <c r="CR292" s="20" t="s">
        <v>32</v>
      </c>
      <c r="CS292" s="20" t="s">
        <v>32</v>
      </c>
      <c r="CT292" s="20" t="s">
        <v>32</v>
      </c>
      <c r="CU292" s="20" t="s">
        <v>32</v>
      </c>
      <c r="CV292" s="20" t="s">
        <v>103</v>
      </c>
      <c r="CW292" s="20" t="s">
        <v>32</v>
      </c>
      <c r="CX292" s="20" t="s">
        <v>32</v>
      </c>
      <c r="CY292" s="20" t="s">
        <v>32</v>
      </c>
      <c r="CZ292" s="20" t="s">
        <v>32</v>
      </c>
      <c r="DA292" s="20" t="s">
        <v>32</v>
      </c>
      <c r="DB292" s="20" t="s">
        <v>32</v>
      </c>
      <c r="DC292" s="20" t="s">
        <v>32</v>
      </c>
      <c r="DD292" s="20" t="s">
        <v>32</v>
      </c>
      <c r="DE292" s="20" t="s">
        <v>32</v>
      </c>
      <c r="DF292" s="20" t="s">
        <v>32</v>
      </c>
      <c r="DG292" s="20" t="s">
        <v>32</v>
      </c>
      <c r="DH292" s="20" t="s">
        <v>32</v>
      </c>
      <c r="DI292" s="20" t="s">
        <v>32</v>
      </c>
      <c r="DJ292" s="20" t="s">
        <v>32</v>
      </c>
      <c r="DK292" s="20" t="s">
        <v>32</v>
      </c>
      <c r="DL292" s="20" t="s">
        <v>32</v>
      </c>
      <c r="DM292" s="20" t="s">
        <v>32</v>
      </c>
      <c r="DN292" s="20" t="s">
        <v>32</v>
      </c>
      <c r="DO292" s="20" t="s">
        <v>32</v>
      </c>
      <c r="DP292" s="20" t="s">
        <v>32</v>
      </c>
      <c r="DQ292" s="20" t="s">
        <v>32</v>
      </c>
      <c r="DR292" s="20" t="s">
        <v>32</v>
      </c>
      <c r="DS292" s="20" t="s">
        <v>32</v>
      </c>
      <c r="DT292" s="20" t="s">
        <v>32</v>
      </c>
      <c r="DU292" s="20" t="s">
        <v>32</v>
      </c>
      <c r="DV292" s="20" t="s">
        <v>32</v>
      </c>
      <c r="DW292" s="20" t="s">
        <v>32</v>
      </c>
      <c r="DX292" s="20" t="s">
        <v>32</v>
      </c>
      <c r="DY292" s="20" t="s">
        <v>32</v>
      </c>
      <c r="DZ292" s="20" t="s">
        <v>32</v>
      </c>
      <c r="EA292" s="20" t="s">
        <v>32</v>
      </c>
      <c r="EB292" s="20" t="s">
        <v>55</v>
      </c>
      <c r="EC292" s="20" t="s">
        <v>37</v>
      </c>
      <c r="ED292" s="20">
        <v>10</v>
      </c>
      <c r="EE292" s="20">
        <v>3</v>
      </c>
      <c r="EF292" s="20">
        <v>30</v>
      </c>
      <c r="EG292" s="20" t="s">
        <v>44</v>
      </c>
      <c r="EH292" s="20" t="s">
        <v>42</v>
      </c>
      <c r="EI292" s="20" t="s">
        <v>44</v>
      </c>
      <c r="EJ292" s="20" t="s">
        <v>45</v>
      </c>
      <c r="EK292" s="20" t="s">
        <v>73</v>
      </c>
      <c r="EL292" s="20" t="s">
        <v>44</v>
      </c>
      <c r="EM292" s="20" t="s">
        <v>42</v>
      </c>
      <c r="EN292" s="20" t="s">
        <v>44</v>
      </c>
      <c r="EO292" s="20" t="s">
        <v>44</v>
      </c>
      <c r="EP292" s="20" t="s">
        <v>45</v>
      </c>
      <c r="EQ292" s="20" t="s">
        <v>32</v>
      </c>
      <c r="ER292" s="20" t="s">
        <v>32</v>
      </c>
      <c r="ES292" s="20" t="s">
        <v>32</v>
      </c>
      <c r="ET292" s="20" t="s">
        <v>32</v>
      </c>
      <c r="EU292" s="20" t="s">
        <v>32</v>
      </c>
      <c r="EV292" s="20" t="s">
        <v>32</v>
      </c>
      <c r="EW292" s="20" t="s">
        <v>32</v>
      </c>
      <c r="EX292" s="20" t="s">
        <v>32</v>
      </c>
      <c r="EY292" s="20" t="s">
        <v>32</v>
      </c>
      <c r="EZ292" s="20" t="s">
        <v>32</v>
      </c>
      <c r="FA292" s="20" t="s">
        <v>32</v>
      </c>
      <c r="FB292" s="20" t="s">
        <v>32</v>
      </c>
      <c r="FC292" s="20" t="s">
        <v>32</v>
      </c>
      <c r="FD292" s="20" t="s">
        <v>32</v>
      </c>
      <c r="FE292" s="20" t="s">
        <v>32</v>
      </c>
      <c r="FF292" s="20" t="s">
        <v>32</v>
      </c>
      <c r="FG292" s="20" t="s">
        <v>32</v>
      </c>
      <c r="FH292" s="20" t="s">
        <v>32</v>
      </c>
      <c r="FI292" s="20" t="s">
        <v>32</v>
      </c>
      <c r="FJ292" s="20" t="s">
        <v>32</v>
      </c>
      <c r="FK292" s="20" t="s">
        <v>32</v>
      </c>
      <c r="FL292" s="20" t="s">
        <v>32</v>
      </c>
      <c r="FM292" s="20" t="s">
        <v>32</v>
      </c>
      <c r="FN292" s="20" t="s">
        <v>37</v>
      </c>
      <c r="FO292" s="20" t="s">
        <v>36</v>
      </c>
      <c r="FP292" s="20" t="s">
        <v>36</v>
      </c>
      <c r="FQ292" s="20" t="s">
        <v>36</v>
      </c>
      <c r="FR292" s="20" t="s">
        <v>37</v>
      </c>
      <c r="FS292" s="20" t="s">
        <v>36</v>
      </c>
      <c r="FT292" s="20" t="s">
        <v>32</v>
      </c>
      <c r="FU292" s="20" t="s">
        <v>32</v>
      </c>
      <c r="FV292" s="20" t="s">
        <v>32</v>
      </c>
      <c r="FW292" s="20" t="s">
        <v>32</v>
      </c>
      <c r="FX292" s="20" t="s">
        <v>32</v>
      </c>
      <c r="FY292" s="20" t="s">
        <v>32</v>
      </c>
      <c r="FZ292" s="20" t="s">
        <v>32</v>
      </c>
      <c r="GA292" s="20" t="s">
        <v>32</v>
      </c>
      <c r="GB292" s="20" t="s">
        <v>32</v>
      </c>
      <c r="GC292" s="20" t="s">
        <v>32</v>
      </c>
      <c r="GD292" s="20" t="s">
        <v>32</v>
      </c>
      <c r="GE292" s="20" t="s">
        <v>32</v>
      </c>
      <c r="GF292" s="20" t="s">
        <v>32</v>
      </c>
      <c r="GG292" s="20" t="s">
        <v>32</v>
      </c>
      <c r="GH292" s="20" t="s">
        <v>32</v>
      </c>
      <c r="GI292" s="20" t="s">
        <v>32</v>
      </c>
      <c r="GJ292" s="20" t="s">
        <v>32</v>
      </c>
      <c r="GK292" s="20" t="s">
        <v>32</v>
      </c>
      <c r="GL292" s="20" t="s">
        <v>32</v>
      </c>
      <c r="GM292" s="20" t="s">
        <v>32</v>
      </c>
      <c r="GN292" s="20" t="s">
        <v>32</v>
      </c>
      <c r="GO292" s="20" t="s">
        <v>36</v>
      </c>
      <c r="GP292" s="20" t="s">
        <v>154</v>
      </c>
      <c r="GQ292" s="20" t="s">
        <v>32</v>
      </c>
      <c r="GR292" s="20" t="s">
        <v>32</v>
      </c>
      <c r="GS292" s="20" t="s">
        <v>32</v>
      </c>
      <c r="GT292" s="20" t="s">
        <v>32</v>
      </c>
      <c r="GU292" s="20" t="s">
        <v>32</v>
      </c>
      <c r="GV292" s="20" t="s">
        <v>32</v>
      </c>
      <c r="GW292" s="20" t="s">
        <v>32</v>
      </c>
      <c r="GX292" s="20" t="s">
        <v>32</v>
      </c>
      <c r="GY292" s="20" t="s">
        <v>32</v>
      </c>
      <c r="GZ292" s="20" t="s">
        <v>32</v>
      </c>
      <c r="HA292" s="20" t="s">
        <v>32</v>
      </c>
      <c r="HB292" s="20" t="s">
        <v>32</v>
      </c>
      <c r="HC292" s="20" t="s">
        <v>32</v>
      </c>
      <c r="HD292" s="20" t="s">
        <v>32</v>
      </c>
      <c r="HE292" s="20" t="s">
        <v>32</v>
      </c>
      <c r="HF292" s="20" t="s">
        <v>36</v>
      </c>
      <c r="HG292" s="20" t="s">
        <v>36</v>
      </c>
      <c r="HH292" s="20" t="s">
        <v>37</v>
      </c>
      <c r="HI292" s="20" t="s">
        <v>36</v>
      </c>
      <c r="HJ292" s="20" t="s">
        <v>36</v>
      </c>
      <c r="HK292" s="20" t="s">
        <v>36</v>
      </c>
      <c r="HL292" s="20" t="s">
        <v>37</v>
      </c>
      <c r="HM292" s="20" t="s">
        <v>37</v>
      </c>
      <c r="HN292" s="20" t="s">
        <v>36</v>
      </c>
      <c r="HO292" s="20" t="s">
        <v>36</v>
      </c>
      <c r="HP292" s="178" t="s">
        <v>66</v>
      </c>
      <c r="HQ292" s="178" t="s">
        <v>126</v>
      </c>
      <c r="HR292" s="178" t="s">
        <v>32</v>
      </c>
      <c r="HS292" s="178" t="s">
        <v>127</v>
      </c>
      <c r="HT292" s="178" t="s">
        <v>49</v>
      </c>
    </row>
    <row r="293" spans="1:228">
      <c r="A293" s="20">
        <v>290</v>
      </c>
      <c r="B293" s="176">
        <v>43271</v>
      </c>
      <c r="C293" s="177">
        <v>0.42505787037037041</v>
      </c>
      <c r="D293" s="178" t="s">
        <v>108</v>
      </c>
      <c r="E293" s="178"/>
      <c r="F293" s="178" t="s">
        <v>147</v>
      </c>
      <c r="G293" s="178" t="s">
        <v>526</v>
      </c>
      <c r="H293" s="178" t="s">
        <v>52</v>
      </c>
      <c r="I293" s="20" t="s">
        <v>32</v>
      </c>
      <c r="J293" s="20" t="s">
        <v>32</v>
      </c>
      <c r="K293" s="20" t="s">
        <v>32</v>
      </c>
      <c r="L293" s="20" t="s">
        <v>32</v>
      </c>
      <c r="M293" s="20" t="s">
        <v>32</v>
      </c>
      <c r="N293" s="20" t="s">
        <v>32</v>
      </c>
      <c r="O293" s="20" t="s">
        <v>32</v>
      </c>
      <c r="P293" s="20" t="s">
        <v>32</v>
      </c>
      <c r="Q293" s="20" t="s">
        <v>32</v>
      </c>
      <c r="R293" s="20" t="s">
        <v>32</v>
      </c>
      <c r="S293" s="20" t="s">
        <v>32</v>
      </c>
      <c r="T293" s="20" t="s">
        <v>32</v>
      </c>
      <c r="U293" s="20" t="s">
        <v>32</v>
      </c>
      <c r="V293" s="20" t="s">
        <v>32</v>
      </c>
      <c r="W293" s="20" t="s">
        <v>32</v>
      </c>
      <c r="X293" s="20" t="s">
        <v>32</v>
      </c>
      <c r="Y293" s="20" t="s">
        <v>32</v>
      </c>
      <c r="Z293" s="20" t="s">
        <v>32</v>
      </c>
      <c r="AA293" s="20" t="s">
        <v>32</v>
      </c>
      <c r="AB293" s="20" t="s">
        <v>32</v>
      </c>
      <c r="AC293" s="20" t="s">
        <v>32</v>
      </c>
      <c r="AD293" s="20" t="s">
        <v>32</v>
      </c>
      <c r="AE293" s="20" t="s">
        <v>32</v>
      </c>
      <c r="AF293" s="20" t="s">
        <v>32</v>
      </c>
      <c r="AG293" s="20" t="s">
        <v>32</v>
      </c>
      <c r="AH293" s="20" t="s">
        <v>32</v>
      </c>
      <c r="AI293" s="20" t="s">
        <v>32</v>
      </c>
      <c r="AJ293" s="20" t="s">
        <v>32</v>
      </c>
      <c r="AK293" s="20" t="s">
        <v>32</v>
      </c>
      <c r="AL293" s="20" t="s">
        <v>32</v>
      </c>
      <c r="AM293" s="20" t="s">
        <v>32</v>
      </c>
      <c r="AN293" s="20" t="s">
        <v>32</v>
      </c>
      <c r="AO293" s="20" t="s">
        <v>32</v>
      </c>
      <c r="AP293" s="20" t="s">
        <v>32</v>
      </c>
      <c r="AQ293" s="20" t="s">
        <v>36</v>
      </c>
      <c r="AR293" s="20" t="s">
        <v>37</v>
      </c>
      <c r="AS293" s="20" t="s">
        <v>36</v>
      </c>
      <c r="AT293" s="20" t="s">
        <v>36</v>
      </c>
      <c r="AU293" s="20" t="s">
        <v>36</v>
      </c>
      <c r="AV293" s="20" t="s">
        <v>37</v>
      </c>
      <c r="AW293" s="20" t="s">
        <v>36</v>
      </c>
      <c r="AX293" s="20" t="s">
        <v>36</v>
      </c>
      <c r="AY293" s="20" t="s">
        <v>36</v>
      </c>
      <c r="AZ293" s="20" t="s">
        <v>36</v>
      </c>
      <c r="BA293" s="20" t="s">
        <v>37</v>
      </c>
      <c r="BB293" s="20" t="s">
        <v>36</v>
      </c>
      <c r="BC293" s="20" t="s">
        <v>32</v>
      </c>
      <c r="BD293" s="20" t="s">
        <v>32</v>
      </c>
      <c r="BE293" s="20" t="s">
        <v>32</v>
      </c>
      <c r="BF293" s="20" t="s">
        <v>32</v>
      </c>
      <c r="BG293" s="20" t="s">
        <v>32</v>
      </c>
      <c r="BH293" s="20" t="s">
        <v>32</v>
      </c>
      <c r="BI293" s="20" t="s">
        <v>32</v>
      </c>
      <c r="BJ293" s="20" t="s">
        <v>32</v>
      </c>
      <c r="BK293" s="20" t="s">
        <v>32</v>
      </c>
      <c r="BL293" s="20" t="s">
        <v>32</v>
      </c>
      <c r="BM293" s="20" t="s">
        <v>32</v>
      </c>
      <c r="BN293" s="20" t="s">
        <v>32</v>
      </c>
      <c r="BO293" s="20" t="s">
        <v>32</v>
      </c>
      <c r="BP293" s="20" t="s">
        <v>32</v>
      </c>
      <c r="BQ293" s="20" t="s">
        <v>32</v>
      </c>
      <c r="BR293" s="20" t="s">
        <v>32</v>
      </c>
      <c r="BS293" s="20" t="s">
        <v>32</v>
      </c>
      <c r="BT293" s="20" t="s">
        <v>32</v>
      </c>
      <c r="BU293" s="20" t="s">
        <v>32</v>
      </c>
      <c r="BV293" s="20" t="s">
        <v>32</v>
      </c>
      <c r="BW293" s="20" t="s">
        <v>32</v>
      </c>
      <c r="BX293" s="20" t="s">
        <v>32</v>
      </c>
      <c r="BY293" s="20" t="s">
        <v>32</v>
      </c>
      <c r="BZ293" s="20" t="s">
        <v>32</v>
      </c>
      <c r="CA293" s="20" t="s">
        <v>32</v>
      </c>
      <c r="CB293" s="20" t="s">
        <v>32</v>
      </c>
      <c r="CC293" s="20" t="s">
        <v>32</v>
      </c>
      <c r="CD293" s="20" t="s">
        <v>32</v>
      </c>
      <c r="CE293" s="20" t="s">
        <v>32</v>
      </c>
      <c r="CF293" s="20" t="s">
        <v>32</v>
      </c>
      <c r="CG293" s="20" t="s">
        <v>32</v>
      </c>
      <c r="CH293" s="20" t="s">
        <v>32</v>
      </c>
      <c r="CI293" s="20" t="s">
        <v>32</v>
      </c>
      <c r="CJ293" s="20" t="s">
        <v>32</v>
      </c>
      <c r="CK293" s="20" t="s">
        <v>32</v>
      </c>
      <c r="CL293" s="20" t="s">
        <v>32</v>
      </c>
      <c r="CM293" s="20" t="s">
        <v>32</v>
      </c>
      <c r="CN293" s="20" t="s">
        <v>32</v>
      </c>
      <c r="CO293" s="20" t="s">
        <v>32</v>
      </c>
      <c r="CP293" s="20" t="s">
        <v>32</v>
      </c>
      <c r="CQ293" s="20" t="s">
        <v>32</v>
      </c>
      <c r="CR293" s="20" t="s">
        <v>32</v>
      </c>
      <c r="CS293" s="20" t="s">
        <v>32</v>
      </c>
      <c r="CT293" s="20" t="s">
        <v>54</v>
      </c>
      <c r="CU293" s="20" t="s">
        <v>38</v>
      </c>
      <c r="CV293" s="20" t="s">
        <v>39</v>
      </c>
      <c r="CW293" s="20" t="s">
        <v>32</v>
      </c>
      <c r="CX293" s="20" t="s">
        <v>32</v>
      </c>
      <c r="CY293" s="20" t="s">
        <v>32</v>
      </c>
      <c r="CZ293" s="20" t="s">
        <v>32</v>
      </c>
      <c r="DA293" s="20" t="s">
        <v>32</v>
      </c>
      <c r="DB293" s="20" t="s">
        <v>32</v>
      </c>
      <c r="DC293" s="20" t="s">
        <v>32</v>
      </c>
      <c r="DD293" s="20" t="s">
        <v>32</v>
      </c>
      <c r="DE293" s="20" t="s">
        <v>32</v>
      </c>
      <c r="DF293" s="20" t="s">
        <v>32</v>
      </c>
      <c r="DG293" s="20" t="s">
        <v>32</v>
      </c>
      <c r="DH293" s="20" t="s">
        <v>32</v>
      </c>
      <c r="DI293" s="20" t="s">
        <v>32</v>
      </c>
      <c r="DJ293" s="20" t="s">
        <v>32</v>
      </c>
      <c r="DK293" s="20" t="s">
        <v>32</v>
      </c>
      <c r="DL293" s="20" t="s">
        <v>32</v>
      </c>
      <c r="DM293" s="20" t="s">
        <v>32</v>
      </c>
      <c r="DN293" s="20" t="s">
        <v>32</v>
      </c>
      <c r="DO293" s="20" t="s">
        <v>32</v>
      </c>
      <c r="DP293" s="20" t="s">
        <v>32</v>
      </c>
      <c r="DQ293" s="20" t="s">
        <v>32</v>
      </c>
      <c r="DR293" s="20" t="s">
        <v>32</v>
      </c>
      <c r="DS293" s="20" t="s">
        <v>32</v>
      </c>
      <c r="DT293" s="20" t="s">
        <v>32</v>
      </c>
      <c r="DU293" s="20" t="s">
        <v>32</v>
      </c>
      <c r="DV293" s="20" t="s">
        <v>32</v>
      </c>
      <c r="DW293" s="20" t="s">
        <v>32</v>
      </c>
      <c r="DX293" s="20" t="s">
        <v>32</v>
      </c>
      <c r="DY293" s="20" t="s">
        <v>32</v>
      </c>
      <c r="DZ293" s="20" t="s">
        <v>32</v>
      </c>
      <c r="EA293" s="20" t="s">
        <v>32</v>
      </c>
      <c r="EB293" s="20" t="s">
        <v>104</v>
      </c>
      <c r="EC293" s="20" t="s">
        <v>37</v>
      </c>
      <c r="ED293" s="20">
        <v>5</v>
      </c>
      <c r="EE293" s="20">
        <v>3</v>
      </c>
      <c r="EF293" s="20" t="s">
        <v>32</v>
      </c>
      <c r="EG293" s="20" t="s">
        <v>43</v>
      </c>
      <c r="EH293" s="20" t="s">
        <v>43</v>
      </c>
      <c r="EI293" s="20" t="s">
        <v>43</v>
      </c>
      <c r="EJ293" s="20" t="s">
        <v>42</v>
      </c>
      <c r="EK293" s="20" t="s">
        <v>73</v>
      </c>
      <c r="EL293" s="20" t="s">
        <v>43</v>
      </c>
      <c r="EM293" s="20" t="s">
        <v>44</v>
      </c>
      <c r="EN293" s="20" t="s">
        <v>42</v>
      </c>
      <c r="EO293" s="20" t="s">
        <v>73</v>
      </c>
      <c r="EP293" s="20" t="s">
        <v>73</v>
      </c>
      <c r="EQ293" s="20" t="s">
        <v>32</v>
      </c>
      <c r="ER293" s="20" t="s">
        <v>32</v>
      </c>
      <c r="ES293" s="20" t="s">
        <v>32</v>
      </c>
      <c r="ET293" s="20" t="s">
        <v>32</v>
      </c>
      <c r="EU293" s="20" t="s">
        <v>32</v>
      </c>
      <c r="EV293" s="20" t="s">
        <v>32</v>
      </c>
      <c r="EW293" s="20" t="s">
        <v>32</v>
      </c>
      <c r="EX293" s="20" t="s">
        <v>32</v>
      </c>
      <c r="EY293" s="20" t="s">
        <v>32</v>
      </c>
      <c r="EZ293" s="20" t="s">
        <v>32</v>
      </c>
      <c r="FA293" s="20" t="s">
        <v>32</v>
      </c>
      <c r="FB293" s="20" t="s">
        <v>32</v>
      </c>
      <c r="FC293" s="20" t="s">
        <v>32</v>
      </c>
      <c r="FD293" s="20" t="s">
        <v>32</v>
      </c>
      <c r="FE293" s="20" t="s">
        <v>32</v>
      </c>
      <c r="FF293" s="20" t="s">
        <v>32</v>
      </c>
      <c r="FG293" s="20" t="s">
        <v>32</v>
      </c>
      <c r="FH293" s="20" t="s">
        <v>32</v>
      </c>
      <c r="FI293" s="20" t="s">
        <v>32</v>
      </c>
      <c r="FJ293" s="20" t="s">
        <v>32</v>
      </c>
      <c r="FK293" s="20" t="s">
        <v>32</v>
      </c>
      <c r="FL293" s="20" t="s">
        <v>32</v>
      </c>
      <c r="FM293" s="20" t="s">
        <v>32</v>
      </c>
      <c r="FN293" s="20" t="s">
        <v>37</v>
      </c>
      <c r="FO293" s="20" t="s">
        <v>37</v>
      </c>
      <c r="FP293" s="20" t="s">
        <v>36</v>
      </c>
      <c r="FQ293" s="20" t="s">
        <v>37</v>
      </c>
      <c r="FR293" s="20" t="s">
        <v>36</v>
      </c>
      <c r="FS293" s="20" t="s">
        <v>36</v>
      </c>
      <c r="FT293" s="20">
        <v>30</v>
      </c>
      <c r="FU293" s="20" t="s">
        <v>36</v>
      </c>
      <c r="FV293" s="20" t="s">
        <v>36</v>
      </c>
      <c r="FW293" s="20" t="s">
        <v>37</v>
      </c>
      <c r="FX293" s="20" t="s">
        <v>37</v>
      </c>
      <c r="FY293" s="20" t="s">
        <v>36</v>
      </c>
      <c r="FZ293" s="20" t="s">
        <v>36</v>
      </c>
      <c r="GA293" s="20" t="s">
        <v>37</v>
      </c>
      <c r="GB293" s="20" t="s">
        <v>37</v>
      </c>
      <c r="GC293" s="20" t="s">
        <v>36</v>
      </c>
      <c r="GD293" s="20" t="s">
        <v>36</v>
      </c>
      <c r="GE293" s="20" t="s">
        <v>32</v>
      </c>
      <c r="GF293" s="20" t="s">
        <v>32</v>
      </c>
      <c r="GG293" s="20" t="s">
        <v>32</v>
      </c>
      <c r="GH293" s="20" t="s">
        <v>32</v>
      </c>
      <c r="GI293" s="20" t="s">
        <v>32</v>
      </c>
      <c r="GJ293" s="20" t="s">
        <v>32</v>
      </c>
      <c r="GK293" s="20" t="s">
        <v>32</v>
      </c>
      <c r="GL293" s="20" t="s">
        <v>32</v>
      </c>
      <c r="GM293" s="20" t="s">
        <v>32</v>
      </c>
      <c r="GN293" s="20" t="s">
        <v>32</v>
      </c>
      <c r="GO293" s="20" t="s">
        <v>37</v>
      </c>
      <c r="GP293" s="20" t="s">
        <v>36</v>
      </c>
      <c r="GQ293" s="20" t="s">
        <v>32</v>
      </c>
      <c r="GR293" s="20" t="s">
        <v>32</v>
      </c>
      <c r="GS293" s="20" t="s">
        <v>32</v>
      </c>
      <c r="GT293" s="20" t="s">
        <v>32</v>
      </c>
      <c r="GU293" s="20" t="s">
        <v>32</v>
      </c>
      <c r="GV293" s="20" t="s">
        <v>32</v>
      </c>
      <c r="GW293" s="20" t="s">
        <v>32</v>
      </c>
      <c r="GX293" s="20" t="s">
        <v>32</v>
      </c>
      <c r="GY293" s="20" t="s">
        <v>32</v>
      </c>
      <c r="GZ293" s="20" t="s">
        <v>32</v>
      </c>
      <c r="HA293" s="20" t="s">
        <v>32</v>
      </c>
      <c r="HB293" s="20" t="s">
        <v>32</v>
      </c>
      <c r="HC293" s="20" t="s">
        <v>32</v>
      </c>
      <c r="HD293" s="20" t="s">
        <v>32</v>
      </c>
      <c r="HE293" s="20" t="s">
        <v>32</v>
      </c>
      <c r="HF293" s="20" t="s">
        <v>36</v>
      </c>
      <c r="HG293" s="20" t="s">
        <v>37</v>
      </c>
      <c r="HH293" s="20" t="s">
        <v>37</v>
      </c>
      <c r="HI293" s="20" t="s">
        <v>36</v>
      </c>
      <c r="HJ293" s="20" t="s">
        <v>36</v>
      </c>
      <c r="HK293" s="20" t="s">
        <v>36</v>
      </c>
      <c r="HL293" s="20" t="s">
        <v>36</v>
      </c>
      <c r="HM293" s="20" t="s">
        <v>37</v>
      </c>
      <c r="HN293" s="20" t="s">
        <v>36</v>
      </c>
      <c r="HO293" s="20" t="s">
        <v>36</v>
      </c>
      <c r="HP293" s="178" t="s">
        <v>66</v>
      </c>
      <c r="HQ293" s="178" t="s">
        <v>61</v>
      </c>
      <c r="HR293" s="178" t="s">
        <v>32</v>
      </c>
      <c r="HS293" s="178" t="s">
        <v>542</v>
      </c>
      <c r="HT293" s="178" t="s">
        <v>542</v>
      </c>
    </row>
    <row r="294" spans="1:228">
      <c r="A294" s="20">
        <v>291</v>
      </c>
      <c r="B294" s="176">
        <v>43271</v>
      </c>
      <c r="C294" s="177">
        <v>0.44437499999999996</v>
      </c>
      <c r="D294" s="178" t="s">
        <v>88</v>
      </c>
      <c r="E294" s="178"/>
      <c r="F294" s="178" t="s">
        <v>128</v>
      </c>
      <c r="G294" s="178" t="s">
        <v>526</v>
      </c>
      <c r="H294" s="178" t="s">
        <v>35</v>
      </c>
      <c r="I294" s="20" t="s">
        <v>32</v>
      </c>
      <c r="J294" s="20" t="s">
        <v>32</v>
      </c>
      <c r="K294" s="20" t="s">
        <v>32</v>
      </c>
      <c r="L294" s="20" t="s">
        <v>32</v>
      </c>
      <c r="M294" s="20" t="s">
        <v>32</v>
      </c>
      <c r="N294" s="20" t="s">
        <v>32</v>
      </c>
      <c r="O294" s="20" t="s">
        <v>32</v>
      </c>
      <c r="P294" s="20" t="s">
        <v>32</v>
      </c>
      <c r="Q294" s="20" t="s">
        <v>32</v>
      </c>
      <c r="R294" s="20" t="s">
        <v>32</v>
      </c>
      <c r="S294" s="20" t="s">
        <v>32</v>
      </c>
      <c r="T294" s="20" t="s">
        <v>32</v>
      </c>
      <c r="U294" s="20" t="s">
        <v>36</v>
      </c>
      <c r="V294" s="20" t="s">
        <v>36</v>
      </c>
      <c r="W294" s="20" t="s">
        <v>36</v>
      </c>
      <c r="X294" s="20" t="s">
        <v>37</v>
      </c>
      <c r="Y294" s="20" t="s">
        <v>36</v>
      </c>
      <c r="Z294" s="20" t="s">
        <v>36</v>
      </c>
      <c r="AA294" s="20" t="s">
        <v>37</v>
      </c>
      <c r="AB294" s="20" t="s">
        <v>36</v>
      </c>
      <c r="AC294" s="20" t="s">
        <v>37</v>
      </c>
      <c r="AD294" s="20" t="s">
        <v>36</v>
      </c>
      <c r="AE294" s="20" t="s">
        <v>32</v>
      </c>
      <c r="AF294" s="20" t="s">
        <v>32</v>
      </c>
      <c r="AG294" s="20" t="s">
        <v>32</v>
      </c>
      <c r="AH294" s="20" t="s">
        <v>32</v>
      </c>
      <c r="AI294" s="20" t="s">
        <v>32</v>
      </c>
      <c r="AJ294" s="20" t="s">
        <v>32</v>
      </c>
      <c r="AK294" s="20" t="s">
        <v>32</v>
      </c>
      <c r="AL294" s="20" t="s">
        <v>32</v>
      </c>
      <c r="AM294" s="20" t="s">
        <v>32</v>
      </c>
      <c r="AN294" s="20" t="s">
        <v>32</v>
      </c>
      <c r="AO294" s="20" t="s">
        <v>32</v>
      </c>
      <c r="AP294" s="20" t="s">
        <v>32</v>
      </c>
      <c r="AQ294" s="20" t="s">
        <v>32</v>
      </c>
      <c r="AR294" s="20" t="s">
        <v>32</v>
      </c>
      <c r="AS294" s="20" t="s">
        <v>32</v>
      </c>
      <c r="AT294" s="20" t="s">
        <v>32</v>
      </c>
      <c r="AU294" s="20" t="s">
        <v>32</v>
      </c>
      <c r="AV294" s="20" t="s">
        <v>32</v>
      </c>
      <c r="AW294" s="20" t="s">
        <v>32</v>
      </c>
      <c r="AX294" s="20" t="s">
        <v>32</v>
      </c>
      <c r="AY294" s="20" t="s">
        <v>32</v>
      </c>
      <c r="AZ294" s="20" t="s">
        <v>32</v>
      </c>
      <c r="BA294" s="20" t="s">
        <v>32</v>
      </c>
      <c r="BB294" s="20" t="s">
        <v>32</v>
      </c>
      <c r="BC294" s="20" t="s">
        <v>32</v>
      </c>
      <c r="BD294" s="20" t="s">
        <v>32</v>
      </c>
      <c r="BE294" s="20" t="s">
        <v>32</v>
      </c>
      <c r="BF294" s="20" t="s">
        <v>32</v>
      </c>
      <c r="BG294" s="20" t="s">
        <v>32</v>
      </c>
      <c r="BH294" s="20" t="s">
        <v>32</v>
      </c>
      <c r="BI294" s="20" t="s">
        <v>32</v>
      </c>
      <c r="BJ294" s="20" t="s">
        <v>32</v>
      </c>
      <c r="BK294" s="20" t="s">
        <v>32</v>
      </c>
      <c r="BL294" s="20" t="s">
        <v>32</v>
      </c>
      <c r="BM294" s="20" t="s">
        <v>32</v>
      </c>
      <c r="BN294" s="20" t="s">
        <v>32</v>
      </c>
      <c r="BO294" s="20" t="s">
        <v>32</v>
      </c>
      <c r="BP294" s="20" t="s">
        <v>32</v>
      </c>
      <c r="BQ294" s="20" t="s">
        <v>32</v>
      </c>
      <c r="BR294" s="20" t="s">
        <v>32</v>
      </c>
      <c r="BS294" s="20" t="s">
        <v>32</v>
      </c>
      <c r="BT294" s="20" t="s">
        <v>32</v>
      </c>
      <c r="BU294" s="20" t="s">
        <v>32</v>
      </c>
      <c r="BV294" s="20" t="s">
        <v>32</v>
      </c>
      <c r="BW294" s="20" t="s">
        <v>32</v>
      </c>
      <c r="BX294" s="20" t="s">
        <v>32</v>
      </c>
      <c r="BY294" s="20" t="s">
        <v>32</v>
      </c>
      <c r="BZ294" s="20" t="s">
        <v>32</v>
      </c>
      <c r="CA294" s="20" t="s">
        <v>32</v>
      </c>
      <c r="CB294" s="20" t="s">
        <v>32</v>
      </c>
      <c r="CC294" s="20" t="s">
        <v>32</v>
      </c>
      <c r="CD294" s="20" t="s">
        <v>32</v>
      </c>
      <c r="CE294" s="20" t="s">
        <v>32</v>
      </c>
      <c r="CF294" s="20" t="s">
        <v>32</v>
      </c>
      <c r="CG294" s="20" t="s">
        <v>32</v>
      </c>
      <c r="CH294" s="20" t="s">
        <v>32</v>
      </c>
      <c r="CI294" s="20" t="s">
        <v>32</v>
      </c>
      <c r="CJ294" s="20" t="s">
        <v>32</v>
      </c>
      <c r="CK294" s="20" t="s">
        <v>32</v>
      </c>
      <c r="CL294" s="20" t="s">
        <v>32</v>
      </c>
      <c r="CM294" s="20" t="s">
        <v>32</v>
      </c>
      <c r="CN294" s="20" t="s">
        <v>32</v>
      </c>
      <c r="CO294" s="20" t="s">
        <v>32</v>
      </c>
      <c r="CP294" s="20" t="s">
        <v>32</v>
      </c>
      <c r="CQ294" s="20" t="s">
        <v>32</v>
      </c>
      <c r="CR294" s="20" t="s">
        <v>32</v>
      </c>
      <c r="CS294" s="20" t="s">
        <v>32</v>
      </c>
      <c r="CT294" s="20" t="s">
        <v>77</v>
      </c>
      <c r="CU294" s="20" t="s">
        <v>39</v>
      </c>
      <c r="CV294" s="20" t="s">
        <v>39</v>
      </c>
      <c r="CW294" s="20" t="s">
        <v>37</v>
      </c>
      <c r="CX294" s="20" t="s">
        <v>65</v>
      </c>
      <c r="CY294" s="20" t="s">
        <v>41</v>
      </c>
      <c r="CZ294" s="20" t="s">
        <v>32</v>
      </c>
      <c r="DA294" s="20" t="s">
        <v>32</v>
      </c>
      <c r="DB294" s="20" t="s">
        <v>32</v>
      </c>
      <c r="DC294" s="20" t="s">
        <v>32</v>
      </c>
      <c r="DD294" s="20" t="s">
        <v>32</v>
      </c>
      <c r="DE294" s="20" t="s">
        <v>32</v>
      </c>
      <c r="DF294" s="20" t="s">
        <v>32</v>
      </c>
      <c r="DG294" s="20" t="s">
        <v>32</v>
      </c>
      <c r="DH294" s="20" t="s">
        <v>32</v>
      </c>
      <c r="DI294" s="20" t="s">
        <v>32</v>
      </c>
      <c r="DJ294" s="20" t="s">
        <v>32</v>
      </c>
      <c r="DK294" s="20" t="s">
        <v>32</v>
      </c>
      <c r="DL294" s="20" t="s">
        <v>32</v>
      </c>
      <c r="DM294" s="20" t="s">
        <v>32</v>
      </c>
      <c r="DN294" s="20" t="s">
        <v>32</v>
      </c>
      <c r="DO294" s="20" t="s">
        <v>32</v>
      </c>
      <c r="DP294" s="20" t="s">
        <v>32</v>
      </c>
      <c r="DQ294" s="20" t="s">
        <v>32</v>
      </c>
      <c r="DR294" s="20" t="s">
        <v>32</v>
      </c>
      <c r="DS294" s="20" t="s">
        <v>32</v>
      </c>
      <c r="DT294" s="20" t="s">
        <v>32</v>
      </c>
      <c r="DU294" s="20" t="s">
        <v>32</v>
      </c>
      <c r="DV294" s="20" t="s">
        <v>32</v>
      </c>
      <c r="DW294" s="20" t="s">
        <v>32</v>
      </c>
      <c r="DX294" s="20" t="s">
        <v>32</v>
      </c>
      <c r="DY294" s="20" t="s">
        <v>32</v>
      </c>
      <c r="DZ294" s="20" t="s">
        <v>32</v>
      </c>
      <c r="EA294" s="20" t="s">
        <v>32</v>
      </c>
      <c r="EB294" s="20" t="s">
        <v>32</v>
      </c>
      <c r="EC294" s="20" t="s">
        <v>32</v>
      </c>
      <c r="ED294" s="20" t="s">
        <v>32</v>
      </c>
      <c r="EE294" s="20" t="s">
        <v>32</v>
      </c>
      <c r="EF294" s="20" t="s">
        <v>32</v>
      </c>
      <c r="EG294" s="20" t="s">
        <v>44</v>
      </c>
      <c r="EH294" s="20" t="s">
        <v>44</v>
      </c>
      <c r="EI294" s="20" t="s">
        <v>44</v>
      </c>
      <c r="EJ294" s="20" t="s">
        <v>44</v>
      </c>
      <c r="EK294" s="20" t="s">
        <v>44</v>
      </c>
      <c r="EL294" s="20" t="s">
        <v>44</v>
      </c>
      <c r="EM294" s="20" t="s">
        <v>44</v>
      </c>
      <c r="EN294" s="20" t="s">
        <v>44</v>
      </c>
      <c r="EO294" s="20" t="s">
        <v>45</v>
      </c>
      <c r="EP294" s="20" t="s">
        <v>45</v>
      </c>
      <c r="EQ294" s="20" t="s">
        <v>36</v>
      </c>
      <c r="ER294" s="20" t="s">
        <v>36</v>
      </c>
      <c r="ES294" s="20" t="s">
        <v>36</v>
      </c>
      <c r="ET294" s="20" t="s">
        <v>36</v>
      </c>
      <c r="EU294" s="20" t="s">
        <v>36</v>
      </c>
      <c r="EV294" s="20" t="s">
        <v>37</v>
      </c>
      <c r="EW294" s="20" t="s">
        <v>36</v>
      </c>
      <c r="EX294" s="20" t="s">
        <v>37</v>
      </c>
      <c r="EY294" s="20" t="s">
        <v>36</v>
      </c>
      <c r="EZ294" s="20" t="s">
        <v>37</v>
      </c>
      <c r="FA294" s="20" t="s">
        <v>36</v>
      </c>
      <c r="FB294" s="20" t="s">
        <v>36</v>
      </c>
      <c r="FC294" s="20" t="s">
        <v>36</v>
      </c>
      <c r="FD294" s="20" t="s">
        <v>36</v>
      </c>
      <c r="FE294" s="20" t="s">
        <v>36</v>
      </c>
      <c r="FF294" s="20" t="s">
        <v>36</v>
      </c>
      <c r="FG294" s="20" t="s">
        <v>36</v>
      </c>
      <c r="FH294" s="20" t="s">
        <v>36</v>
      </c>
      <c r="FI294" s="20" t="s">
        <v>37</v>
      </c>
      <c r="FJ294" s="20" t="s">
        <v>36</v>
      </c>
      <c r="FK294" s="20" t="s">
        <v>36</v>
      </c>
      <c r="FL294" s="20" t="s">
        <v>37</v>
      </c>
      <c r="FM294" s="20" t="s">
        <v>36</v>
      </c>
      <c r="FN294" s="20" t="s">
        <v>36</v>
      </c>
      <c r="FO294" s="20" t="s">
        <v>37</v>
      </c>
      <c r="FP294" s="20" t="s">
        <v>37</v>
      </c>
      <c r="FQ294" s="20" t="s">
        <v>36</v>
      </c>
      <c r="FR294" s="20" t="s">
        <v>37</v>
      </c>
      <c r="FS294" s="20" t="s">
        <v>36</v>
      </c>
      <c r="FT294" s="20" t="s">
        <v>32</v>
      </c>
      <c r="FU294" s="20" t="s">
        <v>32</v>
      </c>
      <c r="FV294" s="20" t="s">
        <v>32</v>
      </c>
      <c r="FW294" s="20" t="s">
        <v>32</v>
      </c>
      <c r="FX294" s="20" t="s">
        <v>32</v>
      </c>
      <c r="FY294" s="20" t="s">
        <v>32</v>
      </c>
      <c r="FZ294" s="20" t="s">
        <v>32</v>
      </c>
      <c r="GA294" s="20" t="s">
        <v>32</v>
      </c>
      <c r="GB294" s="20" t="s">
        <v>32</v>
      </c>
      <c r="GC294" s="20" t="s">
        <v>32</v>
      </c>
      <c r="GD294" s="20" t="s">
        <v>32</v>
      </c>
      <c r="GE294" s="20" t="s">
        <v>32</v>
      </c>
      <c r="GF294" s="20" t="s">
        <v>32</v>
      </c>
      <c r="GG294" s="20" t="s">
        <v>32</v>
      </c>
      <c r="GH294" s="20" t="s">
        <v>32</v>
      </c>
      <c r="GI294" s="20" t="s">
        <v>32</v>
      </c>
      <c r="GJ294" s="20" t="s">
        <v>32</v>
      </c>
      <c r="GK294" s="20" t="s">
        <v>32</v>
      </c>
      <c r="GL294" s="20" t="s">
        <v>32</v>
      </c>
      <c r="GM294" s="20" t="s">
        <v>32</v>
      </c>
      <c r="GN294" s="20" t="s">
        <v>32</v>
      </c>
      <c r="GO294" s="20" t="s">
        <v>32</v>
      </c>
      <c r="GP294" s="20" t="s">
        <v>32</v>
      </c>
      <c r="GQ294" s="20" t="s">
        <v>32</v>
      </c>
      <c r="GR294" s="20" t="s">
        <v>32</v>
      </c>
      <c r="GS294" s="20" t="s">
        <v>32</v>
      </c>
      <c r="GT294" s="20" t="s">
        <v>32</v>
      </c>
      <c r="GU294" s="20" t="s">
        <v>32</v>
      </c>
      <c r="GV294" s="20" t="s">
        <v>32</v>
      </c>
      <c r="GW294" s="20" t="s">
        <v>32</v>
      </c>
      <c r="GX294" s="20" t="s">
        <v>32</v>
      </c>
      <c r="GY294" s="20" t="s">
        <v>32</v>
      </c>
      <c r="GZ294" s="20" t="s">
        <v>32</v>
      </c>
      <c r="HA294" s="20" t="s">
        <v>32</v>
      </c>
      <c r="HB294" s="20" t="s">
        <v>32</v>
      </c>
      <c r="HC294" s="20" t="s">
        <v>32</v>
      </c>
      <c r="HD294" s="20" t="s">
        <v>32</v>
      </c>
      <c r="HE294" s="20" t="s">
        <v>32</v>
      </c>
      <c r="HF294" s="20" t="s">
        <v>37</v>
      </c>
      <c r="HG294" s="20" t="s">
        <v>36</v>
      </c>
      <c r="HH294" s="20" t="s">
        <v>36</v>
      </c>
      <c r="HI294" s="20" t="s">
        <v>37</v>
      </c>
      <c r="HJ294" s="20" t="s">
        <v>36</v>
      </c>
      <c r="HK294" s="20" t="s">
        <v>36</v>
      </c>
      <c r="HL294" s="20" t="s">
        <v>37</v>
      </c>
      <c r="HM294" s="20" t="s">
        <v>36</v>
      </c>
      <c r="HN294" s="20" t="s">
        <v>36</v>
      </c>
      <c r="HO294" s="20" t="s">
        <v>36</v>
      </c>
      <c r="HP294" s="178" t="s">
        <v>66</v>
      </c>
      <c r="HQ294" s="178" t="s">
        <v>74</v>
      </c>
      <c r="HR294" s="178" t="s">
        <v>32</v>
      </c>
      <c r="HS294" s="178" t="s">
        <v>48</v>
      </c>
      <c r="HT294" s="178" t="s">
        <v>49</v>
      </c>
    </row>
    <row r="295" spans="1:228">
      <c r="A295" s="20">
        <v>292</v>
      </c>
      <c r="B295" s="176">
        <v>43271</v>
      </c>
      <c r="C295" s="177">
        <v>0.46885416666666663</v>
      </c>
      <c r="D295" s="178" t="s">
        <v>88</v>
      </c>
      <c r="E295" s="178"/>
      <c r="F295" s="178" t="s">
        <v>361</v>
      </c>
      <c r="G295" s="178" t="s">
        <v>526</v>
      </c>
      <c r="H295" s="178" t="s">
        <v>35</v>
      </c>
      <c r="I295" s="20" t="s">
        <v>32</v>
      </c>
      <c r="J295" s="20" t="s">
        <v>32</v>
      </c>
      <c r="K295" s="20" t="s">
        <v>32</v>
      </c>
      <c r="L295" s="20" t="s">
        <v>32</v>
      </c>
      <c r="M295" s="20" t="s">
        <v>32</v>
      </c>
      <c r="N295" s="20" t="s">
        <v>32</v>
      </c>
      <c r="O295" s="20" t="s">
        <v>32</v>
      </c>
      <c r="P295" s="20" t="s">
        <v>32</v>
      </c>
      <c r="Q295" s="20" t="s">
        <v>32</v>
      </c>
      <c r="R295" s="20" t="s">
        <v>32</v>
      </c>
      <c r="S295" s="20" t="s">
        <v>32</v>
      </c>
      <c r="T295" s="20" t="s">
        <v>32</v>
      </c>
      <c r="U295" s="20" t="s">
        <v>37</v>
      </c>
      <c r="V295" s="20" t="s">
        <v>37</v>
      </c>
      <c r="W295" s="20" t="s">
        <v>36</v>
      </c>
      <c r="X295" s="20" t="s">
        <v>36</v>
      </c>
      <c r="Y295" s="20" t="s">
        <v>36</v>
      </c>
      <c r="Z295" s="20" t="s">
        <v>36</v>
      </c>
      <c r="AA295" s="20" t="s">
        <v>37</v>
      </c>
      <c r="AB295" s="20" t="s">
        <v>36</v>
      </c>
      <c r="AC295" s="20" t="s">
        <v>36</v>
      </c>
      <c r="AD295" s="20" t="s">
        <v>36</v>
      </c>
      <c r="AE295" s="20" t="s">
        <v>32</v>
      </c>
      <c r="AF295" s="20" t="s">
        <v>32</v>
      </c>
      <c r="AG295" s="20" t="s">
        <v>32</v>
      </c>
      <c r="AH295" s="20" t="s">
        <v>32</v>
      </c>
      <c r="AI295" s="20" t="s">
        <v>32</v>
      </c>
      <c r="AJ295" s="20" t="s">
        <v>32</v>
      </c>
      <c r="AK295" s="20" t="s">
        <v>32</v>
      </c>
      <c r="AL295" s="20" t="s">
        <v>32</v>
      </c>
      <c r="AM295" s="20" t="s">
        <v>32</v>
      </c>
      <c r="AN295" s="20" t="s">
        <v>32</v>
      </c>
      <c r="AO295" s="20" t="s">
        <v>32</v>
      </c>
      <c r="AP295" s="20" t="s">
        <v>32</v>
      </c>
      <c r="AQ295" s="20" t="s">
        <v>32</v>
      </c>
      <c r="AR295" s="20" t="s">
        <v>32</v>
      </c>
      <c r="AS295" s="20" t="s">
        <v>32</v>
      </c>
      <c r="AT295" s="20" t="s">
        <v>32</v>
      </c>
      <c r="AU295" s="20" t="s">
        <v>32</v>
      </c>
      <c r="AV295" s="20" t="s">
        <v>32</v>
      </c>
      <c r="AW295" s="20" t="s">
        <v>32</v>
      </c>
      <c r="AX295" s="20" t="s">
        <v>32</v>
      </c>
      <c r="AY295" s="20" t="s">
        <v>32</v>
      </c>
      <c r="AZ295" s="20" t="s">
        <v>32</v>
      </c>
      <c r="BA295" s="20" t="s">
        <v>32</v>
      </c>
      <c r="BB295" s="20" t="s">
        <v>32</v>
      </c>
      <c r="BC295" s="20" t="s">
        <v>32</v>
      </c>
      <c r="BD295" s="20" t="s">
        <v>32</v>
      </c>
      <c r="BE295" s="20" t="s">
        <v>32</v>
      </c>
      <c r="BF295" s="20" t="s">
        <v>32</v>
      </c>
      <c r="BG295" s="20" t="s">
        <v>32</v>
      </c>
      <c r="BH295" s="20" t="s">
        <v>32</v>
      </c>
      <c r="BI295" s="20" t="s">
        <v>32</v>
      </c>
      <c r="BJ295" s="20" t="s">
        <v>32</v>
      </c>
      <c r="BK295" s="20" t="s">
        <v>32</v>
      </c>
      <c r="BL295" s="20" t="s">
        <v>32</v>
      </c>
      <c r="BM295" s="20" t="s">
        <v>32</v>
      </c>
      <c r="BN295" s="20" t="s">
        <v>32</v>
      </c>
      <c r="BO295" s="20" t="s">
        <v>32</v>
      </c>
      <c r="BP295" s="20" t="s">
        <v>32</v>
      </c>
      <c r="BQ295" s="20" t="s">
        <v>32</v>
      </c>
      <c r="BR295" s="20" t="s">
        <v>32</v>
      </c>
      <c r="BS295" s="20" t="s">
        <v>32</v>
      </c>
      <c r="BT295" s="20" t="s">
        <v>32</v>
      </c>
      <c r="BU295" s="20" t="s">
        <v>32</v>
      </c>
      <c r="BV295" s="20" t="s">
        <v>32</v>
      </c>
      <c r="BW295" s="20" t="s">
        <v>32</v>
      </c>
      <c r="BX295" s="20" t="s">
        <v>32</v>
      </c>
      <c r="BY295" s="20" t="s">
        <v>32</v>
      </c>
      <c r="BZ295" s="20" t="s">
        <v>32</v>
      </c>
      <c r="CA295" s="20" t="s">
        <v>32</v>
      </c>
      <c r="CB295" s="20" t="s">
        <v>32</v>
      </c>
      <c r="CC295" s="20" t="s">
        <v>32</v>
      </c>
      <c r="CD295" s="20" t="s">
        <v>32</v>
      </c>
      <c r="CE295" s="20" t="s">
        <v>32</v>
      </c>
      <c r="CF295" s="20" t="s">
        <v>32</v>
      </c>
      <c r="CG295" s="20" t="s">
        <v>32</v>
      </c>
      <c r="CH295" s="20" t="s">
        <v>32</v>
      </c>
      <c r="CI295" s="20" t="s">
        <v>32</v>
      </c>
      <c r="CJ295" s="20" t="s">
        <v>32</v>
      </c>
      <c r="CK295" s="20" t="s">
        <v>32</v>
      </c>
      <c r="CL295" s="20" t="s">
        <v>32</v>
      </c>
      <c r="CM295" s="20" t="s">
        <v>32</v>
      </c>
      <c r="CN295" s="20" t="s">
        <v>32</v>
      </c>
      <c r="CO295" s="20" t="s">
        <v>32</v>
      </c>
      <c r="CP295" s="20" t="s">
        <v>32</v>
      </c>
      <c r="CQ295" s="20" t="s">
        <v>32</v>
      </c>
      <c r="CR295" s="20" t="s">
        <v>32</v>
      </c>
      <c r="CS295" s="20" t="s">
        <v>32</v>
      </c>
      <c r="CT295" s="20" t="s">
        <v>77</v>
      </c>
      <c r="CU295" s="20" t="s">
        <v>77</v>
      </c>
      <c r="CV295" s="20" t="s">
        <v>54</v>
      </c>
      <c r="CW295" s="20" t="s">
        <v>37</v>
      </c>
      <c r="CX295" s="20" t="s">
        <v>65</v>
      </c>
      <c r="CY295" s="20" t="s">
        <v>112</v>
      </c>
      <c r="CZ295" s="20" t="s">
        <v>32</v>
      </c>
      <c r="DA295" s="20" t="s">
        <v>32</v>
      </c>
      <c r="DB295" s="20" t="s">
        <v>32</v>
      </c>
      <c r="DC295" s="20" t="s">
        <v>32</v>
      </c>
      <c r="DD295" s="20" t="s">
        <v>32</v>
      </c>
      <c r="DE295" s="20" t="s">
        <v>32</v>
      </c>
      <c r="DF295" s="20" t="s">
        <v>32</v>
      </c>
      <c r="DG295" s="20" t="s">
        <v>32</v>
      </c>
      <c r="DH295" s="20" t="s">
        <v>32</v>
      </c>
      <c r="DI295" s="20" t="s">
        <v>32</v>
      </c>
      <c r="DJ295" s="20" t="s">
        <v>32</v>
      </c>
      <c r="DK295" s="20" t="s">
        <v>32</v>
      </c>
      <c r="DL295" s="20" t="s">
        <v>32</v>
      </c>
      <c r="DM295" s="20" t="s">
        <v>32</v>
      </c>
      <c r="DN295" s="20" t="s">
        <v>32</v>
      </c>
      <c r="DO295" s="20" t="s">
        <v>32</v>
      </c>
      <c r="DP295" s="20" t="s">
        <v>32</v>
      </c>
      <c r="DQ295" s="20" t="s">
        <v>32</v>
      </c>
      <c r="DR295" s="20" t="s">
        <v>32</v>
      </c>
      <c r="DS295" s="20" t="s">
        <v>32</v>
      </c>
      <c r="DT295" s="20" t="s">
        <v>32</v>
      </c>
      <c r="DU295" s="20" t="s">
        <v>32</v>
      </c>
      <c r="DV295" s="20" t="s">
        <v>32</v>
      </c>
      <c r="DW295" s="20" t="s">
        <v>32</v>
      </c>
      <c r="DX295" s="20" t="s">
        <v>32</v>
      </c>
      <c r="DY295" s="20" t="s">
        <v>32</v>
      </c>
      <c r="DZ295" s="20" t="s">
        <v>32</v>
      </c>
      <c r="EA295" s="20" t="s">
        <v>32</v>
      </c>
      <c r="EB295" s="20" t="s">
        <v>32</v>
      </c>
      <c r="EC295" s="20" t="s">
        <v>32</v>
      </c>
      <c r="ED295" s="20" t="s">
        <v>32</v>
      </c>
      <c r="EE295" s="20" t="s">
        <v>32</v>
      </c>
      <c r="EF295" s="20" t="s">
        <v>32</v>
      </c>
      <c r="EG295" s="20" t="s">
        <v>32</v>
      </c>
      <c r="EH295" s="20" t="s">
        <v>32</v>
      </c>
      <c r="EI295" s="20" t="s">
        <v>32</v>
      </c>
      <c r="EJ295" s="20" t="s">
        <v>32</v>
      </c>
      <c r="EK295" s="20" t="s">
        <v>32</v>
      </c>
      <c r="EL295" s="20" t="s">
        <v>32</v>
      </c>
      <c r="EM295" s="20" t="s">
        <v>32</v>
      </c>
      <c r="EN295" s="20" t="s">
        <v>32</v>
      </c>
      <c r="EO295" s="20" t="s">
        <v>32</v>
      </c>
      <c r="EP295" s="20" t="s">
        <v>32</v>
      </c>
      <c r="EQ295" s="20" t="s">
        <v>36</v>
      </c>
      <c r="ER295" s="20" t="s">
        <v>36</v>
      </c>
      <c r="ES295" s="20" t="s">
        <v>36</v>
      </c>
      <c r="ET295" s="20" t="s">
        <v>36</v>
      </c>
      <c r="EU295" s="20" t="s">
        <v>37</v>
      </c>
      <c r="EV295" s="20" t="s">
        <v>36</v>
      </c>
      <c r="EW295" s="20" t="s">
        <v>36</v>
      </c>
      <c r="EX295" s="20" t="s">
        <v>37</v>
      </c>
      <c r="EY295" s="20" t="s">
        <v>36</v>
      </c>
      <c r="EZ295" s="20" t="s">
        <v>36</v>
      </c>
      <c r="FA295" s="20" t="s">
        <v>36</v>
      </c>
      <c r="FB295" s="20" t="s">
        <v>37</v>
      </c>
      <c r="FC295" s="20" t="s">
        <v>36</v>
      </c>
      <c r="FD295" s="20" t="s">
        <v>36</v>
      </c>
      <c r="FE295" s="20" t="s">
        <v>36</v>
      </c>
      <c r="FF295" s="20" t="s">
        <v>36</v>
      </c>
      <c r="FG295" s="20" t="s">
        <v>36</v>
      </c>
      <c r="FH295" s="20" t="s">
        <v>37</v>
      </c>
      <c r="FI295" s="20" t="s">
        <v>37</v>
      </c>
      <c r="FJ295" s="20" t="s">
        <v>36</v>
      </c>
      <c r="FK295" s="20" t="s">
        <v>36</v>
      </c>
      <c r="FL295" s="20" t="s">
        <v>37</v>
      </c>
      <c r="FM295" s="20" t="s">
        <v>36</v>
      </c>
      <c r="FN295" s="20" t="s">
        <v>36</v>
      </c>
      <c r="FO295" s="20" t="s">
        <v>36</v>
      </c>
      <c r="FP295" s="20" t="s">
        <v>36</v>
      </c>
      <c r="FQ295" s="20" t="s">
        <v>37</v>
      </c>
      <c r="FR295" s="20" t="s">
        <v>36</v>
      </c>
      <c r="FS295" s="20" t="s">
        <v>36</v>
      </c>
      <c r="FT295" s="20" t="s">
        <v>32</v>
      </c>
      <c r="FU295" s="20" t="s">
        <v>32</v>
      </c>
      <c r="FV295" s="20" t="s">
        <v>32</v>
      </c>
      <c r="FW295" s="20" t="s">
        <v>32</v>
      </c>
      <c r="FX295" s="20" t="s">
        <v>32</v>
      </c>
      <c r="FY295" s="20" t="s">
        <v>32</v>
      </c>
      <c r="FZ295" s="20" t="s">
        <v>32</v>
      </c>
      <c r="GA295" s="20" t="s">
        <v>32</v>
      </c>
      <c r="GB295" s="20" t="s">
        <v>32</v>
      </c>
      <c r="GC295" s="20" t="s">
        <v>32</v>
      </c>
      <c r="GD295" s="20" t="s">
        <v>32</v>
      </c>
      <c r="GE295" s="20" t="s">
        <v>32</v>
      </c>
      <c r="GF295" s="20" t="s">
        <v>32</v>
      </c>
      <c r="GG295" s="20" t="s">
        <v>32</v>
      </c>
      <c r="GH295" s="20" t="s">
        <v>32</v>
      </c>
      <c r="GI295" s="20" t="s">
        <v>32</v>
      </c>
      <c r="GJ295" s="20" t="s">
        <v>32</v>
      </c>
      <c r="GK295" s="20" t="s">
        <v>32</v>
      </c>
      <c r="GL295" s="20" t="s">
        <v>32</v>
      </c>
      <c r="GM295" s="20" t="s">
        <v>32</v>
      </c>
      <c r="GN295" s="20" t="s">
        <v>32</v>
      </c>
      <c r="GO295" s="20" t="s">
        <v>32</v>
      </c>
      <c r="GP295" s="20" t="s">
        <v>32</v>
      </c>
      <c r="GQ295" s="20" t="s">
        <v>32</v>
      </c>
      <c r="GR295" s="20" t="s">
        <v>32</v>
      </c>
      <c r="GS295" s="20" t="s">
        <v>32</v>
      </c>
      <c r="GT295" s="20" t="s">
        <v>32</v>
      </c>
      <c r="GU295" s="20" t="s">
        <v>32</v>
      </c>
      <c r="GV295" s="20" t="s">
        <v>32</v>
      </c>
      <c r="GW295" s="20" t="s">
        <v>32</v>
      </c>
      <c r="GX295" s="20" t="s">
        <v>32</v>
      </c>
      <c r="GY295" s="20" t="s">
        <v>32</v>
      </c>
      <c r="GZ295" s="20" t="s">
        <v>32</v>
      </c>
      <c r="HA295" s="20" t="s">
        <v>32</v>
      </c>
      <c r="HB295" s="20" t="s">
        <v>32</v>
      </c>
      <c r="HC295" s="20" t="s">
        <v>32</v>
      </c>
      <c r="HD295" s="20" t="s">
        <v>32</v>
      </c>
      <c r="HE295" s="20" t="s">
        <v>32</v>
      </c>
      <c r="HF295" s="20" t="s">
        <v>37</v>
      </c>
      <c r="HG295" s="20" t="s">
        <v>37</v>
      </c>
      <c r="HH295" s="20" t="s">
        <v>37</v>
      </c>
      <c r="HI295" s="20" t="s">
        <v>36</v>
      </c>
      <c r="HJ295" s="20" t="s">
        <v>36</v>
      </c>
      <c r="HK295" s="20" t="s">
        <v>36</v>
      </c>
      <c r="HL295" s="20" t="s">
        <v>36</v>
      </c>
      <c r="HM295" s="20" t="s">
        <v>36</v>
      </c>
      <c r="HN295" s="20" t="s">
        <v>36</v>
      </c>
      <c r="HO295" s="20" t="s">
        <v>36</v>
      </c>
      <c r="HP295" s="178" t="s">
        <v>66</v>
      </c>
      <c r="HQ295" s="178" t="s">
        <v>61</v>
      </c>
      <c r="HR295" s="178" t="s">
        <v>32</v>
      </c>
      <c r="HS295" s="178" t="s">
        <v>48</v>
      </c>
      <c r="HT295" s="178" t="s">
        <v>49</v>
      </c>
    </row>
    <row r="296" spans="1:228">
      <c r="A296" s="20">
        <v>293</v>
      </c>
      <c r="B296" s="176">
        <v>43271</v>
      </c>
      <c r="C296" s="177">
        <v>0.54174768518518512</v>
      </c>
      <c r="D296" s="178" t="s">
        <v>88</v>
      </c>
      <c r="E296" s="178"/>
      <c r="F296" s="178" t="s">
        <v>569</v>
      </c>
      <c r="G296" s="178" t="s">
        <v>526</v>
      </c>
      <c r="H296" s="178" t="s">
        <v>35</v>
      </c>
      <c r="I296" s="20" t="s">
        <v>32</v>
      </c>
      <c r="J296" s="20" t="s">
        <v>32</v>
      </c>
      <c r="K296" s="20" t="s">
        <v>32</v>
      </c>
      <c r="L296" s="20" t="s">
        <v>32</v>
      </c>
      <c r="M296" s="20" t="s">
        <v>32</v>
      </c>
      <c r="N296" s="20" t="s">
        <v>32</v>
      </c>
      <c r="O296" s="20" t="s">
        <v>32</v>
      </c>
      <c r="P296" s="20" t="s">
        <v>32</v>
      </c>
      <c r="Q296" s="20" t="s">
        <v>32</v>
      </c>
      <c r="R296" s="20" t="s">
        <v>32</v>
      </c>
      <c r="S296" s="20" t="s">
        <v>32</v>
      </c>
      <c r="T296" s="20" t="s">
        <v>32</v>
      </c>
      <c r="U296" s="20" t="s">
        <v>37</v>
      </c>
      <c r="V296" s="20" t="s">
        <v>37</v>
      </c>
      <c r="W296" s="20" t="s">
        <v>36</v>
      </c>
      <c r="X296" s="20" t="s">
        <v>36</v>
      </c>
      <c r="Y296" s="20" t="s">
        <v>36</v>
      </c>
      <c r="Z296" s="20" t="s">
        <v>36</v>
      </c>
      <c r="AA296" s="20" t="s">
        <v>37</v>
      </c>
      <c r="AB296" s="20" t="s">
        <v>36</v>
      </c>
      <c r="AC296" s="20" t="s">
        <v>36</v>
      </c>
      <c r="AD296" s="20" t="s">
        <v>36</v>
      </c>
      <c r="AE296" s="20" t="s">
        <v>32</v>
      </c>
      <c r="AF296" s="20" t="s">
        <v>32</v>
      </c>
      <c r="AG296" s="20" t="s">
        <v>32</v>
      </c>
      <c r="AH296" s="20" t="s">
        <v>32</v>
      </c>
      <c r="AI296" s="20" t="s">
        <v>32</v>
      </c>
      <c r="AJ296" s="20" t="s">
        <v>32</v>
      </c>
      <c r="AK296" s="20" t="s">
        <v>32</v>
      </c>
      <c r="AL296" s="20" t="s">
        <v>32</v>
      </c>
      <c r="AM296" s="20" t="s">
        <v>32</v>
      </c>
      <c r="AN296" s="20" t="s">
        <v>32</v>
      </c>
      <c r="AO296" s="20" t="s">
        <v>32</v>
      </c>
      <c r="AP296" s="20" t="s">
        <v>32</v>
      </c>
      <c r="AQ296" s="20" t="s">
        <v>32</v>
      </c>
      <c r="AR296" s="20" t="s">
        <v>32</v>
      </c>
      <c r="AS296" s="20" t="s">
        <v>32</v>
      </c>
      <c r="AT296" s="20" t="s">
        <v>32</v>
      </c>
      <c r="AU296" s="20" t="s">
        <v>32</v>
      </c>
      <c r="AV296" s="20" t="s">
        <v>32</v>
      </c>
      <c r="AW296" s="20" t="s">
        <v>32</v>
      </c>
      <c r="AX296" s="20" t="s">
        <v>32</v>
      </c>
      <c r="AY296" s="20" t="s">
        <v>32</v>
      </c>
      <c r="AZ296" s="20" t="s">
        <v>32</v>
      </c>
      <c r="BA296" s="20" t="s">
        <v>32</v>
      </c>
      <c r="BB296" s="20" t="s">
        <v>32</v>
      </c>
      <c r="BC296" s="20" t="s">
        <v>32</v>
      </c>
      <c r="BD296" s="20" t="s">
        <v>32</v>
      </c>
      <c r="BE296" s="20" t="s">
        <v>32</v>
      </c>
      <c r="BF296" s="20" t="s">
        <v>32</v>
      </c>
      <c r="BG296" s="20" t="s">
        <v>32</v>
      </c>
      <c r="BH296" s="20" t="s">
        <v>32</v>
      </c>
      <c r="BI296" s="20" t="s">
        <v>32</v>
      </c>
      <c r="BJ296" s="20" t="s">
        <v>32</v>
      </c>
      <c r="BK296" s="20" t="s">
        <v>32</v>
      </c>
      <c r="BL296" s="20" t="s">
        <v>32</v>
      </c>
      <c r="BM296" s="20" t="s">
        <v>32</v>
      </c>
      <c r="BN296" s="20" t="s">
        <v>32</v>
      </c>
      <c r="BO296" s="20" t="s">
        <v>32</v>
      </c>
      <c r="BP296" s="20" t="s">
        <v>32</v>
      </c>
      <c r="BQ296" s="20" t="s">
        <v>32</v>
      </c>
      <c r="BR296" s="20" t="s">
        <v>32</v>
      </c>
      <c r="BS296" s="20" t="s">
        <v>32</v>
      </c>
      <c r="BT296" s="20" t="s">
        <v>32</v>
      </c>
      <c r="BU296" s="20" t="s">
        <v>32</v>
      </c>
      <c r="BV296" s="20" t="s">
        <v>32</v>
      </c>
      <c r="BW296" s="20" t="s">
        <v>32</v>
      </c>
      <c r="BX296" s="20" t="s">
        <v>32</v>
      </c>
      <c r="BY296" s="20" t="s">
        <v>32</v>
      </c>
      <c r="BZ296" s="20" t="s">
        <v>32</v>
      </c>
      <c r="CA296" s="20" t="s">
        <v>32</v>
      </c>
      <c r="CB296" s="20" t="s">
        <v>32</v>
      </c>
      <c r="CC296" s="20" t="s">
        <v>32</v>
      </c>
      <c r="CD296" s="20" t="s">
        <v>32</v>
      </c>
      <c r="CE296" s="20" t="s">
        <v>32</v>
      </c>
      <c r="CF296" s="20" t="s">
        <v>32</v>
      </c>
      <c r="CG296" s="20" t="s">
        <v>32</v>
      </c>
      <c r="CH296" s="20" t="s">
        <v>32</v>
      </c>
      <c r="CI296" s="20" t="s">
        <v>32</v>
      </c>
      <c r="CJ296" s="20" t="s">
        <v>32</v>
      </c>
      <c r="CK296" s="20" t="s">
        <v>32</v>
      </c>
      <c r="CL296" s="20" t="s">
        <v>32</v>
      </c>
      <c r="CM296" s="20" t="s">
        <v>32</v>
      </c>
      <c r="CN296" s="20" t="s">
        <v>32</v>
      </c>
      <c r="CO296" s="20" t="s">
        <v>32</v>
      </c>
      <c r="CP296" s="20" t="s">
        <v>32</v>
      </c>
      <c r="CQ296" s="20" t="s">
        <v>32</v>
      </c>
      <c r="CR296" s="20" t="s">
        <v>32</v>
      </c>
      <c r="CS296" s="20" t="s">
        <v>32</v>
      </c>
      <c r="CT296" s="20" t="s">
        <v>38</v>
      </c>
      <c r="CU296" s="20" t="s">
        <v>54</v>
      </c>
      <c r="CV296" s="20" t="s">
        <v>39</v>
      </c>
      <c r="CW296" s="20" t="s">
        <v>37</v>
      </c>
      <c r="CX296" s="20" t="s">
        <v>40</v>
      </c>
      <c r="CY296" s="20" t="s">
        <v>124</v>
      </c>
      <c r="CZ296" s="20" t="s">
        <v>32</v>
      </c>
      <c r="DA296" s="20" t="s">
        <v>32</v>
      </c>
      <c r="DB296" s="20" t="s">
        <v>32</v>
      </c>
      <c r="DC296" s="20" t="s">
        <v>32</v>
      </c>
      <c r="DD296" s="20" t="s">
        <v>32</v>
      </c>
      <c r="DE296" s="20" t="s">
        <v>32</v>
      </c>
      <c r="DF296" s="20" t="s">
        <v>32</v>
      </c>
      <c r="DG296" s="20" t="s">
        <v>32</v>
      </c>
      <c r="DH296" s="20" t="s">
        <v>32</v>
      </c>
      <c r="DI296" s="20" t="s">
        <v>32</v>
      </c>
      <c r="DJ296" s="20" t="s">
        <v>32</v>
      </c>
      <c r="DK296" s="20" t="s">
        <v>32</v>
      </c>
      <c r="DL296" s="20" t="s">
        <v>32</v>
      </c>
      <c r="DM296" s="20" t="s">
        <v>32</v>
      </c>
      <c r="DN296" s="20" t="s">
        <v>32</v>
      </c>
      <c r="DO296" s="20" t="s">
        <v>32</v>
      </c>
      <c r="DP296" s="20" t="s">
        <v>32</v>
      </c>
      <c r="DQ296" s="20" t="s">
        <v>32</v>
      </c>
      <c r="DR296" s="20" t="s">
        <v>32</v>
      </c>
      <c r="DS296" s="20" t="s">
        <v>32</v>
      </c>
      <c r="DT296" s="20" t="s">
        <v>32</v>
      </c>
      <c r="DU296" s="20" t="s">
        <v>32</v>
      </c>
      <c r="DV296" s="20" t="s">
        <v>32</v>
      </c>
      <c r="DW296" s="20" t="s">
        <v>32</v>
      </c>
      <c r="DX296" s="20" t="s">
        <v>32</v>
      </c>
      <c r="DY296" s="20" t="s">
        <v>32</v>
      </c>
      <c r="DZ296" s="20" t="s">
        <v>32</v>
      </c>
      <c r="EA296" s="20" t="s">
        <v>32</v>
      </c>
      <c r="EB296" s="20" t="s">
        <v>32</v>
      </c>
      <c r="EC296" s="20" t="s">
        <v>32</v>
      </c>
      <c r="ED296" s="20" t="s">
        <v>32</v>
      </c>
      <c r="EE296" s="20" t="s">
        <v>32</v>
      </c>
      <c r="EF296" s="20" t="s">
        <v>32</v>
      </c>
      <c r="EG296" s="20" t="s">
        <v>32</v>
      </c>
      <c r="EH296" s="20" t="s">
        <v>32</v>
      </c>
      <c r="EI296" s="20" t="s">
        <v>32</v>
      </c>
      <c r="EJ296" s="20" t="s">
        <v>32</v>
      </c>
      <c r="EK296" s="20" t="s">
        <v>32</v>
      </c>
      <c r="EL296" s="20" t="s">
        <v>32</v>
      </c>
      <c r="EM296" s="20" t="s">
        <v>32</v>
      </c>
      <c r="EN296" s="20" t="s">
        <v>32</v>
      </c>
      <c r="EO296" s="20" t="s">
        <v>32</v>
      </c>
      <c r="EP296" s="20" t="s">
        <v>32</v>
      </c>
      <c r="EQ296" s="20" t="s">
        <v>37</v>
      </c>
      <c r="ER296" s="20" t="s">
        <v>36</v>
      </c>
      <c r="ES296" s="20" t="s">
        <v>36</v>
      </c>
      <c r="ET296" s="20" t="s">
        <v>36</v>
      </c>
      <c r="EU296" s="20" t="s">
        <v>36</v>
      </c>
      <c r="EV296" s="20" t="s">
        <v>36</v>
      </c>
      <c r="EW296" s="20" t="s">
        <v>36</v>
      </c>
      <c r="EX296" s="20" t="s">
        <v>37</v>
      </c>
      <c r="EY296" s="20" t="s">
        <v>36</v>
      </c>
      <c r="EZ296" s="20" t="s">
        <v>37</v>
      </c>
      <c r="FA296" s="20" t="s">
        <v>36</v>
      </c>
      <c r="FB296" s="20" t="s">
        <v>36</v>
      </c>
      <c r="FC296" s="20" t="s">
        <v>36</v>
      </c>
      <c r="FD296" s="20" t="s">
        <v>36</v>
      </c>
      <c r="FE296" s="20" t="s">
        <v>36</v>
      </c>
      <c r="FF296" s="20" t="s">
        <v>37</v>
      </c>
      <c r="FG296" s="20" t="s">
        <v>36</v>
      </c>
      <c r="FH296" s="20" t="s">
        <v>36</v>
      </c>
      <c r="FI296" s="20" t="s">
        <v>36</v>
      </c>
      <c r="FJ296" s="20" t="s">
        <v>37</v>
      </c>
      <c r="FK296" s="20" t="s">
        <v>36</v>
      </c>
      <c r="FL296" s="20" t="s">
        <v>36</v>
      </c>
      <c r="FM296" s="20" t="s">
        <v>36</v>
      </c>
      <c r="FN296" s="20" t="s">
        <v>37</v>
      </c>
      <c r="FO296" s="20" t="s">
        <v>37</v>
      </c>
      <c r="FP296" s="20" t="s">
        <v>36</v>
      </c>
      <c r="FQ296" s="20" t="s">
        <v>36</v>
      </c>
      <c r="FR296" s="20" t="s">
        <v>37</v>
      </c>
      <c r="FS296" s="20" t="s">
        <v>36</v>
      </c>
      <c r="FT296" s="20" t="s">
        <v>32</v>
      </c>
      <c r="FU296" s="20" t="s">
        <v>32</v>
      </c>
      <c r="FV296" s="20" t="s">
        <v>32</v>
      </c>
      <c r="FW296" s="20" t="s">
        <v>32</v>
      </c>
      <c r="FX296" s="20" t="s">
        <v>32</v>
      </c>
      <c r="FY296" s="20" t="s">
        <v>32</v>
      </c>
      <c r="FZ296" s="20" t="s">
        <v>32</v>
      </c>
      <c r="GA296" s="20" t="s">
        <v>32</v>
      </c>
      <c r="GB296" s="20" t="s">
        <v>32</v>
      </c>
      <c r="GC296" s="20" t="s">
        <v>32</v>
      </c>
      <c r="GD296" s="20" t="s">
        <v>32</v>
      </c>
      <c r="GE296" s="20" t="s">
        <v>32</v>
      </c>
      <c r="GF296" s="20" t="s">
        <v>32</v>
      </c>
      <c r="GG296" s="20" t="s">
        <v>32</v>
      </c>
      <c r="GH296" s="20" t="s">
        <v>32</v>
      </c>
      <c r="GI296" s="20" t="s">
        <v>32</v>
      </c>
      <c r="GJ296" s="20" t="s">
        <v>32</v>
      </c>
      <c r="GK296" s="20" t="s">
        <v>32</v>
      </c>
      <c r="GL296" s="20" t="s">
        <v>32</v>
      </c>
      <c r="GM296" s="20" t="s">
        <v>32</v>
      </c>
      <c r="GN296" s="20" t="s">
        <v>32</v>
      </c>
      <c r="GO296" s="20" t="s">
        <v>32</v>
      </c>
      <c r="GP296" s="20" t="s">
        <v>32</v>
      </c>
      <c r="GQ296" s="20" t="s">
        <v>32</v>
      </c>
      <c r="GR296" s="20" t="s">
        <v>32</v>
      </c>
      <c r="GS296" s="20" t="s">
        <v>32</v>
      </c>
      <c r="GT296" s="20" t="s">
        <v>32</v>
      </c>
      <c r="GU296" s="20" t="s">
        <v>32</v>
      </c>
      <c r="GV296" s="20" t="s">
        <v>32</v>
      </c>
      <c r="GW296" s="20" t="s">
        <v>32</v>
      </c>
      <c r="GX296" s="20" t="s">
        <v>32</v>
      </c>
      <c r="GY296" s="20" t="s">
        <v>32</v>
      </c>
      <c r="GZ296" s="20" t="s">
        <v>32</v>
      </c>
      <c r="HA296" s="20" t="s">
        <v>32</v>
      </c>
      <c r="HB296" s="20" t="s">
        <v>32</v>
      </c>
      <c r="HC296" s="20" t="s">
        <v>32</v>
      </c>
      <c r="HD296" s="20" t="s">
        <v>32</v>
      </c>
      <c r="HE296" s="20" t="s">
        <v>32</v>
      </c>
      <c r="HF296" s="20" t="s">
        <v>36</v>
      </c>
      <c r="HG296" s="20" t="s">
        <v>37</v>
      </c>
      <c r="HH296" s="20" t="s">
        <v>36</v>
      </c>
      <c r="HI296" s="20" t="s">
        <v>36</v>
      </c>
      <c r="HJ296" s="20" t="s">
        <v>37</v>
      </c>
      <c r="HK296" s="20" t="s">
        <v>36</v>
      </c>
      <c r="HL296" s="20" t="s">
        <v>37</v>
      </c>
      <c r="HM296" s="20" t="s">
        <v>36</v>
      </c>
      <c r="HN296" s="20" t="s">
        <v>36</v>
      </c>
      <c r="HO296" s="20" t="s">
        <v>36</v>
      </c>
      <c r="HP296" s="178" t="s">
        <v>46</v>
      </c>
      <c r="HQ296" s="178" t="s">
        <v>32</v>
      </c>
      <c r="HR296" s="178" t="s">
        <v>61</v>
      </c>
      <c r="HS296" s="178" t="s">
        <v>48</v>
      </c>
      <c r="HT296" s="178" t="s">
        <v>48</v>
      </c>
    </row>
    <row r="297" spans="1:228">
      <c r="A297" s="20">
        <v>294</v>
      </c>
      <c r="B297" s="176">
        <v>43271</v>
      </c>
      <c r="C297" s="177">
        <v>0.57778935185185187</v>
      </c>
      <c r="D297" s="178" t="s">
        <v>67</v>
      </c>
      <c r="E297" s="178"/>
      <c r="F297" s="178" t="s">
        <v>292</v>
      </c>
      <c r="G297" s="178" t="s">
        <v>526</v>
      </c>
      <c r="H297" s="178" t="s">
        <v>52</v>
      </c>
      <c r="I297" s="20" t="s">
        <v>32</v>
      </c>
      <c r="J297" s="20" t="s">
        <v>32</v>
      </c>
      <c r="K297" s="20" t="s">
        <v>32</v>
      </c>
      <c r="L297" s="20" t="s">
        <v>32</v>
      </c>
      <c r="M297" s="20" t="s">
        <v>32</v>
      </c>
      <c r="N297" s="20" t="s">
        <v>32</v>
      </c>
      <c r="O297" s="20" t="s">
        <v>32</v>
      </c>
      <c r="P297" s="20" t="s">
        <v>32</v>
      </c>
      <c r="Q297" s="20" t="s">
        <v>32</v>
      </c>
      <c r="R297" s="20" t="s">
        <v>32</v>
      </c>
      <c r="S297" s="20" t="s">
        <v>32</v>
      </c>
      <c r="T297" s="20" t="s">
        <v>32</v>
      </c>
      <c r="U297" s="20" t="s">
        <v>32</v>
      </c>
      <c r="V297" s="20" t="s">
        <v>32</v>
      </c>
      <c r="W297" s="20" t="s">
        <v>32</v>
      </c>
      <c r="X297" s="20" t="s">
        <v>32</v>
      </c>
      <c r="Y297" s="20" t="s">
        <v>32</v>
      </c>
      <c r="Z297" s="20" t="s">
        <v>32</v>
      </c>
      <c r="AA297" s="20" t="s">
        <v>32</v>
      </c>
      <c r="AB297" s="20" t="s">
        <v>32</v>
      </c>
      <c r="AC297" s="20" t="s">
        <v>32</v>
      </c>
      <c r="AD297" s="20" t="s">
        <v>32</v>
      </c>
      <c r="AE297" s="20" t="s">
        <v>32</v>
      </c>
      <c r="AF297" s="20" t="s">
        <v>32</v>
      </c>
      <c r="AG297" s="20" t="s">
        <v>32</v>
      </c>
      <c r="AH297" s="20" t="s">
        <v>32</v>
      </c>
      <c r="AI297" s="20" t="s">
        <v>32</v>
      </c>
      <c r="AJ297" s="20" t="s">
        <v>32</v>
      </c>
      <c r="AK297" s="20" t="s">
        <v>32</v>
      </c>
      <c r="AL297" s="20" t="s">
        <v>32</v>
      </c>
      <c r="AM297" s="20" t="s">
        <v>32</v>
      </c>
      <c r="AN297" s="20" t="s">
        <v>32</v>
      </c>
      <c r="AO297" s="20" t="s">
        <v>32</v>
      </c>
      <c r="AP297" s="20" t="s">
        <v>32</v>
      </c>
      <c r="AQ297" s="20" t="s">
        <v>36</v>
      </c>
      <c r="AR297" s="20" t="s">
        <v>37</v>
      </c>
      <c r="AS297" s="20" t="s">
        <v>36</v>
      </c>
      <c r="AT297" s="20" t="s">
        <v>36</v>
      </c>
      <c r="AU297" s="20" t="s">
        <v>36</v>
      </c>
      <c r="AV297" s="20" t="s">
        <v>36</v>
      </c>
      <c r="AW297" s="20" t="s">
        <v>36</v>
      </c>
      <c r="AX297" s="20" t="s">
        <v>36</v>
      </c>
      <c r="AY297" s="20" t="s">
        <v>36</v>
      </c>
      <c r="AZ297" s="20" t="s">
        <v>37</v>
      </c>
      <c r="BA297" s="20" t="s">
        <v>36</v>
      </c>
      <c r="BB297" s="20" t="s">
        <v>36</v>
      </c>
      <c r="BC297" s="20" t="s">
        <v>32</v>
      </c>
      <c r="BD297" s="20" t="s">
        <v>32</v>
      </c>
      <c r="BE297" s="20" t="s">
        <v>32</v>
      </c>
      <c r="BF297" s="20" t="s">
        <v>32</v>
      </c>
      <c r="BG297" s="20" t="s">
        <v>32</v>
      </c>
      <c r="BH297" s="20" t="s">
        <v>32</v>
      </c>
      <c r="BI297" s="20" t="s">
        <v>32</v>
      </c>
      <c r="BJ297" s="20" t="s">
        <v>32</v>
      </c>
      <c r="BK297" s="20" t="s">
        <v>32</v>
      </c>
      <c r="BL297" s="20" t="s">
        <v>32</v>
      </c>
      <c r="BM297" s="20" t="s">
        <v>32</v>
      </c>
      <c r="BN297" s="20" t="s">
        <v>32</v>
      </c>
      <c r="BO297" s="20" t="s">
        <v>32</v>
      </c>
      <c r="BP297" s="20" t="s">
        <v>32</v>
      </c>
      <c r="BQ297" s="20" t="s">
        <v>32</v>
      </c>
      <c r="BR297" s="20" t="s">
        <v>32</v>
      </c>
      <c r="BS297" s="20" t="s">
        <v>32</v>
      </c>
      <c r="BT297" s="20" t="s">
        <v>32</v>
      </c>
      <c r="BU297" s="20" t="s">
        <v>32</v>
      </c>
      <c r="BV297" s="20" t="s">
        <v>32</v>
      </c>
      <c r="BW297" s="20" t="s">
        <v>32</v>
      </c>
      <c r="BX297" s="20" t="s">
        <v>32</v>
      </c>
      <c r="BY297" s="20" t="s">
        <v>32</v>
      </c>
      <c r="BZ297" s="20" t="s">
        <v>32</v>
      </c>
      <c r="CA297" s="20" t="s">
        <v>32</v>
      </c>
      <c r="CB297" s="20" t="s">
        <v>32</v>
      </c>
      <c r="CC297" s="20" t="s">
        <v>32</v>
      </c>
      <c r="CD297" s="20" t="s">
        <v>32</v>
      </c>
      <c r="CE297" s="20" t="s">
        <v>32</v>
      </c>
      <c r="CF297" s="20" t="s">
        <v>32</v>
      </c>
      <c r="CG297" s="20" t="s">
        <v>32</v>
      </c>
      <c r="CH297" s="20" t="s">
        <v>32</v>
      </c>
      <c r="CI297" s="20" t="s">
        <v>32</v>
      </c>
      <c r="CJ297" s="20" t="s">
        <v>32</v>
      </c>
      <c r="CK297" s="20" t="s">
        <v>32</v>
      </c>
      <c r="CL297" s="20" t="s">
        <v>32</v>
      </c>
      <c r="CM297" s="20" t="s">
        <v>32</v>
      </c>
      <c r="CN297" s="20" t="s">
        <v>32</v>
      </c>
      <c r="CO297" s="20" t="s">
        <v>32</v>
      </c>
      <c r="CP297" s="20" t="s">
        <v>32</v>
      </c>
      <c r="CQ297" s="20" t="s">
        <v>32</v>
      </c>
      <c r="CR297" s="20" t="s">
        <v>32</v>
      </c>
      <c r="CS297" s="20" t="s">
        <v>32</v>
      </c>
      <c r="CT297" s="20" t="s">
        <v>38</v>
      </c>
      <c r="CU297" s="20" t="s">
        <v>77</v>
      </c>
      <c r="CV297" s="20" t="s">
        <v>54</v>
      </c>
      <c r="CW297" s="20" t="s">
        <v>32</v>
      </c>
      <c r="CX297" s="20" t="s">
        <v>32</v>
      </c>
      <c r="CY297" s="20" t="s">
        <v>32</v>
      </c>
      <c r="CZ297" s="20" t="s">
        <v>32</v>
      </c>
      <c r="DA297" s="20" t="s">
        <v>32</v>
      </c>
      <c r="DB297" s="20" t="s">
        <v>32</v>
      </c>
      <c r="DC297" s="20" t="s">
        <v>32</v>
      </c>
      <c r="DD297" s="20" t="s">
        <v>32</v>
      </c>
      <c r="DE297" s="20" t="s">
        <v>32</v>
      </c>
      <c r="DF297" s="20" t="s">
        <v>32</v>
      </c>
      <c r="DG297" s="20" t="s">
        <v>32</v>
      </c>
      <c r="DH297" s="20" t="s">
        <v>32</v>
      </c>
      <c r="DI297" s="20" t="s">
        <v>32</v>
      </c>
      <c r="DJ297" s="20" t="s">
        <v>32</v>
      </c>
      <c r="DK297" s="20" t="s">
        <v>32</v>
      </c>
      <c r="DL297" s="20" t="s">
        <v>32</v>
      </c>
      <c r="DM297" s="20" t="s">
        <v>32</v>
      </c>
      <c r="DN297" s="20" t="s">
        <v>32</v>
      </c>
      <c r="DO297" s="20" t="s">
        <v>32</v>
      </c>
      <c r="DP297" s="20" t="s">
        <v>32</v>
      </c>
      <c r="DQ297" s="20" t="s">
        <v>32</v>
      </c>
      <c r="DR297" s="20" t="s">
        <v>32</v>
      </c>
      <c r="DS297" s="20" t="s">
        <v>32</v>
      </c>
      <c r="DT297" s="20" t="s">
        <v>32</v>
      </c>
      <c r="DU297" s="20" t="s">
        <v>32</v>
      </c>
      <c r="DV297" s="20" t="s">
        <v>32</v>
      </c>
      <c r="DW297" s="20" t="s">
        <v>32</v>
      </c>
      <c r="DX297" s="20" t="s">
        <v>32</v>
      </c>
      <c r="DY297" s="20" t="s">
        <v>32</v>
      </c>
      <c r="DZ297" s="20" t="s">
        <v>32</v>
      </c>
      <c r="EA297" s="20" t="s">
        <v>32</v>
      </c>
      <c r="EB297" s="20" t="s">
        <v>104</v>
      </c>
      <c r="EC297" s="20" t="s">
        <v>36</v>
      </c>
      <c r="ED297" s="20">
        <v>5</v>
      </c>
      <c r="EE297" s="20">
        <v>1</v>
      </c>
      <c r="EF297" s="20" t="s">
        <v>32</v>
      </c>
      <c r="EG297" s="20" t="s">
        <v>42</v>
      </c>
      <c r="EH297" s="20" t="s">
        <v>42</v>
      </c>
      <c r="EI297" s="20" t="s">
        <v>44</v>
      </c>
      <c r="EJ297" s="20" t="s">
        <v>45</v>
      </c>
      <c r="EK297" s="20" t="s">
        <v>73</v>
      </c>
      <c r="EL297" s="20" t="s">
        <v>43</v>
      </c>
      <c r="EM297" s="20" t="s">
        <v>43</v>
      </c>
      <c r="EN297" s="20" t="s">
        <v>43</v>
      </c>
      <c r="EO297" s="20" t="s">
        <v>42</v>
      </c>
      <c r="EP297" s="20" t="s">
        <v>44</v>
      </c>
      <c r="EQ297" s="20" t="s">
        <v>32</v>
      </c>
      <c r="ER297" s="20" t="s">
        <v>32</v>
      </c>
      <c r="ES297" s="20" t="s">
        <v>32</v>
      </c>
      <c r="ET297" s="20" t="s">
        <v>32</v>
      </c>
      <c r="EU297" s="20" t="s">
        <v>32</v>
      </c>
      <c r="EV297" s="20" t="s">
        <v>32</v>
      </c>
      <c r="EW297" s="20" t="s">
        <v>32</v>
      </c>
      <c r="EX297" s="20" t="s">
        <v>32</v>
      </c>
      <c r="EY297" s="20" t="s">
        <v>32</v>
      </c>
      <c r="EZ297" s="20" t="s">
        <v>32</v>
      </c>
      <c r="FA297" s="20" t="s">
        <v>32</v>
      </c>
      <c r="FB297" s="20" t="s">
        <v>32</v>
      </c>
      <c r="FC297" s="20" t="s">
        <v>32</v>
      </c>
      <c r="FD297" s="20" t="s">
        <v>32</v>
      </c>
      <c r="FE297" s="20" t="s">
        <v>32</v>
      </c>
      <c r="FF297" s="20" t="s">
        <v>32</v>
      </c>
      <c r="FG297" s="20" t="s">
        <v>32</v>
      </c>
      <c r="FH297" s="20" t="s">
        <v>32</v>
      </c>
      <c r="FI297" s="20" t="s">
        <v>32</v>
      </c>
      <c r="FJ297" s="20" t="s">
        <v>32</v>
      </c>
      <c r="FK297" s="20" t="s">
        <v>32</v>
      </c>
      <c r="FL297" s="20" t="s">
        <v>32</v>
      </c>
      <c r="FM297" s="20" t="s">
        <v>32</v>
      </c>
      <c r="FN297" s="20" t="s">
        <v>36</v>
      </c>
      <c r="FO297" s="20" t="s">
        <v>36</v>
      </c>
      <c r="FP297" s="20" t="s">
        <v>36</v>
      </c>
      <c r="FQ297" s="20" t="s">
        <v>36</v>
      </c>
      <c r="FR297" s="20" t="s">
        <v>37</v>
      </c>
      <c r="FS297" s="20" t="s">
        <v>36</v>
      </c>
      <c r="FT297" s="20">
        <v>30</v>
      </c>
      <c r="FU297" s="20" t="s">
        <v>36</v>
      </c>
      <c r="FV297" s="20" t="s">
        <v>36</v>
      </c>
      <c r="FW297" s="20" t="s">
        <v>36</v>
      </c>
      <c r="FX297" s="20" t="s">
        <v>36</v>
      </c>
      <c r="FY297" s="20" t="s">
        <v>36</v>
      </c>
      <c r="FZ297" s="20" t="s">
        <v>36</v>
      </c>
      <c r="GA297" s="20" t="s">
        <v>37</v>
      </c>
      <c r="GB297" s="20" t="s">
        <v>36</v>
      </c>
      <c r="GC297" s="20" t="s">
        <v>36</v>
      </c>
      <c r="GD297" s="20" t="s">
        <v>36</v>
      </c>
      <c r="GE297" s="20" t="s">
        <v>32</v>
      </c>
      <c r="GF297" s="20" t="s">
        <v>32</v>
      </c>
      <c r="GG297" s="20" t="s">
        <v>32</v>
      </c>
      <c r="GH297" s="20" t="s">
        <v>32</v>
      </c>
      <c r="GI297" s="20" t="s">
        <v>32</v>
      </c>
      <c r="GJ297" s="20" t="s">
        <v>32</v>
      </c>
      <c r="GK297" s="20" t="s">
        <v>32</v>
      </c>
      <c r="GL297" s="20" t="s">
        <v>32</v>
      </c>
      <c r="GM297" s="20" t="s">
        <v>32</v>
      </c>
      <c r="GN297" s="20" t="s">
        <v>32</v>
      </c>
      <c r="GO297" s="20" t="s">
        <v>37</v>
      </c>
      <c r="GP297" s="20" t="s">
        <v>36</v>
      </c>
      <c r="GQ297" s="20" t="s">
        <v>32</v>
      </c>
      <c r="GR297" s="20" t="s">
        <v>32</v>
      </c>
      <c r="GS297" s="20" t="s">
        <v>32</v>
      </c>
      <c r="GT297" s="20" t="s">
        <v>32</v>
      </c>
      <c r="GU297" s="20" t="s">
        <v>32</v>
      </c>
      <c r="GV297" s="20" t="s">
        <v>32</v>
      </c>
      <c r="GW297" s="20" t="s">
        <v>32</v>
      </c>
      <c r="GX297" s="20" t="s">
        <v>32</v>
      </c>
      <c r="GY297" s="20" t="s">
        <v>32</v>
      </c>
      <c r="GZ297" s="20" t="s">
        <v>32</v>
      </c>
      <c r="HA297" s="20" t="s">
        <v>32</v>
      </c>
      <c r="HB297" s="20" t="s">
        <v>32</v>
      </c>
      <c r="HC297" s="20" t="s">
        <v>32</v>
      </c>
      <c r="HD297" s="20" t="s">
        <v>32</v>
      </c>
      <c r="HE297" s="20" t="s">
        <v>32</v>
      </c>
      <c r="HF297" s="20" t="s">
        <v>36</v>
      </c>
      <c r="HG297" s="20" t="s">
        <v>37</v>
      </c>
      <c r="HH297" s="20" t="s">
        <v>36</v>
      </c>
      <c r="HI297" s="20" t="s">
        <v>36</v>
      </c>
      <c r="HJ297" s="20" t="s">
        <v>36</v>
      </c>
      <c r="HK297" s="20" t="s">
        <v>36</v>
      </c>
      <c r="HL297" s="20" t="s">
        <v>36</v>
      </c>
      <c r="HM297" s="20" t="s">
        <v>36</v>
      </c>
      <c r="HN297" s="20" t="s">
        <v>36</v>
      </c>
      <c r="HO297" s="20" t="s">
        <v>36</v>
      </c>
      <c r="HP297" s="178" t="s">
        <v>46</v>
      </c>
      <c r="HQ297" s="178" t="s">
        <v>32</v>
      </c>
      <c r="HR297" s="178" t="s">
        <v>61</v>
      </c>
      <c r="HS297" s="178" t="s">
        <v>48</v>
      </c>
      <c r="HT297" s="178" t="s">
        <v>196</v>
      </c>
    </row>
    <row r="298" spans="1:228">
      <c r="A298" s="20">
        <v>295</v>
      </c>
      <c r="B298" s="176">
        <v>43271</v>
      </c>
      <c r="C298" s="177">
        <v>0.64940972222222226</v>
      </c>
      <c r="D298" s="178" t="s">
        <v>108</v>
      </c>
      <c r="E298" s="178"/>
      <c r="F298" s="178" t="s">
        <v>172</v>
      </c>
      <c r="G298" s="178" t="s">
        <v>526</v>
      </c>
      <c r="H298" s="178" t="s">
        <v>35</v>
      </c>
      <c r="I298" s="20" t="s">
        <v>32</v>
      </c>
      <c r="J298" s="20" t="s">
        <v>32</v>
      </c>
      <c r="K298" s="20" t="s">
        <v>32</v>
      </c>
      <c r="L298" s="20" t="s">
        <v>32</v>
      </c>
      <c r="M298" s="20" t="s">
        <v>32</v>
      </c>
      <c r="N298" s="20" t="s">
        <v>32</v>
      </c>
      <c r="O298" s="20" t="s">
        <v>32</v>
      </c>
      <c r="P298" s="20" t="s">
        <v>32</v>
      </c>
      <c r="Q298" s="20" t="s">
        <v>32</v>
      </c>
      <c r="R298" s="20" t="s">
        <v>32</v>
      </c>
      <c r="S298" s="20" t="s">
        <v>32</v>
      </c>
      <c r="T298" s="20" t="s">
        <v>32</v>
      </c>
      <c r="U298" s="20" t="s">
        <v>37</v>
      </c>
      <c r="V298" s="20" t="s">
        <v>36</v>
      </c>
      <c r="W298" s="20" t="s">
        <v>36</v>
      </c>
      <c r="X298" s="20" t="s">
        <v>36</v>
      </c>
      <c r="Y298" s="20" t="s">
        <v>36</v>
      </c>
      <c r="Z298" s="20" t="s">
        <v>36</v>
      </c>
      <c r="AA298" s="20" t="s">
        <v>37</v>
      </c>
      <c r="AB298" s="20" t="s">
        <v>37</v>
      </c>
      <c r="AC298" s="20" t="s">
        <v>36</v>
      </c>
      <c r="AD298" s="20" t="s">
        <v>36</v>
      </c>
      <c r="AE298" s="20" t="s">
        <v>32</v>
      </c>
      <c r="AF298" s="20" t="s">
        <v>32</v>
      </c>
      <c r="AG298" s="20" t="s">
        <v>32</v>
      </c>
      <c r="AH298" s="20" t="s">
        <v>32</v>
      </c>
      <c r="AI298" s="20" t="s">
        <v>32</v>
      </c>
      <c r="AJ298" s="20" t="s">
        <v>32</v>
      </c>
      <c r="AK298" s="20" t="s">
        <v>32</v>
      </c>
      <c r="AL298" s="20" t="s">
        <v>32</v>
      </c>
      <c r="AM298" s="20" t="s">
        <v>32</v>
      </c>
      <c r="AN298" s="20" t="s">
        <v>32</v>
      </c>
      <c r="AO298" s="20" t="s">
        <v>32</v>
      </c>
      <c r="AP298" s="20" t="s">
        <v>32</v>
      </c>
      <c r="AQ298" s="20" t="s">
        <v>32</v>
      </c>
      <c r="AR298" s="20" t="s">
        <v>32</v>
      </c>
      <c r="AS298" s="20" t="s">
        <v>32</v>
      </c>
      <c r="AT298" s="20" t="s">
        <v>32</v>
      </c>
      <c r="AU298" s="20" t="s">
        <v>32</v>
      </c>
      <c r="AV298" s="20" t="s">
        <v>32</v>
      </c>
      <c r="AW298" s="20" t="s">
        <v>32</v>
      </c>
      <c r="AX298" s="20" t="s">
        <v>32</v>
      </c>
      <c r="AY298" s="20" t="s">
        <v>32</v>
      </c>
      <c r="AZ298" s="20" t="s">
        <v>32</v>
      </c>
      <c r="BA298" s="20" t="s">
        <v>32</v>
      </c>
      <c r="BB298" s="20" t="s">
        <v>32</v>
      </c>
      <c r="BC298" s="20" t="s">
        <v>32</v>
      </c>
      <c r="BD298" s="20" t="s">
        <v>32</v>
      </c>
      <c r="BE298" s="20" t="s">
        <v>32</v>
      </c>
      <c r="BF298" s="20" t="s">
        <v>32</v>
      </c>
      <c r="BG298" s="20" t="s">
        <v>32</v>
      </c>
      <c r="BH298" s="20" t="s">
        <v>32</v>
      </c>
      <c r="BI298" s="20" t="s">
        <v>32</v>
      </c>
      <c r="BJ298" s="20" t="s">
        <v>32</v>
      </c>
      <c r="BK298" s="20" t="s">
        <v>32</v>
      </c>
      <c r="BL298" s="20" t="s">
        <v>32</v>
      </c>
      <c r="BM298" s="20" t="s">
        <v>32</v>
      </c>
      <c r="BN298" s="20" t="s">
        <v>32</v>
      </c>
      <c r="BO298" s="20" t="s">
        <v>32</v>
      </c>
      <c r="BP298" s="20" t="s">
        <v>32</v>
      </c>
      <c r="BQ298" s="20" t="s">
        <v>32</v>
      </c>
      <c r="BR298" s="20" t="s">
        <v>32</v>
      </c>
      <c r="BS298" s="20" t="s">
        <v>32</v>
      </c>
      <c r="BT298" s="20" t="s">
        <v>32</v>
      </c>
      <c r="BU298" s="20" t="s">
        <v>32</v>
      </c>
      <c r="BV298" s="20" t="s">
        <v>32</v>
      </c>
      <c r="BW298" s="20" t="s">
        <v>32</v>
      </c>
      <c r="BX298" s="20" t="s">
        <v>32</v>
      </c>
      <c r="BY298" s="20" t="s">
        <v>32</v>
      </c>
      <c r="BZ298" s="20" t="s">
        <v>32</v>
      </c>
      <c r="CA298" s="20" t="s">
        <v>32</v>
      </c>
      <c r="CB298" s="20" t="s">
        <v>32</v>
      </c>
      <c r="CC298" s="20" t="s">
        <v>32</v>
      </c>
      <c r="CD298" s="20" t="s">
        <v>32</v>
      </c>
      <c r="CE298" s="20" t="s">
        <v>32</v>
      </c>
      <c r="CF298" s="20" t="s">
        <v>32</v>
      </c>
      <c r="CG298" s="20" t="s">
        <v>32</v>
      </c>
      <c r="CH298" s="20" t="s">
        <v>32</v>
      </c>
      <c r="CI298" s="20" t="s">
        <v>32</v>
      </c>
      <c r="CJ298" s="20" t="s">
        <v>32</v>
      </c>
      <c r="CK298" s="20" t="s">
        <v>32</v>
      </c>
      <c r="CL298" s="20" t="s">
        <v>32</v>
      </c>
      <c r="CM298" s="20" t="s">
        <v>32</v>
      </c>
      <c r="CN298" s="20" t="s">
        <v>32</v>
      </c>
      <c r="CO298" s="20" t="s">
        <v>32</v>
      </c>
      <c r="CP298" s="20" t="s">
        <v>32</v>
      </c>
      <c r="CQ298" s="20" t="s">
        <v>32</v>
      </c>
      <c r="CR298" s="20" t="s">
        <v>32</v>
      </c>
      <c r="CS298" s="20" t="s">
        <v>32</v>
      </c>
      <c r="CT298" s="20" t="s">
        <v>39</v>
      </c>
      <c r="CU298" s="20" t="s">
        <v>39</v>
      </c>
      <c r="CV298" s="20" t="s">
        <v>39</v>
      </c>
      <c r="CW298" s="20" t="s">
        <v>37</v>
      </c>
      <c r="CX298" s="20" t="s">
        <v>40</v>
      </c>
      <c r="CY298" s="20" t="s">
        <v>41</v>
      </c>
      <c r="CZ298" s="20" t="s">
        <v>32</v>
      </c>
      <c r="DA298" s="20" t="s">
        <v>32</v>
      </c>
      <c r="DB298" s="20" t="s">
        <v>32</v>
      </c>
      <c r="DC298" s="20" t="s">
        <v>32</v>
      </c>
      <c r="DD298" s="20" t="s">
        <v>32</v>
      </c>
      <c r="DE298" s="20" t="s">
        <v>32</v>
      </c>
      <c r="DF298" s="20" t="s">
        <v>32</v>
      </c>
      <c r="DG298" s="20" t="s">
        <v>32</v>
      </c>
      <c r="DH298" s="20" t="s">
        <v>32</v>
      </c>
      <c r="DI298" s="20" t="s">
        <v>32</v>
      </c>
      <c r="DJ298" s="20" t="s">
        <v>32</v>
      </c>
      <c r="DK298" s="20" t="s">
        <v>32</v>
      </c>
      <c r="DL298" s="20" t="s">
        <v>32</v>
      </c>
      <c r="DM298" s="20" t="s">
        <v>32</v>
      </c>
      <c r="DN298" s="20" t="s">
        <v>32</v>
      </c>
      <c r="DO298" s="20" t="s">
        <v>32</v>
      </c>
      <c r="DP298" s="20" t="s">
        <v>32</v>
      </c>
      <c r="DQ298" s="20" t="s">
        <v>32</v>
      </c>
      <c r="DR298" s="20" t="s">
        <v>32</v>
      </c>
      <c r="DS298" s="20" t="s">
        <v>32</v>
      </c>
      <c r="DT298" s="20" t="s">
        <v>32</v>
      </c>
      <c r="DU298" s="20" t="s">
        <v>32</v>
      </c>
      <c r="DV298" s="20" t="s">
        <v>32</v>
      </c>
      <c r="DW298" s="20" t="s">
        <v>32</v>
      </c>
      <c r="DX298" s="20" t="s">
        <v>32</v>
      </c>
      <c r="DY298" s="20" t="s">
        <v>32</v>
      </c>
      <c r="DZ298" s="20" t="s">
        <v>32</v>
      </c>
      <c r="EA298" s="20" t="s">
        <v>32</v>
      </c>
      <c r="EB298" s="20" t="s">
        <v>32</v>
      </c>
      <c r="EC298" s="20" t="s">
        <v>32</v>
      </c>
      <c r="ED298" s="20" t="s">
        <v>32</v>
      </c>
      <c r="EE298" s="20" t="s">
        <v>32</v>
      </c>
      <c r="EF298" s="20" t="s">
        <v>32</v>
      </c>
      <c r="EG298" s="20" t="s">
        <v>43</v>
      </c>
      <c r="EH298" s="20" t="s">
        <v>43</v>
      </c>
      <c r="EI298" s="20" t="s">
        <v>42</v>
      </c>
      <c r="EJ298" s="20" t="s">
        <v>45</v>
      </c>
      <c r="EK298" s="20" t="s">
        <v>42</v>
      </c>
      <c r="EL298" s="20" t="s">
        <v>43</v>
      </c>
      <c r="EM298" s="20" t="s">
        <v>43</v>
      </c>
      <c r="EN298" s="20" t="s">
        <v>42</v>
      </c>
      <c r="EO298" s="20" t="s">
        <v>45</v>
      </c>
      <c r="EP298" s="20" t="s">
        <v>42</v>
      </c>
      <c r="EQ298" s="20" t="s">
        <v>36</v>
      </c>
      <c r="ER298" s="20" t="s">
        <v>37</v>
      </c>
      <c r="ES298" s="20" t="s">
        <v>36</v>
      </c>
      <c r="ET298" s="20" t="s">
        <v>36</v>
      </c>
      <c r="EU298" s="20" t="s">
        <v>36</v>
      </c>
      <c r="EV298" s="20" t="s">
        <v>37</v>
      </c>
      <c r="EW298" s="20" t="s">
        <v>36</v>
      </c>
      <c r="EX298" s="20" t="s">
        <v>36</v>
      </c>
      <c r="EY298" s="20" t="s">
        <v>36</v>
      </c>
      <c r="EZ298" s="20" t="s">
        <v>37</v>
      </c>
      <c r="FA298" s="20" t="s">
        <v>36</v>
      </c>
      <c r="FB298" s="20" t="s">
        <v>36</v>
      </c>
      <c r="FC298" s="20" t="s">
        <v>36</v>
      </c>
      <c r="FD298" s="20" t="s">
        <v>36</v>
      </c>
      <c r="FE298" s="20" t="s">
        <v>36</v>
      </c>
      <c r="FF298" s="20" t="s">
        <v>36</v>
      </c>
      <c r="FG298" s="20" t="s">
        <v>36</v>
      </c>
      <c r="FH298" s="20" t="s">
        <v>36</v>
      </c>
      <c r="FI298" s="20" t="s">
        <v>36</v>
      </c>
      <c r="FJ298" s="20" t="s">
        <v>36</v>
      </c>
      <c r="FK298" s="20" t="s">
        <v>36</v>
      </c>
      <c r="FL298" s="20" t="s">
        <v>37</v>
      </c>
      <c r="FM298" s="20" t="s">
        <v>36</v>
      </c>
      <c r="FN298" s="20" t="s">
        <v>37</v>
      </c>
      <c r="FO298" s="20" t="s">
        <v>36</v>
      </c>
      <c r="FP298" s="20" t="s">
        <v>36</v>
      </c>
      <c r="FQ298" s="20" t="s">
        <v>36</v>
      </c>
      <c r="FR298" s="20" t="s">
        <v>37</v>
      </c>
      <c r="FS298" s="20" t="s">
        <v>36</v>
      </c>
      <c r="FT298" s="20" t="s">
        <v>32</v>
      </c>
      <c r="FU298" s="20" t="s">
        <v>32</v>
      </c>
      <c r="FV298" s="20" t="s">
        <v>32</v>
      </c>
      <c r="FW298" s="20" t="s">
        <v>32</v>
      </c>
      <c r="FX298" s="20" t="s">
        <v>32</v>
      </c>
      <c r="FY298" s="20" t="s">
        <v>32</v>
      </c>
      <c r="FZ298" s="20" t="s">
        <v>32</v>
      </c>
      <c r="GA298" s="20" t="s">
        <v>32</v>
      </c>
      <c r="GB298" s="20" t="s">
        <v>32</v>
      </c>
      <c r="GC298" s="20" t="s">
        <v>32</v>
      </c>
      <c r="GD298" s="20" t="s">
        <v>32</v>
      </c>
      <c r="GE298" s="20" t="s">
        <v>32</v>
      </c>
      <c r="GF298" s="20" t="s">
        <v>32</v>
      </c>
      <c r="GG298" s="20" t="s">
        <v>32</v>
      </c>
      <c r="GH298" s="20" t="s">
        <v>32</v>
      </c>
      <c r="GI298" s="20" t="s">
        <v>32</v>
      </c>
      <c r="GJ298" s="20" t="s">
        <v>32</v>
      </c>
      <c r="GK298" s="20" t="s">
        <v>32</v>
      </c>
      <c r="GL298" s="20" t="s">
        <v>32</v>
      </c>
      <c r="GM298" s="20" t="s">
        <v>32</v>
      </c>
      <c r="GN298" s="20" t="s">
        <v>32</v>
      </c>
      <c r="GO298" s="20" t="s">
        <v>32</v>
      </c>
      <c r="GP298" s="20" t="s">
        <v>32</v>
      </c>
      <c r="GQ298" s="20" t="s">
        <v>32</v>
      </c>
      <c r="GR298" s="20" t="s">
        <v>32</v>
      </c>
      <c r="GS298" s="20" t="s">
        <v>32</v>
      </c>
      <c r="GT298" s="20" t="s">
        <v>32</v>
      </c>
      <c r="GU298" s="20" t="s">
        <v>32</v>
      </c>
      <c r="GV298" s="20" t="s">
        <v>32</v>
      </c>
      <c r="GW298" s="20" t="s">
        <v>32</v>
      </c>
      <c r="GX298" s="20" t="s">
        <v>32</v>
      </c>
      <c r="GY298" s="20" t="s">
        <v>32</v>
      </c>
      <c r="GZ298" s="20" t="s">
        <v>32</v>
      </c>
      <c r="HA298" s="20" t="s">
        <v>32</v>
      </c>
      <c r="HB298" s="20" t="s">
        <v>32</v>
      </c>
      <c r="HC298" s="20" t="s">
        <v>32</v>
      </c>
      <c r="HD298" s="20" t="s">
        <v>32</v>
      </c>
      <c r="HE298" s="20" t="s">
        <v>32</v>
      </c>
      <c r="HF298" s="20" t="s">
        <v>37</v>
      </c>
      <c r="HG298" s="20" t="s">
        <v>37</v>
      </c>
      <c r="HH298" s="20" t="s">
        <v>37</v>
      </c>
      <c r="HI298" s="20" t="s">
        <v>36</v>
      </c>
      <c r="HJ298" s="20" t="s">
        <v>36</v>
      </c>
      <c r="HK298" s="20" t="s">
        <v>36</v>
      </c>
      <c r="HL298" s="20" t="s">
        <v>36</v>
      </c>
      <c r="HM298" s="20" t="s">
        <v>36</v>
      </c>
      <c r="HN298" s="20" t="s">
        <v>36</v>
      </c>
      <c r="HO298" s="20" t="s">
        <v>36</v>
      </c>
      <c r="HP298" s="178" t="s">
        <v>46</v>
      </c>
      <c r="HQ298" s="178" t="s">
        <v>32</v>
      </c>
      <c r="HR298" s="178" t="s">
        <v>61</v>
      </c>
      <c r="HS298" s="178" t="s">
        <v>196</v>
      </c>
      <c r="HT298" s="178" t="s">
        <v>49</v>
      </c>
    </row>
    <row r="299" spans="1:228">
      <c r="A299" s="20">
        <v>296</v>
      </c>
      <c r="B299" s="176">
        <v>43271</v>
      </c>
      <c r="C299" s="177">
        <v>0.64879629629629632</v>
      </c>
      <c r="D299" s="178" t="s">
        <v>108</v>
      </c>
      <c r="E299" s="178"/>
      <c r="F299" s="178" t="s">
        <v>172</v>
      </c>
      <c r="G299" s="178" t="s">
        <v>526</v>
      </c>
      <c r="H299" s="178" t="s">
        <v>35</v>
      </c>
      <c r="I299" s="20" t="s">
        <v>32</v>
      </c>
      <c r="J299" s="20" t="s">
        <v>32</v>
      </c>
      <c r="K299" s="20" t="s">
        <v>32</v>
      </c>
      <c r="L299" s="20" t="s">
        <v>32</v>
      </c>
      <c r="M299" s="20" t="s">
        <v>32</v>
      </c>
      <c r="N299" s="20" t="s">
        <v>32</v>
      </c>
      <c r="O299" s="20" t="s">
        <v>32</v>
      </c>
      <c r="P299" s="20" t="s">
        <v>32</v>
      </c>
      <c r="Q299" s="20" t="s">
        <v>32</v>
      </c>
      <c r="R299" s="20" t="s">
        <v>32</v>
      </c>
      <c r="S299" s="20" t="s">
        <v>32</v>
      </c>
      <c r="T299" s="20" t="s">
        <v>32</v>
      </c>
      <c r="U299" s="20" t="s">
        <v>37</v>
      </c>
      <c r="V299" s="20" t="s">
        <v>37</v>
      </c>
      <c r="W299" s="20" t="s">
        <v>36</v>
      </c>
      <c r="X299" s="20" t="s">
        <v>36</v>
      </c>
      <c r="Y299" s="20" t="s">
        <v>36</v>
      </c>
      <c r="Z299" s="20" t="s">
        <v>37</v>
      </c>
      <c r="AA299" s="20" t="s">
        <v>36</v>
      </c>
      <c r="AB299" s="20" t="s">
        <v>36</v>
      </c>
      <c r="AC299" s="20" t="s">
        <v>36</v>
      </c>
      <c r="AD299" s="20" t="s">
        <v>36</v>
      </c>
      <c r="AE299" s="20" t="s">
        <v>32</v>
      </c>
      <c r="AF299" s="20" t="s">
        <v>32</v>
      </c>
      <c r="AG299" s="20" t="s">
        <v>32</v>
      </c>
      <c r="AH299" s="20" t="s">
        <v>32</v>
      </c>
      <c r="AI299" s="20" t="s">
        <v>32</v>
      </c>
      <c r="AJ299" s="20" t="s">
        <v>32</v>
      </c>
      <c r="AK299" s="20" t="s">
        <v>32</v>
      </c>
      <c r="AL299" s="20" t="s">
        <v>32</v>
      </c>
      <c r="AM299" s="20" t="s">
        <v>32</v>
      </c>
      <c r="AN299" s="20" t="s">
        <v>32</v>
      </c>
      <c r="AO299" s="20" t="s">
        <v>32</v>
      </c>
      <c r="AP299" s="20" t="s">
        <v>32</v>
      </c>
      <c r="AQ299" s="20" t="s">
        <v>32</v>
      </c>
      <c r="AR299" s="20" t="s">
        <v>32</v>
      </c>
      <c r="AS299" s="20" t="s">
        <v>32</v>
      </c>
      <c r="AT299" s="20" t="s">
        <v>32</v>
      </c>
      <c r="AU299" s="20" t="s">
        <v>32</v>
      </c>
      <c r="AV299" s="20" t="s">
        <v>32</v>
      </c>
      <c r="AW299" s="20" t="s">
        <v>32</v>
      </c>
      <c r="AX299" s="20" t="s">
        <v>32</v>
      </c>
      <c r="AY299" s="20" t="s">
        <v>32</v>
      </c>
      <c r="AZ299" s="20" t="s">
        <v>32</v>
      </c>
      <c r="BA299" s="20" t="s">
        <v>32</v>
      </c>
      <c r="BB299" s="20" t="s">
        <v>32</v>
      </c>
      <c r="BC299" s="20" t="s">
        <v>32</v>
      </c>
      <c r="BD299" s="20" t="s">
        <v>32</v>
      </c>
      <c r="BE299" s="20" t="s">
        <v>32</v>
      </c>
      <c r="BF299" s="20" t="s">
        <v>32</v>
      </c>
      <c r="BG299" s="20" t="s">
        <v>32</v>
      </c>
      <c r="BH299" s="20" t="s">
        <v>32</v>
      </c>
      <c r="BI299" s="20" t="s">
        <v>32</v>
      </c>
      <c r="BJ299" s="20" t="s">
        <v>32</v>
      </c>
      <c r="BK299" s="20" t="s">
        <v>32</v>
      </c>
      <c r="BL299" s="20" t="s">
        <v>32</v>
      </c>
      <c r="BM299" s="20" t="s">
        <v>32</v>
      </c>
      <c r="BN299" s="20" t="s">
        <v>32</v>
      </c>
      <c r="BO299" s="20" t="s">
        <v>32</v>
      </c>
      <c r="BP299" s="20" t="s">
        <v>32</v>
      </c>
      <c r="BQ299" s="20" t="s">
        <v>32</v>
      </c>
      <c r="BR299" s="20" t="s">
        <v>32</v>
      </c>
      <c r="BS299" s="20" t="s">
        <v>32</v>
      </c>
      <c r="BT299" s="20" t="s">
        <v>32</v>
      </c>
      <c r="BU299" s="20" t="s">
        <v>32</v>
      </c>
      <c r="BV299" s="20" t="s">
        <v>32</v>
      </c>
      <c r="BW299" s="20" t="s">
        <v>32</v>
      </c>
      <c r="BX299" s="20" t="s">
        <v>32</v>
      </c>
      <c r="BY299" s="20" t="s">
        <v>32</v>
      </c>
      <c r="BZ299" s="20" t="s">
        <v>32</v>
      </c>
      <c r="CA299" s="20" t="s">
        <v>32</v>
      </c>
      <c r="CB299" s="20" t="s">
        <v>32</v>
      </c>
      <c r="CC299" s="20" t="s">
        <v>32</v>
      </c>
      <c r="CD299" s="20" t="s">
        <v>32</v>
      </c>
      <c r="CE299" s="20" t="s">
        <v>32</v>
      </c>
      <c r="CF299" s="20" t="s">
        <v>32</v>
      </c>
      <c r="CG299" s="20" t="s">
        <v>32</v>
      </c>
      <c r="CH299" s="20" t="s">
        <v>32</v>
      </c>
      <c r="CI299" s="20" t="s">
        <v>32</v>
      </c>
      <c r="CJ299" s="20" t="s">
        <v>32</v>
      </c>
      <c r="CK299" s="20" t="s">
        <v>32</v>
      </c>
      <c r="CL299" s="20" t="s">
        <v>32</v>
      </c>
      <c r="CM299" s="20" t="s">
        <v>32</v>
      </c>
      <c r="CN299" s="20" t="s">
        <v>32</v>
      </c>
      <c r="CO299" s="20" t="s">
        <v>32</v>
      </c>
      <c r="CP299" s="20" t="s">
        <v>32</v>
      </c>
      <c r="CQ299" s="20" t="s">
        <v>32</v>
      </c>
      <c r="CR299" s="20" t="s">
        <v>32</v>
      </c>
      <c r="CS299" s="20" t="s">
        <v>32</v>
      </c>
      <c r="CT299" s="20" t="s">
        <v>77</v>
      </c>
      <c r="CU299" s="20" t="s">
        <v>39</v>
      </c>
      <c r="CV299" s="20" t="s">
        <v>39</v>
      </c>
      <c r="CW299" s="20" t="s">
        <v>37</v>
      </c>
      <c r="CX299" s="20" t="s">
        <v>110</v>
      </c>
      <c r="CY299" s="20" t="s">
        <v>41</v>
      </c>
      <c r="CZ299" s="20" t="s">
        <v>32</v>
      </c>
      <c r="DA299" s="20" t="s">
        <v>32</v>
      </c>
      <c r="DB299" s="20" t="s">
        <v>32</v>
      </c>
      <c r="DC299" s="20" t="s">
        <v>32</v>
      </c>
      <c r="DD299" s="20" t="s">
        <v>32</v>
      </c>
      <c r="DE299" s="20" t="s">
        <v>32</v>
      </c>
      <c r="DF299" s="20" t="s">
        <v>32</v>
      </c>
      <c r="DG299" s="20" t="s">
        <v>32</v>
      </c>
      <c r="DH299" s="20" t="s">
        <v>32</v>
      </c>
      <c r="DI299" s="20" t="s">
        <v>32</v>
      </c>
      <c r="DJ299" s="20" t="s">
        <v>32</v>
      </c>
      <c r="DK299" s="20" t="s">
        <v>32</v>
      </c>
      <c r="DL299" s="20" t="s">
        <v>32</v>
      </c>
      <c r="DM299" s="20" t="s">
        <v>32</v>
      </c>
      <c r="DN299" s="20" t="s">
        <v>32</v>
      </c>
      <c r="DO299" s="20" t="s">
        <v>32</v>
      </c>
      <c r="DP299" s="20" t="s">
        <v>32</v>
      </c>
      <c r="DQ299" s="20" t="s">
        <v>32</v>
      </c>
      <c r="DR299" s="20" t="s">
        <v>32</v>
      </c>
      <c r="DS299" s="20" t="s">
        <v>32</v>
      </c>
      <c r="DT299" s="20" t="s">
        <v>32</v>
      </c>
      <c r="DU299" s="20" t="s">
        <v>32</v>
      </c>
      <c r="DV299" s="20" t="s">
        <v>32</v>
      </c>
      <c r="DW299" s="20" t="s">
        <v>32</v>
      </c>
      <c r="DX299" s="20" t="s">
        <v>32</v>
      </c>
      <c r="DY299" s="20" t="s">
        <v>32</v>
      </c>
      <c r="DZ299" s="20" t="s">
        <v>32</v>
      </c>
      <c r="EA299" s="20" t="s">
        <v>32</v>
      </c>
      <c r="EB299" s="20" t="s">
        <v>32</v>
      </c>
      <c r="EC299" s="20" t="s">
        <v>32</v>
      </c>
      <c r="ED299" s="20" t="s">
        <v>32</v>
      </c>
      <c r="EE299" s="20" t="s">
        <v>32</v>
      </c>
      <c r="EF299" s="20" t="s">
        <v>32</v>
      </c>
      <c r="EG299" s="20" t="s">
        <v>43</v>
      </c>
      <c r="EH299" s="20" t="s">
        <v>43</v>
      </c>
      <c r="EI299" s="20" t="s">
        <v>43</v>
      </c>
      <c r="EJ299" s="20" t="s">
        <v>43</v>
      </c>
      <c r="EK299" s="20" t="s">
        <v>43</v>
      </c>
      <c r="EL299" s="20" t="s">
        <v>43</v>
      </c>
      <c r="EM299" s="20" t="s">
        <v>43</v>
      </c>
      <c r="EN299" s="20" t="s">
        <v>43</v>
      </c>
      <c r="EO299" s="20" t="s">
        <v>43</v>
      </c>
      <c r="EP299" s="20" t="s">
        <v>43</v>
      </c>
      <c r="EQ299" s="20" t="s">
        <v>36</v>
      </c>
      <c r="ER299" s="20" t="s">
        <v>36</v>
      </c>
      <c r="ES299" s="20" t="s">
        <v>37</v>
      </c>
      <c r="ET299" s="20" t="s">
        <v>36</v>
      </c>
      <c r="EU299" s="20" t="s">
        <v>36</v>
      </c>
      <c r="EV299" s="20" t="s">
        <v>37</v>
      </c>
      <c r="EW299" s="20" t="s">
        <v>37</v>
      </c>
      <c r="EX299" s="20" t="s">
        <v>36</v>
      </c>
      <c r="EY299" s="20" t="s">
        <v>36</v>
      </c>
      <c r="EZ299" s="20" t="s">
        <v>36</v>
      </c>
      <c r="FA299" s="20" t="s">
        <v>36</v>
      </c>
      <c r="FB299" s="20" t="s">
        <v>36</v>
      </c>
      <c r="FC299" s="20" t="s">
        <v>36</v>
      </c>
      <c r="FD299" s="20" t="s">
        <v>36</v>
      </c>
      <c r="FE299" s="20" t="s">
        <v>37</v>
      </c>
      <c r="FF299" s="20" t="s">
        <v>32</v>
      </c>
      <c r="FG299" s="20" t="s">
        <v>32</v>
      </c>
      <c r="FH299" s="20" t="s">
        <v>32</v>
      </c>
      <c r="FI299" s="20" t="s">
        <v>32</v>
      </c>
      <c r="FJ299" s="20" t="s">
        <v>32</v>
      </c>
      <c r="FK299" s="20" t="s">
        <v>32</v>
      </c>
      <c r="FL299" s="20" t="s">
        <v>32</v>
      </c>
      <c r="FM299" s="20" t="s">
        <v>32</v>
      </c>
      <c r="FN299" s="20" t="s">
        <v>37</v>
      </c>
      <c r="FO299" s="20" t="s">
        <v>36</v>
      </c>
      <c r="FP299" s="20" t="s">
        <v>37</v>
      </c>
      <c r="FQ299" s="20" t="s">
        <v>37</v>
      </c>
      <c r="FR299" s="20" t="s">
        <v>36</v>
      </c>
      <c r="FS299" s="20" t="s">
        <v>36</v>
      </c>
      <c r="FT299" s="20" t="s">
        <v>32</v>
      </c>
      <c r="FU299" s="20" t="s">
        <v>32</v>
      </c>
      <c r="FV299" s="20" t="s">
        <v>32</v>
      </c>
      <c r="FW299" s="20" t="s">
        <v>32</v>
      </c>
      <c r="FX299" s="20" t="s">
        <v>32</v>
      </c>
      <c r="FY299" s="20" t="s">
        <v>32</v>
      </c>
      <c r="FZ299" s="20" t="s">
        <v>32</v>
      </c>
      <c r="GA299" s="20" t="s">
        <v>32</v>
      </c>
      <c r="GB299" s="20" t="s">
        <v>32</v>
      </c>
      <c r="GC299" s="20" t="s">
        <v>32</v>
      </c>
      <c r="GD299" s="20" t="s">
        <v>32</v>
      </c>
      <c r="GE299" s="20" t="s">
        <v>32</v>
      </c>
      <c r="GF299" s="20" t="s">
        <v>32</v>
      </c>
      <c r="GG299" s="20" t="s">
        <v>32</v>
      </c>
      <c r="GH299" s="20" t="s">
        <v>32</v>
      </c>
      <c r="GI299" s="20" t="s">
        <v>32</v>
      </c>
      <c r="GJ299" s="20" t="s">
        <v>32</v>
      </c>
      <c r="GK299" s="20" t="s">
        <v>32</v>
      </c>
      <c r="GL299" s="20" t="s">
        <v>32</v>
      </c>
      <c r="GM299" s="20" t="s">
        <v>32</v>
      </c>
      <c r="GN299" s="20" t="s">
        <v>32</v>
      </c>
      <c r="GO299" s="20" t="s">
        <v>32</v>
      </c>
      <c r="GP299" s="20" t="s">
        <v>32</v>
      </c>
      <c r="GQ299" s="20" t="s">
        <v>32</v>
      </c>
      <c r="GR299" s="20" t="s">
        <v>32</v>
      </c>
      <c r="GS299" s="20" t="s">
        <v>32</v>
      </c>
      <c r="GT299" s="20" t="s">
        <v>32</v>
      </c>
      <c r="GU299" s="20" t="s">
        <v>32</v>
      </c>
      <c r="GV299" s="20" t="s">
        <v>32</v>
      </c>
      <c r="GW299" s="20" t="s">
        <v>32</v>
      </c>
      <c r="GX299" s="20" t="s">
        <v>32</v>
      </c>
      <c r="GY299" s="20" t="s">
        <v>32</v>
      </c>
      <c r="GZ299" s="20" t="s">
        <v>32</v>
      </c>
      <c r="HA299" s="20" t="s">
        <v>32</v>
      </c>
      <c r="HB299" s="20" t="s">
        <v>32</v>
      </c>
      <c r="HC299" s="20" t="s">
        <v>32</v>
      </c>
      <c r="HD299" s="20" t="s">
        <v>32</v>
      </c>
      <c r="HE299" s="20" t="s">
        <v>32</v>
      </c>
      <c r="HF299" s="20" t="s">
        <v>32</v>
      </c>
      <c r="HG299" s="20" t="s">
        <v>32</v>
      </c>
      <c r="HH299" s="20" t="s">
        <v>32</v>
      </c>
      <c r="HI299" s="20" t="s">
        <v>32</v>
      </c>
      <c r="HJ299" s="20" t="s">
        <v>32</v>
      </c>
      <c r="HK299" s="20" t="s">
        <v>32</v>
      </c>
      <c r="HL299" s="20" t="s">
        <v>32</v>
      </c>
      <c r="HM299" s="20" t="s">
        <v>32</v>
      </c>
      <c r="HN299" s="20" t="s">
        <v>37</v>
      </c>
      <c r="HO299" s="20" t="s">
        <v>36</v>
      </c>
      <c r="HP299" s="178" t="s">
        <v>46</v>
      </c>
      <c r="HQ299" s="178" t="s">
        <v>32</v>
      </c>
      <c r="HR299" s="178" t="s">
        <v>61</v>
      </c>
      <c r="HS299" s="178" t="s">
        <v>542</v>
      </c>
      <c r="HT299" s="178" t="s">
        <v>542</v>
      </c>
    </row>
    <row r="300" spans="1:228">
      <c r="A300" s="20">
        <v>297</v>
      </c>
      <c r="B300" s="176">
        <v>43271</v>
      </c>
      <c r="C300" s="177">
        <v>0.6494212962962963</v>
      </c>
      <c r="D300" s="178" t="s">
        <v>108</v>
      </c>
      <c r="E300" s="178"/>
      <c r="F300" s="178" t="s">
        <v>172</v>
      </c>
      <c r="G300" s="178" t="s">
        <v>526</v>
      </c>
      <c r="H300" s="178" t="s">
        <v>35</v>
      </c>
      <c r="I300" s="20" t="s">
        <v>32</v>
      </c>
      <c r="J300" s="20" t="s">
        <v>32</v>
      </c>
      <c r="K300" s="20" t="s">
        <v>32</v>
      </c>
      <c r="L300" s="20" t="s">
        <v>32</v>
      </c>
      <c r="M300" s="20" t="s">
        <v>32</v>
      </c>
      <c r="N300" s="20" t="s">
        <v>32</v>
      </c>
      <c r="O300" s="20" t="s">
        <v>32</v>
      </c>
      <c r="P300" s="20" t="s">
        <v>32</v>
      </c>
      <c r="Q300" s="20" t="s">
        <v>32</v>
      </c>
      <c r="R300" s="20" t="s">
        <v>32</v>
      </c>
      <c r="S300" s="20" t="s">
        <v>32</v>
      </c>
      <c r="T300" s="20" t="s">
        <v>32</v>
      </c>
      <c r="U300" s="20" t="s">
        <v>37</v>
      </c>
      <c r="V300" s="20" t="s">
        <v>37</v>
      </c>
      <c r="W300" s="20" t="s">
        <v>36</v>
      </c>
      <c r="X300" s="20" t="s">
        <v>36</v>
      </c>
      <c r="Y300" s="20" t="s">
        <v>36</v>
      </c>
      <c r="Z300" s="20" t="s">
        <v>36</v>
      </c>
      <c r="AA300" s="20" t="s">
        <v>37</v>
      </c>
      <c r="AB300" s="20" t="s">
        <v>36</v>
      </c>
      <c r="AC300" s="20" t="s">
        <v>36</v>
      </c>
      <c r="AD300" s="20" t="s">
        <v>36</v>
      </c>
      <c r="AE300" s="20" t="s">
        <v>32</v>
      </c>
      <c r="AF300" s="20" t="s">
        <v>32</v>
      </c>
      <c r="AG300" s="20" t="s">
        <v>32</v>
      </c>
      <c r="AH300" s="20" t="s">
        <v>32</v>
      </c>
      <c r="AI300" s="20" t="s">
        <v>32</v>
      </c>
      <c r="AJ300" s="20" t="s">
        <v>32</v>
      </c>
      <c r="AK300" s="20" t="s">
        <v>32</v>
      </c>
      <c r="AL300" s="20" t="s">
        <v>32</v>
      </c>
      <c r="AM300" s="20" t="s">
        <v>32</v>
      </c>
      <c r="AN300" s="20" t="s">
        <v>32</v>
      </c>
      <c r="AO300" s="20" t="s">
        <v>32</v>
      </c>
      <c r="AP300" s="20" t="s">
        <v>32</v>
      </c>
      <c r="AQ300" s="20" t="s">
        <v>32</v>
      </c>
      <c r="AR300" s="20" t="s">
        <v>32</v>
      </c>
      <c r="AS300" s="20" t="s">
        <v>32</v>
      </c>
      <c r="AT300" s="20" t="s">
        <v>32</v>
      </c>
      <c r="AU300" s="20" t="s">
        <v>32</v>
      </c>
      <c r="AV300" s="20" t="s">
        <v>32</v>
      </c>
      <c r="AW300" s="20" t="s">
        <v>32</v>
      </c>
      <c r="AX300" s="20" t="s">
        <v>32</v>
      </c>
      <c r="AY300" s="20" t="s">
        <v>32</v>
      </c>
      <c r="AZ300" s="20" t="s">
        <v>32</v>
      </c>
      <c r="BA300" s="20" t="s">
        <v>32</v>
      </c>
      <c r="BB300" s="20" t="s">
        <v>32</v>
      </c>
      <c r="BC300" s="20" t="s">
        <v>32</v>
      </c>
      <c r="BD300" s="20" t="s">
        <v>32</v>
      </c>
      <c r="BE300" s="20" t="s">
        <v>32</v>
      </c>
      <c r="BF300" s="20" t="s">
        <v>32</v>
      </c>
      <c r="BG300" s="20" t="s">
        <v>32</v>
      </c>
      <c r="BH300" s="20" t="s">
        <v>32</v>
      </c>
      <c r="BI300" s="20" t="s">
        <v>32</v>
      </c>
      <c r="BJ300" s="20" t="s">
        <v>32</v>
      </c>
      <c r="BK300" s="20" t="s">
        <v>32</v>
      </c>
      <c r="BL300" s="20" t="s">
        <v>32</v>
      </c>
      <c r="BM300" s="20" t="s">
        <v>32</v>
      </c>
      <c r="BN300" s="20" t="s">
        <v>32</v>
      </c>
      <c r="BO300" s="20" t="s">
        <v>32</v>
      </c>
      <c r="BP300" s="20" t="s">
        <v>32</v>
      </c>
      <c r="BQ300" s="20" t="s">
        <v>32</v>
      </c>
      <c r="BR300" s="20" t="s">
        <v>32</v>
      </c>
      <c r="BS300" s="20" t="s">
        <v>32</v>
      </c>
      <c r="BT300" s="20" t="s">
        <v>32</v>
      </c>
      <c r="BU300" s="20" t="s">
        <v>32</v>
      </c>
      <c r="BV300" s="20" t="s">
        <v>32</v>
      </c>
      <c r="BW300" s="20" t="s">
        <v>32</v>
      </c>
      <c r="BX300" s="20" t="s">
        <v>32</v>
      </c>
      <c r="BY300" s="20" t="s">
        <v>32</v>
      </c>
      <c r="BZ300" s="20" t="s">
        <v>32</v>
      </c>
      <c r="CA300" s="20" t="s">
        <v>32</v>
      </c>
      <c r="CB300" s="20" t="s">
        <v>32</v>
      </c>
      <c r="CC300" s="20" t="s">
        <v>32</v>
      </c>
      <c r="CD300" s="20" t="s">
        <v>32</v>
      </c>
      <c r="CE300" s="20" t="s">
        <v>32</v>
      </c>
      <c r="CF300" s="20" t="s">
        <v>32</v>
      </c>
      <c r="CG300" s="20" t="s">
        <v>32</v>
      </c>
      <c r="CH300" s="20" t="s">
        <v>32</v>
      </c>
      <c r="CI300" s="20" t="s">
        <v>32</v>
      </c>
      <c r="CJ300" s="20" t="s">
        <v>32</v>
      </c>
      <c r="CK300" s="20" t="s">
        <v>32</v>
      </c>
      <c r="CL300" s="20" t="s">
        <v>32</v>
      </c>
      <c r="CM300" s="20" t="s">
        <v>32</v>
      </c>
      <c r="CN300" s="20" t="s">
        <v>32</v>
      </c>
      <c r="CO300" s="20" t="s">
        <v>32</v>
      </c>
      <c r="CP300" s="20" t="s">
        <v>32</v>
      </c>
      <c r="CQ300" s="20" t="s">
        <v>32</v>
      </c>
      <c r="CR300" s="20" t="s">
        <v>32</v>
      </c>
      <c r="CS300" s="20" t="s">
        <v>32</v>
      </c>
      <c r="CT300" s="20" t="s">
        <v>38</v>
      </c>
      <c r="CU300" s="20" t="s">
        <v>38</v>
      </c>
      <c r="CV300" s="20" t="s">
        <v>39</v>
      </c>
      <c r="CW300" s="20" t="s">
        <v>37</v>
      </c>
      <c r="CX300" s="20" t="s">
        <v>40</v>
      </c>
      <c r="CY300" s="20" t="s">
        <v>41</v>
      </c>
      <c r="CZ300" s="20" t="s">
        <v>32</v>
      </c>
      <c r="DA300" s="20" t="s">
        <v>32</v>
      </c>
      <c r="DB300" s="20" t="s">
        <v>32</v>
      </c>
      <c r="DC300" s="20" t="s">
        <v>32</v>
      </c>
      <c r="DD300" s="20" t="s">
        <v>32</v>
      </c>
      <c r="DE300" s="20" t="s">
        <v>32</v>
      </c>
      <c r="DF300" s="20" t="s">
        <v>32</v>
      </c>
      <c r="DG300" s="20" t="s">
        <v>32</v>
      </c>
      <c r="DH300" s="20" t="s">
        <v>32</v>
      </c>
      <c r="DI300" s="20" t="s">
        <v>32</v>
      </c>
      <c r="DJ300" s="20" t="s">
        <v>32</v>
      </c>
      <c r="DK300" s="20" t="s">
        <v>32</v>
      </c>
      <c r="DL300" s="20" t="s">
        <v>32</v>
      </c>
      <c r="DM300" s="20" t="s">
        <v>32</v>
      </c>
      <c r="DN300" s="20" t="s">
        <v>32</v>
      </c>
      <c r="DO300" s="20" t="s">
        <v>32</v>
      </c>
      <c r="DP300" s="20" t="s">
        <v>32</v>
      </c>
      <c r="DQ300" s="20" t="s">
        <v>32</v>
      </c>
      <c r="DR300" s="20" t="s">
        <v>32</v>
      </c>
      <c r="DS300" s="20" t="s">
        <v>32</v>
      </c>
      <c r="DT300" s="20" t="s">
        <v>32</v>
      </c>
      <c r="DU300" s="20" t="s">
        <v>32</v>
      </c>
      <c r="DV300" s="20" t="s">
        <v>32</v>
      </c>
      <c r="DW300" s="20" t="s">
        <v>32</v>
      </c>
      <c r="DX300" s="20" t="s">
        <v>32</v>
      </c>
      <c r="DY300" s="20" t="s">
        <v>32</v>
      </c>
      <c r="DZ300" s="20" t="s">
        <v>32</v>
      </c>
      <c r="EA300" s="20" t="s">
        <v>32</v>
      </c>
      <c r="EB300" s="20" t="s">
        <v>32</v>
      </c>
      <c r="EC300" s="20" t="s">
        <v>32</v>
      </c>
      <c r="ED300" s="20" t="s">
        <v>32</v>
      </c>
      <c r="EE300" s="20" t="s">
        <v>32</v>
      </c>
      <c r="EF300" s="20" t="s">
        <v>32</v>
      </c>
      <c r="EG300" s="20" t="s">
        <v>44</v>
      </c>
      <c r="EH300" s="20" t="s">
        <v>42</v>
      </c>
      <c r="EI300" s="20" t="s">
        <v>44</v>
      </c>
      <c r="EJ300" s="20" t="s">
        <v>44</v>
      </c>
      <c r="EK300" s="20" t="s">
        <v>44</v>
      </c>
      <c r="EL300" s="20" t="s">
        <v>44</v>
      </c>
      <c r="EM300" s="20" t="s">
        <v>44</v>
      </c>
      <c r="EN300" s="20" t="s">
        <v>44</v>
      </c>
      <c r="EO300" s="20" t="s">
        <v>44</v>
      </c>
      <c r="EP300" s="20" t="s">
        <v>44</v>
      </c>
      <c r="EQ300" s="20" t="s">
        <v>36</v>
      </c>
      <c r="ER300" s="20" t="s">
        <v>36</v>
      </c>
      <c r="ES300" s="20" t="s">
        <v>36</v>
      </c>
      <c r="ET300" s="20" t="s">
        <v>36</v>
      </c>
      <c r="EU300" s="20" t="s">
        <v>37</v>
      </c>
      <c r="EV300" s="20" t="s">
        <v>36</v>
      </c>
      <c r="EW300" s="20" t="s">
        <v>36</v>
      </c>
      <c r="EX300" s="20" t="s">
        <v>37</v>
      </c>
      <c r="EY300" s="20" t="s">
        <v>36</v>
      </c>
      <c r="EZ300" s="20" t="s">
        <v>37</v>
      </c>
      <c r="FA300" s="20" t="s">
        <v>36</v>
      </c>
      <c r="FB300" s="20" t="s">
        <v>36</v>
      </c>
      <c r="FC300" s="20" t="s">
        <v>36</v>
      </c>
      <c r="FD300" s="20" t="s">
        <v>36</v>
      </c>
      <c r="FE300" s="20" t="s">
        <v>36</v>
      </c>
      <c r="FF300" s="20" t="s">
        <v>36</v>
      </c>
      <c r="FG300" s="20" t="s">
        <v>36</v>
      </c>
      <c r="FH300" s="20" t="s">
        <v>36</v>
      </c>
      <c r="FI300" s="20" t="s">
        <v>37</v>
      </c>
      <c r="FJ300" s="20" t="s">
        <v>36</v>
      </c>
      <c r="FK300" s="20" t="s">
        <v>36</v>
      </c>
      <c r="FL300" s="20" t="s">
        <v>37</v>
      </c>
      <c r="FM300" s="20" t="s">
        <v>36</v>
      </c>
      <c r="FN300" s="20" t="s">
        <v>36</v>
      </c>
      <c r="FO300" s="20" t="s">
        <v>36</v>
      </c>
      <c r="FP300" s="20" t="s">
        <v>37</v>
      </c>
      <c r="FQ300" s="20" t="s">
        <v>37</v>
      </c>
      <c r="FR300" s="20" t="s">
        <v>37</v>
      </c>
      <c r="FS300" s="20" t="s">
        <v>36</v>
      </c>
      <c r="FT300" s="20" t="s">
        <v>32</v>
      </c>
      <c r="FU300" s="20" t="s">
        <v>32</v>
      </c>
      <c r="FV300" s="20" t="s">
        <v>32</v>
      </c>
      <c r="FW300" s="20" t="s">
        <v>32</v>
      </c>
      <c r="FX300" s="20" t="s">
        <v>32</v>
      </c>
      <c r="FY300" s="20" t="s">
        <v>32</v>
      </c>
      <c r="FZ300" s="20" t="s">
        <v>32</v>
      </c>
      <c r="GA300" s="20" t="s">
        <v>32</v>
      </c>
      <c r="GB300" s="20" t="s">
        <v>32</v>
      </c>
      <c r="GC300" s="20" t="s">
        <v>32</v>
      </c>
      <c r="GD300" s="20" t="s">
        <v>32</v>
      </c>
      <c r="GE300" s="20" t="s">
        <v>32</v>
      </c>
      <c r="GF300" s="20" t="s">
        <v>32</v>
      </c>
      <c r="GG300" s="20" t="s">
        <v>32</v>
      </c>
      <c r="GH300" s="20" t="s">
        <v>32</v>
      </c>
      <c r="GI300" s="20" t="s">
        <v>32</v>
      </c>
      <c r="GJ300" s="20" t="s">
        <v>32</v>
      </c>
      <c r="GK300" s="20" t="s">
        <v>32</v>
      </c>
      <c r="GL300" s="20" t="s">
        <v>32</v>
      </c>
      <c r="GM300" s="20" t="s">
        <v>32</v>
      </c>
      <c r="GN300" s="20" t="s">
        <v>32</v>
      </c>
      <c r="GO300" s="20" t="s">
        <v>32</v>
      </c>
      <c r="GP300" s="20" t="s">
        <v>32</v>
      </c>
      <c r="GQ300" s="20" t="s">
        <v>32</v>
      </c>
      <c r="GR300" s="20" t="s">
        <v>32</v>
      </c>
      <c r="GS300" s="20" t="s">
        <v>32</v>
      </c>
      <c r="GT300" s="20" t="s">
        <v>32</v>
      </c>
      <c r="GU300" s="20" t="s">
        <v>32</v>
      </c>
      <c r="GV300" s="20" t="s">
        <v>32</v>
      </c>
      <c r="GW300" s="20" t="s">
        <v>32</v>
      </c>
      <c r="GX300" s="20" t="s">
        <v>32</v>
      </c>
      <c r="GY300" s="20" t="s">
        <v>32</v>
      </c>
      <c r="GZ300" s="20" t="s">
        <v>32</v>
      </c>
      <c r="HA300" s="20" t="s">
        <v>32</v>
      </c>
      <c r="HB300" s="20" t="s">
        <v>32</v>
      </c>
      <c r="HC300" s="20" t="s">
        <v>32</v>
      </c>
      <c r="HD300" s="20" t="s">
        <v>32</v>
      </c>
      <c r="HE300" s="20" t="s">
        <v>32</v>
      </c>
      <c r="HF300" s="20" t="s">
        <v>36</v>
      </c>
      <c r="HG300" s="20" t="s">
        <v>37</v>
      </c>
      <c r="HH300" s="20" t="s">
        <v>37</v>
      </c>
      <c r="HI300" s="20" t="s">
        <v>36</v>
      </c>
      <c r="HJ300" s="20" t="s">
        <v>36</v>
      </c>
      <c r="HK300" s="20" t="s">
        <v>36</v>
      </c>
      <c r="HL300" s="20" t="s">
        <v>37</v>
      </c>
      <c r="HM300" s="20" t="s">
        <v>36</v>
      </c>
      <c r="HN300" s="20" t="s">
        <v>36</v>
      </c>
      <c r="HO300" s="20" t="s">
        <v>36</v>
      </c>
      <c r="HP300" s="178" t="s">
        <v>66</v>
      </c>
      <c r="HQ300" s="178" t="s">
        <v>61</v>
      </c>
      <c r="HR300" s="178" t="s">
        <v>32</v>
      </c>
      <c r="HS300" s="178" t="s">
        <v>79</v>
      </c>
      <c r="HT300" s="178" t="s">
        <v>49</v>
      </c>
    </row>
    <row r="301" spans="1:228">
      <c r="A301" s="20">
        <v>298</v>
      </c>
      <c r="B301" s="176">
        <v>43271</v>
      </c>
      <c r="C301" s="177">
        <v>0.65020833333333339</v>
      </c>
      <c r="D301" s="178" t="s">
        <v>108</v>
      </c>
      <c r="E301" s="178"/>
      <c r="F301" s="178" t="s">
        <v>172</v>
      </c>
      <c r="G301" s="178" t="s">
        <v>526</v>
      </c>
      <c r="H301" s="178" t="s">
        <v>99</v>
      </c>
      <c r="I301" s="20" t="s">
        <v>32</v>
      </c>
      <c r="J301" s="20" t="s">
        <v>32</v>
      </c>
      <c r="K301" s="20" t="s">
        <v>32</v>
      </c>
      <c r="L301" s="20" t="s">
        <v>32</v>
      </c>
      <c r="M301" s="20" t="s">
        <v>32</v>
      </c>
      <c r="N301" s="20" t="s">
        <v>32</v>
      </c>
      <c r="O301" s="20" t="s">
        <v>32</v>
      </c>
      <c r="P301" s="20" t="s">
        <v>32</v>
      </c>
      <c r="Q301" s="20" t="s">
        <v>32</v>
      </c>
      <c r="R301" s="20" t="s">
        <v>32</v>
      </c>
      <c r="S301" s="20" t="s">
        <v>32</v>
      </c>
      <c r="T301" s="20" t="s">
        <v>32</v>
      </c>
      <c r="U301" s="20" t="s">
        <v>32</v>
      </c>
      <c r="V301" s="20" t="s">
        <v>32</v>
      </c>
      <c r="W301" s="20" t="s">
        <v>32</v>
      </c>
      <c r="X301" s="20" t="s">
        <v>32</v>
      </c>
      <c r="Y301" s="20" t="s">
        <v>32</v>
      </c>
      <c r="Z301" s="20" t="s">
        <v>32</v>
      </c>
      <c r="AA301" s="20" t="s">
        <v>32</v>
      </c>
      <c r="AB301" s="20" t="s">
        <v>32</v>
      </c>
      <c r="AC301" s="20" t="s">
        <v>32</v>
      </c>
      <c r="AD301" s="20" t="s">
        <v>32</v>
      </c>
      <c r="AE301" s="20" t="s">
        <v>32</v>
      </c>
      <c r="AF301" s="20" t="s">
        <v>32</v>
      </c>
      <c r="AG301" s="20" t="s">
        <v>32</v>
      </c>
      <c r="AH301" s="20" t="s">
        <v>32</v>
      </c>
      <c r="AI301" s="20" t="s">
        <v>32</v>
      </c>
      <c r="AJ301" s="20" t="s">
        <v>32</v>
      </c>
      <c r="AK301" s="20" t="s">
        <v>32</v>
      </c>
      <c r="AL301" s="20" t="s">
        <v>32</v>
      </c>
      <c r="AM301" s="20" t="s">
        <v>32</v>
      </c>
      <c r="AN301" s="20" t="s">
        <v>32</v>
      </c>
      <c r="AO301" s="20" t="s">
        <v>32</v>
      </c>
      <c r="AP301" s="20" t="s">
        <v>32</v>
      </c>
      <c r="AQ301" s="20" t="s">
        <v>32</v>
      </c>
      <c r="AR301" s="20" t="s">
        <v>32</v>
      </c>
      <c r="AS301" s="20" t="s">
        <v>32</v>
      </c>
      <c r="AT301" s="20" t="s">
        <v>32</v>
      </c>
      <c r="AU301" s="20" t="s">
        <v>32</v>
      </c>
      <c r="AV301" s="20" t="s">
        <v>32</v>
      </c>
      <c r="AW301" s="20" t="s">
        <v>32</v>
      </c>
      <c r="AX301" s="20" t="s">
        <v>32</v>
      </c>
      <c r="AY301" s="20" t="s">
        <v>32</v>
      </c>
      <c r="AZ301" s="20" t="s">
        <v>32</v>
      </c>
      <c r="BA301" s="20" t="s">
        <v>32</v>
      </c>
      <c r="BB301" s="20" t="s">
        <v>32</v>
      </c>
      <c r="BC301" s="20" t="s">
        <v>36</v>
      </c>
      <c r="BD301" s="20" t="s">
        <v>37</v>
      </c>
      <c r="BE301" s="20" t="s">
        <v>36</v>
      </c>
      <c r="BF301" s="20" t="s">
        <v>36</v>
      </c>
      <c r="BG301" s="20" t="s">
        <v>36</v>
      </c>
      <c r="BH301" s="20" t="s">
        <v>37</v>
      </c>
      <c r="BI301" s="20" t="s">
        <v>36</v>
      </c>
      <c r="BJ301" s="20" t="s">
        <v>37</v>
      </c>
      <c r="BK301" s="20" t="s">
        <v>36</v>
      </c>
      <c r="BL301" s="20" t="s">
        <v>32</v>
      </c>
      <c r="BM301" s="20" t="s">
        <v>32</v>
      </c>
      <c r="BN301" s="20" t="s">
        <v>32</v>
      </c>
      <c r="BO301" s="20" t="s">
        <v>32</v>
      </c>
      <c r="BP301" s="20" t="s">
        <v>32</v>
      </c>
      <c r="BQ301" s="20" t="s">
        <v>32</v>
      </c>
      <c r="BR301" s="20" t="s">
        <v>32</v>
      </c>
      <c r="BS301" s="20" t="s">
        <v>32</v>
      </c>
      <c r="BT301" s="20" t="s">
        <v>32</v>
      </c>
      <c r="BU301" s="20" t="s">
        <v>32</v>
      </c>
      <c r="BV301" s="20" t="s">
        <v>32</v>
      </c>
      <c r="BW301" s="20" t="s">
        <v>32</v>
      </c>
      <c r="BX301" s="20" t="s">
        <v>32</v>
      </c>
      <c r="BY301" s="20" t="s">
        <v>32</v>
      </c>
      <c r="BZ301" s="20" t="s">
        <v>32</v>
      </c>
      <c r="CA301" s="20" t="s">
        <v>32</v>
      </c>
      <c r="CB301" s="20" t="s">
        <v>32</v>
      </c>
      <c r="CC301" s="20" t="s">
        <v>32</v>
      </c>
      <c r="CD301" s="20" t="s">
        <v>32</v>
      </c>
      <c r="CE301" s="20" t="s">
        <v>32</v>
      </c>
      <c r="CF301" s="20" t="s">
        <v>32</v>
      </c>
      <c r="CG301" s="20" t="s">
        <v>32</v>
      </c>
      <c r="CH301" s="20" t="s">
        <v>32</v>
      </c>
      <c r="CI301" s="20" t="s">
        <v>32</v>
      </c>
      <c r="CJ301" s="20" t="s">
        <v>32</v>
      </c>
      <c r="CK301" s="20" t="s">
        <v>32</v>
      </c>
      <c r="CL301" s="20" t="s">
        <v>32</v>
      </c>
      <c r="CM301" s="20" t="s">
        <v>32</v>
      </c>
      <c r="CN301" s="20" t="s">
        <v>32</v>
      </c>
      <c r="CO301" s="20" t="s">
        <v>32</v>
      </c>
      <c r="CP301" s="20" t="s">
        <v>32</v>
      </c>
      <c r="CQ301" s="20" t="s">
        <v>32</v>
      </c>
      <c r="CR301" s="20" t="s">
        <v>32</v>
      </c>
      <c r="CS301" s="20" t="s">
        <v>32</v>
      </c>
      <c r="CT301" s="20" t="s">
        <v>32</v>
      </c>
      <c r="CU301" s="20" t="s">
        <v>32</v>
      </c>
      <c r="CV301" s="20" t="s">
        <v>103</v>
      </c>
      <c r="CW301" s="20" t="s">
        <v>32</v>
      </c>
      <c r="CX301" s="20" t="s">
        <v>32</v>
      </c>
      <c r="CY301" s="20" t="s">
        <v>32</v>
      </c>
      <c r="CZ301" s="20" t="s">
        <v>32</v>
      </c>
      <c r="DA301" s="20" t="s">
        <v>32</v>
      </c>
      <c r="DB301" s="20" t="s">
        <v>32</v>
      </c>
      <c r="DC301" s="20" t="s">
        <v>32</v>
      </c>
      <c r="DD301" s="20" t="s">
        <v>32</v>
      </c>
      <c r="DE301" s="20" t="s">
        <v>32</v>
      </c>
      <c r="DF301" s="20" t="s">
        <v>32</v>
      </c>
      <c r="DG301" s="20" t="s">
        <v>32</v>
      </c>
      <c r="DH301" s="20" t="s">
        <v>32</v>
      </c>
      <c r="DI301" s="20" t="s">
        <v>32</v>
      </c>
      <c r="DJ301" s="20" t="s">
        <v>32</v>
      </c>
      <c r="DK301" s="20" t="s">
        <v>32</v>
      </c>
      <c r="DL301" s="20" t="s">
        <v>32</v>
      </c>
      <c r="DM301" s="20" t="s">
        <v>32</v>
      </c>
      <c r="DN301" s="20" t="s">
        <v>32</v>
      </c>
      <c r="DO301" s="20" t="s">
        <v>32</v>
      </c>
      <c r="DP301" s="20" t="s">
        <v>32</v>
      </c>
      <c r="DQ301" s="20" t="s">
        <v>32</v>
      </c>
      <c r="DR301" s="20" t="s">
        <v>32</v>
      </c>
      <c r="DS301" s="20" t="s">
        <v>32</v>
      </c>
      <c r="DT301" s="20" t="s">
        <v>32</v>
      </c>
      <c r="DU301" s="20" t="s">
        <v>32</v>
      </c>
      <c r="DV301" s="20" t="s">
        <v>32</v>
      </c>
      <c r="DW301" s="20" t="s">
        <v>32</v>
      </c>
      <c r="DX301" s="20" t="s">
        <v>32</v>
      </c>
      <c r="DY301" s="20" t="s">
        <v>32</v>
      </c>
      <c r="DZ301" s="20" t="s">
        <v>32</v>
      </c>
      <c r="EA301" s="20" t="s">
        <v>32</v>
      </c>
      <c r="EB301" s="20" t="s">
        <v>104</v>
      </c>
      <c r="EC301" s="20" t="s">
        <v>37</v>
      </c>
      <c r="ED301" s="20">
        <v>5</v>
      </c>
      <c r="EE301" s="20">
        <v>3</v>
      </c>
      <c r="EF301" s="20">
        <v>45</v>
      </c>
      <c r="EG301" s="20" t="s">
        <v>43</v>
      </c>
      <c r="EH301" s="20" t="s">
        <v>42</v>
      </c>
      <c r="EI301" s="20" t="s">
        <v>44</v>
      </c>
      <c r="EJ301" s="20" t="s">
        <v>45</v>
      </c>
      <c r="EK301" s="20" t="s">
        <v>45</v>
      </c>
      <c r="EL301" s="20" t="s">
        <v>44</v>
      </c>
      <c r="EM301" s="20" t="s">
        <v>43</v>
      </c>
      <c r="EN301" s="20" t="s">
        <v>45</v>
      </c>
      <c r="EO301" s="20" t="s">
        <v>45</v>
      </c>
      <c r="EP301" s="20" t="s">
        <v>45</v>
      </c>
      <c r="EQ301" s="20" t="s">
        <v>32</v>
      </c>
      <c r="ER301" s="20" t="s">
        <v>32</v>
      </c>
      <c r="ES301" s="20" t="s">
        <v>32</v>
      </c>
      <c r="ET301" s="20" t="s">
        <v>32</v>
      </c>
      <c r="EU301" s="20" t="s">
        <v>32</v>
      </c>
      <c r="EV301" s="20" t="s">
        <v>32</v>
      </c>
      <c r="EW301" s="20" t="s">
        <v>32</v>
      </c>
      <c r="EX301" s="20" t="s">
        <v>32</v>
      </c>
      <c r="EY301" s="20" t="s">
        <v>32</v>
      </c>
      <c r="EZ301" s="20" t="s">
        <v>32</v>
      </c>
      <c r="FA301" s="20" t="s">
        <v>32</v>
      </c>
      <c r="FB301" s="20" t="s">
        <v>32</v>
      </c>
      <c r="FC301" s="20" t="s">
        <v>32</v>
      </c>
      <c r="FD301" s="20" t="s">
        <v>32</v>
      </c>
      <c r="FE301" s="20" t="s">
        <v>32</v>
      </c>
      <c r="FF301" s="20" t="s">
        <v>32</v>
      </c>
      <c r="FG301" s="20" t="s">
        <v>32</v>
      </c>
      <c r="FH301" s="20" t="s">
        <v>32</v>
      </c>
      <c r="FI301" s="20" t="s">
        <v>32</v>
      </c>
      <c r="FJ301" s="20" t="s">
        <v>32</v>
      </c>
      <c r="FK301" s="20" t="s">
        <v>32</v>
      </c>
      <c r="FL301" s="20" t="s">
        <v>32</v>
      </c>
      <c r="FM301" s="20" t="s">
        <v>32</v>
      </c>
      <c r="FN301" s="20" t="s">
        <v>36</v>
      </c>
      <c r="FO301" s="20" t="s">
        <v>36</v>
      </c>
      <c r="FP301" s="20" t="s">
        <v>36</v>
      </c>
      <c r="FQ301" s="20" t="s">
        <v>36</v>
      </c>
      <c r="FR301" s="20" t="s">
        <v>36</v>
      </c>
      <c r="FS301" s="20" t="s">
        <v>362</v>
      </c>
      <c r="FT301" s="20" t="s">
        <v>32</v>
      </c>
      <c r="FU301" s="20" t="s">
        <v>32</v>
      </c>
      <c r="FV301" s="20" t="s">
        <v>32</v>
      </c>
      <c r="FW301" s="20" t="s">
        <v>32</v>
      </c>
      <c r="FX301" s="20" t="s">
        <v>32</v>
      </c>
      <c r="FY301" s="20" t="s">
        <v>32</v>
      </c>
      <c r="FZ301" s="20" t="s">
        <v>32</v>
      </c>
      <c r="GA301" s="20" t="s">
        <v>32</v>
      </c>
      <c r="GB301" s="20" t="s">
        <v>32</v>
      </c>
      <c r="GC301" s="20" t="s">
        <v>32</v>
      </c>
      <c r="GD301" s="20" t="s">
        <v>32</v>
      </c>
      <c r="GE301" s="20" t="s">
        <v>32</v>
      </c>
      <c r="GF301" s="20" t="s">
        <v>32</v>
      </c>
      <c r="GG301" s="20" t="s">
        <v>32</v>
      </c>
      <c r="GH301" s="20" t="s">
        <v>32</v>
      </c>
      <c r="GI301" s="20" t="s">
        <v>32</v>
      </c>
      <c r="GJ301" s="20" t="s">
        <v>32</v>
      </c>
      <c r="GK301" s="20" t="s">
        <v>32</v>
      </c>
      <c r="GL301" s="20" t="s">
        <v>32</v>
      </c>
      <c r="GM301" s="20" t="s">
        <v>32</v>
      </c>
      <c r="GN301" s="20" t="s">
        <v>32</v>
      </c>
      <c r="GO301" s="20" t="s">
        <v>37</v>
      </c>
      <c r="GP301" s="20" t="s">
        <v>32</v>
      </c>
      <c r="GQ301" s="20" t="s">
        <v>32</v>
      </c>
      <c r="GR301" s="20" t="s">
        <v>32</v>
      </c>
      <c r="GS301" s="20" t="s">
        <v>32</v>
      </c>
      <c r="GT301" s="20" t="s">
        <v>32</v>
      </c>
      <c r="GU301" s="20" t="s">
        <v>32</v>
      </c>
      <c r="GV301" s="20" t="s">
        <v>32</v>
      </c>
      <c r="GW301" s="20" t="s">
        <v>32</v>
      </c>
      <c r="GX301" s="20" t="s">
        <v>32</v>
      </c>
      <c r="GY301" s="20" t="s">
        <v>32</v>
      </c>
      <c r="GZ301" s="20" t="s">
        <v>32</v>
      </c>
      <c r="HA301" s="20" t="s">
        <v>32</v>
      </c>
      <c r="HB301" s="20" t="s">
        <v>32</v>
      </c>
      <c r="HC301" s="20" t="s">
        <v>32</v>
      </c>
      <c r="HD301" s="20" t="s">
        <v>32</v>
      </c>
      <c r="HE301" s="20" t="s">
        <v>32</v>
      </c>
      <c r="HF301" s="20" t="s">
        <v>32</v>
      </c>
      <c r="HG301" s="20" t="s">
        <v>32</v>
      </c>
      <c r="HH301" s="20" t="s">
        <v>32</v>
      </c>
      <c r="HI301" s="20" t="s">
        <v>32</v>
      </c>
      <c r="HJ301" s="20" t="s">
        <v>32</v>
      </c>
      <c r="HK301" s="20" t="s">
        <v>32</v>
      </c>
      <c r="HL301" s="20" t="s">
        <v>32</v>
      </c>
      <c r="HM301" s="20" t="s">
        <v>32</v>
      </c>
      <c r="HN301" s="20" t="s">
        <v>37</v>
      </c>
      <c r="HO301" s="20" t="s">
        <v>36</v>
      </c>
      <c r="HP301" s="178" t="s">
        <v>46</v>
      </c>
      <c r="HQ301" s="178" t="s">
        <v>32</v>
      </c>
      <c r="HR301" s="178" t="s">
        <v>96</v>
      </c>
      <c r="HS301" s="178" t="s">
        <v>97</v>
      </c>
      <c r="HT301" s="178" t="s">
        <v>97</v>
      </c>
    </row>
    <row r="302" spans="1:228">
      <c r="A302" s="20">
        <v>299</v>
      </c>
      <c r="B302" s="176">
        <v>43271</v>
      </c>
      <c r="C302" s="177">
        <v>0.65552083333333333</v>
      </c>
      <c r="D302" s="178" t="s">
        <v>108</v>
      </c>
      <c r="E302" s="178"/>
      <c r="F302" s="178" t="s">
        <v>172</v>
      </c>
      <c r="G302" s="178" t="s">
        <v>526</v>
      </c>
      <c r="H302" s="178" t="s">
        <v>35</v>
      </c>
      <c r="I302" s="20" t="s">
        <v>32</v>
      </c>
      <c r="J302" s="20" t="s">
        <v>32</v>
      </c>
      <c r="K302" s="20" t="s">
        <v>32</v>
      </c>
      <c r="L302" s="20" t="s">
        <v>32</v>
      </c>
      <c r="M302" s="20" t="s">
        <v>32</v>
      </c>
      <c r="N302" s="20" t="s">
        <v>32</v>
      </c>
      <c r="O302" s="20" t="s">
        <v>32</v>
      </c>
      <c r="P302" s="20" t="s">
        <v>32</v>
      </c>
      <c r="Q302" s="20" t="s">
        <v>32</v>
      </c>
      <c r="R302" s="20" t="s">
        <v>32</v>
      </c>
      <c r="S302" s="20" t="s">
        <v>32</v>
      </c>
      <c r="T302" s="20" t="s">
        <v>32</v>
      </c>
      <c r="U302" s="20" t="s">
        <v>37</v>
      </c>
      <c r="V302" s="20" t="s">
        <v>36</v>
      </c>
      <c r="W302" s="20" t="s">
        <v>36</v>
      </c>
      <c r="X302" s="20" t="s">
        <v>36</v>
      </c>
      <c r="Y302" s="20" t="s">
        <v>36</v>
      </c>
      <c r="Z302" s="20" t="s">
        <v>36</v>
      </c>
      <c r="AA302" s="20" t="s">
        <v>37</v>
      </c>
      <c r="AB302" s="20" t="s">
        <v>36</v>
      </c>
      <c r="AC302" s="20" t="s">
        <v>37</v>
      </c>
      <c r="AD302" s="20" t="s">
        <v>36</v>
      </c>
      <c r="AE302" s="20" t="s">
        <v>32</v>
      </c>
      <c r="AF302" s="20" t="s">
        <v>32</v>
      </c>
      <c r="AG302" s="20" t="s">
        <v>32</v>
      </c>
      <c r="AH302" s="20" t="s">
        <v>32</v>
      </c>
      <c r="AI302" s="20" t="s">
        <v>32</v>
      </c>
      <c r="AJ302" s="20" t="s">
        <v>32</v>
      </c>
      <c r="AK302" s="20" t="s">
        <v>32</v>
      </c>
      <c r="AL302" s="20" t="s">
        <v>32</v>
      </c>
      <c r="AM302" s="20" t="s">
        <v>32</v>
      </c>
      <c r="AN302" s="20" t="s">
        <v>32</v>
      </c>
      <c r="AO302" s="20" t="s">
        <v>32</v>
      </c>
      <c r="AP302" s="20" t="s">
        <v>32</v>
      </c>
      <c r="AQ302" s="20" t="s">
        <v>32</v>
      </c>
      <c r="AR302" s="20" t="s">
        <v>32</v>
      </c>
      <c r="AS302" s="20" t="s">
        <v>32</v>
      </c>
      <c r="AT302" s="20" t="s">
        <v>32</v>
      </c>
      <c r="AU302" s="20" t="s">
        <v>32</v>
      </c>
      <c r="AV302" s="20" t="s">
        <v>32</v>
      </c>
      <c r="AW302" s="20" t="s">
        <v>32</v>
      </c>
      <c r="AX302" s="20" t="s">
        <v>32</v>
      </c>
      <c r="AY302" s="20" t="s">
        <v>32</v>
      </c>
      <c r="AZ302" s="20" t="s">
        <v>32</v>
      </c>
      <c r="BA302" s="20" t="s">
        <v>32</v>
      </c>
      <c r="BB302" s="20" t="s">
        <v>32</v>
      </c>
      <c r="BC302" s="20" t="s">
        <v>32</v>
      </c>
      <c r="BD302" s="20" t="s">
        <v>32</v>
      </c>
      <c r="BE302" s="20" t="s">
        <v>32</v>
      </c>
      <c r="BF302" s="20" t="s">
        <v>32</v>
      </c>
      <c r="BG302" s="20" t="s">
        <v>32</v>
      </c>
      <c r="BH302" s="20" t="s">
        <v>32</v>
      </c>
      <c r="BI302" s="20" t="s">
        <v>32</v>
      </c>
      <c r="BJ302" s="20" t="s">
        <v>32</v>
      </c>
      <c r="BK302" s="20" t="s">
        <v>32</v>
      </c>
      <c r="BL302" s="20" t="s">
        <v>32</v>
      </c>
      <c r="BM302" s="20" t="s">
        <v>32</v>
      </c>
      <c r="BN302" s="20" t="s">
        <v>32</v>
      </c>
      <c r="BO302" s="20" t="s">
        <v>32</v>
      </c>
      <c r="BP302" s="20" t="s">
        <v>32</v>
      </c>
      <c r="BQ302" s="20" t="s">
        <v>32</v>
      </c>
      <c r="BR302" s="20" t="s">
        <v>32</v>
      </c>
      <c r="BS302" s="20" t="s">
        <v>32</v>
      </c>
      <c r="BT302" s="20" t="s">
        <v>32</v>
      </c>
      <c r="BU302" s="20" t="s">
        <v>32</v>
      </c>
      <c r="BV302" s="20" t="s">
        <v>32</v>
      </c>
      <c r="BW302" s="20" t="s">
        <v>32</v>
      </c>
      <c r="BX302" s="20" t="s">
        <v>32</v>
      </c>
      <c r="BY302" s="20" t="s">
        <v>32</v>
      </c>
      <c r="BZ302" s="20" t="s">
        <v>32</v>
      </c>
      <c r="CA302" s="20" t="s">
        <v>32</v>
      </c>
      <c r="CB302" s="20" t="s">
        <v>32</v>
      </c>
      <c r="CC302" s="20" t="s">
        <v>32</v>
      </c>
      <c r="CD302" s="20" t="s">
        <v>32</v>
      </c>
      <c r="CE302" s="20" t="s">
        <v>32</v>
      </c>
      <c r="CF302" s="20" t="s">
        <v>32</v>
      </c>
      <c r="CG302" s="20" t="s">
        <v>32</v>
      </c>
      <c r="CH302" s="20" t="s">
        <v>32</v>
      </c>
      <c r="CI302" s="20" t="s">
        <v>32</v>
      </c>
      <c r="CJ302" s="20" t="s">
        <v>32</v>
      </c>
      <c r="CK302" s="20" t="s">
        <v>32</v>
      </c>
      <c r="CL302" s="20" t="s">
        <v>32</v>
      </c>
      <c r="CM302" s="20" t="s">
        <v>32</v>
      </c>
      <c r="CN302" s="20" t="s">
        <v>32</v>
      </c>
      <c r="CO302" s="20" t="s">
        <v>32</v>
      </c>
      <c r="CP302" s="20" t="s">
        <v>32</v>
      </c>
      <c r="CQ302" s="20" t="s">
        <v>32</v>
      </c>
      <c r="CR302" s="20" t="s">
        <v>32</v>
      </c>
      <c r="CS302" s="20" t="s">
        <v>32</v>
      </c>
      <c r="CT302" s="20" t="s">
        <v>38</v>
      </c>
      <c r="CU302" s="20" t="s">
        <v>38</v>
      </c>
      <c r="CV302" s="20" t="s">
        <v>39</v>
      </c>
      <c r="CW302" s="20" t="s">
        <v>37</v>
      </c>
      <c r="CX302" s="20" t="s">
        <v>40</v>
      </c>
      <c r="CY302" s="20" t="s">
        <v>41</v>
      </c>
      <c r="CZ302" s="20" t="s">
        <v>32</v>
      </c>
      <c r="DA302" s="20" t="s">
        <v>32</v>
      </c>
      <c r="DB302" s="20" t="s">
        <v>32</v>
      </c>
      <c r="DC302" s="20" t="s">
        <v>32</v>
      </c>
      <c r="DD302" s="20" t="s">
        <v>32</v>
      </c>
      <c r="DE302" s="20" t="s">
        <v>32</v>
      </c>
      <c r="DF302" s="20" t="s">
        <v>32</v>
      </c>
      <c r="DG302" s="20" t="s">
        <v>32</v>
      </c>
      <c r="DH302" s="20" t="s">
        <v>32</v>
      </c>
      <c r="DI302" s="20" t="s">
        <v>32</v>
      </c>
      <c r="DJ302" s="20" t="s">
        <v>32</v>
      </c>
      <c r="DK302" s="20" t="s">
        <v>32</v>
      </c>
      <c r="DL302" s="20" t="s">
        <v>32</v>
      </c>
      <c r="DM302" s="20" t="s">
        <v>32</v>
      </c>
      <c r="DN302" s="20" t="s">
        <v>32</v>
      </c>
      <c r="DO302" s="20" t="s">
        <v>32</v>
      </c>
      <c r="DP302" s="20" t="s">
        <v>32</v>
      </c>
      <c r="DQ302" s="20" t="s">
        <v>32</v>
      </c>
      <c r="DR302" s="20" t="s">
        <v>32</v>
      </c>
      <c r="DS302" s="20" t="s">
        <v>32</v>
      </c>
      <c r="DT302" s="20" t="s">
        <v>32</v>
      </c>
      <c r="DU302" s="20" t="s">
        <v>32</v>
      </c>
      <c r="DV302" s="20" t="s">
        <v>32</v>
      </c>
      <c r="DW302" s="20" t="s">
        <v>32</v>
      </c>
      <c r="DX302" s="20" t="s">
        <v>32</v>
      </c>
      <c r="DY302" s="20" t="s">
        <v>32</v>
      </c>
      <c r="DZ302" s="20" t="s">
        <v>32</v>
      </c>
      <c r="EA302" s="20" t="s">
        <v>32</v>
      </c>
      <c r="EB302" s="20" t="s">
        <v>32</v>
      </c>
      <c r="EC302" s="20" t="s">
        <v>32</v>
      </c>
      <c r="ED302" s="20" t="s">
        <v>32</v>
      </c>
      <c r="EE302" s="20" t="s">
        <v>32</v>
      </c>
      <c r="EF302" s="20" t="s">
        <v>32</v>
      </c>
      <c r="EG302" s="20" t="s">
        <v>44</v>
      </c>
      <c r="EH302" s="20" t="s">
        <v>42</v>
      </c>
      <c r="EI302" s="20" t="s">
        <v>44</v>
      </c>
      <c r="EJ302" s="20" t="s">
        <v>44</v>
      </c>
      <c r="EK302" s="20" t="s">
        <v>44</v>
      </c>
      <c r="EL302" s="20" t="s">
        <v>42</v>
      </c>
      <c r="EM302" s="20" t="s">
        <v>42</v>
      </c>
      <c r="EN302" s="20" t="s">
        <v>44</v>
      </c>
      <c r="EO302" s="20" t="s">
        <v>44</v>
      </c>
      <c r="EP302" s="20" t="s">
        <v>44</v>
      </c>
      <c r="EQ302" s="20" t="s">
        <v>36</v>
      </c>
      <c r="ER302" s="20" t="s">
        <v>36</v>
      </c>
      <c r="ES302" s="20" t="s">
        <v>36</v>
      </c>
      <c r="ET302" s="20" t="s">
        <v>36</v>
      </c>
      <c r="EU302" s="20" t="s">
        <v>36</v>
      </c>
      <c r="EV302" s="20" t="s">
        <v>37</v>
      </c>
      <c r="EW302" s="20" t="s">
        <v>36</v>
      </c>
      <c r="EX302" s="20" t="s">
        <v>37</v>
      </c>
      <c r="EY302" s="20" t="s">
        <v>36</v>
      </c>
      <c r="EZ302" s="20" t="s">
        <v>36</v>
      </c>
      <c r="FA302" s="20" t="s">
        <v>36</v>
      </c>
      <c r="FB302" s="20" t="s">
        <v>37</v>
      </c>
      <c r="FC302" s="20" t="s">
        <v>36</v>
      </c>
      <c r="FD302" s="20" t="s">
        <v>36</v>
      </c>
      <c r="FE302" s="20" t="s">
        <v>36</v>
      </c>
      <c r="FF302" s="20" t="s">
        <v>36</v>
      </c>
      <c r="FG302" s="20" t="s">
        <v>36</v>
      </c>
      <c r="FH302" s="20" t="s">
        <v>36</v>
      </c>
      <c r="FI302" s="20" t="s">
        <v>37</v>
      </c>
      <c r="FJ302" s="20" t="s">
        <v>37</v>
      </c>
      <c r="FK302" s="20" t="s">
        <v>36</v>
      </c>
      <c r="FL302" s="20" t="s">
        <v>36</v>
      </c>
      <c r="FM302" s="20" t="s">
        <v>36</v>
      </c>
      <c r="FN302" s="20" t="s">
        <v>37</v>
      </c>
      <c r="FO302" s="20" t="s">
        <v>36</v>
      </c>
      <c r="FP302" s="20" t="s">
        <v>36</v>
      </c>
      <c r="FQ302" s="20" t="s">
        <v>36</v>
      </c>
      <c r="FR302" s="20" t="s">
        <v>36</v>
      </c>
      <c r="FS302" s="20" t="s">
        <v>36</v>
      </c>
      <c r="FT302" s="20" t="s">
        <v>32</v>
      </c>
      <c r="FU302" s="20" t="s">
        <v>32</v>
      </c>
      <c r="FV302" s="20" t="s">
        <v>32</v>
      </c>
      <c r="FW302" s="20" t="s">
        <v>32</v>
      </c>
      <c r="FX302" s="20" t="s">
        <v>32</v>
      </c>
      <c r="FY302" s="20" t="s">
        <v>32</v>
      </c>
      <c r="FZ302" s="20" t="s">
        <v>32</v>
      </c>
      <c r="GA302" s="20" t="s">
        <v>32</v>
      </c>
      <c r="GB302" s="20" t="s">
        <v>32</v>
      </c>
      <c r="GC302" s="20" t="s">
        <v>32</v>
      </c>
      <c r="GD302" s="20" t="s">
        <v>32</v>
      </c>
      <c r="GE302" s="20" t="s">
        <v>32</v>
      </c>
      <c r="GF302" s="20" t="s">
        <v>32</v>
      </c>
      <c r="GG302" s="20" t="s">
        <v>32</v>
      </c>
      <c r="GH302" s="20" t="s">
        <v>32</v>
      </c>
      <c r="GI302" s="20" t="s">
        <v>32</v>
      </c>
      <c r="GJ302" s="20" t="s">
        <v>32</v>
      </c>
      <c r="GK302" s="20" t="s">
        <v>32</v>
      </c>
      <c r="GL302" s="20" t="s">
        <v>32</v>
      </c>
      <c r="GM302" s="20" t="s">
        <v>32</v>
      </c>
      <c r="GN302" s="20" t="s">
        <v>32</v>
      </c>
      <c r="GO302" s="20" t="s">
        <v>32</v>
      </c>
      <c r="GP302" s="20" t="s">
        <v>32</v>
      </c>
      <c r="GQ302" s="20" t="s">
        <v>32</v>
      </c>
      <c r="GR302" s="20" t="s">
        <v>32</v>
      </c>
      <c r="GS302" s="20" t="s">
        <v>32</v>
      </c>
      <c r="GT302" s="20" t="s">
        <v>32</v>
      </c>
      <c r="GU302" s="20" t="s">
        <v>32</v>
      </c>
      <c r="GV302" s="20" t="s">
        <v>32</v>
      </c>
      <c r="GW302" s="20" t="s">
        <v>32</v>
      </c>
      <c r="GX302" s="20" t="s">
        <v>32</v>
      </c>
      <c r="GY302" s="20" t="s">
        <v>32</v>
      </c>
      <c r="GZ302" s="20" t="s">
        <v>32</v>
      </c>
      <c r="HA302" s="20" t="s">
        <v>32</v>
      </c>
      <c r="HB302" s="20" t="s">
        <v>32</v>
      </c>
      <c r="HC302" s="20" t="s">
        <v>32</v>
      </c>
      <c r="HD302" s="20" t="s">
        <v>32</v>
      </c>
      <c r="HE302" s="20" t="s">
        <v>32</v>
      </c>
      <c r="HF302" s="20" t="s">
        <v>36</v>
      </c>
      <c r="HG302" s="20" t="s">
        <v>37</v>
      </c>
      <c r="HH302" s="20" t="s">
        <v>37</v>
      </c>
      <c r="HI302" s="20" t="s">
        <v>36</v>
      </c>
      <c r="HJ302" s="20" t="s">
        <v>36</v>
      </c>
      <c r="HK302" s="20" t="s">
        <v>37</v>
      </c>
      <c r="HL302" s="20" t="s">
        <v>36</v>
      </c>
      <c r="HM302" s="20" t="s">
        <v>36</v>
      </c>
      <c r="HN302" s="20" t="s">
        <v>36</v>
      </c>
      <c r="HO302" s="20" t="s">
        <v>36</v>
      </c>
      <c r="HP302" s="178" t="s">
        <v>46</v>
      </c>
      <c r="HQ302" s="178" t="s">
        <v>32</v>
      </c>
      <c r="HR302" s="178" t="s">
        <v>61</v>
      </c>
      <c r="HS302" s="178" t="s">
        <v>48</v>
      </c>
      <c r="HT302" s="178" t="s">
        <v>49</v>
      </c>
    </row>
    <row r="303" spans="1:228">
      <c r="A303" s="20">
        <v>300</v>
      </c>
      <c r="B303" s="176">
        <v>43271</v>
      </c>
      <c r="C303" s="177">
        <v>0.67056712962962972</v>
      </c>
      <c r="D303" s="178" t="s">
        <v>108</v>
      </c>
      <c r="E303" s="178"/>
      <c r="F303" s="178" t="s">
        <v>172</v>
      </c>
      <c r="G303" s="178" t="s">
        <v>526</v>
      </c>
      <c r="H303" s="178" t="s">
        <v>149</v>
      </c>
      <c r="I303" s="20" t="s">
        <v>37</v>
      </c>
      <c r="J303" s="20" t="s">
        <v>37</v>
      </c>
      <c r="K303" s="20" t="s">
        <v>36</v>
      </c>
      <c r="L303" s="20" t="s">
        <v>36</v>
      </c>
      <c r="M303" s="20" t="s">
        <v>36</v>
      </c>
      <c r="N303" s="20" t="s">
        <v>36</v>
      </c>
      <c r="O303" s="20" t="s">
        <v>37</v>
      </c>
      <c r="P303" s="20" t="s">
        <v>36</v>
      </c>
      <c r="Q303" s="20" t="s">
        <v>36</v>
      </c>
      <c r="R303" s="20" t="s">
        <v>36</v>
      </c>
      <c r="S303" s="20" t="s">
        <v>36</v>
      </c>
      <c r="T303" s="20" t="s">
        <v>36</v>
      </c>
      <c r="U303" s="20" t="s">
        <v>32</v>
      </c>
      <c r="V303" s="20" t="s">
        <v>32</v>
      </c>
      <c r="W303" s="20" t="s">
        <v>32</v>
      </c>
      <c r="X303" s="20" t="s">
        <v>32</v>
      </c>
      <c r="Y303" s="20" t="s">
        <v>32</v>
      </c>
      <c r="Z303" s="20" t="s">
        <v>32</v>
      </c>
      <c r="AA303" s="20" t="s">
        <v>32</v>
      </c>
      <c r="AB303" s="20" t="s">
        <v>32</v>
      </c>
      <c r="AC303" s="20" t="s">
        <v>32</v>
      </c>
      <c r="AD303" s="20" t="s">
        <v>32</v>
      </c>
      <c r="AE303" s="20" t="s">
        <v>32</v>
      </c>
      <c r="AF303" s="20" t="s">
        <v>32</v>
      </c>
      <c r="AG303" s="20" t="s">
        <v>32</v>
      </c>
      <c r="AH303" s="20" t="s">
        <v>32</v>
      </c>
      <c r="AI303" s="20" t="s">
        <v>32</v>
      </c>
      <c r="AJ303" s="20" t="s">
        <v>32</v>
      </c>
      <c r="AK303" s="20" t="s">
        <v>32</v>
      </c>
      <c r="AL303" s="20" t="s">
        <v>32</v>
      </c>
      <c r="AM303" s="20" t="s">
        <v>32</v>
      </c>
      <c r="AN303" s="20" t="s">
        <v>32</v>
      </c>
      <c r="AO303" s="20" t="s">
        <v>32</v>
      </c>
      <c r="AP303" s="20" t="s">
        <v>32</v>
      </c>
      <c r="AQ303" s="20" t="s">
        <v>32</v>
      </c>
      <c r="AR303" s="20" t="s">
        <v>32</v>
      </c>
      <c r="AS303" s="20" t="s">
        <v>32</v>
      </c>
      <c r="AT303" s="20" t="s">
        <v>32</v>
      </c>
      <c r="AU303" s="20" t="s">
        <v>32</v>
      </c>
      <c r="AV303" s="20" t="s">
        <v>32</v>
      </c>
      <c r="AW303" s="20" t="s">
        <v>32</v>
      </c>
      <c r="AX303" s="20" t="s">
        <v>32</v>
      </c>
      <c r="AY303" s="20" t="s">
        <v>32</v>
      </c>
      <c r="AZ303" s="20" t="s">
        <v>32</v>
      </c>
      <c r="BA303" s="20" t="s">
        <v>32</v>
      </c>
      <c r="BB303" s="20" t="s">
        <v>32</v>
      </c>
      <c r="BC303" s="20" t="s">
        <v>32</v>
      </c>
      <c r="BD303" s="20" t="s">
        <v>32</v>
      </c>
      <c r="BE303" s="20" t="s">
        <v>32</v>
      </c>
      <c r="BF303" s="20" t="s">
        <v>32</v>
      </c>
      <c r="BG303" s="20" t="s">
        <v>32</v>
      </c>
      <c r="BH303" s="20" t="s">
        <v>32</v>
      </c>
      <c r="BI303" s="20" t="s">
        <v>32</v>
      </c>
      <c r="BJ303" s="20" t="s">
        <v>32</v>
      </c>
      <c r="BK303" s="20" t="s">
        <v>32</v>
      </c>
      <c r="BL303" s="20" t="s">
        <v>32</v>
      </c>
      <c r="BM303" s="20" t="s">
        <v>32</v>
      </c>
      <c r="BN303" s="20" t="s">
        <v>32</v>
      </c>
      <c r="BO303" s="20" t="s">
        <v>32</v>
      </c>
      <c r="BP303" s="20" t="s">
        <v>32</v>
      </c>
      <c r="BQ303" s="20" t="s">
        <v>32</v>
      </c>
      <c r="BR303" s="20" t="s">
        <v>32</v>
      </c>
      <c r="BS303" s="20" t="s">
        <v>32</v>
      </c>
      <c r="BT303" s="20" t="s">
        <v>32</v>
      </c>
      <c r="BU303" s="20" t="s">
        <v>32</v>
      </c>
      <c r="BV303" s="20" t="s">
        <v>32</v>
      </c>
      <c r="BW303" s="20" t="s">
        <v>32</v>
      </c>
      <c r="BX303" s="20" t="s">
        <v>32</v>
      </c>
      <c r="BY303" s="20" t="s">
        <v>32</v>
      </c>
      <c r="BZ303" s="20" t="s">
        <v>32</v>
      </c>
      <c r="CA303" s="20" t="s">
        <v>32</v>
      </c>
      <c r="CB303" s="20" t="s">
        <v>32</v>
      </c>
      <c r="CC303" s="20" t="s">
        <v>32</v>
      </c>
      <c r="CD303" s="20" t="s">
        <v>32</v>
      </c>
      <c r="CE303" s="20" t="s">
        <v>32</v>
      </c>
      <c r="CF303" s="20" t="s">
        <v>32</v>
      </c>
      <c r="CG303" s="20" t="s">
        <v>32</v>
      </c>
      <c r="CH303" s="20" t="s">
        <v>32</v>
      </c>
      <c r="CI303" s="20" t="s">
        <v>32</v>
      </c>
      <c r="CJ303" s="20" t="s">
        <v>32</v>
      </c>
      <c r="CK303" s="20" t="s">
        <v>32</v>
      </c>
      <c r="CL303" s="20" t="s">
        <v>32</v>
      </c>
      <c r="CM303" s="20" t="s">
        <v>32</v>
      </c>
      <c r="CN303" s="20" t="s">
        <v>32</v>
      </c>
      <c r="CO303" s="20" t="s">
        <v>32</v>
      </c>
      <c r="CP303" s="20" t="s">
        <v>32</v>
      </c>
      <c r="CQ303" s="20" t="s">
        <v>32</v>
      </c>
      <c r="CR303" s="20" t="s">
        <v>32</v>
      </c>
      <c r="CS303" s="20" t="s">
        <v>32</v>
      </c>
      <c r="CT303" s="20" t="s">
        <v>39</v>
      </c>
      <c r="CU303" s="20" t="s">
        <v>39</v>
      </c>
      <c r="CV303" s="20" t="s">
        <v>39</v>
      </c>
      <c r="CW303" s="20" t="s">
        <v>37</v>
      </c>
      <c r="CX303" s="20" t="s">
        <v>65</v>
      </c>
      <c r="CY303" s="20" t="s">
        <v>41</v>
      </c>
      <c r="CZ303" s="20" t="s">
        <v>32</v>
      </c>
      <c r="DA303" s="20" t="s">
        <v>32</v>
      </c>
      <c r="DB303" s="20" t="s">
        <v>32</v>
      </c>
      <c r="DC303" s="20" t="s">
        <v>32</v>
      </c>
      <c r="DD303" s="20" t="s">
        <v>32</v>
      </c>
      <c r="DE303" s="20" t="s">
        <v>32</v>
      </c>
      <c r="DF303" s="20" t="s">
        <v>32</v>
      </c>
      <c r="DG303" s="20" t="s">
        <v>32</v>
      </c>
      <c r="DH303" s="20" t="s">
        <v>32</v>
      </c>
      <c r="DI303" s="20" t="s">
        <v>32</v>
      </c>
      <c r="DJ303" s="20" t="s">
        <v>32</v>
      </c>
      <c r="DK303" s="20" t="s">
        <v>32</v>
      </c>
      <c r="DL303" s="20" t="s">
        <v>32</v>
      </c>
      <c r="DM303" s="20" t="s">
        <v>32</v>
      </c>
      <c r="DN303" s="20" t="s">
        <v>32</v>
      </c>
      <c r="DO303" s="20" t="s">
        <v>32</v>
      </c>
      <c r="DP303" s="20" t="s">
        <v>32</v>
      </c>
      <c r="DQ303" s="20" t="s">
        <v>32</v>
      </c>
      <c r="DR303" s="20" t="s">
        <v>32</v>
      </c>
      <c r="DS303" s="20" t="s">
        <v>32</v>
      </c>
      <c r="DT303" s="20" t="s">
        <v>32</v>
      </c>
      <c r="DU303" s="20" t="s">
        <v>32</v>
      </c>
      <c r="DV303" s="20" t="s">
        <v>32</v>
      </c>
      <c r="DW303" s="20" t="s">
        <v>32</v>
      </c>
      <c r="DX303" s="20" t="s">
        <v>32</v>
      </c>
      <c r="DY303" s="20" t="s">
        <v>32</v>
      </c>
      <c r="DZ303" s="20" t="s">
        <v>32</v>
      </c>
      <c r="EA303" s="20" t="s">
        <v>32</v>
      </c>
      <c r="EB303" s="20" t="s">
        <v>32</v>
      </c>
      <c r="EC303" s="20" t="s">
        <v>32</v>
      </c>
      <c r="ED303" s="20" t="s">
        <v>32</v>
      </c>
      <c r="EE303" s="20" t="s">
        <v>32</v>
      </c>
      <c r="EF303" s="20" t="s">
        <v>32</v>
      </c>
      <c r="EG303" s="20" t="s">
        <v>42</v>
      </c>
      <c r="EH303" s="20" t="s">
        <v>43</v>
      </c>
      <c r="EI303" s="20" t="s">
        <v>44</v>
      </c>
      <c r="EJ303" s="20" t="s">
        <v>42</v>
      </c>
      <c r="EK303" s="20" t="s">
        <v>44</v>
      </c>
      <c r="EL303" s="20" t="s">
        <v>44</v>
      </c>
      <c r="EM303" s="20" t="s">
        <v>44</v>
      </c>
      <c r="EN303" s="20" t="s">
        <v>44</v>
      </c>
      <c r="EO303" s="20" t="s">
        <v>44</v>
      </c>
      <c r="EP303" s="20" t="s">
        <v>44</v>
      </c>
      <c r="EQ303" s="20" t="s">
        <v>36</v>
      </c>
      <c r="ER303" s="20" t="s">
        <v>36</v>
      </c>
      <c r="ES303" s="20" t="s">
        <v>36</v>
      </c>
      <c r="ET303" s="20" t="s">
        <v>36</v>
      </c>
      <c r="EU303" s="20" t="s">
        <v>36</v>
      </c>
      <c r="EV303" s="20" t="s">
        <v>37</v>
      </c>
      <c r="EW303" s="20" t="s">
        <v>36</v>
      </c>
      <c r="EX303" s="20" t="s">
        <v>37</v>
      </c>
      <c r="EY303" s="20" t="s">
        <v>36</v>
      </c>
      <c r="EZ303" s="20" t="s">
        <v>36</v>
      </c>
      <c r="FA303" s="20" t="s">
        <v>36</v>
      </c>
      <c r="FB303" s="20" t="s">
        <v>37</v>
      </c>
      <c r="FC303" s="20" t="s">
        <v>36</v>
      </c>
      <c r="FD303" s="20" t="s">
        <v>36</v>
      </c>
      <c r="FE303" s="20" t="s">
        <v>36</v>
      </c>
      <c r="FF303" s="20" t="s">
        <v>37</v>
      </c>
      <c r="FG303" s="20" t="s">
        <v>36</v>
      </c>
      <c r="FH303" s="20" t="s">
        <v>36</v>
      </c>
      <c r="FI303" s="20" t="s">
        <v>37</v>
      </c>
      <c r="FJ303" s="20" t="s">
        <v>36</v>
      </c>
      <c r="FK303" s="20" t="s">
        <v>37</v>
      </c>
      <c r="FL303" s="20" t="s">
        <v>36</v>
      </c>
      <c r="FM303" s="20" t="s">
        <v>36</v>
      </c>
      <c r="FN303" s="20" t="s">
        <v>37</v>
      </c>
      <c r="FO303" s="20" t="s">
        <v>36</v>
      </c>
      <c r="FP303" s="20" t="s">
        <v>36</v>
      </c>
      <c r="FQ303" s="20" t="s">
        <v>37</v>
      </c>
      <c r="FR303" s="20" t="s">
        <v>37</v>
      </c>
      <c r="FS303" s="20" t="s">
        <v>36</v>
      </c>
      <c r="FT303" s="20" t="s">
        <v>32</v>
      </c>
      <c r="FU303" s="20" t="s">
        <v>32</v>
      </c>
      <c r="FV303" s="20" t="s">
        <v>32</v>
      </c>
      <c r="FW303" s="20" t="s">
        <v>32</v>
      </c>
      <c r="FX303" s="20" t="s">
        <v>32</v>
      </c>
      <c r="FY303" s="20" t="s">
        <v>32</v>
      </c>
      <c r="FZ303" s="20" t="s">
        <v>32</v>
      </c>
      <c r="GA303" s="20" t="s">
        <v>32</v>
      </c>
      <c r="GB303" s="20" t="s">
        <v>32</v>
      </c>
      <c r="GC303" s="20" t="s">
        <v>32</v>
      </c>
      <c r="GD303" s="20" t="s">
        <v>32</v>
      </c>
      <c r="GE303" s="20" t="s">
        <v>32</v>
      </c>
      <c r="GF303" s="20" t="s">
        <v>32</v>
      </c>
      <c r="GG303" s="20" t="s">
        <v>32</v>
      </c>
      <c r="GH303" s="20" t="s">
        <v>32</v>
      </c>
      <c r="GI303" s="20" t="s">
        <v>32</v>
      </c>
      <c r="GJ303" s="20" t="s">
        <v>32</v>
      </c>
      <c r="GK303" s="20" t="s">
        <v>32</v>
      </c>
      <c r="GL303" s="20" t="s">
        <v>32</v>
      </c>
      <c r="GM303" s="20" t="s">
        <v>32</v>
      </c>
      <c r="GN303" s="20" t="s">
        <v>32</v>
      </c>
      <c r="GO303" s="20" t="s">
        <v>32</v>
      </c>
      <c r="GP303" s="20" t="s">
        <v>32</v>
      </c>
      <c r="GQ303" s="20" t="s">
        <v>32</v>
      </c>
      <c r="GR303" s="20" t="s">
        <v>32</v>
      </c>
      <c r="GS303" s="20" t="s">
        <v>32</v>
      </c>
      <c r="GT303" s="20" t="s">
        <v>32</v>
      </c>
      <c r="GU303" s="20" t="s">
        <v>32</v>
      </c>
      <c r="GV303" s="20" t="s">
        <v>32</v>
      </c>
      <c r="GW303" s="20" t="s">
        <v>32</v>
      </c>
      <c r="GX303" s="20" t="s">
        <v>32</v>
      </c>
      <c r="GY303" s="20" t="s">
        <v>32</v>
      </c>
      <c r="GZ303" s="20" t="s">
        <v>32</v>
      </c>
      <c r="HA303" s="20" t="s">
        <v>32</v>
      </c>
      <c r="HB303" s="20" t="s">
        <v>32</v>
      </c>
      <c r="HC303" s="20" t="s">
        <v>32</v>
      </c>
      <c r="HD303" s="20" t="s">
        <v>32</v>
      </c>
      <c r="HE303" s="20" t="s">
        <v>32</v>
      </c>
      <c r="HF303" s="20" t="s">
        <v>36</v>
      </c>
      <c r="HG303" s="20" t="s">
        <v>37</v>
      </c>
      <c r="HH303" s="20" t="s">
        <v>36</v>
      </c>
      <c r="HI303" s="20" t="s">
        <v>37</v>
      </c>
      <c r="HJ303" s="20" t="s">
        <v>36</v>
      </c>
      <c r="HK303" s="20" t="s">
        <v>36</v>
      </c>
      <c r="HL303" s="20" t="s">
        <v>36</v>
      </c>
      <c r="HM303" s="20" t="s">
        <v>37</v>
      </c>
      <c r="HN303" s="20" t="s">
        <v>36</v>
      </c>
      <c r="HO303" s="20" t="s">
        <v>36</v>
      </c>
      <c r="HP303" s="178" t="s">
        <v>46</v>
      </c>
      <c r="HQ303" s="178" t="s">
        <v>32</v>
      </c>
      <c r="HR303" s="178" t="s">
        <v>159</v>
      </c>
      <c r="HS303" s="178" t="s">
        <v>160</v>
      </c>
      <c r="HT303" s="178" t="s">
        <v>49</v>
      </c>
    </row>
    <row r="304" spans="1:228">
      <c r="A304" s="20">
        <v>301</v>
      </c>
      <c r="B304" s="176">
        <v>43271</v>
      </c>
      <c r="C304" s="177">
        <v>0.71328703703703711</v>
      </c>
      <c r="D304" s="178" t="s">
        <v>108</v>
      </c>
      <c r="E304" s="178"/>
      <c r="F304" s="178" t="s">
        <v>172</v>
      </c>
      <c r="G304" s="178" t="s">
        <v>526</v>
      </c>
      <c r="H304" s="178" t="s">
        <v>149</v>
      </c>
      <c r="I304" s="20" t="s">
        <v>37</v>
      </c>
      <c r="J304" s="20" t="s">
        <v>36</v>
      </c>
      <c r="K304" s="20" t="s">
        <v>36</v>
      </c>
      <c r="L304" s="20" t="s">
        <v>36</v>
      </c>
      <c r="M304" s="20" t="s">
        <v>36</v>
      </c>
      <c r="N304" s="20" t="s">
        <v>36</v>
      </c>
      <c r="O304" s="20" t="s">
        <v>37</v>
      </c>
      <c r="P304" s="20" t="s">
        <v>37</v>
      </c>
      <c r="Q304" s="20" t="s">
        <v>36</v>
      </c>
      <c r="R304" s="20" t="s">
        <v>36</v>
      </c>
      <c r="S304" s="20" t="s">
        <v>36</v>
      </c>
      <c r="T304" s="20" t="s">
        <v>36</v>
      </c>
      <c r="U304" s="20" t="s">
        <v>32</v>
      </c>
      <c r="V304" s="20" t="s">
        <v>32</v>
      </c>
      <c r="W304" s="20" t="s">
        <v>32</v>
      </c>
      <c r="X304" s="20" t="s">
        <v>32</v>
      </c>
      <c r="Y304" s="20" t="s">
        <v>32</v>
      </c>
      <c r="Z304" s="20" t="s">
        <v>32</v>
      </c>
      <c r="AA304" s="20" t="s">
        <v>32</v>
      </c>
      <c r="AB304" s="20" t="s">
        <v>32</v>
      </c>
      <c r="AC304" s="20" t="s">
        <v>32</v>
      </c>
      <c r="AD304" s="20" t="s">
        <v>32</v>
      </c>
      <c r="AE304" s="20" t="s">
        <v>32</v>
      </c>
      <c r="AF304" s="20" t="s">
        <v>32</v>
      </c>
      <c r="AG304" s="20" t="s">
        <v>32</v>
      </c>
      <c r="AH304" s="20" t="s">
        <v>32</v>
      </c>
      <c r="AI304" s="20" t="s">
        <v>32</v>
      </c>
      <c r="AJ304" s="20" t="s">
        <v>32</v>
      </c>
      <c r="AK304" s="20" t="s">
        <v>32</v>
      </c>
      <c r="AL304" s="20" t="s">
        <v>32</v>
      </c>
      <c r="AM304" s="20" t="s">
        <v>32</v>
      </c>
      <c r="AN304" s="20" t="s">
        <v>32</v>
      </c>
      <c r="AO304" s="20" t="s">
        <v>32</v>
      </c>
      <c r="AP304" s="20" t="s">
        <v>32</v>
      </c>
      <c r="AQ304" s="20" t="s">
        <v>32</v>
      </c>
      <c r="AR304" s="20" t="s">
        <v>32</v>
      </c>
      <c r="AS304" s="20" t="s">
        <v>32</v>
      </c>
      <c r="AT304" s="20" t="s">
        <v>32</v>
      </c>
      <c r="AU304" s="20" t="s">
        <v>32</v>
      </c>
      <c r="AV304" s="20" t="s">
        <v>32</v>
      </c>
      <c r="AW304" s="20" t="s">
        <v>32</v>
      </c>
      <c r="AX304" s="20" t="s">
        <v>32</v>
      </c>
      <c r="AY304" s="20" t="s">
        <v>32</v>
      </c>
      <c r="AZ304" s="20" t="s">
        <v>32</v>
      </c>
      <c r="BA304" s="20" t="s">
        <v>32</v>
      </c>
      <c r="BB304" s="20" t="s">
        <v>32</v>
      </c>
      <c r="BC304" s="20" t="s">
        <v>32</v>
      </c>
      <c r="BD304" s="20" t="s">
        <v>32</v>
      </c>
      <c r="BE304" s="20" t="s">
        <v>32</v>
      </c>
      <c r="BF304" s="20" t="s">
        <v>32</v>
      </c>
      <c r="BG304" s="20" t="s">
        <v>32</v>
      </c>
      <c r="BH304" s="20" t="s">
        <v>32</v>
      </c>
      <c r="BI304" s="20" t="s">
        <v>32</v>
      </c>
      <c r="BJ304" s="20" t="s">
        <v>32</v>
      </c>
      <c r="BK304" s="20" t="s">
        <v>32</v>
      </c>
      <c r="BL304" s="20" t="s">
        <v>32</v>
      </c>
      <c r="BM304" s="20" t="s">
        <v>32</v>
      </c>
      <c r="BN304" s="20" t="s">
        <v>32</v>
      </c>
      <c r="BO304" s="20" t="s">
        <v>32</v>
      </c>
      <c r="BP304" s="20" t="s">
        <v>32</v>
      </c>
      <c r="BQ304" s="20" t="s">
        <v>32</v>
      </c>
      <c r="BR304" s="20" t="s">
        <v>32</v>
      </c>
      <c r="BS304" s="20" t="s">
        <v>32</v>
      </c>
      <c r="BT304" s="20" t="s">
        <v>32</v>
      </c>
      <c r="BU304" s="20" t="s">
        <v>32</v>
      </c>
      <c r="BV304" s="20" t="s">
        <v>32</v>
      </c>
      <c r="BW304" s="20" t="s">
        <v>32</v>
      </c>
      <c r="BX304" s="20" t="s">
        <v>32</v>
      </c>
      <c r="BY304" s="20" t="s">
        <v>32</v>
      </c>
      <c r="BZ304" s="20" t="s">
        <v>32</v>
      </c>
      <c r="CA304" s="20" t="s">
        <v>32</v>
      </c>
      <c r="CB304" s="20" t="s">
        <v>32</v>
      </c>
      <c r="CC304" s="20" t="s">
        <v>32</v>
      </c>
      <c r="CD304" s="20" t="s">
        <v>32</v>
      </c>
      <c r="CE304" s="20" t="s">
        <v>32</v>
      </c>
      <c r="CF304" s="20" t="s">
        <v>32</v>
      </c>
      <c r="CG304" s="20" t="s">
        <v>32</v>
      </c>
      <c r="CH304" s="20" t="s">
        <v>32</v>
      </c>
      <c r="CI304" s="20" t="s">
        <v>32</v>
      </c>
      <c r="CJ304" s="20" t="s">
        <v>32</v>
      </c>
      <c r="CK304" s="20" t="s">
        <v>32</v>
      </c>
      <c r="CL304" s="20" t="s">
        <v>32</v>
      </c>
      <c r="CM304" s="20" t="s">
        <v>32</v>
      </c>
      <c r="CN304" s="20" t="s">
        <v>32</v>
      </c>
      <c r="CO304" s="20" t="s">
        <v>32</v>
      </c>
      <c r="CP304" s="20" t="s">
        <v>32</v>
      </c>
      <c r="CQ304" s="20" t="s">
        <v>32</v>
      </c>
      <c r="CR304" s="20" t="s">
        <v>32</v>
      </c>
      <c r="CS304" s="20" t="s">
        <v>32</v>
      </c>
      <c r="CT304" s="20" t="s">
        <v>38</v>
      </c>
      <c r="CU304" s="20" t="s">
        <v>77</v>
      </c>
      <c r="CV304" s="20" t="s">
        <v>39</v>
      </c>
      <c r="CW304" s="20" t="s">
        <v>37</v>
      </c>
      <c r="CX304" s="20" t="s">
        <v>65</v>
      </c>
      <c r="CY304" s="20" t="s">
        <v>41</v>
      </c>
      <c r="CZ304" s="20" t="s">
        <v>32</v>
      </c>
      <c r="DA304" s="20" t="s">
        <v>32</v>
      </c>
      <c r="DB304" s="20" t="s">
        <v>32</v>
      </c>
      <c r="DC304" s="20" t="s">
        <v>32</v>
      </c>
      <c r="DD304" s="20" t="s">
        <v>32</v>
      </c>
      <c r="DE304" s="20" t="s">
        <v>32</v>
      </c>
      <c r="DF304" s="20" t="s">
        <v>32</v>
      </c>
      <c r="DG304" s="20" t="s">
        <v>32</v>
      </c>
      <c r="DH304" s="20" t="s">
        <v>32</v>
      </c>
      <c r="DI304" s="20" t="s">
        <v>32</v>
      </c>
      <c r="DJ304" s="20" t="s">
        <v>32</v>
      </c>
      <c r="DK304" s="20" t="s">
        <v>32</v>
      </c>
      <c r="DL304" s="20" t="s">
        <v>32</v>
      </c>
      <c r="DM304" s="20" t="s">
        <v>32</v>
      </c>
      <c r="DN304" s="20" t="s">
        <v>32</v>
      </c>
      <c r="DO304" s="20" t="s">
        <v>32</v>
      </c>
      <c r="DP304" s="20" t="s">
        <v>32</v>
      </c>
      <c r="DQ304" s="20" t="s">
        <v>32</v>
      </c>
      <c r="DR304" s="20" t="s">
        <v>32</v>
      </c>
      <c r="DS304" s="20" t="s">
        <v>32</v>
      </c>
      <c r="DT304" s="20" t="s">
        <v>32</v>
      </c>
      <c r="DU304" s="20" t="s">
        <v>32</v>
      </c>
      <c r="DV304" s="20" t="s">
        <v>32</v>
      </c>
      <c r="DW304" s="20" t="s">
        <v>32</v>
      </c>
      <c r="DX304" s="20" t="s">
        <v>32</v>
      </c>
      <c r="DY304" s="20" t="s">
        <v>32</v>
      </c>
      <c r="DZ304" s="20" t="s">
        <v>32</v>
      </c>
      <c r="EA304" s="20" t="s">
        <v>32</v>
      </c>
      <c r="EB304" s="20" t="s">
        <v>32</v>
      </c>
      <c r="EC304" s="20" t="s">
        <v>32</v>
      </c>
      <c r="ED304" s="20" t="s">
        <v>32</v>
      </c>
      <c r="EE304" s="20" t="s">
        <v>32</v>
      </c>
      <c r="EF304" s="20" t="s">
        <v>32</v>
      </c>
      <c r="EG304" s="20" t="s">
        <v>44</v>
      </c>
      <c r="EH304" s="20" t="s">
        <v>42</v>
      </c>
      <c r="EI304" s="20" t="s">
        <v>44</v>
      </c>
      <c r="EJ304" s="20" t="s">
        <v>42</v>
      </c>
      <c r="EK304" s="20" t="s">
        <v>42</v>
      </c>
      <c r="EL304" s="20" t="s">
        <v>42</v>
      </c>
      <c r="EM304" s="20" t="s">
        <v>42</v>
      </c>
      <c r="EN304" s="20" t="s">
        <v>42</v>
      </c>
      <c r="EO304" s="20" t="s">
        <v>44</v>
      </c>
      <c r="EP304" s="20" t="s">
        <v>44</v>
      </c>
      <c r="EQ304" s="20" t="s">
        <v>36</v>
      </c>
      <c r="ER304" s="20" t="s">
        <v>36</v>
      </c>
      <c r="ES304" s="20" t="s">
        <v>36</v>
      </c>
      <c r="ET304" s="20" t="s">
        <v>36</v>
      </c>
      <c r="EU304" s="20" t="s">
        <v>36</v>
      </c>
      <c r="EV304" s="20" t="s">
        <v>37</v>
      </c>
      <c r="EW304" s="20" t="s">
        <v>36</v>
      </c>
      <c r="EX304" s="20" t="s">
        <v>36</v>
      </c>
      <c r="EY304" s="20" t="s">
        <v>36</v>
      </c>
      <c r="EZ304" s="20" t="s">
        <v>37</v>
      </c>
      <c r="FA304" s="20" t="s">
        <v>36</v>
      </c>
      <c r="FB304" s="20" t="s">
        <v>36</v>
      </c>
      <c r="FC304" s="20" t="s">
        <v>36</v>
      </c>
      <c r="FD304" s="20" t="s">
        <v>363</v>
      </c>
      <c r="FE304" s="20" t="s">
        <v>37</v>
      </c>
      <c r="FF304" s="20" t="s">
        <v>32</v>
      </c>
      <c r="FG304" s="20" t="s">
        <v>32</v>
      </c>
      <c r="FH304" s="20" t="s">
        <v>32</v>
      </c>
      <c r="FI304" s="20" t="s">
        <v>32</v>
      </c>
      <c r="FJ304" s="20" t="s">
        <v>32</v>
      </c>
      <c r="FK304" s="20" t="s">
        <v>32</v>
      </c>
      <c r="FL304" s="20" t="s">
        <v>32</v>
      </c>
      <c r="FM304" s="20" t="s">
        <v>32</v>
      </c>
      <c r="FN304" s="20" t="s">
        <v>36</v>
      </c>
      <c r="FO304" s="20" t="s">
        <v>37</v>
      </c>
      <c r="FP304" s="20" t="s">
        <v>37</v>
      </c>
      <c r="FQ304" s="20" t="s">
        <v>37</v>
      </c>
      <c r="FR304" s="20" t="s">
        <v>36</v>
      </c>
      <c r="FS304" s="20" t="s">
        <v>36</v>
      </c>
      <c r="FT304" s="20" t="s">
        <v>32</v>
      </c>
      <c r="FU304" s="20" t="s">
        <v>32</v>
      </c>
      <c r="FV304" s="20" t="s">
        <v>32</v>
      </c>
      <c r="FW304" s="20" t="s">
        <v>32</v>
      </c>
      <c r="FX304" s="20" t="s">
        <v>32</v>
      </c>
      <c r="FY304" s="20" t="s">
        <v>32</v>
      </c>
      <c r="FZ304" s="20" t="s">
        <v>32</v>
      </c>
      <c r="GA304" s="20" t="s">
        <v>32</v>
      </c>
      <c r="GB304" s="20" t="s">
        <v>32</v>
      </c>
      <c r="GC304" s="20" t="s">
        <v>32</v>
      </c>
      <c r="GD304" s="20" t="s">
        <v>32</v>
      </c>
      <c r="GE304" s="20" t="s">
        <v>32</v>
      </c>
      <c r="GF304" s="20" t="s">
        <v>32</v>
      </c>
      <c r="GG304" s="20" t="s">
        <v>32</v>
      </c>
      <c r="GH304" s="20" t="s">
        <v>32</v>
      </c>
      <c r="GI304" s="20" t="s">
        <v>32</v>
      </c>
      <c r="GJ304" s="20" t="s">
        <v>32</v>
      </c>
      <c r="GK304" s="20" t="s">
        <v>32</v>
      </c>
      <c r="GL304" s="20" t="s">
        <v>32</v>
      </c>
      <c r="GM304" s="20" t="s">
        <v>32</v>
      </c>
      <c r="GN304" s="20" t="s">
        <v>32</v>
      </c>
      <c r="GO304" s="20" t="s">
        <v>32</v>
      </c>
      <c r="GP304" s="20" t="s">
        <v>32</v>
      </c>
      <c r="GQ304" s="20" t="s">
        <v>32</v>
      </c>
      <c r="GR304" s="20" t="s">
        <v>32</v>
      </c>
      <c r="GS304" s="20" t="s">
        <v>32</v>
      </c>
      <c r="GT304" s="20" t="s">
        <v>32</v>
      </c>
      <c r="GU304" s="20" t="s">
        <v>32</v>
      </c>
      <c r="GV304" s="20" t="s">
        <v>32</v>
      </c>
      <c r="GW304" s="20" t="s">
        <v>32</v>
      </c>
      <c r="GX304" s="20" t="s">
        <v>32</v>
      </c>
      <c r="GY304" s="20" t="s">
        <v>32</v>
      </c>
      <c r="GZ304" s="20" t="s">
        <v>32</v>
      </c>
      <c r="HA304" s="20" t="s">
        <v>32</v>
      </c>
      <c r="HB304" s="20" t="s">
        <v>32</v>
      </c>
      <c r="HC304" s="20" t="s">
        <v>32</v>
      </c>
      <c r="HD304" s="20" t="s">
        <v>32</v>
      </c>
      <c r="HE304" s="20" t="s">
        <v>32</v>
      </c>
      <c r="HF304" s="20" t="s">
        <v>37</v>
      </c>
      <c r="HG304" s="20" t="s">
        <v>37</v>
      </c>
      <c r="HH304" s="20" t="s">
        <v>36</v>
      </c>
      <c r="HI304" s="20" t="s">
        <v>36</v>
      </c>
      <c r="HJ304" s="20" t="s">
        <v>36</v>
      </c>
      <c r="HK304" s="20" t="s">
        <v>37</v>
      </c>
      <c r="HL304" s="20" t="s">
        <v>36</v>
      </c>
      <c r="HM304" s="20" t="s">
        <v>36</v>
      </c>
      <c r="HN304" s="20" t="s">
        <v>36</v>
      </c>
      <c r="HO304" s="20" t="s">
        <v>36</v>
      </c>
      <c r="HP304" s="178" t="s">
        <v>66</v>
      </c>
      <c r="HQ304" s="178" t="s">
        <v>61</v>
      </c>
      <c r="HR304" s="178" t="s">
        <v>32</v>
      </c>
      <c r="HS304" s="178" t="s">
        <v>48</v>
      </c>
      <c r="HT304" s="178" t="s">
        <v>196</v>
      </c>
    </row>
    <row r="305" spans="1:228">
      <c r="A305" s="20">
        <v>302</v>
      </c>
      <c r="B305" s="176">
        <v>43271</v>
      </c>
      <c r="C305" s="177">
        <v>0.71122685185185175</v>
      </c>
      <c r="D305" s="178" t="s">
        <v>108</v>
      </c>
      <c r="E305" s="178"/>
      <c r="F305" s="178" t="s">
        <v>172</v>
      </c>
      <c r="G305" s="178" t="s">
        <v>526</v>
      </c>
      <c r="H305" s="178" t="s">
        <v>35</v>
      </c>
      <c r="I305" s="20" t="s">
        <v>32</v>
      </c>
      <c r="J305" s="20" t="s">
        <v>32</v>
      </c>
      <c r="K305" s="20" t="s">
        <v>32</v>
      </c>
      <c r="L305" s="20" t="s">
        <v>32</v>
      </c>
      <c r="M305" s="20" t="s">
        <v>32</v>
      </c>
      <c r="N305" s="20" t="s">
        <v>32</v>
      </c>
      <c r="O305" s="20" t="s">
        <v>32</v>
      </c>
      <c r="P305" s="20" t="s">
        <v>32</v>
      </c>
      <c r="Q305" s="20" t="s">
        <v>32</v>
      </c>
      <c r="R305" s="20" t="s">
        <v>32</v>
      </c>
      <c r="S305" s="20" t="s">
        <v>32</v>
      </c>
      <c r="T305" s="20" t="s">
        <v>32</v>
      </c>
      <c r="U305" s="20" t="s">
        <v>37</v>
      </c>
      <c r="V305" s="20" t="s">
        <v>36</v>
      </c>
      <c r="W305" s="20" t="s">
        <v>37</v>
      </c>
      <c r="X305" s="20" t="s">
        <v>36</v>
      </c>
      <c r="Y305" s="20" t="s">
        <v>36</v>
      </c>
      <c r="Z305" s="20" t="s">
        <v>36</v>
      </c>
      <c r="AA305" s="20" t="s">
        <v>37</v>
      </c>
      <c r="AB305" s="20" t="s">
        <v>36</v>
      </c>
      <c r="AC305" s="20" t="s">
        <v>36</v>
      </c>
      <c r="AD305" s="20" t="s">
        <v>36</v>
      </c>
      <c r="AE305" s="20" t="s">
        <v>32</v>
      </c>
      <c r="AF305" s="20" t="s">
        <v>32</v>
      </c>
      <c r="AG305" s="20" t="s">
        <v>32</v>
      </c>
      <c r="AH305" s="20" t="s">
        <v>32</v>
      </c>
      <c r="AI305" s="20" t="s">
        <v>32</v>
      </c>
      <c r="AJ305" s="20" t="s">
        <v>32</v>
      </c>
      <c r="AK305" s="20" t="s">
        <v>32</v>
      </c>
      <c r="AL305" s="20" t="s">
        <v>32</v>
      </c>
      <c r="AM305" s="20" t="s">
        <v>32</v>
      </c>
      <c r="AN305" s="20" t="s">
        <v>32</v>
      </c>
      <c r="AO305" s="20" t="s">
        <v>32</v>
      </c>
      <c r="AP305" s="20" t="s">
        <v>32</v>
      </c>
      <c r="AQ305" s="20" t="s">
        <v>32</v>
      </c>
      <c r="AR305" s="20" t="s">
        <v>32</v>
      </c>
      <c r="AS305" s="20" t="s">
        <v>32</v>
      </c>
      <c r="AT305" s="20" t="s">
        <v>32</v>
      </c>
      <c r="AU305" s="20" t="s">
        <v>32</v>
      </c>
      <c r="AV305" s="20" t="s">
        <v>32</v>
      </c>
      <c r="AW305" s="20" t="s">
        <v>32</v>
      </c>
      <c r="AX305" s="20" t="s">
        <v>32</v>
      </c>
      <c r="AY305" s="20" t="s">
        <v>32</v>
      </c>
      <c r="AZ305" s="20" t="s">
        <v>32</v>
      </c>
      <c r="BA305" s="20" t="s">
        <v>32</v>
      </c>
      <c r="BB305" s="20" t="s">
        <v>32</v>
      </c>
      <c r="BC305" s="20" t="s">
        <v>32</v>
      </c>
      <c r="BD305" s="20" t="s">
        <v>32</v>
      </c>
      <c r="BE305" s="20" t="s">
        <v>32</v>
      </c>
      <c r="BF305" s="20" t="s">
        <v>32</v>
      </c>
      <c r="BG305" s="20" t="s">
        <v>32</v>
      </c>
      <c r="BH305" s="20" t="s">
        <v>32</v>
      </c>
      <c r="BI305" s="20" t="s">
        <v>32</v>
      </c>
      <c r="BJ305" s="20" t="s">
        <v>32</v>
      </c>
      <c r="BK305" s="20" t="s">
        <v>32</v>
      </c>
      <c r="BL305" s="20" t="s">
        <v>32</v>
      </c>
      <c r="BM305" s="20" t="s">
        <v>32</v>
      </c>
      <c r="BN305" s="20" t="s">
        <v>32</v>
      </c>
      <c r="BO305" s="20" t="s">
        <v>32</v>
      </c>
      <c r="BP305" s="20" t="s">
        <v>32</v>
      </c>
      <c r="BQ305" s="20" t="s">
        <v>32</v>
      </c>
      <c r="BR305" s="20" t="s">
        <v>32</v>
      </c>
      <c r="BS305" s="20" t="s">
        <v>32</v>
      </c>
      <c r="BT305" s="20" t="s">
        <v>32</v>
      </c>
      <c r="BU305" s="20" t="s">
        <v>32</v>
      </c>
      <c r="BV305" s="20" t="s">
        <v>32</v>
      </c>
      <c r="BW305" s="20" t="s">
        <v>32</v>
      </c>
      <c r="BX305" s="20" t="s">
        <v>32</v>
      </c>
      <c r="BY305" s="20" t="s">
        <v>32</v>
      </c>
      <c r="BZ305" s="20" t="s">
        <v>32</v>
      </c>
      <c r="CA305" s="20" t="s">
        <v>32</v>
      </c>
      <c r="CB305" s="20" t="s">
        <v>32</v>
      </c>
      <c r="CC305" s="20" t="s">
        <v>32</v>
      </c>
      <c r="CD305" s="20" t="s">
        <v>32</v>
      </c>
      <c r="CE305" s="20" t="s">
        <v>32</v>
      </c>
      <c r="CF305" s="20" t="s">
        <v>32</v>
      </c>
      <c r="CG305" s="20" t="s">
        <v>32</v>
      </c>
      <c r="CH305" s="20" t="s">
        <v>32</v>
      </c>
      <c r="CI305" s="20" t="s">
        <v>32</v>
      </c>
      <c r="CJ305" s="20" t="s">
        <v>32</v>
      </c>
      <c r="CK305" s="20" t="s">
        <v>32</v>
      </c>
      <c r="CL305" s="20" t="s">
        <v>32</v>
      </c>
      <c r="CM305" s="20" t="s">
        <v>32</v>
      </c>
      <c r="CN305" s="20" t="s">
        <v>32</v>
      </c>
      <c r="CO305" s="20" t="s">
        <v>32</v>
      </c>
      <c r="CP305" s="20" t="s">
        <v>32</v>
      </c>
      <c r="CQ305" s="20" t="s">
        <v>32</v>
      </c>
      <c r="CR305" s="20" t="s">
        <v>32</v>
      </c>
      <c r="CS305" s="20" t="s">
        <v>32</v>
      </c>
      <c r="CT305" s="20" t="s">
        <v>38</v>
      </c>
      <c r="CU305" s="20" t="s">
        <v>38</v>
      </c>
      <c r="CV305" s="20" t="s">
        <v>38</v>
      </c>
      <c r="CW305" s="20" t="s">
        <v>37</v>
      </c>
      <c r="CX305" s="20" t="s">
        <v>40</v>
      </c>
      <c r="CY305" s="20" t="s">
        <v>41</v>
      </c>
      <c r="CZ305" s="20" t="s">
        <v>32</v>
      </c>
      <c r="DA305" s="20" t="s">
        <v>32</v>
      </c>
      <c r="DB305" s="20" t="s">
        <v>32</v>
      </c>
      <c r="DC305" s="20" t="s">
        <v>32</v>
      </c>
      <c r="DD305" s="20" t="s">
        <v>32</v>
      </c>
      <c r="DE305" s="20" t="s">
        <v>32</v>
      </c>
      <c r="DF305" s="20" t="s">
        <v>32</v>
      </c>
      <c r="DG305" s="20" t="s">
        <v>32</v>
      </c>
      <c r="DH305" s="20" t="s">
        <v>32</v>
      </c>
      <c r="DI305" s="20" t="s">
        <v>32</v>
      </c>
      <c r="DJ305" s="20" t="s">
        <v>32</v>
      </c>
      <c r="DK305" s="20" t="s">
        <v>32</v>
      </c>
      <c r="DL305" s="20" t="s">
        <v>32</v>
      </c>
      <c r="DM305" s="20" t="s">
        <v>32</v>
      </c>
      <c r="DN305" s="20" t="s">
        <v>32</v>
      </c>
      <c r="DO305" s="20" t="s">
        <v>32</v>
      </c>
      <c r="DP305" s="20" t="s">
        <v>32</v>
      </c>
      <c r="DQ305" s="20" t="s">
        <v>32</v>
      </c>
      <c r="DR305" s="20" t="s">
        <v>32</v>
      </c>
      <c r="DS305" s="20" t="s">
        <v>32</v>
      </c>
      <c r="DT305" s="20" t="s">
        <v>32</v>
      </c>
      <c r="DU305" s="20" t="s">
        <v>32</v>
      </c>
      <c r="DV305" s="20" t="s">
        <v>32</v>
      </c>
      <c r="DW305" s="20" t="s">
        <v>32</v>
      </c>
      <c r="DX305" s="20" t="s">
        <v>32</v>
      </c>
      <c r="DY305" s="20" t="s">
        <v>32</v>
      </c>
      <c r="DZ305" s="20" t="s">
        <v>32</v>
      </c>
      <c r="EA305" s="20" t="s">
        <v>32</v>
      </c>
      <c r="EB305" s="20" t="s">
        <v>32</v>
      </c>
      <c r="EC305" s="20" t="s">
        <v>32</v>
      </c>
      <c r="ED305" s="20" t="s">
        <v>32</v>
      </c>
      <c r="EE305" s="20" t="s">
        <v>32</v>
      </c>
      <c r="EF305" s="20" t="s">
        <v>32</v>
      </c>
      <c r="EG305" s="20" t="s">
        <v>43</v>
      </c>
      <c r="EH305" s="20" t="s">
        <v>43</v>
      </c>
      <c r="EI305" s="20" t="s">
        <v>42</v>
      </c>
      <c r="EJ305" s="20" t="s">
        <v>44</v>
      </c>
      <c r="EK305" s="20" t="s">
        <v>44</v>
      </c>
      <c r="EL305" s="20" t="s">
        <v>44</v>
      </c>
      <c r="EM305" s="20" t="s">
        <v>44</v>
      </c>
      <c r="EN305" s="20" t="s">
        <v>44</v>
      </c>
      <c r="EO305" s="20" t="s">
        <v>44</v>
      </c>
      <c r="EP305" s="20" t="s">
        <v>44</v>
      </c>
      <c r="EQ305" s="20" t="s">
        <v>36</v>
      </c>
      <c r="ER305" s="20" t="s">
        <v>36</v>
      </c>
      <c r="ES305" s="20" t="s">
        <v>36</v>
      </c>
      <c r="ET305" s="20" t="s">
        <v>36</v>
      </c>
      <c r="EU305" s="20" t="s">
        <v>36</v>
      </c>
      <c r="EV305" s="20" t="s">
        <v>37</v>
      </c>
      <c r="EW305" s="20" t="s">
        <v>36</v>
      </c>
      <c r="EX305" s="20" t="s">
        <v>36</v>
      </c>
      <c r="EY305" s="20" t="s">
        <v>36</v>
      </c>
      <c r="EZ305" s="20" t="s">
        <v>37</v>
      </c>
      <c r="FA305" s="20" t="s">
        <v>36</v>
      </c>
      <c r="FB305" s="20" t="s">
        <v>37</v>
      </c>
      <c r="FC305" s="20" t="s">
        <v>36</v>
      </c>
      <c r="FD305" s="20" t="s">
        <v>36</v>
      </c>
      <c r="FE305" s="20" t="s">
        <v>36</v>
      </c>
      <c r="FF305" s="20" t="s">
        <v>36</v>
      </c>
      <c r="FG305" s="20" t="s">
        <v>36</v>
      </c>
      <c r="FH305" s="20" t="s">
        <v>36</v>
      </c>
      <c r="FI305" s="20" t="s">
        <v>36</v>
      </c>
      <c r="FJ305" s="20" t="s">
        <v>36</v>
      </c>
      <c r="FK305" s="20" t="s">
        <v>36</v>
      </c>
      <c r="FL305" s="20" t="s">
        <v>37</v>
      </c>
      <c r="FM305" s="20" t="s">
        <v>36</v>
      </c>
      <c r="FN305" s="20" t="s">
        <v>36</v>
      </c>
      <c r="FO305" s="20" t="s">
        <v>37</v>
      </c>
      <c r="FP305" s="20" t="s">
        <v>36</v>
      </c>
      <c r="FQ305" s="20" t="s">
        <v>36</v>
      </c>
      <c r="FR305" s="20" t="s">
        <v>37</v>
      </c>
      <c r="FS305" s="20" t="s">
        <v>36</v>
      </c>
      <c r="FT305" s="20" t="s">
        <v>32</v>
      </c>
      <c r="FU305" s="20" t="s">
        <v>32</v>
      </c>
      <c r="FV305" s="20" t="s">
        <v>32</v>
      </c>
      <c r="FW305" s="20" t="s">
        <v>32</v>
      </c>
      <c r="FX305" s="20" t="s">
        <v>32</v>
      </c>
      <c r="FY305" s="20" t="s">
        <v>32</v>
      </c>
      <c r="FZ305" s="20" t="s">
        <v>32</v>
      </c>
      <c r="GA305" s="20" t="s">
        <v>32</v>
      </c>
      <c r="GB305" s="20" t="s">
        <v>32</v>
      </c>
      <c r="GC305" s="20" t="s">
        <v>32</v>
      </c>
      <c r="GD305" s="20" t="s">
        <v>32</v>
      </c>
      <c r="GE305" s="20" t="s">
        <v>32</v>
      </c>
      <c r="GF305" s="20" t="s">
        <v>32</v>
      </c>
      <c r="GG305" s="20" t="s">
        <v>32</v>
      </c>
      <c r="GH305" s="20" t="s">
        <v>32</v>
      </c>
      <c r="GI305" s="20" t="s">
        <v>32</v>
      </c>
      <c r="GJ305" s="20" t="s">
        <v>32</v>
      </c>
      <c r="GK305" s="20" t="s">
        <v>32</v>
      </c>
      <c r="GL305" s="20" t="s">
        <v>32</v>
      </c>
      <c r="GM305" s="20" t="s">
        <v>32</v>
      </c>
      <c r="GN305" s="20" t="s">
        <v>32</v>
      </c>
      <c r="GO305" s="20" t="s">
        <v>32</v>
      </c>
      <c r="GP305" s="20" t="s">
        <v>32</v>
      </c>
      <c r="GQ305" s="20" t="s">
        <v>32</v>
      </c>
      <c r="GR305" s="20" t="s">
        <v>32</v>
      </c>
      <c r="GS305" s="20" t="s">
        <v>32</v>
      </c>
      <c r="GT305" s="20" t="s">
        <v>32</v>
      </c>
      <c r="GU305" s="20" t="s">
        <v>32</v>
      </c>
      <c r="GV305" s="20" t="s">
        <v>32</v>
      </c>
      <c r="GW305" s="20" t="s">
        <v>32</v>
      </c>
      <c r="GX305" s="20" t="s">
        <v>32</v>
      </c>
      <c r="GY305" s="20" t="s">
        <v>32</v>
      </c>
      <c r="GZ305" s="20" t="s">
        <v>32</v>
      </c>
      <c r="HA305" s="20" t="s">
        <v>32</v>
      </c>
      <c r="HB305" s="20" t="s">
        <v>32</v>
      </c>
      <c r="HC305" s="20" t="s">
        <v>32</v>
      </c>
      <c r="HD305" s="20" t="s">
        <v>32</v>
      </c>
      <c r="HE305" s="20" t="s">
        <v>32</v>
      </c>
      <c r="HF305" s="20" t="s">
        <v>36</v>
      </c>
      <c r="HG305" s="20" t="s">
        <v>36</v>
      </c>
      <c r="HH305" s="20" t="s">
        <v>37</v>
      </c>
      <c r="HI305" s="20" t="s">
        <v>36</v>
      </c>
      <c r="HJ305" s="20" t="s">
        <v>36</v>
      </c>
      <c r="HK305" s="20" t="s">
        <v>36</v>
      </c>
      <c r="HL305" s="20" t="s">
        <v>36</v>
      </c>
      <c r="HM305" s="20" t="s">
        <v>37</v>
      </c>
      <c r="HN305" s="20" t="s">
        <v>36</v>
      </c>
      <c r="HO305" s="20" t="s">
        <v>36</v>
      </c>
      <c r="HP305" s="178" t="s">
        <v>46</v>
      </c>
      <c r="HQ305" s="178" t="s">
        <v>32</v>
      </c>
      <c r="HR305" s="178" t="s">
        <v>47</v>
      </c>
      <c r="HS305" s="178" t="s">
        <v>542</v>
      </c>
      <c r="HT305" s="178" t="s">
        <v>49</v>
      </c>
    </row>
    <row r="306" spans="1:228">
      <c r="A306" s="20">
        <v>303</v>
      </c>
      <c r="B306" s="176">
        <v>43271</v>
      </c>
      <c r="C306" s="177">
        <v>0.75921296296296292</v>
      </c>
      <c r="D306" s="178" t="s">
        <v>108</v>
      </c>
      <c r="E306" s="178"/>
      <c r="F306" s="178" t="s">
        <v>147</v>
      </c>
      <c r="G306" s="178" t="s">
        <v>526</v>
      </c>
      <c r="H306" s="178" t="s">
        <v>35</v>
      </c>
      <c r="I306" s="20" t="s">
        <v>32</v>
      </c>
      <c r="J306" s="20" t="s">
        <v>32</v>
      </c>
      <c r="K306" s="20" t="s">
        <v>32</v>
      </c>
      <c r="L306" s="20" t="s">
        <v>32</v>
      </c>
      <c r="M306" s="20" t="s">
        <v>32</v>
      </c>
      <c r="N306" s="20" t="s">
        <v>32</v>
      </c>
      <c r="O306" s="20" t="s">
        <v>32</v>
      </c>
      <c r="P306" s="20" t="s">
        <v>32</v>
      </c>
      <c r="Q306" s="20" t="s">
        <v>32</v>
      </c>
      <c r="R306" s="20" t="s">
        <v>32</v>
      </c>
      <c r="S306" s="20" t="s">
        <v>32</v>
      </c>
      <c r="T306" s="20" t="s">
        <v>32</v>
      </c>
      <c r="U306" s="20" t="s">
        <v>36</v>
      </c>
      <c r="V306" s="20" t="s">
        <v>36</v>
      </c>
      <c r="W306" s="20" t="s">
        <v>36</v>
      </c>
      <c r="X306" s="20" t="s">
        <v>37</v>
      </c>
      <c r="Y306" s="20" t="s">
        <v>37</v>
      </c>
      <c r="Z306" s="20" t="s">
        <v>36</v>
      </c>
      <c r="AA306" s="20" t="s">
        <v>36</v>
      </c>
      <c r="AB306" s="20" t="s">
        <v>36</v>
      </c>
      <c r="AC306" s="20" t="s">
        <v>36</v>
      </c>
      <c r="AD306" s="20" t="s">
        <v>364</v>
      </c>
      <c r="AE306" s="20" t="s">
        <v>32</v>
      </c>
      <c r="AF306" s="20" t="s">
        <v>32</v>
      </c>
      <c r="AG306" s="20" t="s">
        <v>32</v>
      </c>
      <c r="AH306" s="20" t="s">
        <v>32</v>
      </c>
      <c r="AI306" s="20" t="s">
        <v>32</v>
      </c>
      <c r="AJ306" s="20" t="s">
        <v>32</v>
      </c>
      <c r="AK306" s="20" t="s">
        <v>32</v>
      </c>
      <c r="AL306" s="20" t="s">
        <v>32</v>
      </c>
      <c r="AM306" s="20" t="s">
        <v>32</v>
      </c>
      <c r="AN306" s="20" t="s">
        <v>32</v>
      </c>
      <c r="AO306" s="20" t="s">
        <v>32</v>
      </c>
      <c r="AP306" s="20" t="s">
        <v>32</v>
      </c>
      <c r="AQ306" s="20" t="s">
        <v>32</v>
      </c>
      <c r="AR306" s="20" t="s">
        <v>32</v>
      </c>
      <c r="AS306" s="20" t="s">
        <v>32</v>
      </c>
      <c r="AT306" s="20" t="s">
        <v>32</v>
      </c>
      <c r="AU306" s="20" t="s">
        <v>32</v>
      </c>
      <c r="AV306" s="20" t="s">
        <v>32</v>
      </c>
      <c r="AW306" s="20" t="s">
        <v>32</v>
      </c>
      <c r="AX306" s="20" t="s">
        <v>32</v>
      </c>
      <c r="AY306" s="20" t="s">
        <v>32</v>
      </c>
      <c r="AZ306" s="20" t="s">
        <v>32</v>
      </c>
      <c r="BA306" s="20" t="s">
        <v>32</v>
      </c>
      <c r="BB306" s="20" t="s">
        <v>32</v>
      </c>
      <c r="BC306" s="20" t="s">
        <v>32</v>
      </c>
      <c r="BD306" s="20" t="s">
        <v>32</v>
      </c>
      <c r="BE306" s="20" t="s">
        <v>32</v>
      </c>
      <c r="BF306" s="20" t="s">
        <v>32</v>
      </c>
      <c r="BG306" s="20" t="s">
        <v>32</v>
      </c>
      <c r="BH306" s="20" t="s">
        <v>32</v>
      </c>
      <c r="BI306" s="20" t="s">
        <v>32</v>
      </c>
      <c r="BJ306" s="20" t="s">
        <v>32</v>
      </c>
      <c r="BK306" s="20" t="s">
        <v>32</v>
      </c>
      <c r="BL306" s="20" t="s">
        <v>32</v>
      </c>
      <c r="BM306" s="20" t="s">
        <v>32</v>
      </c>
      <c r="BN306" s="20" t="s">
        <v>32</v>
      </c>
      <c r="BO306" s="20" t="s">
        <v>32</v>
      </c>
      <c r="BP306" s="20" t="s">
        <v>32</v>
      </c>
      <c r="BQ306" s="20" t="s">
        <v>32</v>
      </c>
      <c r="BR306" s="20" t="s">
        <v>32</v>
      </c>
      <c r="BS306" s="20" t="s">
        <v>32</v>
      </c>
      <c r="BT306" s="20" t="s">
        <v>32</v>
      </c>
      <c r="BU306" s="20" t="s">
        <v>32</v>
      </c>
      <c r="BV306" s="20" t="s">
        <v>32</v>
      </c>
      <c r="BW306" s="20" t="s">
        <v>32</v>
      </c>
      <c r="BX306" s="20" t="s">
        <v>32</v>
      </c>
      <c r="BY306" s="20" t="s">
        <v>32</v>
      </c>
      <c r="BZ306" s="20" t="s">
        <v>32</v>
      </c>
      <c r="CA306" s="20" t="s">
        <v>32</v>
      </c>
      <c r="CB306" s="20" t="s">
        <v>32</v>
      </c>
      <c r="CC306" s="20" t="s">
        <v>32</v>
      </c>
      <c r="CD306" s="20" t="s">
        <v>32</v>
      </c>
      <c r="CE306" s="20" t="s">
        <v>32</v>
      </c>
      <c r="CF306" s="20" t="s">
        <v>32</v>
      </c>
      <c r="CG306" s="20" t="s">
        <v>32</v>
      </c>
      <c r="CH306" s="20" t="s">
        <v>32</v>
      </c>
      <c r="CI306" s="20" t="s">
        <v>32</v>
      </c>
      <c r="CJ306" s="20" t="s">
        <v>32</v>
      </c>
      <c r="CK306" s="20" t="s">
        <v>32</v>
      </c>
      <c r="CL306" s="20" t="s">
        <v>32</v>
      </c>
      <c r="CM306" s="20" t="s">
        <v>32</v>
      </c>
      <c r="CN306" s="20" t="s">
        <v>32</v>
      </c>
      <c r="CO306" s="20" t="s">
        <v>32</v>
      </c>
      <c r="CP306" s="20" t="s">
        <v>32</v>
      </c>
      <c r="CQ306" s="20" t="s">
        <v>32</v>
      </c>
      <c r="CR306" s="20" t="s">
        <v>32</v>
      </c>
      <c r="CS306" s="20" t="s">
        <v>32</v>
      </c>
      <c r="CT306" s="20" t="s">
        <v>77</v>
      </c>
      <c r="CU306" s="20" t="s">
        <v>77</v>
      </c>
      <c r="CV306" s="20" t="s">
        <v>54</v>
      </c>
      <c r="CW306" s="20" t="s">
        <v>37</v>
      </c>
      <c r="CX306" s="20" t="s">
        <v>40</v>
      </c>
      <c r="CY306" s="20" t="s">
        <v>41</v>
      </c>
      <c r="CZ306" s="20" t="s">
        <v>32</v>
      </c>
      <c r="DA306" s="20" t="s">
        <v>32</v>
      </c>
      <c r="DB306" s="20" t="s">
        <v>32</v>
      </c>
      <c r="DC306" s="20" t="s">
        <v>32</v>
      </c>
      <c r="DD306" s="20" t="s">
        <v>32</v>
      </c>
      <c r="DE306" s="20" t="s">
        <v>32</v>
      </c>
      <c r="DF306" s="20" t="s">
        <v>32</v>
      </c>
      <c r="DG306" s="20" t="s">
        <v>32</v>
      </c>
      <c r="DH306" s="20" t="s">
        <v>32</v>
      </c>
      <c r="DI306" s="20" t="s">
        <v>32</v>
      </c>
      <c r="DJ306" s="20" t="s">
        <v>32</v>
      </c>
      <c r="DK306" s="20" t="s">
        <v>32</v>
      </c>
      <c r="DL306" s="20" t="s">
        <v>32</v>
      </c>
      <c r="DM306" s="20" t="s">
        <v>32</v>
      </c>
      <c r="DN306" s="20" t="s">
        <v>32</v>
      </c>
      <c r="DO306" s="20" t="s">
        <v>32</v>
      </c>
      <c r="DP306" s="20" t="s">
        <v>32</v>
      </c>
      <c r="DQ306" s="20" t="s">
        <v>32</v>
      </c>
      <c r="DR306" s="20" t="s">
        <v>32</v>
      </c>
      <c r="DS306" s="20" t="s">
        <v>32</v>
      </c>
      <c r="DT306" s="20" t="s">
        <v>32</v>
      </c>
      <c r="DU306" s="20" t="s">
        <v>32</v>
      </c>
      <c r="DV306" s="20" t="s">
        <v>32</v>
      </c>
      <c r="DW306" s="20" t="s">
        <v>32</v>
      </c>
      <c r="DX306" s="20" t="s">
        <v>32</v>
      </c>
      <c r="DY306" s="20" t="s">
        <v>32</v>
      </c>
      <c r="DZ306" s="20" t="s">
        <v>32</v>
      </c>
      <c r="EA306" s="20" t="s">
        <v>32</v>
      </c>
      <c r="EB306" s="20" t="s">
        <v>32</v>
      </c>
      <c r="EC306" s="20" t="s">
        <v>32</v>
      </c>
      <c r="ED306" s="20" t="s">
        <v>32</v>
      </c>
      <c r="EE306" s="20" t="s">
        <v>32</v>
      </c>
      <c r="EF306" s="20" t="s">
        <v>32</v>
      </c>
      <c r="EG306" s="20" t="s">
        <v>43</v>
      </c>
      <c r="EH306" s="20" t="s">
        <v>43</v>
      </c>
      <c r="EI306" s="20" t="s">
        <v>44</v>
      </c>
      <c r="EJ306" s="20" t="s">
        <v>73</v>
      </c>
      <c r="EK306" s="20" t="s">
        <v>73</v>
      </c>
      <c r="EL306" s="20" t="s">
        <v>44</v>
      </c>
      <c r="EM306" s="20" t="s">
        <v>44</v>
      </c>
      <c r="EN306" s="20" t="s">
        <v>44</v>
      </c>
      <c r="EO306" s="20" t="s">
        <v>44</v>
      </c>
      <c r="EP306" s="20" t="s">
        <v>44</v>
      </c>
      <c r="EQ306" s="20" t="s">
        <v>36</v>
      </c>
      <c r="ER306" s="20" t="s">
        <v>36</v>
      </c>
      <c r="ES306" s="20" t="s">
        <v>36</v>
      </c>
      <c r="ET306" s="20" t="s">
        <v>36</v>
      </c>
      <c r="EU306" s="20" t="s">
        <v>36</v>
      </c>
      <c r="EV306" s="20" t="s">
        <v>37</v>
      </c>
      <c r="EW306" s="20" t="s">
        <v>37</v>
      </c>
      <c r="EX306" s="20" t="s">
        <v>36</v>
      </c>
      <c r="EY306" s="20" t="s">
        <v>36</v>
      </c>
      <c r="EZ306" s="20" t="s">
        <v>37</v>
      </c>
      <c r="FA306" s="20" t="s">
        <v>36</v>
      </c>
      <c r="FB306" s="20" t="s">
        <v>36</v>
      </c>
      <c r="FC306" s="20" t="s">
        <v>36</v>
      </c>
      <c r="FD306" s="20" t="s">
        <v>36</v>
      </c>
      <c r="FE306" s="20" t="s">
        <v>36</v>
      </c>
      <c r="FF306" s="20" t="s">
        <v>36</v>
      </c>
      <c r="FG306" s="20" t="s">
        <v>36</v>
      </c>
      <c r="FH306" s="20" t="s">
        <v>36</v>
      </c>
      <c r="FI306" s="20" t="s">
        <v>37</v>
      </c>
      <c r="FJ306" s="20" t="s">
        <v>36</v>
      </c>
      <c r="FK306" s="20" t="s">
        <v>37</v>
      </c>
      <c r="FL306" s="20" t="s">
        <v>37</v>
      </c>
      <c r="FM306" s="20" t="s">
        <v>36</v>
      </c>
      <c r="FN306" s="20" t="s">
        <v>36</v>
      </c>
      <c r="FO306" s="20" t="s">
        <v>37</v>
      </c>
      <c r="FP306" s="20" t="s">
        <v>37</v>
      </c>
      <c r="FQ306" s="20" t="s">
        <v>36</v>
      </c>
      <c r="FR306" s="20" t="s">
        <v>37</v>
      </c>
      <c r="FS306" s="20" t="s">
        <v>36</v>
      </c>
      <c r="FT306" s="20" t="s">
        <v>32</v>
      </c>
      <c r="FU306" s="20" t="s">
        <v>32</v>
      </c>
      <c r="FV306" s="20" t="s">
        <v>32</v>
      </c>
      <c r="FW306" s="20" t="s">
        <v>32</v>
      </c>
      <c r="FX306" s="20" t="s">
        <v>32</v>
      </c>
      <c r="FY306" s="20" t="s">
        <v>32</v>
      </c>
      <c r="FZ306" s="20" t="s">
        <v>32</v>
      </c>
      <c r="GA306" s="20" t="s">
        <v>32</v>
      </c>
      <c r="GB306" s="20" t="s">
        <v>32</v>
      </c>
      <c r="GC306" s="20" t="s">
        <v>32</v>
      </c>
      <c r="GD306" s="20" t="s">
        <v>32</v>
      </c>
      <c r="GE306" s="20" t="s">
        <v>32</v>
      </c>
      <c r="GF306" s="20" t="s">
        <v>32</v>
      </c>
      <c r="GG306" s="20" t="s">
        <v>32</v>
      </c>
      <c r="GH306" s="20" t="s">
        <v>32</v>
      </c>
      <c r="GI306" s="20" t="s">
        <v>32</v>
      </c>
      <c r="GJ306" s="20" t="s">
        <v>32</v>
      </c>
      <c r="GK306" s="20" t="s">
        <v>32</v>
      </c>
      <c r="GL306" s="20" t="s">
        <v>32</v>
      </c>
      <c r="GM306" s="20" t="s">
        <v>32</v>
      </c>
      <c r="GN306" s="20" t="s">
        <v>32</v>
      </c>
      <c r="GO306" s="20" t="s">
        <v>32</v>
      </c>
      <c r="GP306" s="20" t="s">
        <v>32</v>
      </c>
      <c r="GQ306" s="20" t="s">
        <v>32</v>
      </c>
      <c r="GR306" s="20" t="s">
        <v>32</v>
      </c>
      <c r="GS306" s="20" t="s">
        <v>32</v>
      </c>
      <c r="GT306" s="20" t="s">
        <v>32</v>
      </c>
      <c r="GU306" s="20" t="s">
        <v>32</v>
      </c>
      <c r="GV306" s="20" t="s">
        <v>32</v>
      </c>
      <c r="GW306" s="20" t="s">
        <v>32</v>
      </c>
      <c r="GX306" s="20" t="s">
        <v>32</v>
      </c>
      <c r="GY306" s="20" t="s">
        <v>32</v>
      </c>
      <c r="GZ306" s="20" t="s">
        <v>32</v>
      </c>
      <c r="HA306" s="20" t="s">
        <v>32</v>
      </c>
      <c r="HB306" s="20" t="s">
        <v>32</v>
      </c>
      <c r="HC306" s="20" t="s">
        <v>32</v>
      </c>
      <c r="HD306" s="20" t="s">
        <v>32</v>
      </c>
      <c r="HE306" s="20" t="s">
        <v>32</v>
      </c>
      <c r="HF306" s="20" t="s">
        <v>32</v>
      </c>
      <c r="HG306" s="20" t="s">
        <v>32</v>
      </c>
      <c r="HH306" s="20" t="s">
        <v>32</v>
      </c>
      <c r="HI306" s="20" t="s">
        <v>32</v>
      </c>
      <c r="HJ306" s="20" t="s">
        <v>32</v>
      </c>
      <c r="HK306" s="20" t="s">
        <v>32</v>
      </c>
      <c r="HL306" s="20" t="s">
        <v>32</v>
      </c>
      <c r="HM306" s="20" t="s">
        <v>32</v>
      </c>
      <c r="HN306" s="20" t="s">
        <v>37</v>
      </c>
      <c r="HO306" s="20" t="s">
        <v>36</v>
      </c>
      <c r="HP306" s="178" t="s">
        <v>66</v>
      </c>
      <c r="HQ306" s="178" t="s">
        <v>61</v>
      </c>
      <c r="HR306" s="178" t="s">
        <v>32</v>
      </c>
      <c r="HS306" s="178" t="s">
        <v>48</v>
      </c>
      <c r="HT306" s="178" t="s">
        <v>49</v>
      </c>
    </row>
    <row r="307" spans="1:228">
      <c r="A307" s="20">
        <v>304</v>
      </c>
      <c r="B307" s="176">
        <v>43271</v>
      </c>
      <c r="C307" s="177">
        <v>0.7537152777777778</v>
      </c>
      <c r="D307" s="178" t="s">
        <v>108</v>
      </c>
      <c r="E307" s="178"/>
      <c r="F307" s="178" t="s">
        <v>365</v>
      </c>
      <c r="G307" s="178" t="s">
        <v>526</v>
      </c>
      <c r="H307" s="178" t="s">
        <v>35</v>
      </c>
      <c r="I307" s="20" t="s">
        <v>32</v>
      </c>
      <c r="J307" s="20" t="s">
        <v>32</v>
      </c>
      <c r="K307" s="20" t="s">
        <v>32</v>
      </c>
      <c r="L307" s="20" t="s">
        <v>32</v>
      </c>
      <c r="M307" s="20" t="s">
        <v>32</v>
      </c>
      <c r="N307" s="20" t="s">
        <v>32</v>
      </c>
      <c r="O307" s="20" t="s">
        <v>32</v>
      </c>
      <c r="P307" s="20" t="s">
        <v>32</v>
      </c>
      <c r="Q307" s="20" t="s">
        <v>32</v>
      </c>
      <c r="R307" s="20" t="s">
        <v>32</v>
      </c>
      <c r="S307" s="20" t="s">
        <v>32</v>
      </c>
      <c r="T307" s="20" t="s">
        <v>32</v>
      </c>
      <c r="U307" s="20" t="s">
        <v>37</v>
      </c>
      <c r="V307" s="20" t="s">
        <v>36</v>
      </c>
      <c r="W307" s="20" t="s">
        <v>36</v>
      </c>
      <c r="X307" s="20" t="s">
        <v>37</v>
      </c>
      <c r="Y307" s="20" t="s">
        <v>36</v>
      </c>
      <c r="Z307" s="20" t="s">
        <v>36</v>
      </c>
      <c r="AA307" s="20" t="s">
        <v>37</v>
      </c>
      <c r="AB307" s="20" t="s">
        <v>36</v>
      </c>
      <c r="AC307" s="20" t="s">
        <v>36</v>
      </c>
      <c r="AD307" s="20" t="s">
        <v>36</v>
      </c>
      <c r="AE307" s="20" t="s">
        <v>32</v>
      </c>
      <c r="AF307" s="20" t="s">
        <v>32</v>
      </c>
      <c r="AG307" s="20" t="s">
        <v>32</v>
      </c>
      <c r="AH307" s="20" t="s">
        <v>32</v>
      </c>
      <c r="AI307" s="20" t="s">
        <v>32</v>
      </c>
      <c r="AJ307" s="20" t="s">
        <v>32</v>
      </c>
      <c r="AK307" s="20" t="s">
        <v>32</v>
      </c>
      <c r="AL307" s="20" t="s">
        <v>32</v>
      </c>
      <c r="AM307" s="20" t="s">
        <v>32</v>
      </c>
      <c r="AN307" s="20" t="s">
        <v>32</v>
      </c>
      <c r="AO307" s="20" t="s">
        <v>32</v>
      </c>
      <c r="AP307" s="20" t="s">
        <v>32</v>
      </c>
      <c r="AQ307" s="20" t="s">
        <v>32</v>
      </c>
      <c r="AR307" s="20" t="s">
        <v>32</v>
      </c>
      <c r="AS307" s="20" t="s">
        <v>32</v>
      </c>
      <c r="AT307" s="20" t="s">
        <v>32</v>
      </c>
      <c r="AU307" s="20" t="s">
        <v>32</v>
      </c>
      <c r="AV307" s="20" t="s">
        <v>32</v>
      </c>
      <c r="AW307" s="20" t="s">
        <v>32</v>
      </c>
      <c r="AX307" s="20" t="s">
        <v>32</v>
      </c>
      <c r="AY307" s="20" t="s">
        <v>32</v>
      </c>
      <c r="AZ307" s="20" t="s">
        <v>32</v>
      </c>
      <c r="BA307" s="20" t="s">
        <v>32</v>
      </c>
      <c r="BB307" s="20" t="s">
        <v>32</v>
      </c>
      <c r="BC307" s="20" t="s">
        <v>32</v>
      </c>
      <c r="BD307" s="20" t="s">
        <v>32</v>
      </c>
      <c r="BE307" s="20" t="s">
        <v>32</v>
      </c>
      <c r="BF307" s="20" t="s">
        <v>32</v>
      </c>
      <c r="BG307" s="20" t="s">
        <v>32</v>
      </c>
      <c r="BH307" s="20" t="s">
        <v>32</v>
      </c>
      <c r="BI307" s="20" t="s">
        <v>32</v>
      </c>
      <c r="BJ307" s="20" t="s">
        <v>32</v>
      </c>
      <c r="BK307" s="20" t="s">
        <v>32</v>
      </c>
      <c r="BL307" s="20" t="s">
        <v>32</v>
      </c>
      <c r="BM307" s="20" t="s">
        <v>32</v>
      </c>
      <c r="BN307" s="20" t="s">
        <v>32</v>
      </c>
      <c r="BO307" s="20" t="s">
        <v>32</v>
      </c>
      <c r="BP307" s="20" t="s">
        <v>32</v>
      </c>
      <c r="BQ307" s="20" t="s">
        <v>32</v>
      </c>
      <c r="BR307" s="20" t="s">
        <v>32</v>
      </c>
      <c r="BS307" s="20" t="s">
        <v>32</v>
      </c>
      <c r="BT307" s="20" t="s">
        <v>32</v>
      </c>
      <c r="BU307" s="20" t="s">
        <v>32</v>
      </c>
      <c r="BV307" s="20" t="s">
        <v>32</v>
      </c>
      <c r="BW307" s="20" t="s">
        <v>32</v>
      </c>
      <c r="BX307" s="20" t="s">
        <v>32</v>
      </c>
      <c r="BY307" s="20" t="s">
        <v>32</v>
      </c>
      <c r="BZ307" s="20" t="s">
        <v>32</v>
      </c>
      <c r="CA307" s="20" t="s">
        <v>32</v>
      </c>
      <c r="CB307" s="20" t="s">
        <v>32</v>
      </c>
      <c r="CC307" s="20" t="s">
        <v>32</v>
      </c>
      <c r="CD307" s="20" t="s">
        <v>32</v>
      </c>
      <c r="CE307" s="20" t="s">
        <v>32</v>
      </c>
      <c r="CF307" s="20" t="s">
        <v>32</v>
      </c>
      <c r="CG307" s="20" t="s">
        <v>32</v>
      </c>
      <c r="CH307" s="20" t="s">
        <v>32</v>
      </c>
      <c r="CI307" s="20" t="s">
        <v>32</v>
      </c>
      <c r="CJ307" s="20" t="s">
        <v>32</v>
      </c>
      <c r="CK307" s="20" t="s">
        <v>32</v>
      </c>
      <c r="CL307" s="20" t="s">
        <v>32</v>
      </c>
      <c r="CM307" s="20" t="s">
        <v>32</v>
      </c>
      <c r="CN307" s="20" t="s">
        <v>32</v>
      </c>
      <c r="CO307" s="20" t="s">
        <v>32</v>
      </c>
      <c r="CP307" s="20" t="s">
        <v>32</v>
      </c>
      <c r="CQ307" s="20" t="s">
        <v>32</v>
      </c>
      <c r="CR307" s="20" t="s">
        <v>32</v>
      </c>
      <c r="CS307" s="20" t="s">
        <v>32</v>
      </c>
      <c r="CT307" s="20" t="s">
        <v>54</v>
      </c>
      <c r="CU307" s="20" t="s">
        <v>39</v>
      </c>
      <c r="CV307" s="20" t="s">
        <v>39</v>
      </c>
      <c r="CW307" s="20" t="s">
        <v>37</v>
      </c>
      <c r="CX307" s="20" t="s">
        <v>65</v>
      </c>
      <c r="CY307" s="20" t="s">
        <v>41</v>
      </c>
      <c r="CZ307" s="20" t="s">
        <v>32</v>
      </c>
      <c r="DA307" s="20" t="s">
        <v>32</v>
      </c>
      <c r="DB307" s="20" t="s">
        <v>32</v>
      </c>
      <c r="DC307" s="20" t="s">
        <v>32</v>
      </c>
      <c r="DD307" s="20" t="s">
        <v>32</v>
      </c>
      <c r="DE307" s="20" t="s">
        <v>32</v>
      </c>
      <c r="DF307" s="20" t="s">
        <v>32</v>
      </c>
      <c r="DG307" s="20" t="s">
        <v>32</v>
      </c>
      <c r="DH307" s="20" t="s">
        <v>32</v>
      </c>
      <c r="DI307" s="20" t="s">
        <v>32</v>
      </c>
      <c r="DJ307" s="20" t="s">
        <v>32</v>
      </c>
      <c r="DK307" s="20" t="s">
        <v>32</v>
      </c>
      <c r="DL307" s="20" t="s">
        <v>32</v>
      </c>
      <c r="DM307" s="20" t="s">
        <v>32</v>
      </c>
      <c r="DN307" s="20" t="s">
        <v>32</v>
      </c>
      <c r="DO307" s="20" t="s">
        <v>32</v>
      </c>
      <c r="DP307" s="20" t="s">
        <v>32</v>
      </c>
      <c r="DQ307" s="20" t="s">
        <v>32</v>
      </c>
      <c r="DR307" s="20" t="s">
        <v>32</v>
      </c>
      <c r="DS307" s="20" t="s">
        <v>32</v>
      </c>
      <c r="DT307" s="20" t="s">
        <v>32</v>
      </c>
      <c r="DU307" s="20" t="s">
        <v>32</v>
      </c>
      <c r="DV307" s="20" t="s">
        <v>32</v>
      </c>
      <c r="DW307" s="20" t="s">
        <v>32</v>
      </c>
      <c r="DX307" s="20" t="s">
        <v>32</v>
      </c>
      <c r="DY307" s="20" t="s">
        <v>32</v>
      </c>
      <c r="DZ307" s="20" t="s">
        <v>32</v>
      </c>
      <c r="EA307" s="20" t="s">
        <v>32</v>
      </c>
      <c r="EB307" s="20" t="s">
        <v>32</v>
      </c>
      <c r="EC307" s="20" t="s">
        <v>32</v>
      </c>
      <c r="ED307" s="20" t="s">
        <v>32</v>
      </c>
      <c r="EE307" s="20" t="s">
        <v>32</v>
      </c>
      <c r="EF307" s="20" t="s">
        <v>32</v>
      </c>
      <c r="EG307" s="20" t="s">
        <v>45</v>
      </c>
      <c r="EH307" s="20" t="s">
        <v>73</v>
      </c>
      <c r="EI307" s="20" t="s">
        <v>43</v>
      </c>
      <c r="EJ307" s="20" t="s">
        <v>44</v>
      </c>
      <c r="EK307" s="20" t="s">
        <v>43</v>
      </c>
      <c r="EL307" s="20" t="s">
        <v>43</v>
      </c>
      <c r="EM307" s="20" t="s">
        <v>44</v>
      </c>
      <c r="EN307" s="20" t="s">
        <v>43</v>
      </c>
      <c r="EO307" s="20" t="s">
        <v>43</v>
      </c>
      <c r="EP307" s="20" t="s">
        <v>43</v>
      </c>
      <c r="EQ307" s="20" t="s">
        <v>36</v>
      </c>
      <c r="ER307" s="20" t="s">
        <v>36</v>
      </c>
      <c r="ES307" s="20" t="s">
        <v>36</v>
      </c>
      <c r="ET307" s="20" t="s">
        <v>36</v>
      </c>
      <c r="EU307" s="20" t="s">
        <v>37</v>
      </c>
      <c r="EV307" s="20" t="s">
        <v>36</v>
      </c>
      <c r="EW307" s="20" t="s">
        <v>37</v>
      </c>
      <c r="EX307" s="20" t="s">
        <v>36</v>
      </c>
      <c r="EY307" s="20" t="s">
        <v>36</v>
      </c>
      <c r="EZ307" s="20" t="s">
        <v>36</v>
      </c>
      <c r="FA307" s="20" t="s">
        <v>36</v>
      </c>
      <c r="FB307" s="20" t="s">
        <v>37</v>
      </c>
      <c r="FC307" s="20" t="s">
        <v>36</v>
      </c>
      <c r="FD307" s="20" t="s">
        <v>36</v>
      </c>
      <c r="FE307" s="20" t="s">
        <v>36</v>
      </c>
      <c r="FF307" s="20" t="s">
        <v>36</v>
      </c>
      <c r="FG307" s="20" t="s">
        <v>36</v>
      </c>
      <c r="FH307" s="20" t="s">
        <v>36</v>
      </c>
      <c r="FI307" s="20" t="s">
        <v>36</v>
      </c>
      <c r="FJ307" s="20" t="s">
        <v>36</v>
      </c>
      <c r="FK307" s="20" t="s">
        <v>36</v>
      </c>
      <c r="FL307" s="20" t="s">
        <v>36</v>
      </c>
      <c r="FM307" s="20" t="s">
        <v>366</v>
      </c>
      <c r="FN307" s="20" t="s">
        <v>37</v>
      </c>
      <c r="FO307" s="20" t="s">
        <v>36</v>
      </c>
      <c r="FP307" s="20" t="s">
        <v>36</v>
      </c>
      <c r="FQ307" s="20" t="s">
        <v>37</v>
      </c>
      <c r="FR307" s="20" t="s">
        <v>37</v>
      </c>
      <c r="FS307" s="20" t="s">
        <v>36</v>
      </c>
      <c r="FT307" s="20" t="s">
        <v>32</v>
      </c>
      <c r="FU307" s="20" t="s">
        <v>32</v>
      </c>
      <c r="FV307" s="20" t="s">
        <v>32</v>
      </c>
      <c r="FW307" s="20" t="s">
        <v>32</v>
      </c>
      <c r="FX307" s="20" t="s">
        <v>32</v>
      </c>
      <c r="FY307" s="20" t="s">
        <v>32</v>
      </c>
      <c r="FZ307" s="20" t="s">
        <v>32</v>
      </c>
      <c r="GA307" s="20" t="s">
        <v>32</v>
      </c>
      <c r="GB307" s="20" t="s">
        <v>32</v>
      </c>
      <c r="GC307" s="20" t="s">
        <v>32</v>
      </c>
      <c r="GD307" s="20" t="s">
        <v>32</v>
      </c>
      <c r="GE307" s="20" t="s">
        <v>32</v>
      </c>
      <c r="GF307" s="20" t="s">
        <v>32</v>
      </c>
      <c r="GG307" s="20" t="s">
        <v>32</v>
      </c>
      <c r="GH307" s="20" t="s">
        <v>32</v>
      </c>
      <c r="GI307" s="20" t="s">
        <v>32</v>
      </c>
      <c r="GJ307" s="20" t="s">
        <v>32</v>
      </c>
      <c r="GK307" s="20" t="s">
        <v>32</v>
      </c>
      <c r="GL307" s="20" t="s">
        <v>32</v>
      </c>
      <c r="GM307" s="20" t="s">
        <v>32</v>
      </c>
      <c r="GN307" s="20" t="s">
        <v>32</v>
      </c>
      <c r="GO307" s="20" t="s">
        <v>32</v>
      </c>
      <c r="GP307" s="20" t="s">
        <v>32</v>
      </c>
      <c r="GQ307" s="20" t="s">
        <v>32</v>
      </c>
      <c r="GR307" s="20" t="s">
        <v>32</v>
      </c>
      <c r="GS307" s="20" t="s">
        <v>32</v>
      </c>
      <c r="GT307" s="20" t="s">
        <v>32</v>
      </c>
      <c r="GU307" s="20" t="s">
        <v>32</v>
      </c>
      <c r="GV307" s="20" t="s">
        <v>32</v>
      </c>
      <c r="GW307" s="20" t="s">
        <v>32</v>
      </c>
      <c r="GX307" s="20" t="s">
        <v>32</v>
      </c>
      <c r="GY307" s="20" t="s">
        <v>32</v>
      </c>
      <c r="GZ307" s="20" t="s">
        <v>32</v>
      </c>
      <c r="HA307" s="20" t="s">
        <v>32</v>
      </c>
      <c r="HB307" s="20" t="s">
        <v>32</v>
      </c>
      <c r="HC307" s="20" t="s">
        <v>32</v>
      </c>
      <c r="HD307" s="20" t="s">
        <v>32</v>
      </c>
      <c r="HE307" s="20" t="s">
        <v>32</v>
      </c>
      <c r="HF307" s="20" t="s">
        <v>36</v>
      </c>
      <c r="HG307" s="20" t="s">
        <v>37</v>
      </c>
      <c r="HH307" s="20" t="s">
        <v>36</v>
      </c>
      <c r="HI307" s="20" t="s">
        <v>36</v>
      </c>
      <c r="HJ307" s="20" t="s">
        <v>36</v>
      </c>
      <c r="HK307" s="20" t="s">
        <v>36</v>
      </c>
      <c r="HL307" s="20" t="s">
        <v>37</v>
      </c>
      <c r="HM307" s="20" t="s">
        <v>36</v>
      </c>
      <c r="HN307" s="20" t="s">
        <v>36</v>
      </c>
      <c r="HO307" s="20" t="s">
        <v>36</v>
      </c>
      <c r="HP307" s="178" t="s">
        <v>66</v>
      </c>
      <c r="HQ307" s="178" t="s">
        <v>61</v>
      </c>
      <c r="HR307" s="178" t="s">
        <v>32</v>
      </c>
      <c r="HS307" s="178" t="s">
        <v>48</v>
      </c>
      <c r="HT307" s="178" t="s">
        <v>79</v>
      </c>
    </row>
    <row r="308" spans="1:228">
      <c r="A308" s="20">
        <v>305</v>
      </c>
      <c r="B308" s="176">
        <v>43271</v>
      </c>
      <c r="C308" s="177">
        <v>0.76077546296296295</v>
      </c>
      <c r="D308" s="178" t="s">
        <v>108</v>
      </c>
      <c r="E308" s="178"/>
      <c r="F308" s="178" t="s">
        <v>172</v>
      </c>
      <c r="G308" s="178" t="s">
        <v>526</v>
      </c>
      <c r="H308" s="178" t="s">
        <v>35</v>
      </c>
      <c r="I308" s="20" t="s">
        <v>32</v>
      </c>
      <c r="J308" s="20" t="s">
        <v>32</v>
      </c>
      <c r="K308" s="20" t="s">
        <v>32</v>
      </c>
      <c r="L308" s="20" t="s">
        <v>32</v>
      </c>
      <c r="M308" s="20" t="s">
        <v>32</v>
      </c>
      <c r="N308" s="20" t="s">
        <v>32</v>
      </c>
      <c r="O308" s="20" t="s">
        <v>32</v>
      </c>
      <c r="P308" s="20" t="s">
        <v>32</v>
      </c>
      <c r="Q308" s="20" t="s">
        <v>32</v>
      </c>
      <c r="R308" s="20" t="s">
        <v>32</v>
      </c>
      <c r="S308" s="20" t="s">
        <v>32</v>
      </c>
      <c r="T308" s="20" t="s">
        <v>32</v>
      </c>
      <c r="U308" s="20" t="s">
        <v>37</v>
      </c>
      <c r="V308" s="20" t="s">
        <v>36</v>
      </c>
      <c r="W308" s="20" t="s">
        <v>36</v>
      </c>
      <c r="X308" s="20" t="s">
        <v>37</v>
      </c>
      <c r="Y308" s="20" t="s">
        <v>36</v>
      </c>
      <c r="Z308" s="20" t="s">
        <v>36</v>
      </c>
      <c r="AA308" s="20" t="s">
        <v>36</v>
      </c>
      <c r="AB308" s="20" t="s">
        <v>36</v>
      </c>
      <c r="AC308" s="20" t="s">
        <v>37</v>
      </c>
      <c r="AD308" s="20" t="s">
        <v>36</v>
      </c>
      <c r="AE308" s="20" t="s">
        <v>32</v>
      </c>
      <c r="AF308" s="20" t="s">
        <v>32</v>
      </c>
      <c r="AG308" s="20" t="s">
        <v>32</v>
      </c>
      <c r="AH308" s="20" t="s">
        <v>32</v>
      </c>
      <c r="AI308" s="20" t="s">
        <v>32</v>
      </c>
      <c r="AJ308" s="20" t="s">
        <v>32</v>
      </c>
      <c r="AK308" s="20" t="s">
        <v>32</v>
      </c>
      <c r="AL308" s="20" t="s">
        <v>32</v>
      </c>
      <c r="AM308" s="20" t="s">
        <v>32</v>
      </c>
      <c r="AN308" s="20" t="s">
        <v>32</v>
      </c>
      <c r="AO308" s="20" t="s">
        <v>32</v>
      </c>
      <c r="AP308" s="20" t="s">
        <v>32</v>
      </c>
      <c r="AQ308" s="20" t="s">
        <v>32</v>
      </c>
      <c r="AR308" s="20" t="s">
        <v>32</v>
      </c>
      <c r="AS308" s="20" t="s">
        <v>32</v>
      </c>
      <c r="AT308" s="20" t="s">
        <v>32</v>
      </c>
      <c r="AU308" s="20" t="s">
        <v>32</v>
      </c>
      <c r="AV308" s="20" t="s">
        <v>32</v>
      </c>
      <c r="AW308" s="20" t="s">
        <v>32</v>
      </c>
      <c r="AX308" s="20" t="s">
        <v>32</v>
      </c>
      <c r="AY308" s="20" t="s">
        <v>32</v>
      </c>
      <c r="AZ308" s="20" t="s">
        <v>32</v>
      </c>
      <c r="BA308" s="20" t="s">
        <v>32</v>
      </c>
      <c r="BB308" s="20" t="s">
        <v>32</v>
      </c>
      <c r="BC308" s="20" t="s">
        <v>32</v>
      </c>
      <c r="BD308" s="20" t="s">
        <v>32</v>
      </c>
      <c r="BE308" s="20" t="s">
        <v>32</v>
      </c>
      <c r="BF308" s="20" t="s">
        <v>32</v>
      </c>
      <c r="BG308" s="20" t="s">
        <v>32</v>
      </c>
      <c r="BH308" s="20" t="s">
        <v>32</v>
      </c>
      <c r="BI308" s="20" t="s">
        <v>32</v>
      </c>
      <c r="BJ308" s="20" t="s">
        <v>32</v>
      </c>
      <c r="BK308" s="20" t="s">
        <v>32</v>
      </c>
      <c r="BL308" s="20" t="s">
        <v>32</v>
      </c>
      <c r="BM308" s="20" t="s">
        <v>32</v>
      </c>
      <c r="BN308" s="20" t="s">
        <v>32</v>
      </c>
      <c r="BO308" s="20" t="s">
        <v>32</v>
      </c>
      <c r="BP308" s="20" t="s">
        <v>32</v>
      </c>
      <c r="BQ308" s="20" t="s">
        <v>32</v>
      </c>
      <c r="BR308" s="20" t="s">
        <v>32</v>
      </c>
      <c r="BS308" s="20" t="s">
        <v>32</v>
      </c>
      <c r="BT308" s="20" t="s">
        <v>32</v>
      </c>
      <c r="BU308" s="20" t="s">
        <v>32</v>
      </c>
      <c r="BV308" s="20" t="s">
        <v>32</v>
      </c>
      <c r="BW308" s="20" t="s">
        <v>32</v>
      </c>
      <c r="BX308" s="20" t="s">
        <v>32</v>
      </c>
      <c r="BY308" s="20" t="s">
        <v>32</v>
      </c>
      <c r="BZ308" s="20" t="s">
        <v>32</v>
      </c>
      <c r="CA308" s="20" t="s">
        <v>32</v>
      </c>
      <c r="CB308" s="20" t="s">
        <v>32</v>
      </c>
      <c r="CC308" s="20" t="s">
        <v>32</v>
      </c>
      <c r="CD308" s="20" t="s">
        <v>32</v>
      </c>
      <c r="CE308" s="20" t="s">
        <v>32</v>
      </c>
      <c r="CF308" s="20" t="s">
        <v>32</v>
      </c>
      <c r="CG308" s="20" t="s">
        <v>32</v>
      </c>
      <c r="CH308" s="20" t="s">
        <v>32</v>
      </c>
      <c r="CI308" s="20" t="s">
        <v>32</v>
      </c>
      <c r="CJ308" s="20" t="s">
        <v>32</v>
      </c>
      <c r="CK308" s="20" t="s">
        <v>32</v>
      </c>
      <c r="CL308" s="20" t="s">
        <v>32</v>
      </c>
      <c r="CM308" s="20" t="s">
        <v>32</v>
      </c>
      <c r="CN308" s="20" t="s">
        <v>32</v>
      </c>
      <c r="CO308" s="20" t="s">
        <v>32</v>
      </c>
      <c r="CP308" s="20" t="s">
        <v>32</v>
      </c>
      <c r="CQ308" s="20" t="s">
        <v>32</v>
      </c>
      <c r="CR308" s="20" t="s">
        <v>32</v>
      </c>
      <c r="CS308" s="20" t="s">
        <v>32</v>
      </c>
      <c r="CT308" s="20" t="s">
        <v>77</v>
      </c>
      <c r="CU308" s="20" t="s">
        <v>77</v>
      </c>
      <c r="CV308" s="20" t="s">
        <v>54</v>
      </c>
      <c r="CW308" s="20" t="s">
        <v>37</v>
      </c>
      <c r="CX308" s="20" t="s">
        <v>40</v>
      </c>
      <c r="CY308" s="20" t="s">
        <v>41</v>
      </c>
      <c r="CZ308" s="20" t="s">
        <v>32</v>
      </c>
      <c r="DA308" s="20" t="s">
        <v>32</v>
      </c>
      <c r="DB308" s="20" t="s">
        <v>32</v>
      </c>
      <c r="DC308" s="20" t="s">
        <v>32</v>
      </c>
      <c r="DD308" s="20" t="s">
        <v>32</v>
      </c>
      <c r="DE308" s="20" t="s">
        <v>32</v>
      </c>
      <c r="DF308" s="20" t="s">
        <v>32</v>
      </c>
      <c r="DG308" s="20" t="s">
        <v>32</v>
      </c>
      <c r="DH308" s="20" t="s">
        <v>32</v>
      </c>
      <c r="DI308" s="20" t="s">
        <v>32</v>
      </c>
      <c r="DJ308" s="20" t="s">
        <v>32</v>
      </c>
      <c r="DK308" s="20" t="s">
        <v>32</v>
      </c>
      <c r="DL308" s="20" t="s">
        <v>32</v>
      </c>
      <c r="DM308" s="20" t="s">
        <v>32</v>
      </c>
      <c r="DN308" s="20" t="s">
        <v>32</v>
      </c>
      <c r="DO308" s="20" t="s">
        <v>32</v>
      </c>
      <c r="DP308" s="20" t="s">
        <v>32</v>
      </c>
      <c r="DQ308" s="20" t="s">
        <v>32</v>
      </c>
      <c r="DR308" s="20" t="s">
        <v>32</v>
      </c>
      <c r="DS308" s="20" t="s">
        <v>32</v>
      </c>
      <c r="DT308" s="20" t="s">
        <v>32</v>
      </c>
      <c r="DU308" s="20" t="s">
        <v>32</v>
      </c>
      <c r="DV308" s="20" t="s">
        <v>32</v>
      </c>
      <c r="DW308" s="20" t="s">
        <v>32</v>
      </c>
      <c r="DX308" s="20" t="s">
        <v>32</v>
      </c>
      <c r="DY308" s="20" t="s">
        <v>32</v>
      </c>
      <c r="DZ308" s="20" t="s">
        <v>32</v>
      </c>
      <c r="EA308" s="20" t="s">
        <v>32</v>
      </c>
      <c r="EB308" s="20" t="s">
        <v>32</v>
      </c>
      <c r="EC308" s="20" t="s">
        <v>32</v>
      </c>
      <c r="ED308" s="20" t="s">
        <v>32</v>
      </c>
      <c r="EE308" s="20" t="s">
        <v>32</v>
      </c>
      <c r="EF308" s="20" t="s">
        <v>32</v>
      </c>
      <c r="EG308" s="20" t="s">
        <v>42</v>
      </c>
      <c r="EH308" s="20" t="s">
        <v>43</v>
      </c>
      <c r="EI308" s="20" t="s">
        <v>42</v>
      </c>
      <c r="EJ308" s="20" t="s">
        <v>44</v>
      </c>
      <c r="EK308" s="20" t="s">
        <v>44</v>
      </c>
      <c r="EL308" s="20" t="s">
        <v>42</v>
      </c>
      <c r="EM308" s="20" t="s">
        <v>42</v>
      </c>
      <c r="EN308" s="20" t="s">
        <v>44</v>
      </c>
      <c r="EO308" s="20" t="s">
        <v>44</v>
      </c>
      <c r="EP308" s="20" t="s">
        <v>45</v>
      </c>
      <c r="EQ308" s="20" t="s">
        <v>36</v>
      </c>
      <c r="ER308" s="20" t="s">
        <v>36</v>
      </c>
      <c r="ES308" s="20" t="s">
        <v>36</v>
      </c>
      <c r="ET308" s="20" t="s">
        <v>36</v>
      </c>
      <c r="EU308" s="20" t="s">
        <v>37</v>
      </c>
      <c r="EV308" s="20" t="s">
        <v>37</v>
      </c>
      <c r="EW308" s="20" t="s">
        <v>36</v>
      </c>
      <c r="EX308" s="20" t="s">
        <v>36</v>
      </c>
      <c r="EY308" s="20" t="s">
        <v>36</v>
      </c>
      <c r="EZ308" s="20" t="s">
        <v>37</v>
      </c>
      <c r="FA308" s="20" t="s">
        <v>36</v>
      </c>
      <c r="FB308" s="20" t="s">
        <v>36</v>
      </c>
      <c r="FC308" s="20" t="s">
        <v>36</v>
      </c>
      <c r="FD308" s="20" t="s">
        <v>36</v>
      </c>
      <c r="FE308" s="20" t="s">
        <v>36</v>
      </c>
      <c r="FF308" s="20" t="s">
        <v>36</v>
      </c>
      <c r="FG308" s="20" t="s">
        <v>36</v>
      </c>
      <c r="FH308" s="20" t="s">
        <v>36</v>
      </c>
      <c r="FI308" s="20" t="s">
        <v>37</v>
      </c>
      <c r="FJ308" s="20" t="s">
        <v>36</v>
      </c>
      <c r="FK308" s="20" t="s">
        <v>36</v>
      </c>
      <c r="FL308" s="20" t="s">
        <v>37</v>
      </c>
      <c r="FM308" s="20" t="s">
        <v>36</v>
      </c>
      <c r="FN308" s="20" t="s">
        <v>37</v>
      </c>
      <c r="FO308" s="20" t="s">
        <v>37</v>
      </c>
      <c r="FP308" s="20" t="s">
        <v>36</v>
      </c>
      <c r="FQ308" s="20" t="s">
        <v>36</v>
      </c>
      <c r="FR308" s="20" t="s">
        <v>36</v>
      </c>
      <c r="FS308" s="20" t="s">
        <v>36</v>
      </c>
      <c r="FT308" s="20" t="s">
        <v>32</v>
      </c>
      <c r="FU308" s="20" t="s">
        <v>32</v>
      </c>
      <c r="FV308" s="20" t="s">
        <v>32</v>
      </c>
      <c r="FW308" s="20" t="s">
        <v>32</v>
      </c>
      <c r="FX308" s="20" t="s">
        <v>32</v>
      </c>
      <c r="FY308" s="20" t="s">
        <v>32</v>
      </c>
      <c r="FZ308" s="20" t="s">
        <v>32</v>
      </c>
      <c r="GA308" s="20" t="s">
        <v>32</v>
      </c>
      <c r="GB308" s="20" t="s">
        <v>32</v>
      </c>
      <c r="GC308" s="20" t="s">
        <v>32</v>
      </c>
      <c r="GD308" s="20" t="s">
        <v>32</v>
      </c>
      <c r="GE308" s="20" t="s">
        <v>32</v>
      </c>
      <c r="GF308" s="20" t="s">
        <v>32</v>
      </c>
      <c r="GG308" s="20" t="s">
        <v>32</v>
      </c>
      <c r="GH308" s="20" t="s">
        <v>32</v>
      </c>
      <c r="GI308" s="20" t="s">
        <v>32</v>
      </c>
      <c r="GJ308" s="20" t="s">
        <v>32</v>
      </c>
      <c r="GK308" s="20" t="s">
        <v>32</v>
      </c>
      <c r="GL308" s="20" t="s">
        <v>32</v>
      </c>
      <c r="GM308" s="20" t="s">
        <v>32</v>
      </c>
      <c r="GN308" s="20" t="s">
        <v>32</v>
      </c>
      <c r="GO308" s="20" t="s">
        <v>32</v>
      </c>
      <c r="GP308" s="20" t="s">
        <v>32</v>
      </c>
      <c r="GQ308" s="20" t="s">
        <v>32</v>
      </c>
      <c r="GR308" s="20" t="s">
        <v>32</v>
      </c>
      <c r="GS308" s="20" t="s">
        <v>32</v>
      </c>
      <c r="GT308" s="20" t="s">
        <v>32</v>
      </c>
      <c r="GU308" s="20" t="s">
        <v>32</v>
      </c>
      <c r="GV308" s="20" t="s">
        <v>32</v>
      </c>
      <c r="GW308" s="20" t="s">
        <v>32</v>
      </c>
      <c r="GX308" s="20" t="s">
        <v>32</v>
      </c>
      <c r="GY308" s="20" t="s">
        <v>32</v>
      </c>
      <c r="GZ308" s="20" t="s">
        <v>32</v>
      </c>
      <c r="HA308" s="20" t="s">
        <v>32</v>
      </c>
      <c r="HB308" s="20" t="s">
        <v>32</v>
      </c>
      <c r="HC308" s="20" t="s">
        <v>32</v>
      </c>
      <c r="HD308" s="20" t="s">
        <v>32</v>
      </c>
      <c r="HE308" s="20" t="s">
        <v>32</v>
      </c>
      <c r="HF308" s="20" t="s">
        <v>36</v>
      </c>
      <c r="HG308" s="20" t="s">
        <v>37</v>
      </c>
      <c r="HH308" s="20" t="s">
        <v>36</v>
      </c>
      <c r="HI308" s="20" t="s">
        <v>36</v>
      </c>
      <c r="HJ308" s="20" t="s">
        <v>36</v>
      </c>
      <c r="HK308" s="20" t="s">
        <v>36</v>
      </c>
      <c r="HL308" s="20" t="s">
        <v>36</v>
      </c>
      <c r="HM308" s="20" t="s">
        <v>37</v>
      </c>
      <c r="HN308" s="20" t="s">
        <v>36</v>
      </c>
      <c r="HO308" s="20" t="s">
        <v>36</v>
      </c>
      <c r="HP308" s="178" t="s">
        <v>46</v>
      </c>
      <c r="HQ308" s="178" t="s">
        <v>32</v>
      </c>
      <c r="HR308" s="178" t="s">
        <v>47</v>
      </c>
      <c r="HS308" s="178" t="s">
        <v>542</v>
      </c>
      <c r="HT308" s="178" t="s">
        <v>79</v>
      </c>
    </row>
    <row r="309" spans="1:228">
      <c r="A309" s="20">
        <v>306</v>
      </c>
      <c r="B309" s="176">
        <v>43271</v>
      </c>
      <c r="C309" s="177">
        <v>0.7710300925925927</v>
      </c>
      <c r="D309" s="178" t="s">
        <v>108</v>
      </c>
      <c r="E309" s="178"/>
      <c r="F309" s="178" t="s">
        <v>172</v>
      </c>
      <c r="G309" s="178" t="s">
        <v>526</v>
      </c>
      <c r="H309" s="178" t="s">
        <v>35</v>
      </c>
      <c r="I309" s="20" t="s">
        <v>32</v>
      </c>
      <c r="J309" s="20" t="s">
        <v>32</v>
      </c>
      <c r="K309" s="20" t="s">
        <v>32</v>
      </c>
      <c r="L309" s="20" t="s">
        <v>32</v>
      </c>
      <c r="M309" s="20" t="s">
        <v>32</v>
      </c>
      <c r="N309" s="20" t="s">
        <v>32</v>
      </c>
      <c r="O309" s="20" t="s">
        <v>32</v>
      </c>
      <c r="P309" s="20" t="s">
        <v>32</v>
      </c>
      <c r="Q309" s="20" t="s">
        <v>32</v>
      </c>
      <c r="R309" s="20" t="s">
        <v>32</v>
      </c>
      <c r="S309" s="20" t="s">
        <v>32</v>
      </c>
      <c r="T309" s="20" t="s">
        <v>32</v>
      </c>
      <c r="U309" s="20" t="s">
        <v>37</v>
      </c>
      <c r="V309" s="20" t="s">
        <v>36</v>
      </c>
      <c r="W309" s="20" t="s">
        <v>36</v>
      </c>
      <c r="X309" s="20" t="s">
        <v>36</v>
      </c>
      <c r="Y309" s="20" t="s">
        <v>36</v>
      </c>
      <c r="Z309" s="20" t="s">
        <v>36</v>
      </c>
      <c r="AA309" s="20" t="s">
        <v>37</v>
      </c>
      <c r="AB309" s="20" t="s">
        <v>36</v>
      </c>
      <c r="AC309" s="20" t="s">
        <v>37</v>
      </c>
      <c r="AD309" s="20" t="s">
        <v>36</v>
      </c>
      <c r="AE309" s="20" t="s">
        <v>32</v>
      </c>
      <c r="AF309" s="20" t="s">
        <v>32</v>
      </c>
      <c r="AG309" s="20" t="s">
        <v>32</v>
      </c>
      <c r="AH309" s="20" t="s">
        <v>32</v>
      </c>
      <c r="AI309" s="20" t="s">
        <v>32</v>
      </c>
      <c r="AJ309" s="20" t="s">
        <v>32</v>
      </c>
      <c r="AK309" s="20" t="s">
        <v>32</v>
      </c>
      <c r="AL309" s="20" t="s">
        <v>32</v>
      </c>
      <c r="AM309" s="20" t="s">
        <v>32</v>
      </c>
      <c r="AN309" s="20" t="s">
        <v>32</v>
      </c>
      <c r="AO309" s="20" t="s">
        <v>32</v>
      </c>
      <c r="AP309" s="20" t="s">
        <v>32</v>
      </c>
      <c r="AQ309" s="20" t="s">
        <v>32</v>
      </c>
      <c r="AR309" s="20" t="s">
        <v>32</v>
      </c>
      <c r="AS309" s="20" t="s">
        <v>32</v>
      </c>
      <c r="AT309" s="20" t="s">
        <v>32</v>
      </c>
      <c r="AU309" s="20" t="s">
        <v>32</v>
      </c>
      <c r="AV309" s="20" t="s">
        <v>32</v>
      </c>
      <c r="AW309" s="20" t="s">
        <v>32</v>
      </c>
      <c r="AX309" s="20" t="s">
        <v>32</v>
      </c>
      <c r="AY309" s="20" t="s">
        <v>32</v>
      </c>
      <c r="AZ309" s="20" t="s">
        <v>32</v>
      </c>
      <c r="BA309" s="20" t="s">
        <v>32</v>
      </c>
      <c r="BB309" s="20" t="s">
        <v>32</v>
      </c>
      <c r="BC309" s="20" t="s">
        <v>32</v>
      </c>
      <c r="BD309" s="20" t="s">
        <v>32</v>
      </c>
      <c r="BE309" s="20" t="s">
        <v>32</v>
      </c>
      <c r="BF309" s="20" t="s">
        <v>32</v>
      </c>
      <c r="BG309" s="20" t="s">
        <v>32</v>
      </c>
      <c r="BH309" s="20" t="s">
        <v>32</v>
      </c>
      <c r="BI309" s="20" t="s">
        <v>32</v>
      </c>
      <c r="BJ309" s="20" t="s">
        <v>32</v>
      </c>
      <c r="BK309" s="20" t="s">
        <v>32</v>
      </c>
      <c r="BL309" s="20" t="s">
        <v>32</v>
      </c>
      <c r="BM309" s="20" t="s">
        <v>32</v>
      </c>
      <c r="BN309" s="20" t="s">
        <v>32</v>
      </c>
      <c r="BO309" s="20" t="s">
        <v>32</v>
      </c>
      <c r="BP309" s="20" t="s">
        <v>32</v>
      </c>
      <c r="BQ309" s="20" t="s">
        <v>32</v>
      </c>
      <c r="BR309" s="20" t="s">
        <v>32</v>
      </c>
      <c r="BS309" s="20" t="s">
        <v>32</v>
      </c>
      <c r="BT309" s="20" t="s">
        <v>32</v>
      </c>
      <c r="BU309" s="20" t="s">
        <v>32</v>
      </c>
      <c r="BV309" s="20" t="s">
        <v>32</v>
      </c>
      <c r="BW309" s="20" t="s">
        <v>32</v>
      </c>
      <c r="BX309" s="20" t="s">
        <v>32</v>
      </c>
      <c r="BY309" s="20" t="s">
        <v>32</v>
      </c>
      <c r="BZ309" s="20" t="s">
        <v>32</v>
      </c>
      <c r="CA309" s="20" t="s">
        <v>32</v>
      </c>
      <c r="CB309" s="20" t="s">
        <v>32</v>
      </c>
      <c r="CC309" s="20" t="s">
        <v>32</v>
      </c>
      <c r="CD309" s="20" t="s">
        <v>32</v>
      </c>
      <c r="CE309" s="20" t="s">
        <v>32</v>
      </c>
      <c r="CF309" s="20" t="s">
        <v>32</v>
      </c>
      <c r="CG309" s="20" t="s">
        <v>32</v>
      </c>
      <c r="CH309" s="20" t="s">
        <v>32</v>
      </c>
      <c r="CI309" s="20" t="s">
        <v>32</v>
      </c>
      <c r="CJ309" s="20" t="s">
        <v>32</v>
      </c>
      <c r="CK309" s="20" t="s">
        <v>32</v>
      </c>
      <c r="CL309" s="20" t="s">
        <v>32</v>
      </c>
      <c r="CM309" s="20" t="s">
        <v>32</v>
      </c>
      <c r="CN309" s="20" t="s">
        <v>32</v>
      </c>
      <c r="CO309" s="20" t="s">
        <v>32</v>
      </c>
      <c r="CP309" s="20" t="s">
        <v>32</v>
      </c>
      <c r="CQ309" s="20" t="s">
        <v>32</v>
      </c>
      <c r="CR309" s="20" t="s">
        <v>32</v>
      </c>
      <c r="CS309" s="20" t="s">
        <v>32</v>
      </c>
      <c r="CT309" s="20" t="s">
        <v>39</v>
      </c>
      <c r="CU309" s="20" t="s">
        <v>39</v>
      </c>
      <c r="CV309" s="20" t="s">
        <v>38</v>
      </c>
      <c r="CW309" s="20" t="s">
        <v>37</v>
      </c>
      <c r="CX309" s="20" t="s">
        <v>110</v>
      </c>
      <c r="CY309" s="20" t="s">
        <v>41</v>
      </c>
      <c r="CZ309" s="20" t="s">
        <v>32</v>
      </c>
      <c r="DA309" s="20" t="s">
        <v>32</v>
      </c>
      <c r="DB309" s="20" t="s">
        <v>32</v>
      </c>
      <c r="DC309" s="20" t="s">
        <v>32</v>
      </c>
      <c r="DD309" s="20" t="s">
        <v>32</v>
      </c>
      <c r="DE309" s="20" t="s">
        <v>32</v>
      </c>
      <c r="DF309" s="20" t="s">
        <v>32</v>
      </c>
      <c r="DG309" s="20" t="s">
        <v>32</v>
      </c>
      <c r="DH309" s="20" t="s">
        <v>32</v>
      </c>
      <c r="DI309" s="20" t="s">
        <v>32</v>
      </c>
      <c r="DJ309" s="20" t="s">
        <v>32</v>
      </c>
      <c r="DK309" s="20" t="s">
        <v>32</v>
      </c>
      <c r="DL309" s="20" t="s">
        <v>32</v>
      </c>
      <c r="DM309" s="20" t="s">
        <v>32</v>
      </c>
      <c r="DN309" s="20" t="s">
        <v>32</v>
      </c>
      <c r="DO309" s="20" t="s">
        <v>32</v>
      </c>
      <c r="DP309" s="20" t="s">
        <v>32</v>
      </c>
      <c r="DQ309" s="20" t="s">
        <v>32</v>
      </c>
      <c r="DR309" s="20" t="s">
        <v>32</v>
      </c>
      <c r="DS309" s="20" t="s">
        <v>32</v>
      </c>
      <c r="DT309" s="20" t="s">
        <v>32</v>
      </c>
      <c r="DU309" s="20" t="s">
        <v>32</v>
      </c>
      <c r="DV309" s="20" t="s">
        <v>32</v>
      </c>
      <c r="DW309" s="20" t="s">
        <v>32</v>
      </c>
      <c r="DX309" s="20" t="s">
        <v>32</v>
      </c>
      <c r="DY309" s="20" t="s">
        <v>32</v>
      </c>
      <c r="DZ309" s="20" t="s">
        <v>32</v>
      </c>
      <c r="EA309" s="20" t="s">
        <v>32</v>
      </c>
      <c r="EB309" s="20" t="s">
        <v>32</v>
      </c>
      <c r="EC309" s="20" t="s">
        <v>32</v>
      </c>
      <c r="ED309" s="20" t="s">
        <v>32</v>
      </c>
      <c r="EE309" s="20" t="s">
        <v>32</v>
      </c>
      <c r="EF309" s="20" t="s">
        <v>32</v>
      </c>
      <c r="EG309" s="20" t="s">
        <v>42</v>
      </c>
      <c r="EH309" s="20" t="s">
        <v>43</v>
      </c>
      <c r="EI309" s="20" t="s">
        <v>44</v>
      </c>
      <c r="EJ309" s="20" t="s">
        <v>44</v>
      </c>
      <c r="EK309" s="20" t="s">
        <v>42</v>
      </c>
      <c r="EL309" s="20" t="s">
        <v>42</v>
      </c>
      <c r="EM309" s="20" t="s">
        <v>42</v>
      </c>
      <c r="EN309" s="20" t="s">
        <v>42</v>
      </c>
      <c r="EO309" s="20" t="s">
        <v>73</v>
      </c>
      <c r="EP309" s="20" t="s">
        <v>42</v>
      </c>
      <c r="EQ309" s="20" t="s">
        <v>36</v>
      </c>
      <c r="ER309" s="20" t="s">
        <v>36</v>
      </c>
      <c r="ES309" s="20" t="s">
        <v>36</v>
      </c>
      <c r="ET309" s="20" t="s">
        <v>37</v>
      </c>
      <c r="EU309" s="20" t="s">
        <v>37</v>
      </c>
      <c r="EV309" s="20" t="s">
        <v>36</v>
      </c>
      <c r="EW309" s="20" t="s">
        <v>36</v>
      </c>
      <c r="EX309" s="20" t="s">
        <v>36</v>
      </c>
      <c r="EY309" s="20" t="s">
        <v>36</v>
      </c>
      <c r="EZ309" s="20" t="s">
        <v>37</v>
      </c>
      <c r="FA309" s="20" t="s">
        <v>36</v>
      </c>
      <c r="FB309" s="20" t="s">
        <v>36</v>
      </c>
      <c r="FC309" s="20" t="s">
        <v>36</v>
      </c>
      <c r="FD309" s="20" t="s">
        <v>36</v>
      </c>
      <c r="FE309" s="20" t="s">
        <v>37</v>
      </c>
      <c r="FF309" s="20" t="s">
        <v>32</v>
      </c>
      <c r="FG309" s="20" t="s">
        <v>32</v>
      </c>
      <c r="FH309" s="20" t="s">
        <v>32</v>
      </c>
      <c r="FI309" s="20" t="s">
        <v>32</v>
      </c>
      <c r="FJ309" s="20" t="s">
        <v>32</v>
      </c>
      <c r="FK309" s="20" t="s">
        <v>32</v>
      </c>
      <c r="FL309" s="20" t="s">
        <v>32</v>
      </c>
      <c r="FM309" s="20" t="s">
        <v>32</v>
      </c>
      <c r="FN309" s="20" t="s">
        <v>37</v>
      </c>
      <c r="FO309" s="20" t="s">
        <v>37</v>
      </c>
      <c r="FP309" s="20" t="s">
        <v>37</v>
      </c>
      <c r="FQ309" s="20" t="s">
        <v>36</v>
      </c>
      <c r="FR309" s="20" t="s">
        <v>36</v>
      </c>
      <c r="FS309" s="20" t="s">
        <v>36</v>
      </c>
      <c r="FT309" s="20" t="s">
        <v>32</v>
      </c>
      <c r="FU309" s="20" t="s">
        <v>32</v>
      </c>
      <c r="FV309" s="20" t="s">
        <v>32</v>
      </c>
      <c r="FW309" s="20" t="s">
        <v>32</v>
      </c>
      <c r="FX309" s="20" t="s">
        <v>32</v>
      </c>
      <c r="FY309" s="20" t="s">
        <v>32</v>
      </c>
      <c r="FZ309" s="20" t="s">
        <v>32</v>
      </c>
      <c r="GA309" s="20" t="s">
        <v>32</v>
      </c>
      <c r="GB309" s="20" t="s">
        <v>32</v>
      </c>
      <c r="GC309" s="20" t="s">
        <v>32</v>
      </c>
      <c r="GD309" s="20" t="s">
        <v>32</v>
      </c>
      <c r="GE309" s="20" t="s">
        <v>32</v>
      </c>
      <c r="GF309" s="20" t="s">
        <v>32</v>
      </c>
      <c r="GG309" s="20" t="s">
        <v>32</v>
      </c>
      <c r="GH309" s="20" t="s">
        <v>32</v>
      </c>
      <c r="GI309" s="20" t="s">
        <v>32</v>
      </c>
      <c r="GJ309" s="20" t="s">
        <v>32</v>
      </c>
      <c r="GK309" s="20" t="s">
        <v>32</v>
      </c>
      <c r="GL309" s="20" t="s">
        <v>32</v>
      </c>
      <c r="GM309" s="20" t="s">
        <v>32</v>
      </c>
      <c r="GN309" s="20" t="s">
        <v>32</v>
      </c>
      <c r="GO309" s="20" t="s">
        <v>32</v>
      </c>
      <c r="GP309" s="20" t="s">
        <v>32</v>
      </c>
      <c r="GQ309" s="20" t="s">
        <v>32</v>
      </c>
      <c r="GR309" s="20" t="s">
        <v>32</v>
      </c>
      <c r="GS309" s="20" t="s">
        <v>32</v>
      </c>
      <c r="GT309" s="20" t="s">
        <v>32</v>
      </c>
      <c r="GU309" s="20" t="s">
        <v>32</v>
      </c>
      <c r="GV309" s="20" t="s">
        <v>32</v>
      </c>
      <c r="GW309" s="20" t="s">
        <v>32</v>
      </c>
      <c r="GX309" s="20" t="s">
        <v>32</v>
      </c>
      <c r="GY309" s="20" t="s">
        <v>32</v>
      </c>
      <c r="GZ309" s="20" t="s">
        <v>32</v>
      </c>
      <c r="HA309" s="20" t="s">
        <v>32</v>
      </c>
      <c r="HB309" s="20" t="s">
        <v>32</v>
      </c>
      <c r="HC309" s="20" t="s">
        <v>32</v>
      </c>
      <c r="HD309" s="20" t="s">
        <v>32</v>
      </c>
      <c r="HE309" s="20" t="s">
        <v>32</v>
      </c>
      <c r="HF309" s="20" t="s">
        <v>37</v>
      </c>
      <c r="HG309" s="20" t="s">
        <v>37</v>
      </c>
      <c r="HH309" s="20" t="s">
        <v>36</v>
      </c>
      <c r="HI309" s="20" t="s">
        <v>36</v>
      </c>
      <c r="HJ309" s="20" t="s">
        <v>36</v>
      </c>
      <c r="HK309" s="20" t="s">
        <v>36</v>
      </c>
      <c r="HL309" s="20" t="s">
        <v>36</v>
      </c>
      <c r="HM309" s="20" t="s">
        <v>36</v>
      </c>
      <c r="HN309" s="20" t="s">
        <v>36</v>
      </c>
      <c r="HO309" s="20" t="s">
        <v>367</v>
      </c>
      <c r="HP309" s="178" t="s">
        <v>46</v>
      </c>
      <c r="HQ309" s="178" t="s">
        <v>32</v>
      </c>
      <c r="HR309" s="178" t="s">
        <v>61</v>
      </c>
      <c r="HS309" s="178" t="s">
        <v>48</v>
      </c>
      <c r="HT309" s="178" t="s">
        <v>48</v>
      </c>
    </row>
    <row r="310" spans="1:228">
      <c r="A310" s="20">
        <v>307</v>
      </c>
      <c r="B310" s="176">
        <v>43271</v>
      </c>
      <c r="C310" s="177">
        <v>0.77225694444444448</v>
      </c>
      <c r="D310" s="178" t="s">
        <v>108</v>
      </c>
      <c r="E310" s="178"/>
      <c r="F310" s="178" t="s">
        <v>172</v>
      </c>
      <c r="G310" s="178" t="s">
        <v>69</v>
      </c>
      <c r="H310" s="178" t="s">
        <v>35</v>
      </c>
      <c r="I310" s="20" t="s">
        <v>32</v>
      </c>
      <c r="J310" s="20" t="s">
        <v>32</v>
      </c>
      <c r="K310" s="20" t="s">
        <v>32</v>
      </c>
      <c r="L310" s="20" t="s">
        <v>32</v>
      </c>
      <c r="M310" s="20" t="s">
        <v>32</v>
      </c>
      <c r="N310" s="20" t="s">
        <v>32</v>
      </c>
      <c r="O310" s="20" t="s">
        <v>32</v>
      </c>
      <c r="P310" s="20" t="s">
        <v>32</v>
      </c>
      <c r="Q310" s="20" t="s">
        <v>32</v>
      </c>
      <c r="R310" s="20" t="s">
        <v>32</v>
      </c>
      <c r="S310" s="20" t="s">
        <v>32</v>
      </c>
      <c r="T310" s="20" t="s">
        <v>32</v>
      </c>
      <c r="U310" s="20" t="s">
        <v>37</v>
      </c>
      <c r="V310" s="20" t="s">
        <v>36</v>
      </c>
      <c r="W310" s="20" t="s">
        <v>36</v>
      </c>
      <c r="X310" s="20" t="s">
        <v>36</v>
      </c>
      <c r="Y310" s="20" t="s">
        <v>36</v>
      </c>
      <c r="Z310" s="20" t="s">
        <v>36</v>
      </c>
      <c r="AA310" s="20" t="s">
        <v>36</v>
      </c>
      <c r="AB310" s="20" t="s">
        <v>36</v>
      </c>
      <c r="AC310" s="20" t="s">
        <v>36</v>
      </c>
      <c r="AD310" s="20" t="s">
        <v>36</v>
      </c>
      <c r="AE310" s="20" t="s">
        <v>32</v>
      </c>
      <c r="AF310" s="20" t="s">
        <v>32</v>
      </c>
      <c r="AG310" s="20" t="s">
        <v>32</v>
      </c>
      <c r="AH310" s="20" t="s">
        <v>32</v>
      </c>
      <c r="AI310" s="20" t="s">
        <v>32</v>
      </c>
      <c r="AJ310" s="20" t="s">
        <v>32</v>
      </c>
      <c r="AK310" s="20" t="s">
        <v>32</v>
      </c>
      <c r="AL310" s="20" t="s">
        <v>32</v>
      </c>
      <c r="AM310" s="20" t="s">
        <v>32</v>
      </c>
      <c r="AN310" s="20" t="s">
        <v>32</v>
      </c>
      <c r="AO310" s="20" t="s">
        <v>32</v>
      </c>
      <c r="AP310" s="20" t="s">
        <v>32</v>
      </c>
      <c r="AQ310" s="20" t="s">
        <v>32</v>
      </c>
      <c r="AR310" s="20" t="s">
        <v>32</v>
      </c>
      <c r="AS310" s="20" t="s">
        <v>32</v>
      </c>
      <c r="AT310" s="20" t="s">
        <v>32</v>
      </c>
      <c r="AU310" s="20" t="s">
        <v>32</v>
      </c>
      <c r="AV310" s="20" t="s">
        <v>32</v>
      </c>
      <c r="AW310" s="20" t="s">
        <v>32</v>
      </c>
      <c r="AX310" s="20" t="s">
        <v>32</v>
      </c>
      <c r="AY310" s="20" t="s">
        <v>32</v>
      </c>
      <c r="AZ310" s="20" t="s">
        <v>32</v>
      </c>
      <c r="BA310" s="20" t="s">
        <v>32</v>
      </c>
      <c r="BB310" s="20" t="s">
        <v>32</v>
      </c>
      <c r="BC310" s="20" t="s">
        <v>32</v>
      </c>
      <c r="BD310" s="20" t="s">
        <v>32</v>
      </c>
      <c r="BE310" s="20" t="s">
        <v>32</v>
      </c>
      <c r="BF310" s="20" t="s">
        <v>32</v>
      </c>
      <c r="BG310" s="20" t="s">
        <v>32</v>
      </c>
      <c r="BH310" s="20" t="s">
        <v>32</v>
      </c>
      <c r="BI310" s="20" t="s">
        <v>32</v>
      </c>
      <c r="BJ310" s="20" t="s">
        <v>32</v>
      </c>
      <c r="BK310" s="20" t="s">
        <v>32</v>
      </c>
      <c r="BL310" s="20" t="s">
        <v>32</v>
      </c>
      <c r="BM310" s="20" t="s">
        <v>32</v>
      </c>
      <c r="BN310" s="20" t="s">
        <v>32</v>
      </c>
      <c r="BO310" s="20" t="s">
        <v>32</v>
      </c>
      <c r="BP310" s="20" t="s">
        <v>32</v>
      </c>
      <c r="BQ310" s="20" t="s">
        <v>32</v>
      </c>
      <c r="BR310" s="20" t="s">
        <v>32</v>
      </c>
      <c r="BS310" s="20" t="s">
        <v>32</v>
      </c>
      <c r="BT310" s="20" t="s">
        <v>32</v>
      </c>
      <c r="BU310" s="20" t="s">
        <v>32</v>
      </c>
      <c r="BV310" s="20" t="s">
        <v>32</v>
      </c>
      <c r="BW310" s="20" t="s">
        <v>32</v>
      </c>
      <c r="BX310" s="20" t="s">
        <v>32</v>
      </c>
      <c r="BY310" s="20" t="s">
        <v>32</v>
      </c>
      <c r="BZ310" s="20" t="s">
        <v>32</v>
      </c>
      <c r="CA310" s="20" t="s">
        <v>32</v>
      </c>
      <c r="CB310" s="20" t="s">
        <v>32</v>
      </c>
      <c r="CC310" s="20" t="s">
        <v>32</v>
      </c>
      <c r="CD310" s="20" t="s">
        <v>32</v>
      </c>
      <c r="CE310" s="20" t="s">
        <v>32</v>
      </c>
      <c r="CF310" s="20" t="s">
        <v>32</v>
      </c>
      <c r="CG310" s="20" t="s">
        <v>32</v>
      </c>
      <c r="CH310" s="20" t="s">
        <v>32</v>
      </c>
      <c r="CI310" s="20" t="s">
        <v>32</v>
      </c>
      <c r="CJ310" s="20" t="s">
        <v>32</v>
      </c>
      <c r="CK310" s="20" t="s">
        <v>32</v>
      </c>
      <c r="CL310" s="20" t="s">
        <v>32</v>
      </c>
      <c r="CM310" s="20" t="s">
        <v>32</v>
      </c>
      <c r="CN310" s="20" t="s">
        <v>32</v>
      </c>
      <c r="CO310" s="20" t="s">
        <v>32</v>
      </c>
      <c r="CP310" s="20" t="s">
        <v>32</v>
      </c>
      <c r="CQ310" s="20" t="s">
        <v>32</v>
      </c>
      <c r="CR310" s="20" t="s">
        <v>32</v>
      </c>
      <c r="CS310" s="20" t="s">
        <v>32</v>
      </c>
      <c r="CT310" s="20" t="s">
        <v>54</v>
      </c>
      <c r="CU310" s="20" t="s">
        <v>77</v>
      </c>
      <c r="CV310" s="20" t="s">
        <v>39</v>
      </c>
      <c r="CW310" s="20" t="s">
        <v>37</v>
      </c>
      <c r="CX310" s="20" t="s">
        <v>81</v>
      </c>
      <c r="CY310" s="20" t="s">
        <v>41</v>
      </c>
      <c r="CZ310" s="20" t="s">
        <v>32</v>
      </c>
      <c r="DA310" s="20" t="s">
        <v>32</v>
      </c>
      <c r="DB310" s="20" t="s">
        <v>32</v>
      </c>
      <c r="DC310" s="20" t="s">
        <v>32</v>
      </c>
      <c r="DD310" s="20" t="s">
        <v>32</v>
      </c>
      <c r="DE310" s="20" t="s">
        <v>32</v>
      </c>
      <c r="DF310" s="20" t="s">
        <v>32</v>
      </c>
      <c r="DG310" s="20" t="s">
        <v>32</v>
      </c>
      <c r="DH310" s="20" t="s">
        <v>32</v>
      </c>
      <c r="DI310" s="20" t="s">
        <v>32</v>
      </c>
      <c r="DJ310" s="20" t="s">
        <v>32</v>
      </c>
      <c r="DK310" s="20" t="s">
        <v>32</v>
      </c>
      <c r="DL310" s="20" t="s">
        <v>32</v>
      </c>
      <c r="DM310" s="20" t="s">
        <v>32</v>
      </c>
      <c r="DN310" s="20" t="s">
        <v>32</v>
      </c>
      <c r="DO310" s="20" t="s">
        <v>32</v>
      </c>
      <c r="DP310" s="20" t="s">
        <v>32</v>
      </c>
      <c r="DQ310" s="20" t="s">
        <v>32</v>
      </c>
      <c r="DR310" s="20" t="s">
        <v>32</v>
      </c>
      <c r="DS310" s="20" t="s">
        <v>32</v>
      </c>
      <c r="DT310" s="20" t="s">
        <v>32</v>
      </c>
      <c r="DU310" s="20" t="s">
        <v>32</v>
      </c>
      <c r="DV310" s="20" t="s">
        <v>32</v>
      </c>
      <c r="DW310" s="20" t="s">
        <v>32</v>
      </c>
      <c r="DX310" s="20" t="s">
        <v>32</v>
      </c>
      <c r="DY310" s="20" t="s">
        <v>32</v>
      </c>
      <c r="DZ310" s="20" t="s">
        <v>32</v>
      </c>
      <c r="EA310" s="20" t="s">
        <v>32</v>
      </c>
      <c r="EB310" s="20" t="s">
        <v>32</v>
      </c>
      <c r="EC310" s="20" t="s">
        <v>32</v>
      </c>
      <c r="ED310" s="20" t="s">
        <v>32</v>
      </c>
      <c r="EE310" s="20" t="s">
        <v>32</v>
      </c>
      <c r="EF310" s="20" t="s">
        <v>32</v>
      </c>
      <c r="EG310" s="20" t="s">
        <v>42</v>
      </c>
      <c r="EH310" s="20" t="s">
        <v>42</v>
      </c>
      <c r="EI310" s="20" t="s">
        <v>44</v>
      </c>
      <c r="EJ310" s="20" t="s">
        <v>44</v>
      </c>
      <c r="EK310" s="20" t="s">
        <v>42</v>
      </c>
      <c r="EL310" s="20" t="s">
        <v>42</v>
      </c>
      <c r="EM310" s="20" t="s">
        <v>42</v>
      </c>
      <c r="EN310" s="20" t="s">
        <v>42</v>
      </c>
      <c r="EO310" s="20" t="s">
        <v>42</v>
      </c>
      <c r="EP310" s="20" t="s">
        <v>42</v>
      </c>
      <c r="EQ310" s="20" t="s">
        <v>36</v>
      </c>
      <c r="ER310" s="20" t="s">
        <v>36</v>
      </c>
      <c r="ES310" s="20" t="s">
        <v>36</v>
      </c>
      <c r="ET310" s="20" t="s">
        <v>37</v>
      </c>
      <c r="EU310" s="20" t="s">
        <v>36</v>
      </c>
      <c r="EV310" s="20" t="s">
        <v>36</v>
      </c>
      <c r="EW310" s="20" t="s">
        <v>36</v>
      </c>
      <c r="EX310" s="20" t="s">
        <v>37</v>
      </c>
      <c r="EY310" s="20" t="s">
        <v>36</v>
      </c>
      <c r="EZ310" s="20" t="s">
        <v>36</v>
      </c>
      <c r="FA310" s="20" t="s">
        <v>36</v>
      </c>
      <c r="FB310" s="20" t="s">
        <v>36</v>
      </c>
      <c r="FC310" s="20" t="s">
        <v>36</v>
      </c>
      <c r="FD310" s="20" t="s">
        <v>36</v>
      </c>
      <c r="FE310" s="20" t="s">
        <v>37</v>
      </c>
      <c r="FF310" s="20" t="s">
        <v>32</v>
      </c>
      <c r="FG310" s="20" t="s">
        <v>32</v>
      </c>
      <c r="FH310" s="20" t="s">
        <v>32</v>
      </c>
      <c r="FI310" s="20" t="s">
        <v>32</v>
      </c>
      <c r="FJ310" s="20" t="s">
        <v>32</v>
      </c>
      <c r="FK310" s="20" t="s">
        <v>32</v>
      </c>
      <c r="FL310" s="20" t="s">
        <v>32</v>
      </c>
      <c r="FM310" s="20" t="s">
        <v>32</v>
      </c>
      <c r="FN310" s="20" t="s">
        <v>36</v>
      </c>
      <c r="FO310" s="20" t="s">
        <v>37</v>
      </c>
      <c r="FP310" s="20" t="s">
        <v>36</v>
      </c>
      <c r="FQ310" s="20" t="s">
        <v>37</v>
      </c>
      <c r="FR310" s="20" t="s">
        <v>37</v>
      </c>
      <c r="FS310" s="20" t="s">
        <v>36</v>
      </c>
      <c r="FT310" s="20" t="s">
        <v>32</v>
      </c>
      <c r="FU310" s="20" t="s">
        <v>32</v>
      </c>
      <c r="FV310" s="20" t="s">
        <v>32</v>
      </c>
      <c r="FW310" s="20" t="s">
        <v>32</v>
      </c>
      <c r="FX310" s="20" t="s">
        <v>32</v>
      </c>
      <c r="FY310" s="20" t="s">
        <v>32</v>
      </c>
      <c r="FZ310" s="20" t="s">
        <v>32</v>
      </c>
      <c r="GA310" s="20" t="s">
        <v>32</v>
      </c>
      <c r="GB310" s="20" t="s">
        <v>32</v>
      </c>
      <c r="GC310" s="20" t="s">
        <v>32</v>
      </c>
      <c r="GD310" s="20" t="s">
        <v>32</v>
      </c>
      <c r="GE310" s="20" t="s">
        <v>32</v>
      </c>
      <c r="GF310" s="20" t="s">
        <v>32</v>
      </c>
      <c r="GG310" s="20" t="s">
        <v>32</v>
      </c>
      <c r="GH310" s="20" t="s">
        <v>32</v>
      </c>
      <c r="GI310" s="20" t="s">
        <v>32</v>
      </c>
      <c r="GJ310" s="20" t="s">
        <v>32</v>
      </c>
      <c r="GK310" s="20" t="s">
        <v>32</v>
      </c>
      <c r="GL310" s="20" t="s">
        <v>32</v>
      </c>
      <c r="GM310" s="20" t="s">
        <v>32</v>
      </c>
      <c r="GN310" s="20" t="s">
        <v>32</v>
      </c>
      <c r="GO310" s="20" t="s">
        <v>32</v>
      </c>
      <c r="GP310" s="20" t="s">
        <v>32</v>
      </c>
      <c r="GQ310" s="20" t="s">
        <v>32</v>
      </c>
      <c r="GR310" s="20" t="s">
        <v>32</v>
      </c>
      <c r="GS310" s="20" t="s">
        <v>32</v>
      </c>
      <c r="GT310" s="20" t="s">
        <v>32</v>
      </c>
      <c r="GU310" s="20" t="s">
        <v>32</v>
      </c>
      <c r="GV310" s="20" t="s">
        <v>32</v>
      </c>
      <c r="GW310" s="20" t="s">
        <v>32</v>
      </c>
      <c r="GX310" s="20" t="s">
        <v>32</v>
      </c>
      <c r="GY310" s="20" t="s">
        <v>32</v>
      </c>
      <c r="GZ310" s="20" t="s">
        <v>32</v>
      </c>
      <c r="HA310" s="20" t="s">
        <v>32</v>
      </c>
      <c r="HB310" s="20" t="s">
        <v>32</v>
      </c>
      <c r="HC310" s="20" t="s">
        <v>32</v>
      </c>
      <c r="HD310" s="20" t="s">
        <v>32</v>
      </c>
      <c r="HE310" s="20" t="s">
        <v>32</v>
      </c>
      <c r="HF310" s="20" t="s">
        <v>36</v>
      </c>
      <c r="HG310" s="20" t="s">
        <v>37</v>
      </c>
      <c r="HH310" s="20" t="s">
        <v>36</v>
      </c>
      <c r="HI310" s="20" t="s">
        <v>36</v>
      </c>
      <c r="HJ310" s="20" t="s">
        <v>36</v>
      </c>
      <c r="HK310" s="20" t="s">
        <v>36</v>
      </c>
      <c r="HL310" s="20" t="s">
        <v>36</v>
      </c>
      <c r="HM310" s="20" t="s">
        <v>36</v>
      </c>
      <c r="HN310" s="20" t="s">
        <v>36</v>
      </c>
      <c r="HO310" s="20" t="s">
        <v>36</v>
      </c>
      <c r="HP310" s="178" t="s">
        <v>66</v>
      </c>
      <c r="HQ310" s="178" t="s">
        <v>61</v>
      </c>
      <c r="HR310" s="178" t="s">
        <v>32</v>
      </c>
      <c r="HS310" s="178" t="s">
        <v>48</v>
      </c>
      <c r="HT310" s="178" t="s">
        <v>79</v>
      </c>
    </row>
    <row r="311" spans="1:228">
      <c r="A311" s="20">
        <v>308</v>
      </c>
      <c r="B311" s="176">
        <v>43271</v>
      </c>
      <c r="C311" s="177">
        <v>0.88634259259259263</v>
      </c>
      <c r="D311" s="178" t="s">
        <v>108</v>
      </c>
      <c r="E311" s="178"/>
      <c r="F311" s="178" t="s">
        <v>172</v>
      </c>
      <c r="G311" s="178" t="s">
        <v>69</v>
      </c>
      <c r="H311" s="178" t="s">
        <v>35</v>
      </c>
      <c r="I311" s="20" t="s">
        <v>32</v>
      </c>
      <c r="J311" s="20" t="s">
        <v>32</v>
      </c>
      <c r="K311" s="20" t="s">
        <v>32</v>
      </c>
      <c r="L311" s="20" t="s">
        <v>32</v>
      </c>
      <c r="M311" s="20" t="s">
        <v>32</v>
      </c>
      <c r="N311" s="20" t="s">
        <v>32</v>
      </c>
      <c r="O311" s="20" t="s">
        <v>32</v>
      </c>
      <c r="P311" s="20" t="s">
        <v>32</v>
      </c>
      <c r="Q311" s="20" t="s">
        <v>32</v>
      </c>
      <c r="R311" s="20" t="s">
        <v>32</v>
      </c>
      <c r="S311" s="20" t="s">
        <v>32</v>
      </c>
      <c r="T311" s="20" t="s">
        <v>32</v>
      </c>
      <c r="U311" s="20" t="s">
        <v>37</v>
      </c>
      <c r="V311" s="20" t="s">
        <v>37</v>
      </c>
      <c r="W311" s="20" t="s">
        <v>36</v>
      </c>
      <c r="X311" s="20" t="s">
        <v>36</v>
      </c>
      <c r="Y311" s="20" t="s">
        <v>36</v>
      </c>
      <c r="Z311" s="20" t="s">
        <v>36</v>
      </c>
      <c r="AA311" s="20" t="s">
        <v>36</v>
      </c>
      <c r="AB311" s="20" t="s">
        <v>36</v>
      </c>
      <c r="AC311" s="20" t="s">
        <v>36</v>
      </c>
      <c r="AD311" s="20" t="s">
        <v>368</v>
      </c>
      <c r="AE311" s="20" t="s">
        <v>32</v>
      </c>
      <c r="AF311" s="20" t="s">
        <v>32</v>
      </c>
      <c r="AG311" s="20" t="s">
        <v>32</v>
      </c>
      <c r="AH311" s="20" t="s">
        <v>32</v>
      </c>
      <c r="AI311" s="20" t="s">
        <v>32</v>
      </c>
      <c r="AJ311" s="20" t="s">
        <v>32</v>
      </c>
      <c r="AK311" s="20" t="s">
        <v>32</v>
      </c>
      <c r="AL311" s="20" t="s">
        <v>32</v>
      </c>
      <c r="AM311" s="20" t="s">
        <v>32</v>
      </c>
      <c r="AN311" s="20" t="s">
        <v>32</v>
      </c>
      <c r="AO311" s="20" t="s">
        <v>32</v>
      </c>
      <c r="AP311" s="20" t="s">
        <v>32</v>
      </c>
      <c r="AQ311" s="20" t="s">
        <v>32</v>
      </c>
      <c r="AR311" s="20" t="s">
        <v>32</v>
      </c>
      <c r="AS311" s="20" t="s">
        <v>32</v>
      </c>
      <c r="AT311" s="20" t="s">
        <v>32</v>
      </c>
      <c r="AU311" s="20" t="s">
        <v>32</v>
      </c>
      <c r="AV311" s="20" t="s">
        <v>32</v>
      </c>
      <c r="AW311" s="20" t="s">
        <v>32</v>
      </c>
      <c r="AX311" s="20" t="s">
        <v>32</v>
      </c>
      <c r="AY311" s="20" t="s">
        <v>32</v>
      </c>
      <c r="AZ311" s="20" t="s">
        <v>32</v>
      </c>
      <c r="BA311" s="20" t="s">
        <v>32</v>
      </c>
      <c r="BB311" s="20" t="s">
        <v>32</v>
      </c>
      <c r="BC311" s="20" t="s">
        <v>32</v>
      </c>
      <c r="BD311" s="20" t="s">
        <v>32</v>
      </c>
      <c r="BE311" s="20" t="s">
        <v>32</v>
      </c>
      <c r="BF311" s="20" t="s">
        <v>32</v>
      </c>
      <c r="BG311" s="20" t="s">
        <v>32</v>
      </c>
      <c r="BH311" s="20" t="s">
        <v>32</v>
      </c>
      <c r="BI311" s="20" t="s">
        <v>32</v>
      </c>
      <c r="BJ311" s="20" t="s">
        <v>32</v>
      </c>
      <c r="BK311" s="20" t="s">
        <v>32</v>
      </c>
      <c r="BL311" s="20" t="s">
        <v>32</v>
      </c>
      <c r="BM311" s="20" t="s">
        <v>32</v>
      </c>
      <c r="BN311" s="20" t="s">
        <v>32</v>
      </c>
      <c r="BO311" s="20" t="s">
        <v>32</v>
      </c>
      <c r="BP311" s="20" t="s">
        <v>32</v>
      </c>
      <c r="BQ311" s="20" t="s">
        <v>32</v>
      </c>
      <c r="BR311" s="20" t="s">
        <v>32</v>
      </c>
      <c r="BS311" s="20" t="s">
        <v>32</v>
      </c>
      <c r="BT311" s="20" t="s">
        <v>32</v>
      </c>
      <c r="BU311" s="20" t="s">
        <v>32</v>
      </c>
      <c r="BV311" s="20" t="s">
        <v>32</v>
      </c>
      <c r="BW311" s="20" t="s">
        <v>32</v>
      </c>
      <c r="BX311" s="20" t="s">
        <v>32</v>
      </c>
      <c r="BY311" s="20" t="s">
        <v>32</v>
      </c>
      <c r="BZ311" s="20" t="s">
        <v>32</v>
      </c>
      <c r="CA311" s="20" t="s">
        <v>32</v>
      </c>
      <c r="CB311" s="20" t="s">
        <v>32</v>
      </c>
      <c r="CC311" s="20" t="s">
        <v>32</v>
      </c>
      <c r="CD311" s="20" t="s">
        <v>32</v>
      </c>
      <c r="CE311" s="20" t="s">
        <v>32</v>
      </c>
      <c r="CF311" s="20" t="s">
        <v>32</v>
      </c>
      <c r="CG311" s="20" t="s">
        <v>32</v>
      </c>
      <c r="CH311" s="20" t="s">
        <v>32</v>
      </c>
      <c r="CI311" s="20" t="s">
        <v>32</v>
      </c>
      <c r="CJ311" s="20" t="s">
        <v>32</v>
      </c>
      <c r="CK311" s="20" t="s">
        <v>32</v>
      </c>
      <c r="CL311" s="20" t="s">
        <v>32</v>
      </c>
      <c r="CM311" s="20" t="s">
        <v>32</v>
      </c>
      <c r="CN311" s="20" t="s">
        <v>32</v>
      </c>
      <c r="CO311" s="20" t="s">
        <v>32</v>
      </c>
      <c r="CP311" s="20" t="s">
        <v>32</v>
      </c>
      <c r="CQ311" s="20" t="s">
        <v>32</v>
      </c>
      <c r="CR311" s="20" t="s">
        <v>32</v>
      </c>
      <c r="CS311" s="20" t="s">
        <v>32</v>
      </c>
      <c r="CT311" s="20" t="s">
        <v>38</v>
      </c>
      <c r="CU311" s="20" t="s">
        <v>38</v>
      </c>
      <c r="CV311" s="20" t="s">
        <v>39</v>
      </c>
      <c r="CW311" s="20" t="s">
        <v>37</v>
      </c>
      <c r="CX311" s="20" t="s">
        <v>65</v>
      </c>
      <c r="CY311" s="20" t="s">
        <v>41</v>
      </c>
      <c r="CZ311" s="20" t="s">
        <v>32</v>
      </c>
      <c r="DA311" s="20" t="s">
        <v>32</v>
      </c>
      <c r="DB311" s="20" t="s">
        <v>32</v>
      </c>
      <c r="DC311" s="20" t="s">
        <v>32</v>
      </c>
      <c r="DD311" s="20" t="s">
        <v>32</v>
      </c>
      <c r="DE311" s="20" t="s">
        <v>32</v>
      </c>
      <c r="DF311" s="20" t="s">
        <v>32</v>
      </c>
      <c r="DG311" s="20" t="s">
        <v>32</v>
      </c>
      <c r="DH311" s="20" t="s">
        <v>32</v>
      </c>
      <c r="DI311" s="20" t="s">
        <v>32</v>
      </c>
      <c r="DJ311" s="20" t="s">
        <v>32</v>
      </c>
      <c r="DK311" s="20" t="s">
        <v>32</v>
      </c>
      <c r="DL311" s="20" t="s">
        <v>32</v>
      </c>
      <c r="DM311" s="20" t="s">
        <v>32</v>
      </c>
      <c r="DN311" s="20" t="s">
        <v>32</v>
      </c>
      <c r="DO311" s="20" t="s">
        <v>32</v>
      </c>
      <c r="DP311" s="20" t="s">
        <v>32</v>
      </c>
      <c r="DQ311" s="20" t="s">
        <v>32</v>
      </c>
      <c r="DR311" s="20" t="s">
        <v>32</v>
      </c>
      <c r="DS311" s="20" t="s">
        <v>32</v>
      </c>
      <c r="DT311" s="20" t="s">
        <v>32</v>
      </c>
      <c r="DU311" s="20" t="s">
        <v>32</v>
      </c>
      <c r="DV311" s="20" t="s">
        <v>32</v>
      </c>
      <c r="DW311" s="20" t="s">
        <v>32</v>
      </c>
      <c r="DX311" s="20" t="s">
        <v>32</v>
      </c>
      <c r="DY311" s="20" t="s">
        <v>32</v>
      </c>
      <c r="DZ311" s="20" t="s">
        <v>32</v>
      </c>
      <c r="EA311" s="20" t="s">
        <v>32</v>
      </c>
      <c r="EB311" s="20" t="s">
        <v>32</v>
      </c>
      <c r="EC311" s="20" t="s">
        <v>32</v>
      </c>
      <c r="ED311" s="20" t="s">
        <v>32</v>
      </c>
      <c r="EE311" s="20" t="s">
        <v>32</v>
      </c>
      <c r="EF311" s="20" t="s">
        <v>32</v>
      </c>
      <c r="EG311" s="20" t="s">
        <v>43</v>
      </c>
      <c r="EH311" s="20" t="s">
        <v>43</v>
      </c>
      <c r="EI311" s="20" t="s">
        <v>43</v>
      </c>
      <c r="EJ311" s="20" t="s">
        <v>43</v>
      </c>
      <c r="EK311" s="20" t="s">
        <v>42</v>
      </c>
      <c r="EL311" s="20" t="s">
        <v>43</v>
      </c>
      <c r="EM311" s="20" t="s">
        <v>43</v>
      </c>
      <c r="EN311" s="20" t="s">
        <v>43</v>
      </c>
      <c r="EO311" s="20" t="s">
        <v>42</v>
      </c>
      <c r="EP311" s="20" t="s">
        <v>42</v>
      </c>
      <c r="EQ311" s="20" t="s">
        <v>36</v>
      </c>
      <c r="ER311" s="20" t="s">
        <v>36</v>
      </c>
      <c r="ES311" s="20" t="s">
        <v>36</v>
      </c>
      <c r="ET311" s="20" t="s">
        <v>36</v>
      </c>
      <c r="EU311" s="20" t="s">
        <v>37</v>
      </c>
      <c r="EV311" s="20" t="s">
        <v>37</v>
      </c>
      <c r="EW311" s="20" t="s">
        <v>36</v>
      </c>
      <c r="EX311" s="20" t="s">
        <v>36</v>
      </c>
      <c r="EY311" s="20" t="s">
        <v>36</v>
      </c>
      <c r="EZ311" s="20" t="s">
        <v>37</v>
      </c>
      <c r="FA311" s="20" t="s">
        <v>36</v>
      </c>
      <c r="FB311" s="20" t="s">
        <v>36</v>
      </c>
      <c r="FC311" s="20" t="s">
        <v>36</v>
      </c>
      <c r="FD311" s="20" t="s">
        <v>36</v>
      </c>
      <c r="FE311" s="20" t="s">
        <v>36</v>
      </c>
      <c r="FF311" s="20" t="s">
        <v>36</v>
      </c>
      <c r="FG311" s="20" t="s">
        <v>36</v>
      </c>
      <c r="FH311" s="20" t="s">
        <v>36</v>
      </c>
      <c r="FI311" s="20" t="s">
        <v>36</v>
      </c>
      <c r="FJ311" s="20" t="s">
        <v>36</v>
      </c>
      <c r="FK311" s="20" t="s">
        <v>36</v>
      </c>
      <c r="FL311" s="20" t="s">
        <v>37</v>
      </c>
      <c r="FM311" s="20" t="s">
        <v>36</v>
      </c>
      <c r="FN311" s="20" t="s">
        <v>37</v>
      </c>
      <c r="FO311" s="20" t="s">
        <v>36</v>
      </c>
      <c r="FP311" s="20" t="s">
        <v>36</v>
      </c>
      <c r="FQ311" s="20" t="s">
        <v>36</v>
      </c>
      <c r="FR311" s="20" t="s">
        <v>36</v>
      </c>
      <c r="FS311" s="20" t="s">
        <v>36</v>
      </c>
      <c r="FT311" s="20" t="s">
        <v>32</v>
      </c>
      <c r="FU311" s="20" t="s">
        <v>32</v>
      </c>
      <c r="FV311" s="20" t="s">
        <v>32</v>
      </c>
      <c r="FW311" s="20" t="s">
        <v>32</v>
      </c>
      <c r="FX311" s="20" t="s">
        <v>32</v>
      </c>
      <c r="FY311" s="20" t="s">
        <v>32</v>
      </c>
      <c r="FZ311" s="20" t="s">
        <v>32</v>
      </c>
      <c r="GA311" s="20" t="s">
        <v>32</v>
      </c>
      <c r="GB311" s="20" t="s">
        <v>32</v>
      </c>
      <c r="GC311" s="20" t="s">
        <v>32</v>
      </c>
      <c r="GD311" s="20" t="s">
        <v>32</v>
      </c>
      <c r="GE311" s="20" t="s">
        <v>32</v>
      </c>
      <c r="GF311" s="20" t="s">
        <v>32</v>
      </c>
      <c r="GG311" s="20" t="s">
        <v>32</v>
      </c>
      <c r="GH311" s="20" t="s">
        <v>32</v>
      </c>
      <c r="GI311" s="20" t="s">
        <v>32</v>
      </c>
      <c r="GJ311" s="20" t="s">
        <v>32</v>
      </c>
      <c r="GK311" s="20" t="s">
        <v>32</v>
      </c>
      <c r="GL311" s="20" t="s">
        <v>32</v>
      </c>
      <c r="GM311" s="20" t="s">
        <v>32</v>
      </c>
      <c r="GN311" s="20" t="s">
        <v>32</v>
      </c>
      <c r="GO311" s="20" t="s">
        <v>32</v>
      </c>
      <c r="GP311" s="20" t="s">
        <v>32</v>
      </c>
      <c r="GQ311" s="20" t="s">
        <v>32</v>
      </c>
      <c r="GR311" s="20" t="s">
        <v>32</v>
      </c>
      <c r="GS311" s="20" t="s">
        <v>32</v>
      </c>
      <c r="GT311" s="20" t="s">
        <v>32</v>
      </c>
      <c r="GU311" s="20" t="s">
        <v>32</v>
      </c>
      <c r="GV311" s="20" t="s">
        <v>32</v>
      </c>
      <c r="GW311" s="20" t="s">
        <v>32</v>
      </c>
      <c r="GX311" s="20" t="s">
        <v>32</v>
      </c>
      <c r="GY311" s="20" t="s">
        <v>32</v>
      </c>
      <c r="GZ311" s="20" t="s">
        <v>32</v>
      </c>
      <c r="HA311" s="20" t="s">
        <v>32</v>
      </c>
      <c r="HB311" s="20" t="s">
        <v>32</v>
      </c>
      <c r="HC311" s="20" t="s">
        <v>32</v>
      </c>
      <c r="HD311" s="20" t="s">
        <v>32</v>
      </c>
      <c r="HE311" s="20" t="s">
        <v>32</v>
      </c>
      <c r="HF311" s="20" t="s">
        <v>37</v>
      </c>
      <c r="HG311" s="20" t="s">
        <v>37</v>
      </c>
      <c r="HH311" s="20" t="s">
        <v>36</v>
      </c>
      <c r="HI311" s="20" t="s">
        <v>36</v>
      </c>
      <c r="HJ311" s="20" t="s">
        <v>36</v>
      </c>
      <c r="HK311" s="20" t="s">
        <v>36</v>
      </c>
      <c r="HL311" s="20" t="s">
        <v>36</v>
      </c>
      <c r="HM311" s="20" t="s">
        <v>36</v>
      </c>
      <c r="HN311" s="20" t="s">
        <v>36</v>
      </c>
      <c r="HO311" s="20" t="s">
        <v>369</v>
      </c>
      <c r="HP311" s="178" t="s">
        <v>46</v>
      </c>
      <c r="HQ311" s="178" t="s">
        <v>32</v>
      </c>
      <c r="HR311" s="178" t="s">
        <v>61</v>
      </c>
      <c r="HS311" s="178" t="s">
        <v>542</v>
      </c>
      <c r="HT311" s="178" t="s">
        <v>79</v>
      </c>
    </row>
    <row r="312" spans="1:228">
      <c r="A312" s="20">
        <v>309</v>
      </c>
      <c r="B312" s="176">
        <v>43271</v>
      </c>
      <c r="C312" s="177">
        <v>0.91834490740740737</v>
      </c>
      <c r="D312" s="178" t="s">
        <v>108</v>
      </c>
      <c r="E312" s="178"/>
      <c r="F312" s="178" t="s">
        <v>172</v>
      </c>
      <c r="G312" s="178" t="s">
        <v>526</v>
      </c>
      <c r="H312" s="178" t="s">
        <v>182</v>
      </c>
      <c r="I312" s="20" t="s">
        <v>32</v>
      </c>
      <c r="J312" s="20" t="s">
        <v>32</v>
      </c>
      <c r="K312" s="20" t="s">
        <v>32</v>
      </c>
      <c r="L312" s="20" t="s">
        <v>32</v>
      </c>
      <c r="M312" s="20" t="s">
        <v>32</v>
      </c>
      <c r="N312" s="20" t="s">
        <v>32</v>
      </c>
      <c r="O312" s="20" t="s">
        <v>32</v>
      </c>
      <c r="P312" s="20" t="s">
        <v>32</v>
      </c>
      <c r="Q312" s="20" t="s">
        <v>32</v>
      </c>
      <c r="R312" s="20" t="s">
        <v>32</v>
      </c>
      <c r="S312" s="20" t="s">
        <v>32</v>
      </c>
      <c r="T312" s="20" t="s">
        <v>32</v>
      </c>
      <c r="U312" s="20" t="s">
        <v>32</v>
      </c>
      <c r="V312" s="20" t="s">
        <v>32</v>
      </c>
      <c r="W312" s="20" t="s">
        <v>32</v>
      </c>
      <c r="X312" s="20" t="s">
        <v>32</v>
      </c>
      <c r="Y312" s="20" t="s">
        <v>32</v>
      </c>
      <c r="Z312" s="20" t="s">
        <v>32</v>
      </c>
      <c r="AA312" s="20" t="s">
        <v>32</v>
      </c>
      <c r="AB312" s="20" t="s">
        <v>32</v>
      </c>
      <c r="AC312" s="20" t="s">
        <v>32</v>
      </c>
      <c r="AD312" s="20" t="s">
        <v>32</v>
      </c>
      <c r="AE312" s="20" t="s">
        <v>32</v>
      </c>
      <c r="AF312" s="20" t="s">
        <v>32</v>
      </c>
      <c r="AG312" s="20" t="s">
        <v>32</v>
      </c>
      <c r="AH312" s="20" t="s">
        <v>32</v>
      </c>
      <c r="AI312" s="20" t="s">
        <v>32</v>
      </c>
      <c r="AJ312" s="20" t="s">
        <v>32</v>
      </c>
      <c r="AK312" s="20" t="s">
        <v>32</v>
      </c>
      <c r="AL312" s="20" t="s">
        <v>32</v>
      </c>
      <c r="AM312" s="20" t="s">
        <v>32</v>
      </c>
      <c r="AN312" s="20" t="s">
        <v>32</v>
      </c>
      <c r="AO312" s="20" t="s">
        <v>32</v>
      </c>
      <c r="AP312" s="20" t="s">
        <v>32</v>
      </c>
      <c r="AQ312" s="20" t="s">
        <v>32</v>
      </c>
      <c r="AR312" s="20" t="s">
        <v>32</v>
      </c>
      <c r="AS312" s="20" t="s">
        <v>32</v>
      </c>
      <c r="AT312" s="20" t="s">
        <v>32</v>
      </c>
      <c r="AU312" s="20" t="s">
        <v>32</v>
      </c>
      <c r="AV312" s="20" t="s">
        <v>32</v>
      </c>
      <c r="AW312" s="20" t="s">
        <v>32</v>
      </c>
      <c r="AX312" s="20" t="s">
        <v>32</v>
      </c>
      <c r="AY312" s="20" t="s">
        <v>32</v>
      </c>
      <c r="AZ312" s="20" t="s">
        <v>32</v>
      </c>
      <c r="BA312" s="20" t="s">
        <v>32</v>
      </c>
      <c r="BB312" s="20" t="s">
        <v>32</v>
      </c>
      <c r="BC312" s="20" t="s">
        <v>32</v>
      </c>
      <c r="BD312" s="20" t="s">
        <v>32</v>
      </c>
      <c r="BE312" s="20" t="s">
        <v>32</v>
      </c>
      <c r="BF312" s="20" t="s">
        <v>32</v>
      </c>
      <c r="BG312" s="20" t="s">
        <v>32</v>
      </c>
      <c r="BH312" s="20" t="s">
        <v>32</v>
      </c>
      <c r="BI312" s="20" t="s">
        <v>32</v>
      </c>
      <c r="BJ312" s="20" t="s">
        <v>32</v>
      </c>
      <c r="BK312" s="20" t="s">
        <v>32</v>
      </c>
      <c r="BL312" s="20" t="s">
        <v>36</v>
      </c>
      <c r="BM312" s="20" t="s">
        <v>37</v>
      </c>
      <c r="BN312" s="20" t="s">
        <v>36</v>
      </c>
      <c r="BO312" s="20" t="s">
        <v>36</v>
      </c>
      <c r="BP312" s="20" t="s">
        <v>36</v>
      </c>
      <c r="BQ312" s="20" t="s">
        <v>36</v>
      </c>
      <c r="BR312" s="20" t="s">
        <v>37</v>
      </c>
      <c r="BS312" s="20" t="s">
        <v>36</v>
      </c>
      <c r="BT312" s="20" t="s">
        <v>36</v>
      </c>
      <c r="BU312" s="20" t="s">
        <v>37</v>
      </c>
      <c r="BV312" s="20" t="s">
        <v>36</v>
      </c>
      <c r="BW312" s="20" t="s">
        <v>36</v>
      </c>
      <c r="BX312" s="20" t="s">
        <v>36</v>
      </c>
      <c r="BY312" s="20" t="s">
        <v>32</v>
      </c>
      <c r="BZ312" s="20" t="s">
        <v>32</v>
      </c>
      <c r="CA312" s="20" t="s">
        <v>32</v>
      </c>
      <c r="CB312" s="20" t="s">
        <v>32</v>
      </c>
      <c r="CC312" s="20" t="s">
        <v>32</v>
      </c>
      <c r="CD312" s="20" t="s">
        <v>32</v>
      </c>
      <c r="CE312" s="20" t="s">
        <v>32</v>
      </c>
      <c r="CF312" s="20" t="s">
        <v>32</v>
      </c>
      <c r="CG312" s="20" t="s">
        <v>32</v>
      </c>
      <c r="CH312" s="20" t="s">
        <v>32</v>
      </c>
      <c r="CI312" s="20" t="s">
        <v>32</v>
      </c>
      <c r="CJ312" s="20" t="s">
        <v>32</v>
      </c>
      <c r="CK312" s="20" t="s">
        <v>32</v>
      </c>
      <c r="CL312" s="20" t="s">
        <v>32</v>
      </c>
      <c r="CM312" s="20" t="s">
        <v>32</v>
      </c>
      <c r="CN312" s="20" t="s">
        <v>32</v>
      </c>
      <c r="CO312" s="20" t="s">
        <v>32</v>
      </c>
      <c r="CP312" s="20" t="s">
        <v>32</v>
      </c>
      <c r="CQ312" s="20" t="s">
        <v>32</v>
      </c>
      <c r="CR312" s="20" t="s">
        <v>32</v>
      </c>
      <c r="CS312" s="20" t="s">
        <v>32</v>
      </c>
      <c r="CT312" s="20" t="s">
        <v>32</v>
      </c>
      <c r="CU312" s="20" t="s">
        <v>32</v>
      </c>
      <c r="CV312" s="20" t="s">
        <v>39</v>
      </c>
      <c r="CW312" s="20" t="s">
        <v>32</v>
      </c>
      <c r="CX312" s="20" t="s">
        <v>32</v>
      </c>
      <c r="CY312" s="20" t="s">
        <v>32</v>
      </c>
      <c r="CZ312" s="20" t="s">
        <v>32</v>
      </c>
      <c r="DA312" s="20" t="s">
        <v>32</v>
      </c>
      <c r="DB312" s="20" t="s">
        <v>32</v>
      </c>
      <c r="DC312" s="20" t="s">
        <v>32</v>
      </c>
      <c r="DD312" s="20" t="s">
        <v>32</v>
      </c>
      <c r="DE312" s="20" t="s">
        <v>32</v>
      </c>
      <c r="DF312" s="20" t="s">
        <v>32</v>
      </c>
      <c r="DG312" s="20" t="s">
        <v>32</v>
      </c>
      <c r="DH312" s="20" t="s">
        <v>32</v>
      </c>
      <c r="DI312" s="20" t="s">
        <v>32</v>
      </c>
      <c r="DJ312" s="20" t="s">
        <v>32</v>
      </c>
      <c r="DK312" s="20" t="s">
        <v>32</v>
      </c>
      <c r="DL312" s="20" t="s">
        <v>32</v>
      </c>
      <c r="DM312" s="20" t="s">
        <v>32</v>
      </c>
      <c r="DN312" s="20" t="s">
        <v>32</v>
      </c>
      <c r="DO312" s="20" t="s">
        <v>32</v>
      </c>
      <c r="DP312" s="20" t="s">
        <v>32</v>
      </c>
      <c r="DQ312" s="20" t="s">
        <v>32</v>
      </c>
      <c r="DR312" s="20" t="s">
        <v>32</v>
      </c>
      <c r="DS312" s="20" t="s">
        <v>32</v>
      </c>
      <c r="DT312" s="20" t="s">
        <v>32</v>
      </c>
      <c r="DU312" s="20" t="s">
        <v>32</v>
      </c>
      <c r="DV312" s="20" t="s">
        <v>32</v>
      </c>
      <c r="DW312" s="20" t="s">
        <v>32</v>
      </c>
      <c r="DX312" s="20" t="s">
        <v>32</v>
      </c>
      <c r="DY312" s="20" t="s">
        <v>32</v>
      </c>
      <c r="DZ312" s="20" t="s">
        <v>32</v>
      </c>
      <c r="EA312" s="20" t="s">
        <v>32</v>
      </c>
      <c r="EB312" s="20" t="s">
        <v>55</v>
      </c>
      <c r="EC312" s="20" t="s">
        <v>37</v>
      </c>
      <c r="ED312" s="20">
        <v>5</v>
      </c>
      <c r="EE312" s="20">
        <v>2</v>
      </c>
      <c r="EF312" s="20" t="s">
        <v>32</v>
      </c>
      <c r="EG312" s="20" t="s">
        <v>43</v>
      </c>
      <c r="EH312" s="20" t="s">
        <v>42</v>
      </c>
      <c r="EI312" s="20" t="s">
        <v>44</v>
      </c>
      <c r="EJ312" s="20" t="s">
        <v>44</v>
      </c>
      <c r="EK312" s="20" t="s">
        <v>45</v>
      </c>
      <c r="EL312" s="20" t="s">
        <v>45</v>
      </c>
      <c r="EM312" s="20" t="s">
        <v>42</v>
      </c>
      <c r="EN312" s="20" t="s">
        <v>44</v>
      </c>
      <c r="EO312" s="20" t="s">
        <v>45</v>
      </c>
      <c r="EP312" s="20" t="s">
        <v>73</v>
      </c>
      <c r="EQ312" s="20" t="s">
        <v>32</v>
      </c>
      <c r="ER312" s="20" t="s">
        <v>32</v>
      </c>
      <c r="ES312" s="20" t="s">
        <v>32</v>
      </c>
      <c r="ET312" s="20" t="s">
        <v>32</v>
      </c>
      <c r="EU312" s="20" t="s">
        <v>32</v>
      </c>
      <c r="EV312" s="20" t="s">
        <v>32</v>
      </c>
      <c r="EW312" s="20" t="s">
        <v>32</v>
      </c>
      <c r="EX312" s="20" t="s">
        <v>32</v>
      </c>
      <c r="EY312" s="20" t="s">
        <v>32</v>
      </c>
      <c r="EZ312" s="20" t="s">
        <v>32</v>
      </c>
      <c r="FA312" s="20" t="s">
        <v>32</v>
      </c>
      <c r="FB312" s="20" t="s">
        <v>32</v>
      </c>
      <c r="FC312" s="20" t="s">
        <v>32</v>
      </c>
      <c r="FD312" s="20" t="s">
        <v>32</v>
      </c>
      <c r="FE312" s="20" t="s">
        <v>32</v>
      </c>
      <c r="FF312" s="20" t="s">
        <v>32</v>
      </c>
      <c r="FG312" s="20" t="s">
        <v>32</v>
      </c>
      <c r="FH312" s="20" t="s">
        <v>32</v>
      </c>
      <c r="FI312" s="20" t="s">
        <v>32</v>
      </c>
      <c r="FJ312" s="20" t="s">
        <v>32</v>
      </c>
      <c r="FK312" s="20" t="s">
        <v>32</v>
      </c>
      <c r="FL312" s="20" t="s">
        <v>32</v>
      </c>
      <c r="FM312" s="20" t="s">
        <v>32</v>
      </c>
      <c r="FN312" s="20" t="s">
        <v>37</v>
      </c>
      <c r="FO312" s="20" t="s">
        <v>36</v>
      </c>
      <c r="FP312" s="20" t="s">
        <v>36</v>
      </c>
      <c r="FQ312" s="20" t="s">
        <v>37</v>
      </c>
      <c r="FR312" s="20" t="s">
        <v>37</v>
      </c>
      <c r="FS312" s="20" t="s">
        <v>36</v>
      </c>
      <c r="FT312" s="20" t="s">
        <v>32</v>
      </c>
      <c r="FU312" s="20" t="s">
        <v>32</v>
      </c>
      <c r="FV312" s="20" t="s">
        <v>32</v>
      </c>
      <c r="FW312" s="20" t="s">
        <v>32</v>
      </c>
      <c r="FX312" s="20" t="s">
        <v>32</v>
      </c>
      <c r="FY312" s="20" t="s">
        <v>32</v>
      </c>
      <c r="FZ312" s="20" t="s">
        <v>32</v>
      </c>
      <c r="GA312" s="20" t="s">
        <v>32</v>
      </c>
      <c r="GB312" s="20" t="s">
        <v>32</v>
      </c>
      <c r="GC312" s="20" t="s">
        <v>32</v>
      </c>
      <c r="GD312" s="20" t="s">
        <v>32</v>
      </c>
      <c r="GE312" s="20" t="s">
        <v>32</v>
      </c>
      <c r="GF312" s="20" t="s">
        <v>32</v>
      </c>
      <c r="GG312" s="20" t="s">
        <v>32</v>
      </c>
      <c r="GH312" s="20" t="s">
        <v>32</v>
      </c>
      <c r="GI312" s="20" t="s">
        <v>32</v>
      </c>
      <c r="GJ312" s="20">
        <v>30</v>
      </c>
      <c r="GK312" s="20" t="s">
        <v>37</v>
      </c>
      <c r="GL312" s="20" t="s">
        <v>370</v>
      </c>
      <c r="GM312" s="20" t="s">
        <v>371</v>
      </c>
      <c r="GN312" s="20" t="s">
        <v>372</v>
      </c>
      <c r="GO312" s="20" t="s">
        <v>37</v>
      </c>
      <c r="GP312" s="20" t="s">
        <v>36</v>
      </c>
      <c r="GQ312" s="20" t="s">
        <v>32</v>
      </c>
      <c r="GR312" s="20" t="s">
        <v>32</v>
      </c>
      <c r="GS312" s="20" t="s">
        <v>32</v>
      </c>
      <c r="GT312" s="20" t="s">
        <v>32</v>
      </c>
      <c r="GU312" s="20" t="s">
        <v>32</v>
      </c>
      <c r="GV312" s="20" t="s">
        <v>32</v>
      </c>
      <c r="GW312" s="20" t="s">
        <v>32</v>
      </c>
      <c r="GX312" s="20" t="s">
        <v>32</v>
      </c>
      <c r="GY312" s="20" t="s">
        <v>32</v>
      </c>
      <c r="GZ312" s="20" t="s">
        <v>32</v>
      </c>
      <c r="HA312" s="20" t="s">
        <v>32</v>
      </c>
      <c r="HB312" s="20" t="s">
        <v>32</v>
      </c>
      <c r="HC312" s="20" t="s">
        <v>32</v>
      </c>
      <c r="HD312" s="20" t="s">
        <v>32</v>
      </c>
      <c r="HE312" s="20" t="s">
        <v>32</v>
      </c>
      <c r="HF312" s="20" t="s">
        <v>36</v>
      </c>
      <c r="HG312" s="20" t="s">
        <v>36</v>
      </c>
      <c r="HH312" s="20" t="s">
        <v>37</v>
      </c>
      <c r="HI312" s="20" t="s">
        <v>36</v>
      </c>
      <c r="HJ312" s="20" t="s">
        <v>36</v>
      </c>
      <c r="HK312" s="20" t="s">
        <v>36</v>
      </c>
      <c r="HL312" s="20" t="s">
        <v>37</v>
      </c>
      <c r="HM312" s="20" t="s">
        <v>36</v>
      </c>
      <c r="HN312" s="20" t="s">
        <v>36</v>
      </c>
      <c r="HO312" s="20" t="s">
        <v>36</v>
      </c>
      <c r="HP312" s="178" t="s">
        <v>66</v>
      </c>
      <c r="HQ312" s="178" t="s">
        <v>61</v>
      </c>
      <c r="HR312" s="178" t="s">
        <v>32</v>
      </c>
      <c r="HS312" s="178" t="s">
        <v>196</v>
      </c>
      <c r="HT312" s="178" t="s">
        <v>84</v>
      </c>
    </row>
    <row r="313" spans="1:228">
      <c r="A313" s="20">
        <v>310</v>
      </c>
      <c r="B313" s="176">
        <v>43271</v>
      </c>
      <c r="C313" s="177">
        <v>0.92083333333333339</v>
      </c>
      <c r="D313" s="178" t="s">
        <v>88</v>
      </c>
      <c r="E313" s="178"/>
      <c r="F313" s="178" t="s">
        <v>163</v>
      </c>
      <c r="G313" s="178" t="s">
        <v>526</v>
      </c>
      <c r="H313" s="178" t="s">
        <v>35</v>
      </c>
      <c r="I313" s="20" t="s">
        <v>32</v>
      </c>
      <c r="J313" s="20" t="s">
        <v>32</v>
      </c>
      <c r="K313" s="20" t="s">
        <v>32</v>
      </c>
      <c r="L313" s="20" t="s">
        <v>32</v>
      </c>
      <c r="M313" s="20" t="s">
        <v>32</v>
      </c>
      <c r="N313" s="20" t="s">
        <v>32</v>
      </c>
      <c r="O313" s="20" t="s">
        <v>32</v>
      </c>
      <c r="P313" s="20" t="s">
        <v>32</v>
      </c>
      <c r="Q313" s="20" t="s">
        <v>32</v>
      </c>
      <c r="R313" s="20" t="s">
        <v>32</v>
      </c>
      <c r="S313" s="20" t="s">
        <v>32</v>
      </c>
      <c r="T313" s="20" t="s">
        <v>32</v>
      </c>
      <c r="U313" s="20" t="s">
        <v>37</v>
      </c>
      <c r="V313" s="20" t="s">
        <v>36</v>
      </c>
      <c r="W313" s="20" t="s">
        <v>36</v>
      </c>
      <c r="X313" s="20" t="s">
        <v>36</v>
      </c>
      <c r="Y313" s="20" t="s">
        <v>37</v>
      </c>
      <c r="Z313" s="20" t="s">
        <v>36</v>
      </c>
      <c r="AA313" s="20" t="s">
        <v>36</v>
      </c>
      <c r="AB313" s="20" t="s">
        <v>36</v>
      </c>
      <c r="AC313" s="20" t="s">
        <v>36</v>
      </c>
      <c r="AD313" s="20" t="s">
        <v>373</v>
      </c>
      <c r="AE313" s="20" t="s">
        <v>32</v>
      </c>
      <c r="AF313" s="20" t="s">
        <v>32</v>
      </c>
      <c r="AG313" s="20" t="s">
        <v>32</v>
      </c>
      <c r="AH313" s="20" t="s">
        <v>32</v>
      </c>
      <c r="AI313" s="20" t="s">
        <v>32</v>
      </c>
      <c r="AJ313" s="20" t="s">
        <v>32</v>
      </c>
      <c r="AK313" s="20" t="s">
        <v>32</v>
      </c>
      <c r="AL313" s="20" t="s">
        <v>32</v>
      </c>
      <c r="AM313" s="20" t="s">
        <v>32</v>
      </c>
      <c r="AN313" s="20" t="s">
        <v>32</v>
      </c>
      <c r="AO313" s="20" t="s">
        <v>32</v>
      </c>
      <c r="AP313" s="20" t="s">
        <v>32</v>
      </c>
      <c r="AQ313" s="20" t="s">
        <v>32</v>
      </c>
      <c r="AR313" s="20" t="s">
        <v>32</v>
      </c>
      <c r="AS313" s="20" t="s">
        <v>32</v>
      </c>
      <c r="AT313" s="20" t="s">
        <v>32</v>
      </c>
      <c r="AU313" s="20" t="s">
        <v>32</v>
      </c>
      <c r="AV313" s="20" t="s">
        <v>32</v>
      </c>
      <c r="AW313" s="20" t="s">
        <v>32</v>
      </c>
      <c r="AX313" s="20" t="s">
        <v>32</v>
      </c>
      <c r="AY313" s="20" t="s">
        <v>32</v>
      </c>
      <c r="AZ313" s="20" t="s">
        <v>32</v>
      </c>
      <c r="BA313" s="20" t="s">
        <v>32</v>
      </c>
      <c r="BB313" s="20" t="s">
        <v>32</v>
      </c>
      <c r="BC313" s="20" t="s">
        <v>32</v>
      </c>
      <c r="BD313" s="20" t="s">
        <v>32</v>
      </c>
      <c r="BE313" s="20" t="s">
        <v>32</v>
      </c>
      <c r="BF313" s="20" t="s">
        <v>32</v>
      </c>
      <c r="BG313" s="20" t="s">
        <v>32</v>
      </c>
      <c r="BH313" s="20" t="s">
        <v>32</v>
      </c>
      <c r="BI313" s="20" t="s">
        <v>32</v>
      </c>
      <c r="BJ313" s="20" t="s">
        <v>32</v>
      </c>
      <c r="BK313" s="20" t="s">
        <v>32</v>
      </c>
      <c r="BL313" s="20" t="s">
        <v>32</v>
      </c>
      <c r="BM313" s="20" t="s">
        <v>32</v>
      </c>
      <c r="BN313" s="20" t="s">
        <v>32</v>
      </c>
      <c r="BO313" s="20" t="s">
        <v>32</v>
      </c>
      <c r="BP313" s="20" t="s">
        <v>32</v>
      </c>
      <c r="BQ313" s="20" t="s">
        <v>32</v>
      </c>
      <c r="BR313" s="20" t="s">
        <v>32</v>
      </c>
      <c r="BS313" s="20" t="s">
        <v>32</v>
      </c>
      <c r="BT313" s="20" t="s">
        <v>32</v>
      </c>
      <c r="BU313" s="20" t="s">
        <v>32</v>
      </c>
      <c r="BV313" s="20" t="s">
        <v>32</v>
      </c>
      <c r="BW313" s="20" t="s">
        <v>32</v>
      </c>
      <c r="BX313" s="20" t="s">
        <v>32</v>
      </c>
      <c r="BY313" s="20" t="s">
        <v>32</v>
      </c>
      <c r="BZ313" s="20" t="s">
        <v>32</v>
      </c>
      <c r="CA313" s="20" t="s">
        <v>32</v>
      </c>
      <c r="CB313" s="20" t="s">
        <v>32</v>
      </c>
      <c r="CC313" s="20" t="s">
        <v>32</v>
      </c>
      <c r="CD313" s="20" t="s">
        <v>32</v>
      </c>
      <c r="CE313" s="20" t="s">
        <v>32</v>
      </c>
      <c r="CF313" s="20" t="s">
        <v>32</v>
      </c>
      <c r="CG313" s="20" t="s">
        <v>32</v>
      </c>
      <c r="CH313" s="20" t="s">
        <v>32</v>
      </c>
      <c r="CI313" s="20" t="s">
        <v>32</v>
      </c>
      <c r="CJ313" s="20" t="s">
        <v>32</v>
      </c>
      <c r="CK313" s="20" t="s">
        <v>32</v>
      </c>
      <c r="CL313" s="20" t="s">
        <v>32</v>
      </c>
      <c r="CM313" s="20" t="s">
        <v>32</v>
      </c>
      <c r="CN313" s="20" t="s">
        <v>32</v>
      </c>
      <c r="CO313" s="20" t="s">
        <v>32</v>
      </c>
      <c r="CP313" s="20" t="s">
        <v>32</v>
      </c>
      <c r="CQ313" s="20" t="s">
        <v>32</v>
      </c>
      <c r="CR313" s="20" t="s">
        <v>32</v>
      </c>
      <c r="CS313" s="20" t="s">
        <v>32</v>
      </c>
      <c r="CT313" s="20" t="s">
        <v>38</v>
      </c>
      <c r="CU313" s="20" t="s">
        <v>38</v>
      </c>
      <c r="CV313" s="20" t="s">
        <v>54</v>
      </c>
      <c r="CW313" s="20" t="s">
        <v>37</v>
      </c>
      <c r="CX313" s="20" t="s">
        <v>40</v>
      </c>
      <c r="CY313" s="20" t="s">
        <v>112</v>
      </c>
      <c r="CZ313" s="20" t="s">
        <v>32</v>
      </c>
      <c r="DA313" s="20" t="s">
        <v>32</v>
      </c>
      <c r="DB313" s="20" t="s">
        <v>32</v>
      </c>
      <c r="DC313" s="20" t="s">
        <v>32</v>
      </c>
      <c r="DD313" s="20" t="s">
        <v>32</v>
      </c>
      <c r="DE313" s="20" t="s">
        <v>32</v>
      </c>
      <c r="DF313" s="20" t="s">
        <v>32</v>
      </c>
      <c r="DG313" s="20" t="s">
        <v>32</v>
      </c>
      <c r="DH313" s="20" t="s">
        <v>32</v>
      </c>
      <c r="DI313" s="20" t="s">
        <v>32</v>
      </c>
      <c r="DJ313" s="20" t="s">
        <v>32</v>
      </c>
      <c r="DK313" s="20" t="s">
        <v>32</v>
      </c>
      <c r="DL313" s="20" t="s">
        <v>32</v>
      </c>
      <c r="DM313" s="20" t="s">
        <v>32</v>
      </c>
      <c r="DN313" s="20" t="s">
        <v>32</v>
      </c>
      <c r="DO313" s="20" t="s">
        <v>32</v>
      </c>
      <c r="DP313" s="20" t="s">
        <v>32</v>
      </c>
      <c r="DQ313" s="20" t="s">
        <v>32</v>
      </c>
      <c r="DR313" s="20" t="s">
        <v>32</v>
      </c>
      <c r="DS313" s="20" t="s">
        <v>32</v>
      </c>
      <c r="DT313" s="20" t="s">
        <v>32</v>
      </c>
      <c r="DU313" s="20" t="s">
        <v>32</v>
      </c>
      <c r="DV313" s="20" t="s">
        <v>32</v>
      </c>
      <c r="DW313" s="20" t="s">
        <v>32</v>
      </c>
      <c r="DX313" s="20" t="s">
        <v>32</v>
      </c>
      <c r="DY313" s="20" t="s">
        <v>32</v>
      </c>
      <c r="DZ313" s="20" t="s">
        <v>32</v>
      </c>
      <c r="EA313" s="20" t="s">
        <v>32</v>
      </c>
      <c r="EB313" s="20" t="s">
        <v>32</v>
      </c>
      <c r="EC313" s="20" t="s">
        <v>32</v>
      </c>
      <c r="ED313" s="20" t="s">
        <v>32</v>
      </c>
      <c r="EE313" s="20" t="s">
        <v>32</v>
      </c>
      <c r="EF313" s="20" t="s">
        <v>32</v>
      </c>
      <c r="EG313" s="20" t="s">
        <v>32</v>
      </c>
      <c r="EH313" s="20" t="s">
        <v>32</v>
      </c>
      <c r="EI313" s="20" t="s">
        <v>32</v>
      </c>
      <c r="EJ313" s="20" t="s">
        <v>32</v>
      </c>
      <c r="EK313" s="20" t="s">
        <v>32</v>
      </c>
      <c r="EL313" s="20" t="s">
        <v>32</v>
      </c>
      <c r="EM313" s="20" t="s">
        <v>32</v>
      </c>
      <c r="EN313" s="20" t="s">
        <v>32</v>
      </c>
      <c r="EO313" s="20" t="s">
        <v>32</v>
      </c>
      <c r="EP313" s="20" t="s">
        <v>32</v>
      </c>
      <c r="EQ313" s="20" t="s">
        <v>36</v>
      </c>
      <c r="ER313" s="20" t="s">
        <v>36</v>
      </c>
      <c r="ES313" s="20" t="s">
        <v>36</v>
      </c>
      <c r="ET313" s="20" t="s">
        <v>36</v>
      </c>
      <c r="EU313" s="20" t="s">
        <v>37</v>
      </c>
      <c r="EV313" s="20" t="s">
        <v>36</v>
      </c>
      <c r="EW313" s="20" t="s">
        <v>36</v>
      </c>
      <c r="EX313" s="20" t="s">
        <v>36</v>
      </c>
      <c r="EY313" s="20" t="s">
        <v>37</v>
      </c>
      <c r="EZ313" s="20" t="s">
        <v>36</v>
      </c>
      <c r="FA313" s="20" t="s">
        <v>36</v>
      </c>
      <c r="FB313" s="20" t="s">
        <v>37</v>
      </c>
      <c r="FC313" s="20" t="s">
        <v>36</v>
      </c>
      <c r="FD313" s="20" t="s">
        <v>36</v>
      </c>
      <c r="FE313" s="20" t="s">
        <v>36</v>
      </c>
      <c r="FF313" s="20" t="s">
        <v>37</v>
      </c>
      <c r="FG313" s="20" t="s">
        <v>36</v>
      </c>
      <c r="FH313" s="20" t="s">
        <v>36</v>
      </c>
      <c r="FI313" s="20" t="s">
        <v>36</v>
      </c>
      <c r="FJ313" s="20" t="s">
        <v>36</v>
      </c>
      <c r="FK313" s="20" t="s">
        <v>36</v>
      </c>
      <c r="FL313" s="20" t="s">
        <v>37</v>
      </c>
      <c r="FM313" s="20" t="s">
        <v>36</v>
      </c>
      <c r="FN313" s="20" t="s">
        <v>37</v>
      </c>
      <c r="FO313" s="20" t="s">
        <v>37</v>
      </c>
      <c r="FP313" s="20" t="s">
        <v>36</v>
      </c>
      <c r="FQ313" s="20" t="s">
        <v>36</v>
      </c>
      <c r="FR313" s="20" t="s">
        <v>37</v>
      </c>
      <c r="FS313" s="20" t="s">
        <v>36</v>
      </c>
      <c r="FT313" s="20" t="s">
        <v>32</v>
      </c>
      <c r="FU313" s="20" t="s">
        <v>32</v>
      </c>
      <c r="FV313" s="20" t="s">
        <v>32</v>
      </c>
      <c r="FW313" s="20" t="s">
        <v>32</v>
      </c>
      <c r="FX313" s="20" t="s">
        <v>32</v>
      </c>
      <c r="FY313" s="20" t="s">
        <v>32</v>
      </c>
      <c r="FZ313" s="20" t="s">
        <v>32</v>
      </c>
      <c r="GA313" s="20" t="s">
        <v>32</v>
      </c>
      <c r="GB313" s="20" t="s">
        <v>32</v>
      </c>
      <c r="GC313" s="20" t="s">
        <v>32</v>
      </c>
      <c r="GD313" s="20" t="s">
        <v>32</v>
      </c>
      <c r="GE313" s="20" t="s">
        <v>32</v>
      </c>
      <c r="GF313" s="20" t="s">
        <v>32</v>
      </c>
      <c r="GG313" s="20" t="s">
        <v>32</v>
      </c>
      <c r="GH313" s="20" t="s">
        <v>32</v>
      </c>
      <c r="GI313" s="20" t="s">
        <v>32</v>
      </c>
      <c r="GJ313" s="20" t="s">
        <v>32</v>
      </c>
      <c r="GK313" s="20" t="s">
        <v>32</v>
      </c>
      <c r="GL313" s="20" t="s">
        <v>32</v>
      </c>
      <c r="GM313" s="20" t="s">
        <v>32</v>
      </c>
      <c r="GN313" s="20" t="s">
        <v>32</v>
      </c>
      <c r="GO313" s="20" t="s">
        <v>32</v>
      </c>
      <c r="GP313" s="20" t="s">
        <v>32</v>
      </c>
      <c r="GQ313" s="20" t="s">
        <v>32</v>
      </c>
      <c r="GR313" s="20" t="s">
        <v>32</v>
      </c>
      <c r="GS313" s="20" t="s">
        <v>32</v>
      </c>
      <c r="GT313" s="20" t="s">
        <v>32</v>
      </c>
      <c r="GU313" s="20" t="s">
        <v>32</v>
      </c>
      <c r="GV313" s="20" t="s">
        <v>32</v>
      </c>
      <c r="GW313" s="20" t="s">
        <v>32</v>
      </c>
      <c r="GX313" s="20" t="s">
        <v>32</v>
      </c>
      <c r="GY313" s="20" t="s">
        <v>32</v>
      </c>
      <c r="GZ313" s="20" t="s">
        <v>32</v>
      </c>
      <c r="HA313" s="20" t="s">
        <v>32</v>
      </c>
      <c r="HB313" s="20" t="s">
        <v>32</v>
      </c>
      <c r="HC313" s="20" t="s">
        <v>32</v>
      </c>
      <c r="HD313" s="20" t="s">
        <v>32</v>
      </c>
      <c r="HE313" s="20" t="s">
        <v>32</v>
      </c>
      <c r="HF313" s="20" t="s">
        <v>32</v>
      </c>
      <c r="HG313" s="20" t="s">
        <v>32</v>
      </c>
      <c r="HH313" s="20" t="s">
        <v>32</v>
      </c>
      <c r="HI313" s="20" t="s">
        <v>32</v>
      </c>
      <c r="HJ313" s="20" t="s">
        <v>32</v>
      </c>
      <c r="HK313" s="20" t="s">
        <v>32</v>
      </c>
      <c r="HL313" s="20" t="s">
        <v>32</v>
      </c>
      <c r="HM313" s="20" t="s">
        <v>32</v>
      </c>
      <c r="HN313" s="20" t="s">
        <v>37</v>
      </c>
      <c r="HO313" s="20" t="s">
        <v>36</v>
      </c>
      <c r="HP313" s="178" t="s">
        <v>66</v>
      </c>
      <c r="HQ313" s="178" t="s">
        <v>61</v>
      </c>
      <c r="HR313" s="178" t="s">
        <v>32</v>
      </c>
      <c r="HS313" s="178" t="s">
        <v>48</v>
      </c>
      <c r="HT313" s="178" t="s">
        <v>84</v>
      </c>
    </row>
    <row r="314" spans="1:228">
      <c r="A314" s="20">
        <v>311</v>
      </c>
      <c r="B314" s="176">
        <v>43271</v>
      </c>
      <c r="C314" s="177">
        <v>0.9327199074074074</v>
      </c>
      <c r="D314" s="178" t="s">
        <v>180</v>
      </c>
      <c r="E314" s="178"/>
      <c r="F314" s="178" t="s">
        <v>374</v>
      </c>
      <c r="G314" s="178" t="s">
        <v>526</v>
      </c>
      <c r="H314" s="178" t="s">
        <v>35</v>
      </c>
      <c r="I314" s="20" t="s">
        <v>32</v>
      </c>
      <c r="J314" s="20" t="s">
        <v>32</v>
      </c>
      <c r="K314" s="20" t="s">
        <v>32</v>
      </c>
      <c r="L314" s="20" t="s">
        <v>32</v>
      </c>
      <c r="M314" s="20" t="s">
        <v>32</v>
      </c>
      <c r="N314" s="20" t="s">
        <v>32</v>
      </c>
      <c r="O314" s="20" t="s">
        <v>32</v>
      </c>
      <c r="P314" s="20" t="s">
        <v>32</v>
      </c>
      <c r="Q314" s="20" t="s">
        <v>32</v>
      </c>
      <c r="R314" s="20" t="s">
        <v>32</v>
      </c>
      <c r="S314" s="20" t="s">
        <v>32</v>
      </c>
      <c r="T314" s="20" t="s">
        <v>32</v>
      </c>
      <c r="U314" s="20" t="s">
        <v>37</v>
      </c>
      <c r="V314" s="20" t="s">
        <v>36</v>
      </c>
      <c r="W314" s="20" t="s">
        <v>36</v>
      </c>
      <c r="X314" s="20" t="s">
        <v>37</v>
      </c>
      <c r="Y314" s="20" t="s">
        <v>36</v>
      </c>
      <c r="Z314" s="20" t="s">
        <v>36</v>
      </c>
      <c r="AA314" s="20" t="s">
        <v>37</v>
      </c>
      <c r="AB314" s="20" t="s">
        <v>36</v>
      </c>
      <c r="AC314" s="20" t="s">
        <v>36</v>
      </c>
      <c r="AD314" s="20" t="s">
        <v>36</v>
      </c>
      <c r="AE314" s="20" t="s">
        <v>32</v>
      </c>
      <c r="AF314" s="20" t="s">
        <v>32</v>
      </c>
      <c r="AG314" s="20" t="s">
        <v>32</v>
      </c>
      <c r="AH314" s="20" t="s">
        <v>32</v>
      </c>
      <c r="AI314" s="20" t="s">
        <v>32</v>
      </c>
      <c r="AJ314" s="20" t="s">
        <v>32</v>
      </c>
      <c r="AK314" s="20" t="s">
        <v>32</v>
      </c>
      <c r="AL314" s="20" t="s">
        <v>32</v>
      </c>
      <c r="AM314" s="20" t="s">
        <v>32</v>
      </c>
      <c r="AN314" s="20" t="s">
        <v>32</v>
      </c>
      <c r="AO314" s="20" t="s">
        <v>32</v>
      </c>
      <c r="AP314" s="20" t="s">
        <v>32</v>
      </c>
      <c r="AQ314" s="20" t="s">
        <v>32</v>
      </c>
      <c r="AR314" s="20" t="s">
        <v>32</v>
      </c>
      <c r="AS314" s="20" t="s">
        <v>32</v>
      </c>
      <c r="AT314" s="20" t="s">
        <v>32</v>
      </c>
      <c r="AU314" s="20" t="s">
        <v>32</v>
      </c>
      <c r="AV314" s="20" t="s">
        <v>32</v>
      </c>
      <c r="AW314" s="20" t="s">
        <v>32</v>
      </c>
      <c r="AX314" s="20" t="s">
        <v>32</v>
      </c>
      <c r="AY314" s="20" t="s">
        <v>32</v>
      </c>
      <c r="AZ314" s="20" t="s">
        <v>32</v>
      </c>
      <c r="BA314" s="20" t="s">
        <v>32</v>
      </c>
      <c r="BB314" s="20" t="s">
        <v>32</v>
      </c>
      <c r="BC314" s="20" t="s">
        <v>32</v>
      </c>
      <c r="BD314" s="20" t="s">
        <v>32</v>
      </c>
      <c r="BE314" s="20" t="s">
        <v>32</v>
      </c>
      <c r="BF314" s="20" t="s">
        <v>32</v>
      </c>
      <c r="BG314" s="20" t="s">
        <v>32</v>
      </c>
      <c r="BH314" s="20" t="s">
        <v>32</v>
      </c>
      <c r="BI314" s="20" t="s">
        <v>32</v>
      </c>
      <c r="BJ314" s="20" t="s">
        <v>32</v>
      </c>
      <c r="BK314" s="20" t="s">
        <v>32</v>
      </c>
      <c r="BL314" s="20" t="s">
        <v>32</v>
      </c>
      <c r="BM314" s="20" t="s">
        <v>32</v>
      </c>
      <c r="BN314" s="20" t="s">
        <v>32</v>
      </c>
      <c r="BO314" s="20" t="s">
        <v>32</v>
      </c>
      <c r="BP314" s="20" t="s">
        <v>32</v>
      </c>
      <c r="BQ314" s="20" t="s">
        <v>32</v>
      </c>
      <c r="BR314" s="20" t="s">
        <v>32</v>
      </c>
      <c r="BS314" s="20" t="s">
        <v>32</v>
      </c>
      <c r="BT314" s="20" t="s">
        <v>32</v>
      </c>
      <c r="BU314" s="20" t="s">
        <v>32</v>
      </c>
      <c r="BV314" s="20" t="s">
        <v>32</v>
      </c>
      <c r="BW314" s="20" t="s">
        <v>32</v>
      </c>
      <c r="BX314" s="20" t="s">
        <v>32</v>
      </c>
      <c r="BY314" s="20" t="s">
        <v>32</v>
      </c>
      <c r="BZ314" s="20" t="s">
        <v>32</v>
      </c>
      <c r="CA314" s="20" t="s">
        <v>32</v>
      </c>
      <c r="CB314" s="20" t="s">
        <v>32</v>
      </c>
      <c r="CC314" s="20" t="s">
        <v>32</v>
      </c>
      <c r="CD314" s="20" t="s">
        <v>32</v>
      </c>
      <c r="CE314" s="20" t="s">
        <v>32</v>
      </c>
      <c r="CF314" s="20" t="s">
        <v>32</v>
      </c>
      <c r="CG314" s="20" t="s">
        <v>32</v>
      </c>
      <c r="CH314" s="20" t="s">
        <v>32</v>
      </c>
      <c r="CI314" s="20" t="s">
        <v>32</v>
      </c>
      <c r="CJ314" s="20" t="s">
        <v>32</v>
      </c>
      <c r="CK314" s="20" t="s">
        <v>32</v>
      </c>
      <c r="CL314" s="20" t="s">
        <v>32</v>
      </c>
      <c r="CM314" s="20" t="s">
        <v>32</v>
      </c>
      <c r="CN314" s="20" t="s">
        <v>32</v>
      </c>
      <c r="CO314" s="20" t="s">
        <v>32</v>
      </c>
      <c r="CP314" s="20" t="s">
        <v>32</v>
      </c>
      <c r="CQ314" s="20" t="s">
        <v>32</v>
      </c>
      <c r="CR314" s="20" t="s">
        <v>32</v>
      </c>
      <c r="CS314" s="20" t="s">
        <v>32</v>
      </c>
      <c r="CT314" s="20" t="s">
        <v>38</v>
      </c>
      <c r="CU314" s="20" t="s">
        <v>38</v>
      </c>
      <c r="CV314" s="20" t="s">
        <v>38</v>
      </c>
      <c r="CW314" s="20" t="s">
        <v>37</v>
      </c>
      <c r="CX314" s="20" t="s">
        <v>40</v>
      </c>
      <c r="CY314" s="20" t="s">
        <v>41</v>
      </c>
      <c r="CZ314" s="20" t="s">
        <v>32</v>
      </c>
      <c r="DA314" s="20" t="s">
        <v>32</v>
      </c>
      <c r="DB314" s="20" t="s">
        <v>32</v>
      </c>
      <c r="DC314" s="20" t="s">
        <v>32</v>
      </c>
      <c r="DD314" s="20" t="s">
        <v>32</v>
      </c>
      <c r="DE314" s="20" t="s">
        <v>32</v>
      </c>
      <c r="DF314" s="20" t="s">
        <v>32</v>
      </c>
      <c r="DG314" s="20" t="s">
        <v>32</v>
      </c>
      <c r="DH314" s="20" t="s">
        <v>32</v>
      </c>
      <c r="DI314" s="20" t="s">
        <v>32</v>
      </c>
      <c r="DJ314" s="20" t="s">
        <v>32</v>
      </c>
      <c r="DK314" s="20" t="s">
        <v>32</v>
      </c>
      <c r="DL314" s="20" t="s">
        <v>32</v>
      </c>
      <c r="DM314" s="20" t="s">
        <v>32</v>
      </c>
      <c r="DN314" s="20" t="s">
        <v>32</v>
      </c>
      <c r="DO314" s="20" t="s">
        <v>32</v>
      </c>
      <c r="DP314" s="20" t="s">
        <v>32</v>
      </c>
      <c r="DQ314" s="20" t="s">
        <v>32</v>
      </c>
      <c r="DR314" s="20" t="s">
        <v>32</v>
      </c>
      <c r="DS314" s="20" t="s">
        <v>32</v>
      </c>
      <c r="DT314" s="20" t="s">
        <v>32</v>
      </c>
      <c r="DU314" s="20" t="s">
        <v>32</v>
      </c>
      <c r="DV314" s="20" t="s">
        <v>32</v>
      </c>
      <c r="DW314" s="20" t="s">
        <v>32</v>
      </c>
      <c r="DX314" s="20" t="s">
        <v>32</v>
      </c>
      <c r="DY314" s="20" t="s">
        <v>32</v>
      </c>
      <c r="DZ314" s="20" t="s">
        <v>32</v>
      </c>
      <c r="EA314" s="20" t="s">
        <v>32</v>
      </c>
      <c r="EB314" s="20" t="s">
        <v>32</v>
      </c>
      <c r="EC314" s="20" t="s">
        <v>32</v>
      </c>
      <c r="ED314" s="20" t="s">
        <v>32</v>
      </c>
      <c r="EE314" s="20" t="s">
        <v>32</v>
      </c>
      <c r="EF314" s="20" t="s">
        <v>32</v>
      </c>
      <c r="EG314" s="20" t="s">
        <v>42</v>
      </c>
      <c r="EH314" s="20" t="s">
        <v>42</v>
      </c>
      <c r="EI314" s="20" t="s">
        <v>42</v>
      </c>
      <c r="EJ314" s="20" t="s">
        <v>44</v>
      </c>
      <c r="EK314" s="20" t="s">
        <v>44</v>
      </c>
      <c r="EL314" s="20" t="s">
        <v>44</v>
      </c>
      <c r="EM314" s="20" t="s">
        <v>44</v>
      </c>
      <c r="EN314" s="20" t="s">
        <v>44</v>
      </c>
      <c r="EO314" s="20" t="s">
        <v>44</v>
      </c>
      <c r="EP314" s="20" t="s">
        <v>44</v>
      </c>
      <c r="EQ314" s="20" t="s">
        <v>36</v>
      </c>
      <c r="ER314" s="20" t="s">
        <v>36</v>
      </c>
      <c r="ES314" s="20" t="s">
        <v>36</v>
      </c>
      <c r="ET314" s="20" t="s">
        <v>37</v>
      </c>
      <c r="EU314" s="20" t="s">
        <v>37</v>
      </c>
      <c r="EV314" s="20" t="s">
        <v>36</v>
      </c>
      <c r="EW314" s="20" t="s">
        <v>36</v>
      </c>
      <c r="EX314" s="20" t="s">
        <v>36</v>
      </c>
      <c r="EY314" s="20" t="s">
        <v>36</v>
      </c>
      <c r="EZ314" s="20" t="s">
        <v>36</v>
      </c>
      <c r="FA314" s="20" t="s">
        <v>37</v>
      </c>
      <c r="FB314" s="20" t="s">
        <v>36</v>
      </c>
      <c r="FC314" s="20" t="s">
        <v>36</v>
      </c>
      <c r="FD314" s="20" t="s">
        <v>36</v>
      </c>
      <c r="FE314" s="20" t="s">
        <v>36</v>
      </c>
      <c r="FF314" s="20" t="s">
        <v>36</v>
      </c>
      <c r="FG314" s="20" t="s">
        <v>36</v>
      </c>
      <c r="FH314" s="20" t="s">
        <v>36</v>
      </c>
      <c r="FI314" s="20" t="s">
        <v>37</v>
      </c>
      <c r="FJ314" s="20" t="s">
        <v>36</v>
      </c>
      <c r="FK314" s="20" t="s">
        <v>37</v>
      </c>
      <c r="FL314" s="20" t="s">
        <v>36</v>
      </c>
      <c r="FM314" s="20" t="s">
        <v>36</v>
      </c>
      <c r="FN314" s="20" t="s">
        <v>36</v>
      </c>
      <c r="FO314" s="20" t="s">
        <v>36</v>
      </c>
      <c r="FP314" s="20" t="s">
        <v>36</v>
      </c>
      <c r="FQ314" s="20" t="s">
        <v>36</v>
      </c>
      <c r="FR314" s="20" t="s">
        <v>36</v>
      </c>
      <c r="FS314" s="20" t="s">
        <v>375</v>
      </c>
      <c r="FT314" s="20" t="s">
        <v>32</v>
      </c>
      <c r="FU314" s="20" t="s">
        <v>32</v>
      </c>
      <c r="FV314" s="20" t="s">
        <v>32</v>
      </c>
      <c r="FW314" s="20" t="s">
        <v>32</v>
      </c>
      <c r="FX314" s="20" t="s">
        <v>32</v>
      </c>
      <c r="FY314" s="20" t="s">
        <v>32</v>
      </c>
      <c r="FZ314" s="20" t="s">
        <v>32</v>
      </c>
      <c r="GA314" s="20" t="s">
        <v>32</v>
      </c>
      <c r="GB314" s="20" t="s">
        <v>32</v>
      </c>
      <c r="GC314" s="20" t="s">
        <v>32</v>
      </c>
      <c r="GD314" s="20" t="s">
        <v>32</v>
      </c>
      <c r="GE314" s="20" t="s">
        <v>32</v>
      </c>
      <c r="GF314" s="20" t="s">
        <v>32</v>
      </c>
      <c r="GG314" s="20" t="s">
        <v>32</v>
      </c>
      <c r="GH314" s="20" t="s">
        <v>32</v>
      </c>
      <c r="GI314" s="20" t="s">
        <v>32</v>
      </c>
      <c r="GJ314" s="20" t="s">
        <v>32</v>
      </c>
      <c r="GK314" s="20" t="s">
        <v>32</v>
      </c>
      <c r="GL314" s="20" t="s">
        <v>32</v>
      </c>
      <c r="GM314" s="20" t="s">
        <v>32</v>
      </c>
      <c r="GN314" s="20" t="s">
        <v>32</v>
      </c>
      <c r="GO314" s="20" t="s">
        <v>32</v>
      </c>
      <c r="GP314" s="20" t="s">
        <v>32</v>
      </c>
      <c r="GQ314" s="20" t="s">
        <v>32</v>
      </c>
      <c r="GR314" s="20" t="s">
        <v>32</v>
      </c>
      <c r="GS314" s="20" t="s">
        <v>32</v>
      </c>
      <c r="GT314" s="20" t="s">
        <v>32</v>
      </c>
      <c r="GU314" s="20" t="s">
        <v>32</v>
      </c>
      <c r="GV314" s="20" t="s">
        <v>32</v>
      </c>
      <c r="GW314" s="20" t="s">
        <v>32</v>
      </c>
      <c r="GX314" s="20" t="s">
        <v>32</v>
      </c>
      <c r="GY314" s="20" t="s">
        <v>32</v>
      </c>
      <c r="GZ314" s="20" t="s">
        <v>32</v>
      </c>
      <c r="HA314" s="20" t="s">
        <v>32</v>
      </c>
      <c r="HB314" s="20" t="s">
        <v>32</v>
      </c>
      <c r="HC314" s="20" t="s">
        <v>32</v>
      </c>
      <c r="HD314" s="20" t="s">
        <v>32</v>
      </c>
      <c r="HE314" s="20" t="s">
        <v>32</v>
      </c>
      <c r="HF314" s="20" t="s">
        <v>37</v>
      </c>
      <c r="HG314" s="20" t="s">
        <v>37</v>
      </c>
      <c r="HH314" s="20" t="s">
        <v>37</v>
      </c>
      <c r="HI314" s="20" t="s">
        <v>36</v>
      </c>
      <c r="HJ314" s="20" t="s">
        <v>36</v>
      </c>
      <c r="HK314" s="20" t="s">
        <v>36</v>
      </c>
      <c r="HL314" s="20" t="s">
        <v>36</v>
      </c>
      <c r="HM314" s="20" t="s">
        <v>36</v>
      </c>
      <c r="HN314" s="20" t="s">
        <v>36</v>
      </c>
      <c r="HO314" s="20" t="s">
        <v>36</v>
      </c>
      <c r="HP314" s="178" t="s">
        <v>46</v>
      </c>
      <c r="HQ314" s="178" t="s">
        <v>32</v>
      </c>
      <c r="HR314" s="178" t="s">
        <v>61</v>
      </c>
      <c r="HS314" s="178" t="s">
        <v>48</v>
      </c>
      <c r="HT314" s="178" t="s">
        <v>49</v>
      </c>
    </row>
    <row r="315" spans="1:228">
      <c r="A315" s="20">
        <v>312</v>
      </c>
      <c r="B315" s="176">
        <v>43271</v>
      </c>
      <c r="C315" s="177">
        <v>0.94946759259259261</v>
      </c>
      <c r="D315" s="178" t="s">
        <v>108</v>
      </c>
      <c r="E315" s="178"/>
      <c r="F315" s="178" t="s">
        <v>172</v>
      </c>
      <c r="G315" s="178" t="s">
        <v>526</v>
      </c>
      <c r="H315" s="178" t="s">
        <v>35</v>
      </c>
      <c r="I315" s="20" t="s">
        <v>32</v>
      </c>
      <c r="J315" s="20" t="s">
        <v>32</v>
      </c>
      <c r="K315" s="20" t="s">
        <v>32</v>
      </c>
      <c r="L315" s="20" t="s">
        <v>32</v>
      </c>
      <c r="M315" s="20" t="s">
        <v>32</v>
      </c>
      <c r="N315" s="20" t="s">
        <v>32</v>
      </c>
      <c r="O315" s="20" t="s">
        <v>32</v>
      </c>
      <c r="P315" s="20" t="s">
        <v>32</v>
      </c>
      <c r="Q315" s="20" t="s">
        <v>32</v>
      </c>
      <c r="R315" s="20" t="s">
        <v>32</v>
      </c>
      <c r="S315" s="20" t="s">
        <v>32</v>
      </c>
      <c r="T315" s="20" t="s">
        <v>32</v>
      </c>
      <c r="U315" s="20" t="s">
        <v>37</v>
      </c>
      <c r="V315" s="20" t="s">
        <v>36</v>
      </c>
      <c r="W315" s="20" t="s">
        <v>36</v>
      </c>
      <c r="X315" s="20" t="s">
        <v>36</v>
      </c>
      <c r="Y315" s="20" t="s">
        <v>36</v>
      </c>
      <c r="Z315" s="20" t="s">
        <v>36</v>
      </c>
      <c r="AA315" s="20" t="s">
        <v>36</v>
      </c>
      <c r="AB315" s="20" t="s">
        <v>36</v>
      </c>
      <c r="AC315" s="20" t="s">
        <v>37</v>
      </c>
      <c r="AD315" s="20" t="s">
        <v>376</v>
      </c>
      <c r="AE315" s="20" t="s">
        <v>32</v>
      </c>
      <c r="AF315" s="20" t="s">
        <v>32</v>
      </c>
      <c r="AG315" s="20" t="s">
        <v>32</v>
      </c>
      <c r="AH315" s="20" t="s">
        <v>32</v>
      </c>
      <c r="AI315" s="20" t="s">
        <v>32</v>
      </c>
      <c r="AJ315" s="20" t="s">
        <v>32</v>
      </c>
      <c r="AK315" s="20" t="s">
        <v>32</v>
      </c>
      <c r="AL315" s="20" t="s">
        <v>32</v>
      </c>
      <c r="AM315" s="20" t="s">
        <v>32</v>
      </c>
      <c r="AN315" s="20" t="s">
        <v>32</v>
      </c>
      <c r="AO315" s="20" t="s">
        <v>32</v>
      </c>
      <c r="AP315" s="20" t="s">
        <v>32</v>
      </c>
      <c r="AQ315" s="20" t="s">
        <v>32</v>
      </c>
      <c r="AR315" s="20" t="s">
        <v>32</v>
      </c>
      <c r="AS315" s="20" t="s">
        <v>32</v>
      </c>
      <c r="AT315" s="20" t="s">
        <v>32</v>
      </c>
      <c r="AU315" s="20" t="s">
        <v>32</v>
      </c>
      <c r="AV315" s="20" t="s">
        <v>32</v>
      </c>
      <c r="AW315" s="20" t="s">
        <v>32</v>
      </c>
      <c r="AX315" s="20" t="s">
        <v>32</v>
      </c>
      <c r="AY315" s="20" t="s">
        <v>32</v>
      </c>
      <c r="AZ315" s="20" t="s">
        <v>32</v>
      </c>
      <c r="BA315" s="20" t="s">
        <v>32</v>
      </c>
      <c r="BB315" s="20" t="s">
        <v>32</v>
      </c>
      <c r="BC315" s="20" t="s">
        <v>32</v>
      </c>
      <c r="BD315" s="20" t="s">
        <v>32</v>
      </c>
      <c r="BE315" s="20" t="s">
        <v>32</v>
      </c>
      <c r="BF315" s="20" t="s">
        <v>32</v>
      </c>
      <c r="BG315" s="20" t="s">
        <v>32</v>
      </c>
      <c r="BH315" s="20" t="s">
        <v>32</v>
      </c>
      <c r="BI315" s="20" t="s">
        <v>32</v>
      </c>
      <c r="BJ315" s="20" t="s">
        <v>32</v>
      </c>
      <c r="BK315" s="20" t="s">
        <v>32</v>
      </c>
      <c r="BL315" s="20" t="s">
        <v>32</v>
      </c>
      <c r="BM315" s="20" t="s">
        <v>32</v>
      </c>
      <c r="BN315" s="20" t="s">
        <v>32</v>
      </c>
      <c r="BO315" s="20" t="s">
        <v>32</v>
      </c>
      <c r="BP315" s="20" t="s">
        <v>32</v>
      </c>
      <c r="BQ315" s="20" t="s">
        <v>32</v>
      </c>
      <c r="BR315" s="20" t="s">
        <v>32</v>
      </c>
      <c r="BS315" s="20" t="s">
        <v>32</v>
      </c>
      <c r="BT315" s="20" t="s">
        <v>32</v>
      </c>
      <c r="BU315" s="20" t="s">
        <v>32</v>
      </c>
      <c r="BV315" s="20" t="s">
        <v>32</v>
      </c>
      <c r="BW315" s="20" t="s">
        <v>32</v>
      </c>
      <c r="BX315" s="20" t="s">
        <v>32</v>
      </c>
      <c r="BY315" s="20" t="s">
        <v>32</v>
      </c>
      <c r="BZ315" s="20" t="s">
        <v>32</v>
      </c>
      <c r="CA315" s="20" t="s">
        <v>32</v>
      </c>
      <c r="CB315" s="20" t="s">
        <v>32</v>
      </c>
      <c r="CC315" s="20" t="s">
        <v>32</v>
      </c>
      <c r="CD315" s="20" t="s">
        <v>32</v>
      </c>
      <c r="CE315" s="20" t="s">
        <v>32</v>
      </c>
      <c r="CF315" s="20" t="s">
        <v>32</v>
      </c>
      <c r="CG315" s="20" t="s">
        <v>32</v>
      </c>
      <c r="CH315" s="20" t="s">
        <v>32</v>
      </c>
      <c r="CI315" s="20" t="s">
        <v>32</v>
      </c>
      <c r="CJ315" s="20" t="s">
        <v>32</v>
      </c>
      <c r="CK315" s="20" t="s">
        <v>32</v>
      </c>
      <c r="CL315" s="20" t="s">
        <v>32</v>
      </c>
      <c r="CM315" s="20" t="s">
        <v>32</v>
      </c>
      <c r="CN315" s="20" t="s">
        <v>32</v>
      </c>
      <c r="CO315" s="20" t="s">
        <v>32</v>
      </c>
      <c r="CP315" s="20" t="s">
        <v>32</v>
      </c>
      <c r="CQ315" s="20" t="s">
        <v>32</v>
      </c>
      <c r="CR315" s="20" t="s">
        <v>32</v>
      </c>
      <c r="CS315" s="20" t="s">
        <v>32</v>
      </c>
      <c r="CT315" s="20" t="s">
        <v>38</v>
      </c>
      <c r="CU315" s="20" t="s">
        <v>38</v>
      </c>
      <c r="CV315" s="20" t="s">
        <v>39</v>
      </c>
      <c r="CW315" s="20" t="s">
        <v>37</v>
      </c>
      <c r="CX315" s="20" t="s">
        <v>81</v>
      </c>
      <c r="CY315" s="20" t="s">
        <v>41</v>
      </c>
      <c r="CZ315" s="20" t="s">
        <v>32</v>
      </c>
      <c r="DA315" s="20" t="s">
        <v>32</v>
      </c>
      <c r="DB315" s="20" t="s">
        <v>32</v>
      </c>
      <c r="DC315" s="20" t="s">
        <v>32</v>
      </c>
      <c r="DD315" s="20" t="s">
        <v>32</v>
      </c>
      <c r="DE315" s="20" t="s">
        <v>32</v>
      </c>
      <c r="DF315" s="20" t="s">
        <v>32</v>
      </c>
      <c r="DG315" s="20" t="s">
        <v>32</v>
      </c>
      <c r="DH315" s="20" t="s">
        <v>32</v>
      </c>
      <c r="DI315" s="20" t="s">
        <v>32</v>
      </c>
      <c r="DJ315" s="20" t="s">
        <v>32</v>
      </c>
      <c r="DK315" s="20" t="s">
        <v>32</v>
      </c>
      <c r="DL315" s="20" t="s">
        <v>32</v>
      </c>
      <c r="DM315" s="20" t="s">
        <v>32</v>
      </c>
      <c r="DN315" s="20" t="s">
        <v>32</v>
      </c>
      <c r="DO315" s="20" t="s">
        <v>32</v>
      </c>
      <c r="DP315" s="20" t="s">
        <v>32</v>
      </c>
      <c r="DQ315" s="20" t="s">
        <v>32</v>
      </c>
      <c r="DR315" s="20" t="s">
        <v>32</v>
      </c>
      <c r="DS315" s="20" t="s">
        <v>32</v>
      </c>
      <c r="DT315" s="20" t="s">
        <v>32</v>
      </c>
      <c r="DU315" s="20" t="s">
        <v>32</v>
      </c>
      <c r="DV315" s="20" t="s">
        <v>32</v>
      </c>
      <c r="DW315" s="20" t="s">
        <v>32</v>
      </c>
      <c r="DX315" s="20" t="s">
        <v>32</v>
      </c>
      <c r="DY315" s="20" t="s">
        <v>32</v>
      </c>
      <c r="DZ315" s="20" t="s">
        <v>32</v>
      </c>
      <c r="EA315" s="20" t="s">
        <v>32</v>
      </c>
      <c r="EB315" s="20" t="s">
        <v>32</v>
      </c>
      <c r="EC315" s="20" t="s">
        <v>32</v>
      </c>
      <c r="ED315" s="20" t="s">
        <v>32</v>
      </c>
      <c r="EE315" s="20" t="s">
        <v>32</v>
      </c>
      <c r="EF315" s="20" t="s">
        <v>32</v>
      </c>
      <c r="EG315" s="20" t="s">
        <v>43</v>
      </c>
      <c r="EH315" s="20" t="s">
        <v>43</v>
      </c>
      <c r="EI315" s="20" t="s">
        <v>42</v>
      </c>
      <c r="EJ315" s="20" t="s">
        <v>44</v>
      </c>
      <c r="EK315" s="20" t="s">
        <v>42</v>
      </c>
      <c r="EL315" s="20" t="s">
        <v>44</v>
      </c>
      <c r="EM315" s="20" t="s">
        <v>44</v>
      </c>
      <c r="EN315" s="20" t="s">
        <v>44</v>
      </c>
      <c r="EO315" s="20" t="s">
        <v>44</v>
      </c>
      <c r="EP315" s="20" t="s">
        <v>44</v>
      </c>
      <c r="EQ315" s="20" t="s">
        <v>36</v>
      </c>
      <c r="ER315" s="20" t="s">
        <v>36</v>
      </c>
      <c r="ES315" s="20" t="s">
        <v>36</v>
      </c>
      <c r="ET315" s="20" t="s">
        <v>36</v>
      </c>
      <c r="EU315" s="20" t="s">
        <v>37</v>
      </c>
      <c r="EV315" s="20" t="s">
        <v>36</v>
      </c>
      <c r="EW315" s="20" t="s">
        <v>36</v>
      </c>
      <c r="EX315" s="20" t="s">
        <v>37</v>
      </c>
      <c r="EY315" s="20" t="s">
        <v>36</v>
      </c>
      <c r="EZ315" s="20" t="s">
        <v>36</v>
      </c>
      <c r="FA315" s="20" t="s">
        <v>37</v>
      </c>
      <c r="FB315" s="20" t="s">
        <v>36</v>
      </c>
      <c r="FC315" s="20" t="s">
        <v>36</v>
      </c>
      <c r="FD315" s="20" t="s">
        <v>36</v>
      </c>
      <c r="FE315" s="20" t="s">
        <v>36</v>
      </c>
      <c r="FF315" s="20" t="s">
        <v>36</v>
      </c>
      <c r="FG315" s="20" t="s">
        <v>36</v>
      </c>
      <c r="FH315" s="20" t="s">
        <v>36</v>
      </c>
      <c r="FI315" s="20" t="s">
        <v>37</v>
      </c>
      <c r="FJ315" s="20" t="s">
        <v>37</v>
      </c>
      <c r="FK315" s="20" t="s">
        <v>36</v>
      </c>
      <c r="FL315" s="20" t="s">
        <v>37</v>
      </c>
      <c r="FM315" s="20" t="s">
        <v>36</v>
      </c>
      <c r="FN315" s="20" t="s">
        <v>37</v>
      </c>
      <c r="FO315" s="20" t="s">
        <v>37</v>
      </c>
      <c r="FP315" s="20" t="s">
        <v>36</v>
      </c>
      <c r="FQ315" s="20" t="s">
        <v>36</v>
      </c>
      <c r="FR315" s="20" t="s">
        <v>36</v>
      </c>
      <c r="FS315" s="20" t="s">
        <v>36</v>
      </c>
      <c r="FT315" s="20" t="s">
        <v>32</v>
      </c>
      <c r="FU315" s="20" t="s">
        <v>32</v>
      </c>
      <c r="FV315" s="20" t="s">
        <v>32</v>
      </c>
      <c r="FW315" s="20" t="s">
        <v>32</v>
      </c>
      <c r="FX315" s="20" t="s">
        <v>32</v>
      </c>
      <c r="FY315" s="20" t="s">
        <v>32</v>
      </c>
      <c r="FZ315" s="20" t="s">
        <v>32</v>
      </c>
      <c r="GA315" s="20" t="s">
        <v>32</v>
      </c>
      <c r="GB315" s="20" t="s">
        <v>32</v>
      </c>
      <c r="GC315" s="20" t="s">
        <v>32</v>
      </c>
      <c r="GD315" s="20" t="s">
        <v>32</v>
      </c>
      <c r="GE315" s="20" t="s">
        <v>32</v>
      </c>
      <c r="GF315" s="20" t="s">
        <v>32</v>
      </c>
      <c r="GG315" s="20" t="s">
        <v>32</v>
      </c>
      <c r="GH315" s="20" t="s">
        <v>32</v>
      </c>
      <c r="GI315" s="20" t="s">
        <v>32</v>
      </c>
      <c r="GJ315" s="20" t="s">
        <v>32</v>
      </c>
      <c r="GK315" s="20" t="s">
        <v>32</v>
      </c>
      <c r="GL315" s="20" t="s">
        <v>32</v>
      </c>
      <c r="GM315" s="20" t="s">
        <v>32</v>
      </c>
      <c r="GN315" s="20" t="s">
        <v>32</v>
      </c>
      <c r="GO315" s="20" t="s">
        <v>32</v>
      </c>
      <c r="GP315" s="20" t="s">
        <v>32</v>
      </c>
      <c r="GQ315" s="20" t="s">
        <v>32</v>
      </c>
      <c r="GR315" s="20" t="s">
        <v>32</v>
      </c>
      <c r="GS315" s="20" t="s">
        <v>32</v>
      </c>
      <c r="GT315" s="20" t="s">
        <v>32</v>
      </c>
      <c r="GU315" s="20" t="s">
        <v>32</v>
      </c>
      <c r="GV315" s="20" t="s">
        <v>32</v>
      </c>
      <c r="GW315" s="20" t="s">
        <v>32</v>
      </c>
      <c r="GX315" s="20" t="s">
        <v>32</v>
      </c>
      <c r="GY315" s="20" t="s">
        <v>32</v>
      </c>
      <c r="GZ315" s="20" t="s">
        <v>32</v>
      </c>
      <c r="HA315" s="20" t="s">
        <v>32</v>
      </c>
      <c r="HB315" s="20" t="s">
        <v>32</v>
      </c>
      <c r="HC315" s="20" t="s">
        <v>32</v>
      </c>
      <c r="HD315" s="20" t="s">
        <v>32</v>
      </c>
      <c r="HE315" s="20" t="s">
        <v>32</v>
      </c>
      <c r="HF315" s="20" t="s">
        <v>37</v>
      </c>
      <c r="HG315" s="20" t="s">
        <v>37</v>
      </c>
      <c r="HH315" s="20" t="s">
        <v>37</v>
      </c>
      <c r="HI315" s="20" t="s">
        <v>36</v>
      </c>
      <c r="HJ315" s="20" t="s">
        <v>36</v>
      </c>
      <c r="HK315" s="20" t="s">
        <v>36</v>
      </c>
      <c r="HL315" s="20" t="s">
        <v>36</v>
      </c>
      <c r="HM315" s="20" t="s">
        <v>36</v>
      </c>
      <c r="HN315" s="20" t="s">
        <v>36</v>
      </c>
      <c r="HO315" s="20" t="s">
        <v>36</v>
      </c>
      <c r="HP315" s="178" t="s">
        <v>46</v>
      </c>
      <c r="HQ315" s="178" t="s">
        <v>32</v>
      </c>
      <c r="HR315" s="178" t="s">
        <v>61</v>
      </c>
      <c r="HS315" s="178" t="s">
        <v>542</v>
      </c>
      <c r="HT315" s="178" t="s">
        <v>49</v>
      </c>
    </row>
    <row r="316" spans="1:228">
      <c r="A316" s="20">
        <v>313</v>
      </c>
      <c r="B316" s="176">
        <v>43271</v>
      </c>
      <c r="C316" s="177">
        <v>0.98763888888888884</v>
      </c>
      <c r="D316" s="178" t="s">
        <v>108</v>
      </c>
      <c r="E316" s="178"/>
      <c r="F316" s="178" t="s">
        <v>172</v>
      </c>
      <c r="G316" s="178" t="s">
        <v>526</v>
      </c>
      <c r="H316" s="178" t="s">
        <v>35</v>
      </c>
      <c r="I316" s="20" t="s">
        <v>32</v>
      </c>
      <c r="J316" s="20" t="s">
        <v>32</v>
      </c>
      <c r="K316" s="20" t="s">
        <v>32</v>
      </c>
      <c r="L316" s="20" t="s">
        <v>32</v>
      </c>
      <c r="M316" s="20" t="s">
        <v>32</v>
      </c>
      <c r="N316" s="20" t="s">
        <v>32</v>
      </c>
      <c r="O316" s="20" t="s">
        <v>32</v>
      </c>
      <c r="P316" s="20" t="s">
        <v>32</v>
      </c>
      <c r="Q316" s="20" t="s">
        <v>32</v>
      </c>
      <c r="R316" s="20" t="s">
        <v>32</v>
      </c>
      <c r="S316" s="20" t="s">
        <v>32</v>
      </c>
      <c r="T316" s="20" t="s">
        <v>32</v>
      </c>
      <c r="U316" s="20" t="s">
        <v>37</v>
      </c>
      <c r="V316" s="20" t="s">
        <v>36</v>
      </c>
      <c r="W316" s="20" t="s">
        <v>36</v>
      </c>
      <c r="X316" s="20" t="s">
        <v>36</v>
      </c>
      <c r="Y316" s="20" t="s">
        <v>36</v>
      </c>
      <c r="Z316" s="20" t="s">
        <v>36</v>
      </c>
      <c r="AA316" s="20" t="s">
        <v>37</v>
      </c>
      <c r="AB316" s="20" t="s">
        <v>36</v>
      </c>
      <c r="AC316" s="20" t="s">
        <v>36</v>
      </c>
      <c r="AD316" s="20" t="s">
        <v>36</v>
      </c>
      <c r="AE316" s="20" t="s">
        <v>32</v>
      </c>
      <c r="AF316" s="20" t="s">
        <v>32</v>
      </c>
      <c r="AG316" s="20" t="s">
        <v>32</v>
      </c>
      <c r="AH316" s="20" t="s">
        <v>32</v>
      </c>
      <c r="AI316" s="20" t="s">
        <v>32</v>
      </c>
      <c r="AJ316" s="20" t="s">
        <v>32</v>
      </c>
      <c r="AK316" s="20" t="s">
        <v>32</v>
      </c>
      <c r="AL316" s="20" t="s">
        <v>32</v>
      </c>
      <c r="AM316" s="20" t="s">
        <v>32</v>
      </c>
      <c r="AN316" s="20" t="s">
        <v>32</v>
      </c>
      <c r="AO316" s="20" t="s">
        <v>32</v>
      </c>
      <c r="AP316" s="20" t="s">
        <v>32</v>
      </c>
      <c r="AQ316" s="20" t="s">
        <v>32</v>
      </c>
      <c r="AR316" s="20" t="s">
        <v>32</v>
      </c>
      <c r="AS316" s="20" t="s">
        <v>32</v>
      </c>
      <c r="AT316" s="20" t="s">
        <v>32</v>
      </c>
      <c r="AU316" s="20" t="s">
        <v>32</v>
      </c>
      <c r="AV316" s="20" t="s">
        <v>32</v>
      </c>
      <c r="AW316" s="20" t="s">
        <v>32</v>
      </c>
      <c r="AX316" s="20" t="s">
        <v>32</v>
      </c>
      <c r="AY316" s="20" t="s">
        <v>32</v>
      </c>
      <c r="AZ316" s="20" t="s">
        <v>32</v>
      </c>
      <c r="BA316" s="20" t="s">
        <v>32</v>
      </c>
      <c r="BB316" s="20" t="s">
        <v>32</v>
      </c>
      <c r="BC316" s="20" t="s">
        <v>32</v>
      </c>
      <c r="BD316" s="20" t="s">
        <v>32</v>
      </c>
      <c r="BE316" s="20" t="s">
        <v>32</v>
      </c>
      <c r="BF316" s="20" t="s">
        <v>32</v>
      </c>
      <c r="BG316" s="20" t="s">
        <v>32</v>
      </c>
      <c r="BH316" s="20" t="s">
        <v>32</v>
      </c>
      <c r="BI316" s="20" t="s">
        <v>32</v>
      </c>
      <c r="BJ316" s="20" t="s">
        <v>32</v>
      </c>
      <c r="BK316" s="20" t="s">
        <v>32</v>
      </c>
      <c r="BL316" s="20" t="s">
        <v>32</v>
      </c>
      <c r="BM316" s="20" t="s">
        <v>32</v>
      </c>
      <c r="BN316" s="20" t="s">
        <v>32</v>
      </c>
      <c r="BO316" s="20" t="s">
        <v>32</v>
      </c>
      <c r="BP316" s="20" t="s">
        <v>32</v>
      </c>
      <c r="BQ316" s="20" t="s">
        <v>32</v>
      </c>
      <c r="BR316" s="20" t="s">
        <v>32</v>
      </c>
      <c r="BS316" s="20" t="s">
        <v>32</v>
      </c>
      <c r="BT316" s="20" t="s">
        <v>32</v>
      </c>
      <c r="BU316" s="20" t="s">
        <v>32</v>
      </c>
      <c r="BV316" s="20" t="s">
        <v>32</v>
      </c>
      <c r="BW316" s="20" t="s">
        <v>32</v>
      </c>
      <c r="BX316" s="20" t="s">
        <v>32</v>
      </c>
      <c r="BY316" s="20" t="s">
        <v>32</v>
      </c>
      <c r="BZ316" s="20" t="s">
        <v>32</v>
      </c>
      <c r="CA316" s="20" t="s">
        <v>32</v>
      </c>
      <c r="CB316" s="20" t="s">
        <v>32</v>
      </c>
      <c r="CC316" s="20" t="s">
        <v>32</v>
      </c>
      <c r="CD316" s="20" t="s">
        <v>32</v>
      </c>
      <c r="CE316" s="20" t="s">
        <v>32</v>
      </c>
      <c r="CF316" s="20" t="s">
        <v>32</v>
      </c>
      <c r="CG316" s="20" t="s">
        <v>32</v>
      </c>
      <c r="CH316" s="20" t="s">
        <v>32</v>
      </c>
      <c r="CI316" s="20" t="s">
        <v>32</v>
      </c>
      <c r="CJ316" s="20" t="s">
        <v>32</v>
      </c>
      <c r="CK316" s="20" t="s">
        <v>32</v>
      </c>
      <c r="CL316" s="20" t="s">
        <v>32</v>
      </c>
      <c r="CM316" s="20" t="s">
        <v>32</v>
      </c>
      <c r="CN316" s="20" t="s">
        <v>32</v>
      </c>
      <c r="CO316" s="20" t="s">
        <v>32</v>
      </c>
      <c r="CP316" s="20" t="s">
        <v>32</v>
      </c>
      <c r="CQ316" s="20" t="s">
        <v>32</v>
      </c>
      <c r="CR316" s="20" t="s">
        <v>32</v>
      </c>
      <c r="CS316" s="20" t="s">
        <v>32</v>
      </c>
      <c r="CT316" s="20" t="s">
        <v>39</v>
      </c>
      <c r="CU316" s="20" t="s">
        <v>54</v>
      </c>
      <c r="CV316" s="20" t="s">
        <v>39</v>
      </c>
      <c r="CW316" s="20" t="s">
        <v>37</v>
      </c>
      <c r="CX316" s="20" t="s">
        <v>40</v>
      </c>
      <c r="CY316" s="20" t="s">
        <v>41</v>
      </c>
      <c r="CZ316" s="20" t="s">
        <v>32</v>
      </c>
      <c r="DA316" s="20" t="s">
        <v>32</v>
      </c>
      <c r="DB316" s="20" t="s">
        <v>32</v>
      </c>
      <c r="DC316" s="20" t="s">
        <v>32</v>
      </c>
      <c r="DD316" s="20" t="s">
        <v>32</v>
      </c>
      <c r="DE316" s="20" t="s">
        <v>32</v>
      </c>
      <c r="DF316" s="20" t="s">
        <v>32</v>
      </c>
      <c r="DG316" s="20" t="s">
        <v>32</v>
      </c>
      <c r="DH316" s="20" t="s">
        <v>32</v>
      </c>
      <c r="DI316" s="20" t="s">
        <v>32</v>
      </c>
      <c r="DJ316" s="20" t="s">
        <v>32</v>
      </c>
      <c r="DK316" s="20" t="s">
        <v>32</v>
      </c>
      <c r="DL316" s="20" t="s">
        <v>32</v>
      </c>
      <c r="DM316" s="20" t="s">
        <v>32</v>
      </c>
      <c r="DN316" s="20" t="s">
        <v>32</v>
      </c>
      <c r="DO316" s="20" t="s">
        <v>32</v>
      </c>
      <c r="DP316" s="20" t="s">
        <v>32</v>
      </c>
      <c r="DQ316" s="20" t="s">
        <v>32</v>
      </c>
      <c r="DR316" s="20" t="s">
        <v>32</v>
      </c>
      <c r="DS316" s="20" t="s">
        <v>32</v>
      </c>
      <c r="DT316" s="20" t="s">
        <v>32</v>
      </c>
      <c r="DU316" s="20" t="s">
        <v>32</v>
      </c>
      <c r="DV316" s="20" t="s">
        <v>32</v>
      </c>
      <c r="DW316" s="20" t="s">
        <v>32</v>
      </c>
      <c r="DX316" s="20" t="s">
        <v>32</v>
      </c>
      <c r="DY316" s="20" t="s">
        <v>32</v>
      </c>
      <c r="DZ316" s="20" t="s">
        <v>32</v>
      </c>
      <c r="EA316" s="20" t="s">
        <v>32</v>
      </c>
      <c r="EB316" s="20" t="s">
        <v>32</v>
      </c>
      <c r="EC316" s="20" t="s">
        <v>32</v>
      </c>
      <c r="ED316" s="20" t="s">
        <v>32</v>
      </c>
      <c r="EE316" s="20" t="s">
        <v>32</v>
      </c>
      <c r="EF316" s="20" t="s">
        <v>32</v>
      </c>
      <c r="EG316" s="20" t="s">
        <v>44</v>
      </c>
      <c r="EH316" s="20" t="s">
        <v>42</v>
      </c>
      <c r="EI316" s="20" t="s">
        <v>44</v>
      </c>
      <c r="EJ316" s="20" t="s">
        <v>44</v>
      </c>
      <c r="EK316" s="20" t="s">
        <v>42</v>
      </c>
      <c r="EL316" s="20" t="s">
        <v>45</v>
      </c>
      <c r="EM316" s="20" t="s">
        <v>44</v>
      </c>
      <c r="EN316" s="20" t="s">
        <v>45</v>
      </c>
      <c r="EO316" s="20" t="s">
        <v>44</v>
      </c>
      <c r="EP316" s="20" t="s">
        <v>73</v>
      </c>
      <c r="EQ316" s="20" t="s">
        <v>36</v>
      </c>
      <c r="ER316" s="20" t="s">
        <v>36</v>
      </c>
      <c r="ES316" s="20" t="s">
        <v>36</v>
      </c>
      <c r="ET316" s="20" t="s">
        <v>36</v>
      </c>
      <c r="EU316" s="20" t="s">
        <v>36</v>
      </c>
      <c r="EV316" s="20" t="s">
        <v>37</v>
      </c>
      <c r="EW316" s="20" t="s">
        <v>36</v>
      </c>
      <c r="EX316" s="20" t="s">
        <v>37</v>
      </c>
      <c r="EY316" s="20" t="s">
        <v>36</v>
      </c>
      <c r="EZ316" s="20" t="s">
        <v>37</v>
      </c>
      <c r="FA316" s="20" t="s">
        <v>36</v>
      </c>
      <c r="FB316" s="20" t="s">
        <v>36</v>
      </c>
      <c r="FC316" s="20" t="s">
        <v>36</v>
      </c>
      <c r="FD316" s="20" t="s">
        <v>36</v>
      </c>
      <c r="FE316" s="20" t="s">
        <v>37</v>
      </c>
      <c r="FF316" s="20" t="s">
        <v>32</v>
      </c>
      <c r="FG316" s="20" t="s">
        <v>32</v>
      </c>
      <c r="FH316" s="20" t="s">
        <v>32</v>
      </c>
      <c r="FI316" s="20" t="s">
        <v>32</v>
      </c>
      <c r="FJ316" s="20" t="s">
        <v>32</v>
      </c>
      <c r="FK316" s="20" t="s">
        <v>32</v>
      </c>
      <c r="FL316" s="20" t="s">
        <v>32</v>
      </c>
      <c r="FM316" s="20" t="s">
        <v>32</v>
      </c>
      <c r="FN316" s="20" t="s">
        <v>37</v>
      </c>
      <c r="FO316" s="20" t="s">
        <v>36</v>
      </c>
      <c r="FP316" s="20" t="s">
        <v>36</v>
      </c>
      <c r="FQ316" s="20" t="s">
        <v>36</v>
      </c>
      <c r="FR316" s="20" t="s">
        <v>36</v>
      </c>
      <c r="FS316" s="20" t="s">
        <v>36</v>
      </c>
      <c r="FT316" s="20" t="s">
        <v>32</v>
      </c>
      <c r="FU316" s="20" t="s">
        <v>32</v>
      </c>
      <c r="FV316" s="20" t="s">
        <v>32</v>
      </c>
      <c r="FW316" s="20" t="s">
        <v>32</v>
      </c>
      <c r="FX316" s="20" t="s">
        <v>32</v>
      </c>
      <c r="FY316" s="20" t="s">
        <v>32</v>
      </c>
      <c r="FZ316" s="20" t="s">
        <v>32</v>
      </c>
      <c r="GA316" s="20" t="s">
        <v>32</v>
      </c>
      <c r="GB316" s="20" t="s">
        <v>32</v>
      </c>
      <c r="GC316" s="20" t="s">
        <v>32</v>
      </c>
      <c r="GD316" s="20" t="s">
        <v>32</v>
      </c>
      <c r="GE316" s="20" t="s">
        <v>32</v>
      </c>
      <c r="GF316" s="20" t="s">
        <v>32</v>
      </c>
      <c r="GG316" s="20" t="s">
        <v>32</v>
      </c>
      <c r="GH316" s="20" t="s">
        <v>32</v>
      </c>
      <c r="GI316" s="20" t="s">
        <v>32</v>
      </c>
      <c r="GJ316" s="20" t="s">
        <v>32</v>
      </c>
      <c r="GK316" s="20" t="s">
        <v>32</v>
      </c>
      <c r="GL316" s="20" t="s">
        <v>32</v>
      </c>
      <c r="GM316" s="20" t="s">
        <v>32</v>
      </c>
      <c r="GN316" s="20" t="s">
        <v>32</v>
      </c>
      <c r="GO316" s="20" t="s">
        <v>32</v>
      </c>
      <c r="GP316" s="20" t="s">
        <v>32</v>
      </c>
      <c r="GQ316" s="20" t="s">
        <v>32</v>
      </c>
      <c r="GR316" s="20" t="s">
        <v>32</v>
      </c>
      <c r="GS316" s="20" t="s">
        <v>32</v>
      </c>
      <c r="GT316" s="20" t="s">
        <v>32</v>
      </c>
      <c r="GU316" s="20" t="s">
        <v>32</v>
      </c>
      <c r="GV316" s="20" t="s">
        <v>32</v>
      </c>
      <c r="GW316" s="20" t="s">
        <v>32</v>
      </c>
      <c r="GX316" s="20" t="s">
        <v>32</v>
      </c>
      <c r="GY316" s="20" t="s">
        <v>32</v>
      </c>
      <c r="GZ316" s="20" t="s">
        <v>32</v>
      </c>
      <c r="HA316" s="20" t="s">
        <v>32</v>
      </c>
      <c r="HB316" s="20" t="s">
        <v>32</v>
      </c>
      <c r="HC316" s="20" t="s">
        <v>32</v>
      </c>
      <c r="HD316" s="20" t="s">
        <v>32</v>
      </c>
      <c r="HE316" s="20" t="s">
        <v>32</v>
      </c>
      <c r="HF316" s="20" t="s">
        <v>37</v>
      </c>
      <c r="HG316" s="20" t="s">
        <v>37</v>
      </c>
      <c r="HH316" s="20" t="s">
        <v>37</v>
      </c>
      <c r="HI316" s="20" t="s">
        <v>36</v>
      </c>
      <c r="HJ316" s="20" t="s">
        <v>36</v>
      </c>
      <c r="HK316" s="20" t="s">
        <v>36</v>
      </c>
      <c r="HL316" s="20" t="s">
        <v>36</v>
      </c>
      <c r="HM316" s="20" t="s">
        <v>36</v>
      </c>
      <c r="HN316" s="20" t="s">
        <v>36</v>
      </c>
      <c r="HO316" s="20" t="s">
        <v>36</v>
      </c>
      <c r="HP316" s="178" t="s">
        <v>46</v>
      </c>
      <c r="HQ316" s="178" t="s">
        <v>32</v>
      </c>
      <c r="HR316" s="178" t="s">
        <v>61</v>
      </c>
      <c r="HS316" s="178" t="s">
        <v>48</v>
      </c>
      <c r="HT316" s="178" t="s">
        <v>84</v>
      </c>
    </row>
    <row r="317" spans="1:228">
      <c r="A317" s="20">
        <v>314</v>
      </c>
      <c r="B317" s="176">
        <v>43271</v>
      </c>
      <c r="C317" s="177">
        <v>0.99245370370370367</v>
      </c>
      <c r="D317" s="178" t="s">
        <v>108</v>
      </c>
      <c r="E317" s="178"/>
      <c r="F317" s="178" t="s">
        <v>172</v>
      </c>
      <c r="G317" s="178" t="s">
        <v>526</v>
      </c>
      <c r="H317" s="178" t="s">
        <v>35</v>
      </c>
      <c r="I317" s="20" t="s">
        <v>32</v>
      </c>
      <c r="J317" s="20" t="s">
        <v>32</v>
      </c>
      <c r="K317" s="20" t="s">
        <v>32</v>
      </c>
      <c r="L317" s="20" t="s">
        <v>32</v>
      </c>
      <c r="M317" s="20" t="s">
        <v>32</v>
      </c>
      <c r="N317" s="20" t="s">
        <v>32</v>
      </c>
      <c r="O317" s="20" t="s">
        <v>32</v>
      </c>
      <c r="P317" s="20" t="s">
        <v>32</v>
      </c>
      <c r="Q317" s="20" t="s">
        <v>32</v>
      </c>
      <c r="R317" s="20" t="s">
        <v>32</v>
      </c>
      <c r="S317" s="20" t="s">
        <v>32</v>
      </c>
      <c r="T317" s="20" t="s">
        <v>32</v>
      </c>
      <c r="U317" s="20" t="s">
        <v>37</v>
      </c>
      <c r="V317" s="20" t="s">
        <v>36</v>
      </c>
      <c r="W317" s="20" t="s">
        <v>36</v>
      </c>
      <c r="X317" s="20" t="s">
        <v>36</v>
      </c>
      <c r="Y317" s="20" t="s">
        <v>36</v>
      </c>
      <c r="Z317" s="20" t="s">
        <v>36</v>
      </c>
      <c r="AA317" s="20" t="s">
        <v>36</v>
      </c>
      <c r="AB317" s="20" t="s">
        <v>37</v>
      </c>
      <c r="AC317" s="20" t="s">
        <v>37</v>
      </c>
      <c r="AD317" s="20" t="s">
        <v>36</v>
      </c>
      <c r="AE317" s="20" t="s">
        <v>32</v>
      </c>
      <c r="AF317" s="20" t="s">
        <v>32</v>
      </c>
      <c r="AG317" s="20" t="s">
        <v>32</v>
      </c>
      <c r="AH317" s="20" t="s">
        <v>32</v>
      </c>
      <c r="AI317" s="20" t="s">
        <v>32</v>
      </c>
      <c r="AJ317" s="20" t="s">
        <v>32</v>
      </c>
      <c r="AK317" s="20" t="s">
        <v>32</v>
      </c>
      <c r="AL317" s="20" t="s">
        <v>32</v>
      </c>
      <c r="AM317" s="20" t="s">
        <v>32</v>
      </c>
      <c r="AN317" s="20" t="s">
        <v>32</v>
      </c>
      <c r="AO317" s="20" t="s">
        <v>32</v>
      </c>
      <c r="AP317" s="20" t="s">
        <v>32</v>
      </c>
      <c r="AQ317" s="20" t="s">
        <v>32</v>
      </c>
      <c r="AR317" s="20" t="s">
        <v>32</v>
      </c>
      <c r="AS317" s="20" t="s">
        <v>32</v>
      </c>
      <c r="AT317" s="20" t="s">
        <v>32</v>
      </c>
      <c r="AU317" s="20" t="s">
        <v>32</v>
      </c>
      <c r="AV317" s="20" t="s">
        <v>32</v>
      </c>
      <c r="AW317" s="20" t="s">
        <v>32</v>
      </c>
      <c r="AX317" s="20" t="s">
        <v>32</v>
      </c>
      <c r="AY317" s="20" t="s">
        <v>32</v>
      </c>
      <c r="AZ317" s="20" t="s">
        <v>32</v>
      </c>
      <c r="BA317" s="20" t="s">
        <v>32</v>
      </c>
      <c r="BB317" s="20" t="s">
        <v>32</v>
      </c>
      <c r="BC317" s="20" t="s">
        <v>32</v>
      </c>
      <c r="BD317" s="20" t="s">
        <v>32</v>
      </c>
      <c r="BE317" s="20" t="s">
        <v>32</v>
      </c>
      <c r="BF317" s="20" t="s">
        <v>32</v>
      </c>
      <c r="BG317" s="20" t="s">
        <v>32</v>
      </c>
      <c r="BH317" s="20" t="s">
        <v>32</v>
      </c>
      <c r="BI317" s="20" t="s">
        <v>32</v>
      </c>
      <c r="BJ317" s="20" t="s">
        <v>32</v>
      </c>
      <c r="BK317" s="20" t="s">
        <v>32</v>
      </c>
      <c r="BL317" s="20" t="s">
        <v>32</v>
      </c>
      <c r="BM317" s="20" t="s">
        <v>32</v>
      </c>
      <c r="BN317" s="20" t="s">
        <v>32</v>
      </c>
      <c r="BO317" s="20" t="s">
        <v>32</v>
      </c>
      <c r="BP317" s="20" t="s">
        <v>32</v>
      </c>
      <c r="BQ317" s="20" t="s">
        <v>32</v>
      </c>
      <c r="BR317" s="20" t="s">
        <v>32</v>
      </c>
      <c r="BS317" s="20" t="s">
        <v>32</v>
      </c>
      <c r="BT317" s="20" t="s">
        <v>32</v>
      </c>
      <c r="BU317" s="20" t="s">
        <v>32</v>
      </c>
      <c r="BV317" s="20" t="s">
        <v>32</v>
      </c>
      <c r="BW317" s="20" t="s">
        <v>32</v>
      </c>
      <c r="BX317" s="20" t="s">
        <v>32</v>
      </c>
      <c r="BY317" s="20" t="s">
        <v>32</v>
      </c>
      <c r="BZ317" s="20" t="s">
        <v>32</v>
      </c>
      <c r="CA317" s="20" t="s">
        <v>32</v>
      </c>
      <c r="CB317" s="20" t="s">
        <v>32</v>
      </c>
      <c r="CC317" s="20" t="s">
        <v>32</v>
      </c>
      <c r="CD317" s="20" t="s">
        <v>32</v>
      </c>
      <c r="CE317" s="20" t="s">
        <v>32</v>
      </c>
      <c r="CF317" s="20" t="s">
        <v>32</v>
      </c>
      <c r="CG317" s="20" t="s">
        <v>32</v>
      </c>
      <c r="CH317" s="20" t="s">
        <v>32</v>
      </c>
      <c r="CI317" s="20" t="s">
        <v>32</v>
      </c>
      <c r="CJ317" s="20" t="s">
        <v>32</v>
      </c>
      <c r="CK317" s="20" t="s">
        <v>32</v>
      </c>
      <c r="CL317" s="20" t="s">
        <v>32</v>
      </c>
      <c r="CM317" s="20" t="s">
        <v>32</v>
      </c>
      <c r="CN317" s="20" t="s">
        <v>32</v>
      </c>
      <c r="CO317" s="20" t="s">
        <v>32</v>
      </c>
      <c r="CP317" s="20" t="s">
        <v>32</v>
      </c>
      <c r="CQ317" s="20" t="s">
        <v>32</v>
      </c>
      <c r="CR317" s="20" t="s">
        <v>32</v>
      </c>
      <c r="CS317" s="20" t="s">
        <v>32</v>
      </c>
      <c r="CT317" s="20" t="s">
        <v>38</v>
      </c>
      <c r="CU317" s="20" t="s">
        <v>54</v>
      </c>
      <c r="CV317" s="20" t="s">
        <v>39</v>
      </c>
      <c r="CW317" s="20" t="s">
        <v>37</v>
      </c>
      <c r="CX317" s="20" t="s">
        <v>110</v>
      </c>
      <c r="CY317" s="20" t="s">
        <v>41</v>
      </c>
      <c r="CZ317" s="20" t="s">
        <v>32</v>
      </c>
      <c r="DA317" s="20" t="s">
        <v>32</v>
      </c>
      <c r="DB317" s="20" t="s">
        <v>32</v>
      </c>
      <c r="DC317" s="20" t="s">
        <v>32</v>
      </c>
      <c r="DD317" s="20" t="s">
        <v>32</v>
      </c>
      <c r="DE317" s="20" t="s">
        <v>32</v>
      </c>
      <c r="DF317" s="20" t="s">
        <v>32</v>
      </c>
      <c r="DG317" s="20" t="s">
        <v>32</v>
      </c>
      <c r="DH317" s="20" t="s">
        <v>32</v>
      </c>
      <c r="DI317" s="20" t="s">
        <v>32</v>
      </c>
      <c r="DJ317" s="20" t="s">
        <v>32</v>
      </c>
      <c r="DK317" s="20" t="s">
        <v>32</v>
      </c>
      <c r="DL317" s="20" t="s">
        <v>32</v>
      </c>
      <c r="DM317" s="20" t="s">
        <v>32</v>
      </c>
      <c r="DN317" s="20" t="s">
        <v>32</v>
      </c>
      <c r="DO317" s="20" t="s">
        <v>32</v>
      </c>
      <c r="DP317" s="20" t="s">
        <v>32</v>
      </c>
      <c r="DQ317" s="20" t="s">
        <v>32</v>
      </c>
      <c r="DR317" s="20" t="s">
        <v>32</v>
      </c>
      <c r="DS317" s="20" t="s">
        <v>32</v>
      </c>
      <c r="DT317" s="20" t="s">
        <v>32</v>
      </c>
      <c r="DU317" s="20" t="s">
        <v>32</v>
      </c>
      <c r="DV317" s="20" t="s">
        <v>32</v>
      </c>
      <c r="DW317" s="20" t="s">
        <v>32</v>
      </c>
      <c r="DX317" s="20" t="s">
        <v>32</v>
      </c>
      <c r="DY317" s="20" t="s">
        <v>32</v>
      </c>
      <c r="DZ317" s="20" t="s">
        <v>32</v>
      </c>
      <c r="EA317" s="20" t="s">
        <v>32</v>
      </c>
      <c r="EB317" s="20" t="s">
        <v>32</v>
      </c>
      <c r="EC317" s="20" t="s">
        <v>32</v>
      </c>
      <c r="ED317" s="20" t="s">
        <v>32</v>
      </c>
      <c r="EE317" s="20" t="s">
        <v>32</v>
      </c>
      <c r="EF317" s="20" t="s">
        <v>32</v>
      </c>
      <c r="EG317" s="20" t="s">
        <v>43</v>
      </c>
      <c r="EH317" s="20" t="s">
        <v>42</v>
      </c>
      <c r="EI317" s="20" t="s">
        <v>42</v>
      </c>
      <c r="EJ317" s="20" t="s">
        <v>44</v>
      </c>
      <c r="EK317" s="20" t="s">
        <v>42</v>
      </c>
      <c r="EL317" s="20" t="s">
        <v>43</v>
      </c>
      <c r="EM317" s="20" t="s">
        <v>43</v>
      </c>
      <c r="EN317" s="20" t="s">
        <v>42</v>
      </c>
      <c r="EO317" s="20" t="s">
        <v>44</v>
      </c>
      <c r="EP317" s="20" t="s">
        <v>42</v>
      </c>
      <c r="EQ317" s="20" t="s">
        <v>36</v>
      </c>
      <c r="ER317" s="20" t="s">
        <v>36</v>
      </c>
      <c r="ES317" s="20" t="s">
        <v>36</v>
      </c>
      <c r="ET317" s="20" t="s">
        <v>36</v>
      </c>
      <c r="EU317" s="20" t="s">
        <v>36</v>
      </c>
      <c r="EV317" s="20" t="s">
        <v>37</v>
      </c>
      <c r="EW317" s="20" t="s">
        <v>36</v>
      </c>
      <c r="EX317" s="20" t="s">
        <v>36</v>
      </c>
      <c r="EY317" s="20" t="s">
        <v>36</v>
      </c>
      <c r="EZ317" s="20" t="s">
        <v>37</v>
      </c>
      <c r="FA317" s="20" t="s">
        <v>36</v>
      </c>
      <c r="FB317" s="20" t="s">
        <v>37</v>
      </c>
      <c r="FC317" s="20" t="s">
        <v>36</v>
      </c>
      <c r="FD317" s="20" t="s">
        <v>36</v>
      </c>
      <c r="FE317" s="20" t="s">
        <v>37</v>
      </c>
      <c r="FF317" s="20" t="s">
        <v>32</v>
      </c>
      <c r="FG317" s="20" t="s">
        <v>32</v>
      </c>
      <c r="FH317" s="20" t="s">
        <v>32</v>
      </c>
      <c r="FI317" s="20" t="s">
        <v>32</v>
      </c>
      <c r="FJ317" s="20" t="s">
        <v>32</v>
      </c>
      <c r="FK317" s="20" t="s">
        <v>32</v>
      </c>
      <c r="FL317" s="20" t="s">
        <v>32</v>
      </c>
      <c r="FM317" s="20" t="s">
        <v>32</v>
      </c>
      <c r="FN317" s="20" t="s">
        <v>37</v>
      </c>
      <c r="FO317" s="20" t="s">
        <v>36</v>
      </c>
      <c r="FP317" s="20" t="s">
        <v>36</v>
      </c>
      <c r="FQ317" s="20" t="s">
        <v>36</v>
      </c>
      <c r="FR317" s="20" t="s">
        <v>36</v>
      </c>
      <c r="FS317" s="20" t="s">
        <v>36</v>
      </c>
      <c r="FT317" s="20" t="s">
        <v>32</v>
      </c>
      <c r="FU317" s="20" t="s">
        <v>32</v>
      </c>
      <c r="FV317" s="20" t="s">
        <v>32</v>
      </c>
      <c r="FW317" s="20" t="s">
        <v>32</v>
      </c>
      <c r="FX317" s="20" t="s">
        <v>32</v>
      </c>
      <c r="FY317" s="20" t="s">
        <v>32</v>
      </c>
      <c r="FZ317" s="20" t="s">
        <v>32</v>
      </c>
      <c r="GA317" s="20" t="s">
        <v>32</v>
      </c>
      <c r="GB317" s="20" t="s">
        <v>32</v>
      </c>
      <c r="GC317" s="20" t="s">
        <v>32</v>
      </c>
      <c r="GD317" s="20" t="s">
        <v>32</v>
      </c>
      <c r="GE317" s="20" t="s">
        <v>32</v>
      </c>
      <c r="GF317" s="20" t="s">
        <v>32</v>
      </c>
      <c r="GG317" s="20" t="s">
        <v>32</v>
      </c>
      <c r="GH317" s="20" t="s">
        <v>32</v>
      </c>
      <c r="GI317" s="20" t="s">
        <v>32</v>
      </c>
      <c r="GJ317" s="20" t="s">
        <v>32</v>
      </c>
      <c r="GK317" s="20" t="s">
        <v>32</v>
      </c>
      <c r="GL317" s="20" t="s">
        <v>32</v>
      </c>
      <c r="GM317" s="20" t="s">
        <v>32</v>
      </c>
      <c r="GN317" s="20" t="s">
        <v>32</v>
      </c>
      <c r="GO317" s="20" t="s">
        <v>32</v>
      </c>
      <c r="GP317" s="20" t="s">
        <v>32</v>
      </c>
      <c r="GQ317" s="20" t="s">
        <v>32</v>
      </c>
      <c r="GR317" s="20" t="s">
        <v>32</v>
      </c>
      <c r="GS317" s="20" t="s">
        <v>32</v>
      </c>
      <c r="GT317" s="20" t="s">
        <v>32</v>
      </c>
      <c r="GU317" s="20" t="s">
        <v>32</v>
      </c>
      <c r="GV317" s="20" t="s">
        <v>32</v>
      </c>
      <c r="GW317" s="20" t="s">
        <v>32</v>
      </c>
      <c r="GX317" s="20" t="s">
        <v>32</v>
      </c>
      <c r="GY317" s="20" t="s">
        <v>32</v>
      </c>
      <c r="GZ317" s="20" t="s">
        <v>32</v>
      </c>
      <c r="HA317" s="20" t="s">
        <v>32</v>
      </c>
      <c r="HB317" s="20" t="s">
        <v>32</v>
      </c>
      <c r="HC317" s="20" t="s">
        <v>32</v>
      </c>
      <c r="HD317" s="20" t="s">
        <v>32</v>
      </c>
      <c r="HE317" s="20" t="s">
        <v>32</v>
      </c>
      <c r="HF317" s="20" t="s">
        <v>37</v>
      </c>
      <c r="HG317" s="20" t="s">
        <v>37</v>
      </c>
      <c r="HH317" s="20" t="s">
        <v>36</v>
      </c>
      <c r="HI317" s="20" t="s">
        <v>36</v>
      </c>
      <c r="HJ317" s="20" t="s">
        <v>36</v>
      </c>
      <c r="HK317" s="20" t="s">
        <v>36</v>
      </c>
      <c r="HL317" s="20" t="s">
        <v>37</v>
      </c>
      <c r="HM317" s="20" t="s">
        <v>36</v>
      </c>
      <c r="HN317" s="20" t="s">
        <v>36</v>
      </c>
      <c r="HO317" s="20" t="s">
        <v>36</v>
      </c>
      <c r="HP317" s="178" t="s">
        <v>66</v>
      </c>
      <c r="HQ317" s="178" t="s">
        <v>126</v>
      </c>
      <c r="HR317" s="178" t="s">
        <v>32</v>
      </c>
      <c r="HS317" s="178" t="s">
        <v>48</v>
      </c>
      <c r="HT317" s="178" t="s">
        <v>49</v>
      </c>
    </row>
    <row r="318" spans="1:228">
      <c r="A318" s="20">
        <v>315</v>
      </c>
      <c r="B318" s="176">
        <v>43271</v>
      </c>
      <c r="C318" s="177">
        <v>0.99706018518518524</v>
      </c>
      <c r="D318" s="178" t="s">
        <v>88</v>
      </c>
      <c r="E318" s="178"/>
      <c r="F318" s="178" t="s">
        <v>128</v>
      </c>
      <c r="G318" s="178" t="s">
        <v>526</v>
      </c>
      <c r="H318" s="178" t="s">
        <v>35</v>
      </c>
      <c r="I318" s="20" t="s">
        <v>32</v>
      </c>
      <c r="J318" s="20" t="s">
        <v>32</v>
      </c>
      <c r="K318" s="20" t="s">
        <v>32</v>
      </c>
      <c r="L318" s="20" t="s">
        <v>32</v>
      </c>
      <c r="M318" s="20" t="s">
        <v>32</v>
      </c>
      <c r="N318" s="20" t="s">
        <v>32</v>
      </c>
      <c r="O318" s="20" t="s">
        <v>32</v>
      </c>
      <c r="P318" s="20" t="s">
        <v>32</v>
      </c>
      <c r="Q318" s="20" t="s">
        <v>32</v>
      </c>
      <c r="R318" s="20" t="s">
        <v>32</v>
      </c>
      <c r="S318" s="20" t="s">
        <v>32</v>
      </c>
      <c r="T318" s="20" t="s">
        <v>32</v>
      </c>
      <c r="U318" s="20" t="s">
        <v>36</v>
      </c>
      <c r="V318" s="20" t="s">
        <v>36</v>
      </c>
      <c r="W318" s="20" t="s">
        <v>36</v>
      </c>
      <c r="X318" s="20" t="s">
        <v>36</v>
      </c>
      <c r="Y318" s="20" t="s">
        <v>36</v>
      </c>
      <c r="Z318" s="20" t="s">
        <v>36</v>
      </c>
      <c r="AA318" s="20" t="s">
        <v>37</v>
      </c>
      <c r="AB318" s="20" t="s">
        <v>36</v>
      </c>
      <c r="AC318" s="20" t="s">
        <v>36</v>
      </c>
      <c r="AD318" s="20" t="s">
        <v>36</v>
      </c>
      <c r="AE318" s="20" t="s">
        <v>32</v>
      </c>
      <c r="AF318" s="20" t="s">
        <v>32</v>
      </c>
      <c r="AG318" s="20" t="s">
        <v>32</v>
      </c>
      <c r="AH318" s="20" t="s">
        <v>32</v>
      </c>
      <c r="AI318" s="20" t="s">
        <v>32</v>
      </c>
      <c r="AJ318" s="20" t="s">
        <v>32</v>
      </c>
      <c r="AK318" s="20" t="s">
        <v>32</v>
      </c>
      <c r="AL318" s="20" t="s">
        <v>32</v>
      </c>
      <c r="AM318" s="20" t="s">
        <v>32</v>
      </c>
      <c r="AN318" s="20" t="s">
        <v>32</v>
      </c>
      <c r="AO318" s="20" t="s">
        <v>32</v>
      </c>
      <c r="AP318" s="20" t="s">
        <v>32</v>
      </c>
      <c r="AQ318" s="20" t="s">
        <v>32</v>
      </c>
      <c r="AR318" s="20" t="s">
        <v>32</v>
      </c>
      <c r="AS318" s="20" t="s">
        <v>32</v>
      </c>
      <c r="AT318" s="20" t="s">
        <v>32</v>
      </c>
      <c r="AU318" s="20" t="s">
        <v>32</v>
      </c>
      <c r="AV318" s="20" t="s">
        <v>32</v>
      </c>
      <c r="AW318" s="20" t="s">
        <v>32</v>
      </c>
      <c r="AX318" s="20" t="s">
        <v>32</v>
      </c>
      <c r="AY318" s="20" t="s">
        <v>32</v>
      </c>
      <c r="AZ318" s="20" t="s">
        <v>32</v>
      </c>
      <c r="BA318" s="20" t="s">
        <v>32</v>
      </c>
      <c r="BB318" s="20" t="s">
        <v>32</v>
      </c>
      <c r="BC318" s="20" t="s">
        <v>32</v>
      </c>
      <c r="BD318" s="20" t="s">
        <v>32</v>
      </c>
      <c r="BE318" s="20" t="s">
        <v>32</v>
      </c>
      <c r="BF318" s="20" t="s">
        <v>32</v>
      </c>
      <c r="BG318" s="20" t="s">
        <v>32</v>
      </c>
      <c r="BH318" s="20" t="s">
        <v>32</v>
      </c>
      <c r="BI318" s="20" t="s">
        <v>32</v>
      </c>
      <c r="BJ318" s="20" t="s">
        <v>32</v>
      </c>
      <c r="BK318" s="20" t="s">
        <v>32</v>
      </c>
      <c r="BL318" s="20" t="s">
        <v>32</v>
      </c>
      <c r="BM318" s="20" t="s">
        <v>32</v>
      </c>
      <c r="BN318" s="20" t="s">
        <v>32</v>
      </c>
      <c r="BO318" s="20" t="s">
        <v>32</v>
      </c>
      <c r="BP318" s="20" t="s">
        <v>32</v>
      </c>
      <c r="BQ318" s="20" t="s">
        <v>32</v>
      </c>
      <c r="BR318" s="20" t="s">
        <v>32</v>
      </c>
      <c r="BS318" s="20" t="s">
        <v>32</v>
      </c>
      <c r="BT318" s="20" t="s">
        <v>32</v>
      </c>
      <c r="BU318" s="20" t="s">
        <v>32</v>
      </c>
      <c r="BV318" s="20" t="s">
        <v>32</v>
      </c>
      <c r="BW318" s="20" t="s">
        <v>32</v>
      </c>
      <c r="BX318" s="20" t="s">
        <v>32</v>
      </c>
      <c r="BY318" s="20" t="s">
        <v>32</v>
      </c>
      <c r="BZ318" s="20" t="s">
        <v>32</v>
      </c>
      <c r="CA318" s="20" t="s">
        <v>32</v>
      </c>
      <c r="CB318" s="20" t="s">
        <v>32</v>
      </c>
      <c r="CC318" s="20" t="s">
        <v>32</v>
      </c>
      <c r="CD318" s="20" t="s">
        <v>32</v>
      </c>
      <c r="CE318" s="20" t="s">
        <v>32</v>
      </c>
      <c r="CF318" s="20" t="s">
        <v>32</v>
      </c>
      <c r="CG318" s="20" t="s">
        <v>32</v>
      </c>
      <c r="CH318" s="20" t="s">
        <v>32</v>
      </c>
      <c r="CI318" s="20" t="s">
        <v>32</v>
      </c>
      <c r="CJ318" s="20" t="s">
        <v>32</v>
      </c>
      <c r="CK318" s="20" t="s">
        <v>32</v>
      </c>
      <c r="CL318" s="20" t="s">
        <v>32</v>
      </c>
      <c r="CM318" s="20" t="s">
        <v>32</v>
      </c>
      <c r="CN318" s="20" t="s">
        <v>32</v>
      </c>
      <c r="CO318" s="20" t="s">
        <v>32</v>
      </c>
      <c r="CP318" s="20" t="s">
        <v>32</v>
      </c>
      <c r="CQ318" s="20" t="s">
        <v>32</v>
      </c>
      <c r="CR318" s="20" t="s">
        <v>32</v>
      </c>
      <c r="CS318" s="20" t="s">
        <v>32</v>
      </c>
      <c r="CT318" s="20" t="s">
        <v>38</v>
      </c>
      <c r="CU318" s="20" t="s">
        <v>77</v>
      </c>
      <c r="CV318" s="20" t="s">
        <v>54</v>
      </c>
      <c r="CW318" s="20" t="s">
        <v>37</v>
      </c>
      <c r="CX318" s="20" t="s">
        <v>65</v>
      </c>
      <c r="CY318" s="20" t="s">
        <v>41</v>
      </c>
      <c r="CZ318" s="20" t="s">
        <v>32</v>
      </c>
      <c r="DA318" s="20" t="s">
        <v>32</v>
      </c>
      <c r="DB318" s="20" t="s">
        <v>32</v>
      </c>
      <c r="DC318" s="20" t="s">
        <v>32</v>
      </c>
      <c r="DD318" s="20" t="s">
        <v>32</v>
      </c>
      <c r="DE318" s="20" t="s">
        <v>32</v>
      </c>
      <c r="DF318" s="20" t="s">
        <v>32</v>
      </c>
      <c r="DG318" s="20" t="s">
        <v>32</v>
      </c>
      <c r="DH318" s="20" t="s">
        <v>32</v>
      </c>
      <c r="DI318" s="20" t="s">
        <v>32</v>
      </c>
      <c r="DJ318" s="20" t="s">
        <v>32</v>
      </c>
      <c r="DK318" s="20" t="s">
        <v>32</v>
      </c>
      <c r="DL318" s="20" t="s">
        <v>32</v>
      </c>
      <c r="DM318" s="20" t="s">
        <v>32</v>
      </c>
      <c r="DN318" s="20" t="s">
        <v>32</v>
      </c>
      <c r="DO318" s="20" t="s">
        <v>32</v>
      </c>
      <c r="DP318" s="20" t="s">
        <v>32</v>
      </c>
      <c r="DQ318" s="20" t="s">
        <v>32</v>
      </c>
      <c r="DR318" s="20" t="s">
        <v>32</v>
      </c>
      <c r="DS318" s="20" t="s">
        <v>32</v>
      </c>
      <c r="DT318" s="20" t="s">
        <v>32</v>
      </c>
      <c r="DU318" s="20" t="s">
        <v>32</v>
      </c>
      <c r="DV318" s="20" t="s">
        <v>32</v>
      </c>
      <c r="DW318" s="20" t="s">
        <v>32</v>
      </c>
      <c r="DX318" s="20" t="s">
        <v>32</v>
      </c>
      <c r="DY318" s="20" t="s">
        <v>32</v>
      </c>
      <c r="DZ318" s="20" t="s">
        <v>32</v>
      </c>
      <c r="EA318" s="20" t="s">
        <v>32</v>
      </c>
      <c r="EB318" s="20" t="s">
        <v>32</v>
      </c>
      <c r="EC318" s="20" t="s">
        <v>32</v>
      </c>
      <c r="ED318" s="20" t="s">
        <v>32</v>
      </c>
      <c r="EE318" s="20" t="s">
        <v>32</v>
      </c>
      <c r="EF318" s="20" t="s">
        <v>32</v>
      </c>
      <c r="EG318" s="20" t="s">
        <v>43</v>
      </c>
      <c r="EH318" s="20" t="s">
        <v>43</v>
      </c>
      <c r="EI318" s="20" t="s">
        <v>42</v>
      </c>
      <c r="EJ318" s="20" t="s">
        <v>45</v>
      </c>
      <c r="EK318" s="20" t="s">
        <v>44</v>
      </c>
      <c r="EL318" s="20" t="s">
        <v>43</v>
      </c>
      <c r="EM318" s="20" t="s">
        <v>43</v>
      </c>
      <c r="EN318" s="20" t="s">
        <v>45</v>
      </c>
      <c r="EO318" s="20" t="s">
        <v>45</v>
      </c>
      <c r="EP318" s="20" t="s">
        <v>45</v>
      </c>
      <c r="EQ318" s="20" t="s">
        <v>36</v>
      </c>
      <c r="ER318" s="20" t="s">
        <v>36</v>
      </c>
      <c r="ES318" s="20" t="s">
        <v>36</v>
      </c>
      <c r="ET318" s="20" t="s">
        <v>36</v>
      </c>
      <c r="EU318" s="20" t="s">
        <v>36</v>
      </c>
      <c r="EV318" s="20" t="s">
        <v>37</v>
      </c>
      <c r="EW318" s="20" t="s">
        <v>36</v>
      </c>
      <c r="EX318" s="20" t="s">
        <v>37</v>
      </c>
      <c r="EY318" s="20" t="s">
        <v>36</v>
      </c>
      <c r="EZ318" s="20" t="s">
        <v>36</v>
      </c>
      <c r="FA318" s="20" t="s">
        <v>37</v>
      </c>
      <c r="FB318" s="20" t="s">
        <v>36</v>
      </c>
      <c r="FC318" s="20" t="s">
        <v>36</v>
      </c>
      <c r="FD318" s="20" t="s">
        <v>36</v>
      </c>
      <c r="FE318" s="20" t="s">
        <v>36</v>
      </c>
      <c r="FF318" s="20" t="s">
        <v>36</v>
      </c>
      <c r="FG318" s="20" t="s">
        <v>36</v>
      </c>
      <c r="FH318" s="20" t="s">
        <v>36</v>
      </c>
      <c r="FI318" s="20" t="s">
        <v>36</v>
      </c>
      <c r="FJ318" s="20" t="s">
        <v>36</v>
      </c>
      <c r="FK318" s="20" t="s">
        <v>36</v>
      </c>
      <c r="FL318" s="20" t="s">
        <v>37</v>
      </c>
      <c r="FM318" s="20" t="s">
        <v>36</v>
      </c>
      <c r="FN318" s="20" t="s">
        <v>37</v>
      </c>
      <c r="FO318" s="20" t="s">
        <v>37</v>
      </c>
      <c r="FP318" s="20" t="s">
        <v>36</v>
      </c>
      <c r="FQ318" s="20" t="s">
        <v>36</v>
      </c>
      <c r="FR318" s="20" t="s">
        <v>36</v>
      </c>
      <c r="FS318" s="20" t="s">
        <v>36</v>
      </c>
      <c r="FT318" s="20" t="s">
        <v>32</v>
      </c>
      <c r="FU318" s="20" t="s">
        <v>32</v>
      </c>
      <c r="FV318" s="20" t="s">
        <v>32</v>
      </c>
      <c r="FW318" s="20" t="s">
        <v>32</v>
      </c>
      <c r="FX318" s="20" t="s">
        <v>32</v>
      </c>
      <c r="FY318" s="20" t="s">
        <v>32</v>
      </c>
      <c r="FZ318" s="20" t="s">
        <v>32</v>
      </c>
      <c r="GA318" s="20" t="s">
        <v>32</v>
      </c>
      <c r="GB318" s="20" t="s">
        <v>32</v>
      </c>
      <c r="GC318" s="20" t="s">
        <v>32</v>
      </c>
      <c r="GD318" s="20" t="s">
        <v>32</v>
      </c>
      <c r="GE318" s="20" t="s">
        <v>32</v>
      </c>
      <c r="GF318" s="20" t="s">
        <v>32</v>
      </c>
      <c r="GG318" s="20" t="s">
        <v>32</v>
      </c>
      <c r="GH318" s="20" t="s">
        <v>32</v>
      </c>
      <c r="GI318" s="20" t="s">
        <v>32</v>
      </c>
      <c r="GJ318" s="20" t="s">
        <v>32</v>
      </c>
      <c r="GK318" s="20" t="s">
        <v>32</v>
      </c>
      <c r="GL318" s="20" t="s">
        <v>32</v>
      </c>
      <c r="GM318" s="20" t="s">
        <v>32</v>
      </c>
      <c r="GN318" s="20" t="s">
        <v>32</v>
      </c>
      <c r="GO318" s="20" t="s">
        <v>32</v>
      </c>
      <c r="GP318" s="20" t="s">
        <v>32</v>
      </c>
      <c r="GQ318" s="20" t="s">
        <v>32</v>
      </c>
      <c r="GR318" s="20" t="s">
        <v>32</v>
      </c>
      <c r="GS318" s="20" t="s">
        <v>32</v>
      </c>
      <c r="GT318" s="20" t="s">
        <v>32</v>
      </c>
      <c r="GU318" s="20" t="s">
        <v>32</v>
      </c>
      <c r="GV318" s="20" t="s">
        <v>32</v>
      </c>
      <c r="GW318" s="20" t="s">
        <v>32</v>
      </c>
      <c r="GX318" s="20" t="s">
        <v>32</v>
      </c>
      <c r="GY318" s="20" t="s">
        <v>32</v>
      </c>
      <c r="GZ318" s="20" t="s">
        <v>32</v>
      </c>
      <c r="HA318" s="20" t="s">
        <v>32</v>
      </c>
      <c r="HB318" s="20" t="s">
        <v>32</v>
      </c>
      <c r="HC318" s="20" t="s">
        <v>32</v>
      </c>
      <c r="HD318" s="20" t="s">
        <v>32</v>
      </c>
      <c r="HE318" s="20" t="s">
        <v>32</v>
      </c>
      <c r="HF318" s="20" t="s">
        <v>32</v>
      </c>
      <c r="HG318" s="20" t="s">
        <v>32</v>
      </c>
      <c r="HH318" s="20" t="s">
        <v>32</v>
      </c>
      <c r="HI318" s="20" t="s">
        <v>32</v>
      </c>
      <c r="HJ318" s="20" t="s">
        <v>32</v>
      </c>
      <c r="HK318" s="20" t="s">
        <v>32</v>
      </c>
      <c r="HL318" s="20" t="s">
        <v>32</v>
      </c>
      <c r="HM318" s="20" t="s">
        <v>32</v>
      </c>
      <c r="HN318" s="20" t="s">
        <v>37</v>
      </c>
      <c r="HO318" s="20" t="s">
        <v>36</v>
      </c>
      <c r="HP318" s="178" t="s">
        <v>66</v>
      </c>
      <c r="HQ318" s="178" t="s">
        <v>74</v>
      </c>
      <c r="HR318" s="178" t="s">
        <v>32</v>
      </c>
      <c r="HS318" s="178" t="s">
        <v>542</v>
      </c>
      <c r="HT318" s="178" t="s">
        <v>49</v>
      </c>
    </row>
    <row r="319" spans="1:228">
      <c r="A319" s="20">
        <v>316</v>
      </c>
      <c r="B319" s="176">
        <v>43272</v>
      </c>
      <c r="C319" s="177">
        <v>3.2534722222222222E-2</v>
      </c>
      <c r="D319" s="178" t="s">
        <v>108</v>
      </c>
      <c r="E319" s="178"/>
      <c r="F319" s="178" t="s">
        <v>147</v>
      </c>
      <c r="G319" s="178" t="s">
        <v>526</v>
      </c>
      <c r="H319" s="178" t="s">
        <v>35</v>
      </c>
      <c r="I319" s="20" t="s">
        <v>32</v>
      </c>
      <c r="J319" s="20" t="s">
        <v>32</v>
      </c>
      <c r="K319" s="20" t="s">
        <v>32</v>
      </c>
      <c r="L319" s="20" t="s">
        <v>32</v>
      </c>
      <c r="M319" s="20" t="s">
        <v>32</v>
      </c>
      <c r="N319" s="20" t="s">
        <v>32</v>
      </c>
      <c r="O319" s="20" t="s">
        <v>32</v>
      </c>
      <c r="P319" s="20" t="s">
        <v>32</v>
      </c>
      <c r="Q319" s="20" t="s">
        <v>32</v>
      </c>
      <c r="R319" s="20" t="s">
        <v>32</v>
      </c>
      <c r="S319" s="20" t="s">
        <v>32</v>
      </c>
      <c r="T319" s="20" t="s">
        <v>32</v>
      </c>
      <c r="U319" s="20" t="s">
        <v>36</v>
      </c>
      <c r="V319" s="20" t="s">
        <v>37</v>
      </c>
      <c r="W319" s="20" t="s">
        <v>36</v>
      </c>
      <c r="X319" s="20" t="s">
        <v>36</v>
      </c>
      <c r="Y319" s="20" t="s">
        <v>36</v>
      </c>
      <c r="Z319" s="20" t="s">
        <v>36</v>
      </c>
      <c r="AA319" s="20" t="s">
        <v>37</v>
      </c>
      <c r="AB319" s="20" t="s">
        <v>36</v>
      </c>
      <c r="AC319" s="20" t="s">
        <v>36</v>
      </c>
      <c r="AD319" s="20" t="s">
        <v>377</v>
      </c>
      <c r="AE319" s="20" t="s">
        <v>32</v>
      </c>
      <c r="AF319" s="20" t="s">
        <v>32</v>
      </c>
      <c r="AG319" s="20" t="s">
        <v>32</v>
      </c>
      <c r="AH319" s="20" t="s">
        <v>32</v>
      </c>
      <c r="AI319" s="20" t="s">
        <v>32</v>
      </c>
      <c r="AJ319" s="20" t="s">
        <v>32</v>
      </c>
      <c r="AK319" s="20" t="s">
        <v>32</v>
      </c>
      <c r="AL319" s="20" t="s">
        <v>32</v>
      </c>
      <c r="AM319" s="20" t="s">
        <v>32</v>
      </c>
      <c r="AN319" s="20" t="s">
        <v>32</v>
      </c>
      <c r="AO319" s="20" t="s">
        <v>32</v>
      </c>
      <c r="AP319" s="20" t="s">
        <v>32</v>
      </c>
      <c r="AQ319" s="20" t="s">
        <v>32</v>
      </c>
      <c r="AR319" s="20" t="s">
        <v>32</v>
      </c>
      <c r="AS319" s="20" t="s">
        <v>32</v>
      </c>
      <c r="AT319" s="20" t="s">
        <v>32</v>
      </c>
      <c r="AU319" s="20" t="s">
        <v>32</v>
      </c>
      <c r="AV319" s="20" t="s">
        <v>32</v>
      </c>
      <c r="AW319" s="20" t="s">
        <v>32</v>
      </c>
      <c r="AX319" s="20" t="s">
        <v>32</v>
      </c>
      <c r="AY319" s="20" t="s">
        <v>32</v>
      </c>
      <c r="AZ319" s="20" t="s">
        <v>32</v>
      </c>
      <c r="BA319" s="20" t="s">
        <v>32</v>
      </c>
      <c r="BB319" s="20" t="s">
        <v>32</v>
      </c>
      <c r="BC319" s="20" t="s">
        <v>32</v>
      </c>
      <c r="BD319" s="20" t="s">
        <v>32</v>
      </c>
      <c r="BE319" s="20" t="s">
        <v>32</v>
      </c>
      <c r="BF319" s="20" t="s">
        <v>32</v>
      </c>
      <c r="BG319" s="20" t="s">
        <v>32</v>
      </c>
      <c r="BH319" s="20" t="s">
        <v>32</v>
      </c>
      <c r="BI319" s="20" t="s">
        <v>32</v>
      </c>
      <c r="BJ319" s="20" t="s">
        <v>32</v>
      </c>
      <c r="BK319" s="20" t="s">
        <v>32</v>
      </c>
      <c r="BL319" s="20" t="s">
        <v>32</v>
      </c>
      <c r="BM319" s="20" t="s">
        <v>32</v>
      </c>
      <c r="BN319" s="20" t="s">
        <v>32</v>
      </c>
      <c r="BO319" s="20" t="s">
        <v>32</v>
      </c>
      <c r="BP319" s="20" t="s">
        <v>32</v>
      </c>
      <c r="BQ319" s="20" t="s">
        <v>32</v>
      </c>
      <c r="BR319" s="20" t="s">
        <v>32</v>
      </c>
      <c r="BS319" s="20" t="s">
        <v>32</v>
      </c>
      <c r="BT319" s="20" t="s">
        <v>32</v>
      </c>
      <c r="BU319" s="20" t="s">
        <v>32</v>
      </c>
      <c r="BV319" s="20" t="s">
        <v>32</v>
      </c>
      <c r="BW319" s="20" t="s">
        <v>32</v>
      </c>
      <c r="BX319" s="20" t="s">
        <v>32</v>
      </c>
      <c r="BY319" s="20" t="s">
        <v>32</v>
      </c>
      <c r="BZ319" s="20" t="s">
        <v>32</v>
      </c>
      <c r="CA319" s="20" t="s">
        <v>32</v>
      </c>
      <c r="CB319" s="20" t="s">
        <v>32</v>
      </c>
      <c r="CC319" s="20" t="s">
        <v>32</v>
      </c>
      <c r="CD319" s="20" t="s">
        <v>32</v>
      </c>
      <c r="CE319" s="20" t="s">
        <v>32</v>
      </c>
      <c r="CF319" s="20" t="s">
        <v>32</v>
      </c>
      <c r="CG319" s="20" t="s">
        <v>32</v>
      </c>
      <c r="CH319" s="20" t="s">
        <v>32</v>
      </c>
      <c r="CI319" s="20" t="s">
        <v>32</v>
      </c>
      <c r="CJ319" s="20" t="s">
        <v>32</v>
      </c>
      <c r="CK319" s="20" t="s">
        <v>32</v>
      </c>
      <c r="CL319" s="20" t="s">
        <v>32</v>
      </c>
      <c r="CM319" s="20" t="s">
        <v>32</v>
      </c>
      <c r="CN319" s="20" t="s">
        <v>32</v>
      </c>
      <c r="CO319" s="20" t="s">
        <v>32</v>
      </c>
      <c r="CP319" s="20" t="s">
        <v>32</v>
      </c>
      <c r="CQ319" s="20" t="s">
        <v>32</v>
      </c>
      <c r="CR319" s="20" t="s">
        <v>32</v>
      </c>
      <c r="CS319" s="20" t="s">
        <v>32</v>
      </c>
      <c r="CT319" s="20" t="s">
        <v>77</v>
      </c>
      <c r="CU319" s="20" t="s">
        <v>38</v>
      </c>
      <c r="CV319" s="20" t="s">
        <v>54</v>
      </c>
      <c r="CW319" s="20" t="s">
        <v>37</v>
      </c>
      <c r="CX319" s="20" t="s">
        <v>40</v>
      </c>
      <c r="CY319" s="20" t="s">
        <v>41</v>
      </c>
      <c r="CZ319" s="20" t="s">
        <v>32</v>
      </c>
      <c r="DA319" s="20" t="s">
        <v>32</v>
      </c>
      <c r="DB319" s="20" t="s">
        <v>32</v>
      </c>
      <c r="DC319" s="20" t="s">
        <v>32</v>
      </c>
      <c r="DD319" s="20" t="s">
        <v>32</v>
      </c>
      <c r="DE319" s="20" t="s">
        <v>32</v>
      </c>
      <c r="DF319" s="20" t="s">
        <v>32</v>
      </c>
      <c r="DG319" s="20" t="s">
        <v>32</v>
      </c>
      <c r="DH319" s="20" t="s">
        <v>32</v>
      </c>
      <c r="DI319" s="20" t="s">
        <v>32</v>
      </c>
      <c r="DJ319" s="20" t="s">
        <v>32</v>
      </c>
      <c r="DK319" s="20" t="s">
        <v>32</v>
      </c>
      <c r="DL319" s="20" t="s">
        <v>32</v>
      </c>
      <c r="DM319" s="20" t="s">
        <v>32</v>
      </c>
      <c r="DN319" s="20" t="s">
        <v>32</v>
      </c>
      <c r="DO319" s="20" t="s">
        <v>32</v>
      </c>
      <c r="DP319" s="20" t="s">
        <v>32</v>
      </c>
      <c r="DQ319" s="20" t="s">
        <v>32</v>
      </c>
      <c r="DR319" s="20" t="s">
        <v>32</v>
      </c>
      <c r="DS319" s="20" t="s">
        <v>32</v>
      </c>
      <c r="DT319" s="20" t="s">
        <v>32</v>
      </c>
      <c r="DU319" s="20" t="s">
        <v>32</v>
      </c>
      <c r="DV319" s="20" t="s">
        <v>32</v>
      </c>
      <c r="DW319" s="20" t="s">
        <v>32</v>
      </c>
      <c r="DX319" s="20" t="s">
        <v>32</v>
      </c>
      <c r="DY319" s="20" t="s">
        <v>32</v>
      </c>
      <c r="DZ319" s="20" t="s">
        <v>32</v>
      </c>
      <c r="EA319" s="20" t="s">
        <v>32</v>
      </c>
      <c r="EB319" s="20" t="s">
        <v>32</v>
      </c>
      <c r="EC319" s="20" t="s">
        <v>32</v>
      </c>
      <c r="ED319" s="20" t="s">
        <v>32</v>
      </c>
      <c r="EE319" s="20" t="s">
        <v>32</v>
      </c>
      <c r="EF319" s="20" t="s">
        <v>32</v>
      </c>
      <c r="EG319" s="20" t="s">
        <v>42</v>
      </c>
      <c r="EH319" s="20" t="s">
        <v>42</v>
      </c>
      <c r="EI319" s="20" t="s">
        <v>42</v>
      </c>
      <c r="EJ319" s="20" t="s">
        <v>73</v>
      </c>
      <c r="EK319" s="20" t="s">
        <v>73</v>
      </c>
      <c r="EL319" s="20" t="s">
        <v>42</v>
      </c>
      <c r="EM319" s="20" t="s">
        <v>42</v>
      </c>
      <c r="EN319" s="20" t="s">
        <v>42</v>
      </c>
      <c r="EO319" s="20" t="s">
        <v>73</v>
      </c>
      <c r="EP319" s="20" t="s">
        <v>73</v>
      </c>
      <c r="EQ319" s="20" t="s">
        <v>36</v>
      </c>
      <c r="ER319" s="20" t="s">
        <v>36</v>
      </c>
      <c r="ES319" s="20" t="s">
        <v>36</v>
      </c>
      <c r="ET319" s="20" t="s">
        <v>36</v>
      </c>
      <c r="EU319" s="20" t="s">
        <v>36</v>
      </c>
      <c r="EV319" s="20" t="s">
        <v>37</v>
      </c>
      <c r="EW319" s="20" t="s">
        <v>36</v>
      </c>
      <c r="EX319" s="20" t="s">
        <v>37</v>
      </c>
      <c r="EY319" s="20" t="s">
        <v>36</v>
      </c>
      <c r="EZ319" s="20" t="s">
        <v>36</v>
      </c>
      <c r="FA319" s="20" t="s">
        <v>36</v>
      </c>
      <c r="FB319" s="20" t="s">
        <v>37</v>
      </c>
      <c r="FC319" s="20" t="s">
        <v>36</v>
      </c>
      <c r="FD319" s="20" t="s">
        <v>36</v>
      </c>
      <c r="FE319" s="20" t="s">
        <v>36</v>
      </c>
      <c r="FF319" s="20" t="s">
        <v>36</v>
      </c>
      <c r="FG319" s="20" t="s">
        <v>36</v>
      </c>
      <c r="FH319" s="20" t="s">
        <v>36</v>
      </c>
      <c r="FI319" s="20" t="s">
        <v>37</v>
      </c>
      <c r="FJ319" s="20" t="s">
        <v>37</v>
      </c>
      <c r="FK319" s="20" t="s">
        <v>36</v>
      </c>
      <c r="FL319" s="20" t="s">
        <v>37</v>
      </c>
      <c r="FM319" s="20" t="s">
        <v>36</v>
      </c>
      <c r="FN319" s="20" t="s">
        <v>37</v>
      </c>
      <c r="FO319" s="20" t="s">
        <v>37</v>
      </c>
      <c r="FP319" s="20" t="s">
        <v>36</v>
      </c>
      <c r="FQ319" s="20" t="s">
        <v>36</v>
      </c>
      <c r="FR319" s="20" t="s">
        <v>37</v>
      </c>
      <c r="FS319" s="20" t="s">
        <v>36</v>
      </c>
      <c r="FT319" s="20" t="s">
        <v>32</v>
      </c>
      <c r="FU319" s="20" t="s">
        <v>32</v>
      </c>
      <c r="FV319" s="20" t="s">
        <v>32</v>
      </c>
      <c r="FW319" s="20" t="s">
        <v>32</v>
      </c>
      <c r="FX319" s="20" t="s">
        <v>32</v>
      </c>
      <c r="FY319" s="20" t="s">
        <v>32</v>
      </c>
      <c r="FZ319" s="20" t="s">
        <v>32</v>
      </c>
      <c r="GA319" s="20" t="s">
        <v>32</v>
      </c>
      <c r="GB319" s="20" t="s">
        <v>32</v>
      </c>
      <c r="GC319" s="20" t="s">
        <v>32</v>
      </c>
      <c r="GD319" s="20" t="s">
        <v>32</v>
      </c>
      <c r="GE319" s="20" t="s">
        <v>32</v>
      </c>
      <c r="GF319" s="20" t="s">
        <v>32</v>
      </c>
      <c r="GG319" s="20" t="s">
        <v>32</v>
      </c>
      <c r="GH319" s="20" t="s">
        <v>32</v>
      </c>
      <c r="GI319" s="20" t="s">
        <v>32</v>
      </c>
      <c r="GJ319" s="20" t="s">
        <v>32</v>
      </c>
      <c r="GK319" s="20" t="s">
        <v>32</v>
      </c>
      <c r="GL319" s="20" t="s">
        <v>32</v>
      </c>
      <c r="GM319" s="20" t="s">
        <v>32</v>
      </c>
      <c r="GN319" s="20" t="s">
        <v>32</v>
      </c>
      <c r="GO319" s="20" t="s">
        <v>32</v>
      </c>
      <c r="GP319" s="20" t="s">
        <v>32</v>
      </c>
      <c r="GQ319" s="20" t="s">
        <v>32</v>
      </c>
      <c r="GR319" s="20" t="s">
        <v>32</v>
      </c>
      <c r="GS319" s="20" t="s">
        <v>32</v>
      </c>
      <c r="GT319" s="20" t="s">
        <v>32</v>
      </c>
      <c r="GU319" s="20" t="s">
        <v>32</v>
      </c>
      <c r="GV319" s="20" t="s">
        <v>32</v>
      </c>
      <c r="GW319" s="20" t="s">
        <v>32</v>
      </c>
      <c r="GX319" s="20" t="s">
        <v>32</v>
      </c>
      <c r="GY319" s="20" t="s">
        <v>32</v>
      </c>
      <c r="GZ319" s="20" t="s">
        <v>32</v>
      </c>
      <c r="HA319" s="20" t="s">
        <v>32</v>
      </c>
      <c r="HB319" s="20" t="s">
        <v>32</v>
      </c>
      <c r="HC319" s="20" t="s">
        <v>32</v>
      </c>
      <c r="HD319" s="20" t="s">
        <v>32</v>
      </c>
      <c r="HE319" s="20" t="s">
        <v>32</v>
      </c>
      <c r="HF319" s="20" t="s">
        <v>37</v>
      </c>
      <c r="HG319" s="20" t="s">
        <v>37</v>
      </c>
      <c r="HH319" s="20" t="s">
        <v>37</v>
      </c>
      <c r="HI319" s="20" t="s">
        <v>36</v>
      </c>
      <c r="HJ319" s="20" t="s">
        <v>36</v>
      </c>
      <c r="HK319" s="20" t="s">
        <v>36</v>
      </c>
      <c r="HL319" s="20" t="s">
        <v>36</v>
      </c>
      <c r="HM319" s="20" t="s">
        <v>36</v>
      </c>
      <c r="HN319" s="20" t="s">
        <v>36</v>
      </c>
      <c r="HO319" s="20" t="s">
        <v>36</v>
      </c>
      <c r="HP319" s="178" t="s">
        <v>46</v>
      </c>
      <c r="HQ319" s="178" t="s">
        <v>32</v>
      </c>
      <c r="HR319" s="178" t="s">
        <v>61</v>
      </c>
      <c r="HS319" s="178" t="s">
        <v>48</v>
      </c>
      <c r="HT319" s="178" t="s">
        <v>49</v>
      </c>
    </row>
    <row r="320" spans="1:228">
      <c r="A320" s="20">
        <v>317</v>
      </c>
      <c r="B320" s="176">
        <v>43272</v>
      </c>
      <c r="C320" s="177">
        <v>6.5185185185185179E-2</v>
      </c>
      <c r="D320" s="178" t="s">
        <v>62</v>
      </c>
      <c r="E320" s="178"/>
      <c r="F320" s="178" t="s">
        <v>63</v>
      </c>
      <c r="G320" s="178" t="s">
        <v>526</v>
      </c>
      <c r="H320" s="178" t="s">
        <v>35</v>
      </c>
      <c r="I320" s="20" t="s">
        <v>32</v>
      </c>
      <c r="J320" s="20" t="s">
        <v>32</v>
      </c>
      <c r="K320" s="20" t="s">
        <v>32</v>
      </c>
      <c r="L320" s="20" t="s">
        <v>32</v>
      </c>
      <c r="M320" s="20" t="s">
        <v>32</v>
      </c>
      <c r="N320" s="20" t="s">
        <v>32</v>
      </c>
      <c r="O320" s="20" t="s">
        <v>32</v>
      </c>
      <c r="P320" s="20" t="s">
        <v>32</v>
      </c>
      <c r="Q320" s="20" t="s">
        <v>32</v>
      </c>
      <c r="R320" s="20" t="s">
        <v>32</v>
      </c>
      <c r="S320" s="20" t="s">
        <v>32</v>
      </c>
      <c r="T320" s="20" t="s">
        <v>32</v>
      </c>
      <c r="U320" s="20" t="s">
        <v>37</v>
      </c>
      <c r="V320" s="20" t="s">
        <v>36</v>
      </c>
      <c r="W320" s="20" t="s">
        <v>36</v>
      </c>
      <c r="X320" s="20" t="s">
        <v>37</v>
      </c>
      <c r="Y320" s="20" t="s">
        <v>36</v>
      </c>
      <c r="Z320" s="20" t="s">
        <v>36</v>
      </c>
      <c r="AA320" s="20" t="s">
        <v>37</v>
      </c>
      <c r="AB320" s="20" t="s">
        <v>36</v>
      </c>
      <c r="AC320" s="20" t="s">
        <v>36</v>
      </c>
      <c r="AD320" s="20" t="s">
        <v>36</v>
      </c>
      <c r="AE320" s="20" t="s">
        <v>32</v>
      </c>
      <c r="AF320" s="20" t="s">
        <v>32</v>
      </c>
      <c r="AG320" s="20" t="s">
        <v>32</v>
      </c>
      <c r="AH320" s="20" t="s">
        <v>32</v>
      </c>
      <c r="AI320" s="20" t="s">
        <v>32</v>
      </c>
      <c r="AJ320" s="20" t="s">
        <v>32</v>
      </c>
      <c r="AK320" s="20" t="s">
        <v>32</v>
      </c>
      <c r="AL320" s="20" t="s">
        <v>32</v>
      </c>
      <c r="AM320" s="20" t="s">
        <v>32</v>
      </c>
      <c r="AN320" s="20" t="s">
        <v>32</v>
      </c>
      <c r="AO320" s="20" t="s">
        <v>32</v>
      </c>
      <c r="AP320" s="20" t="s">
        <v>32</v>
      </c>
      <c r="AQ320" s="20" t="s">
        <v>32</v>
      </c>
      <c r="AR320" s="20" t="s">
        <v>32</v>
      </c>
      <c r="AS320" s="20" t="s">
        <v>32</v>
      </c>
      <c r="AT320" s="20" t="s">
        <v>32</v>
      </c>
      <c r="AU320" s="20" t="s">
        <v>32</v>
      </c>
      <c r="AV320" s="20" t="s">
        <v>32</v>
      </c>
      <c r="AW320" s="20" t="s">
        <v>32</v>
      </c>
      <c r="AX320" s="20" t="s">
        <v>32</v>
      </c>
      <c r="AY320" s="20" t="s">
        <v>32</v>
      </c>
      <c r="AZ320" s="20" t="s">
        <v>32</v>
      </c>
      <c r="BA320" s="20" t="s">
        <v>32</v>
      </c>
      <c r="BB320" s="20" t="s">
        <v>32</v>
      </c>
      <c r="BC320" s="20" t="s">
        <v>32</v>
      </c>
      <c r="BD320" s="20" t="s">
        <v>32</v>
      </c>
      <c r="BE320" s="20" t="s">
        <v>32</v>
      </c>
      <c r="BF320" s="20" t="s">
        <v>32</v>
      </c>
      <c r="BG320" s="20" t="s">
        <v>32</v>
      </c>
      <c r="BH320" s="20" t="s">
        <v>32</v>
      </c>
      <c r="BI320" s="20" t="s">
        <v>32</v>
      </c>
      <c r="BJ320" s="20" t="s">
        <v>32</v>
      </c>
      <c r="BK320" s="20" t="s">
        <v>32</v>
      </c>
      <c r="BL320" s="20" t="s">
        <v>32</v>
      </c>
      <c r="BM320" s="20" t="s">
        <v>32</v>
      </c>
      <c r="BN320" s="20" t="s">
        <v>32</v>
      </c>
      <c r="BO320" s="20" t="s">
        <v>32</v>
      </c>
      <c r="BP320" s="20" t="s">
        <v>32</v>
      </c>
      <c r="BQ320" s="20" t="s">
        <v>32</v>
      </c>
      <c r="BR320" s="20" t="s">
        <v>32</v>
      </c>
      <c r="BS320" s="20" t="s">
        <v>32</v>
      </c>
      <c r="BT320" s="20" t="s">
        <v>32</v>
      </c>
      <c r="BU320" s="20" t="s">
        <v>32</v>
      </c>
      <c r="BV320" s="20" t="s">
        <v>32</v>
      </c>
      <c r="BW320" s="20" t="s">
        <v>32</v>
      </c>
      <c r="BX320" s="20" t="s">
        <v>32</v>
      </c>
      <c r="BY320" s="20" t="s">
        <v>32</v>
      </c>
      <c r="BZ320" s="20" t="s">
        <v>32</v>
      </c>
      <c r="CA320" s="20" t="s">
        <v>32</v>
      </c>
      <c r="CB320" s="20" t="s">
        <v>32</v>
      </c>
      <c r="CC320" s="20" t="s">
        <v>32</v>
      </c>
      <c r="CD320" s="20" t="s">
        <v>32</v>
      </c>
      <c r="CE320" s="20" t="s">
        <v>32</v>
      </c>
      <c r="CF320" s="20" t="s">
        <v>32</v>
      </c>
      <c r="CG320" s="20" t="s">
        <v>32</v>
      </c>
      <c r="CH320" s="20" t="s">
        <v>32</v>
      </c>
      <c r="CI320" s="20" t="s">
        <v>32</v>
      </c>
      <c r="CJ320" s="20" t="s">
        <v>32</v>
      </c>
      <c r="CK320" s="20" t="s">
        <v>32</v>
      </c>
      <c r="CL320" s="20" t="s">
        <v>32</v>
      </c>
      <c r="CM320" s="20" t="s">
        <v>32</v>
      </c>
      <c r="CN320" s="20" t="s">
        <v>32</v>
      </c>
      <c r="CO320" s="20" t="s">
        <v>32</v>
      </c>
      <c r="CP320" s="20" t="s">
        <v>32</v>
      </c>
      <c r="CQ320" s="20" t="s">
        <v>32</v>
      </c>
      <c r="CR320" s="20" t="s">
        <v>32</v>
      </c>
      <c r="CS320" s="20" t="s">
        <v>32</v>
      </c>
      <c r="CT320" s="20" t="s">
        <v>38</v>
      </c>
      <c r="CU320" s="20" t="s">
        <v>38</v>
      </c>
      <c r="CV320" s="20" t="s">
        <v>39</v>
      </c>
      <c r="CW320" s="20" t="s">
        <v>37</v>
      </c>
      <c r="CX320" s="20" t="s">
        <v>65</v>
      </c>
      <c r="CY320" s="20" t="s">
        <v>41</v>
      </c>
      <c r="CZ320" s="20" t="s">
        <v>32</v>
      </c>
      <c r="DA320" s="20" t="s">
        <v>32</v>
      </c>
      <c r="DB320" s="20" t="s">
        <v>32</v>
      </c>
      <c r="DC320" s="20" t="s">
        <v>32</v>
      </c>
      <c r="DD320" s="20" t="s">
        <v>32</v>
      </c>
      <c r="DE320" s="20" t="s">
        <v>32</v>
      </c>
      <c r="DF320" s="20" t="s">
        <v>32</v>
      </c>
      <c r="DG320" s="20" t="s">
        <v>32</v>
      </c>
      <c r="DH320" s="20" t="s">
        <v>32</v>
      </c>
      <c r="DI320" s="20" t="s">
        <v>32</v>
      </c>
      <c r="DJ320" s="20" t="s">
        <v>32</v>
      </c>
      <c r="DK320" s="20" t="s">
        <v>32</v>
      </c>
      <c r="DL320" s="20" t="s">
        <v>32</v>
      </c>
      <c r="DM320" s="20" t="s">
        <v>32</v>
      </c>
      <c r="DN320" s="20" t="s">
        <v>32</v>
      </c>
      <c r="DO320" s="20" t="s">
        <v>32</v>
      </c>
      <c r="DP320" s="20" t="s">
        <v>32</v>
      </c>
      <c r="DQ320" s="20" t="s">
        <v>32</v>
      </c>
      <c r="DR320" s="20" t="s">
        <v>32</v>
      </c>
      <c r="DS320" s="20" t="s">
        <v>32</v>
      </c>
      <c r="DT320" s="20" t="s">
        <v>32</v>
      </c>
      <c r="DU320" s="20" t="s">
        <v>32</v>
      </c>
      <c r="DV320" s="20" t="s">
        <v>32</v>
      </c>
      <c r="DW320" s="20" t="s">
        <v>32</v>
      </c>
      <c r="DX320" s="20" t="s">
        <v>32</v>
      </c>
      <c r="DY320" s="20" t="s">
        <v>32</v>
      </c>
      <c r="DZ320" s="20" t="s">
        <v>32</v>
      </c>
      <c r="EA320" s="20" t="s">
        <v>32</v>
      </c>
      <c r="EB320" s="20" t="s">
        <v>32</v>
      </c>
      <c r="EC320" s="20" t="s">
        <v>32</v>
      </c>
      <c r="ED320" s="20" t="s">
        <v>32</v>
      </c>
      <c r="EE320" s="20" t="s">
        <v>32</v>
      </c>
      <c r="EF320" s="20" t="s">
        <v>32</v>
      </c>
      <c r="EG320" s="20" t="s">
        <v>43</v>
      </c>
      <c r="EH320" s="20" t="s">
        <v>44</v>
      </c>
      <c r="EI320" s="20" t="s">
        <v>44</v>
      </c>
      <c r="EJ320" s="20" t="s">
        <v>44</v>
      </c>
      <c r="EK320" s="20" t="s">
        <v>44</v>
      </c>
      <c r="EL320" s="20" t="s">
        <v>44</v>
      </c>
      <c r="EM320" s="20" t="s">
        <v>45</v>
      </c>
      <c r="EN320" s="20" t="s">
        <v>45</v>
      </c>
      <c r="EO320" s="20" t="s">
        <v>73</v>
      </c>
      <c r="EP320" s="20" t="s">
        <v>73</v>
      </c>
      <c r="EQ320" s="20" t="s">
        <v>36</v>
      </c>
      <c r="ER320" s="20" t="s">
        <v>36</v>
      </c>
      <c r="ES320" s="20" t="s">
        <v>36</v>
      </c>
      <c r="ET320" s="20" t="s">
        <v>36</v>
      </c>
      <c r="EU320" s="20" t="s">
        <v>36</v>
      </c>
      <c r="EV320" s="20" t="s">
        <v>37</v>
      </c>
      <c r="EW320" s="20" t="s">
        <v>36</v>
      </c>
      <c r="EX320" s="20" t="s">
        <v>36</v>
      </c>
      <c r="EY320" s="20" t="s">
        <v>36</v>
      </c>
      <c r="EZ320" s="20" t="s">
        <v>37</v>
      </c>
      <c r="FA320" s="20" t="s">
        <v>36</v>
      </c>
      <c r="FB320" s="20" t="s">
        <v>36</v>
      </c>
      <c r="FC320" s="20" t="s">
        <v>36</v>
      </c>
      <c r="FD320" s="20" t="s">
        <v>36</v>
      </c>
      <c r="FE320" s="20" t="s">
        <v>37</v>
      </c>
      <c r="FF320" s="20" t="s">
        <v>32</v>
      </c>
      <c r="FG320" s="20" t="s">
        <v>32</v>
      </c>
      <c r="FH320" s="20" t="s">
        <v>32</v>
      </c>
      <c r="FI320" s="20" t="s">
        <v>32</v>
      </c>
      <c r="FJ320" s="20" t="s">
        <v>32</v>
      </c>
      <c r="FK320" s="20" t="s">
        <v>32</v>
      </c>
      <c r="FL320" s="20" t="s">
        <v>32</v>
      </c>
      <c r="FM320" s="20" t="s">
        <v>32</v>
      </c>
      <c r="FN320" s="20" t="s">
        <v>37</v>
      </c>
      <c r="FO320" s="20" t="s">
        <v>36</v>
      </c>
      <c r="FP320" s="20" t="s">
        <v>36</v>
      </c>
      <c r="FQ320" s="20" t="s">
        <v>36</v>
      </c>
      <c r="FR320" s="20" t="s">
        <v>36</v>
      </c>
      <c r="FS320" s="20" t="s">
        <v>36</v>
      </c>
      <c r="FT320" s="20" t="s">
        <v>32</v>
      </c>
      <c r="FU320" s="20" t="s">
        <v>32</v>
      </c>
      <c r="FV320" s="20" t="s">
        <v>32</v>
      </c>
      <c r="FW320" s="20" t="s">
        <v>32</v>
      </c>
      <c r="FX320" s="20" t="s">
        <v>32</v>
      </c>
      <c r="FY320" s="20" t="s">
        <v>32</v>
      </c>
      <c r="FZ320" s="20" t="s">
        <v>32</v>
      </c>
      <c r="GA320" s="20" t="s">
        <v>32</v>
      </c>
      <c r="GB320" s="20" t="s">
        <v>32</v>
      </c>
      <c r="GC320" s="20" t="s">
        <v>32</v>
      </c>
      <c r="GD320" s="20" t="s">
        <v>32</v>
      </c>
      <c r="GE320" s="20" t="s">
        <v>32</v>
      </c>
      <c r="GF320" s="20" t="s">
        <v>32</v>
      </c>
      <c r="GG320" s="20" t="s">
        <v>32</v>
      </c>
      <c r="GH320" s="20" t="s">
        <v>32</v>
      </c>
      <c r="GI320" s="20" t="s">
        <v>32</v>
      </c>
      <c r="GJ320" s="20" t="s">
        <v>32</v>
      </c>
      <c r="GK320" s="20" t="s">
        <v>32</v>
      </c>
      <c r="GL320" s="20" t="s">
        <v>32</v>
      </c>
      <c r="GM320" s="20" t="s">
        <v>32</v>
      </c>
      <c r="GN320" s="20" t="s">
        <v>32</v>
      </c>
      <c r="GO320" s="20" t="s">
        <v>32</v>
      </c>
      <c r="GP320" s="20" t="s">
        <v>32</v>
      </c>
      <c r="GQ320" s="20" t="s">
        <v>32</v>
      </c>
      <c r="GR320" s="20" t="s">
        <v>32</v>
      </c>
      <c r="GS320" s="20" t="s">
        <v>32</v>
      </c>
      <c r="GT320" s="20" t="s">
        <v>32</v>
      </c>
      <c r="GU320" s="20" t="s">
        <v>32</v>
      </c>
      <c r="GV320" s="20" t="s">
        <v>32</v>
      </c>
      <c r="GW320" s="20" t="s">
        <v>32</v>
      </c>
      <c r="GX320" s="20" t="s">
        <v>32</v>
      </c>
      <c r="GY320" s="20" t="s">
        <v>32</v>
      </c>
      <c r="GZ320" s="20" t="s">
        <v>32</v>
      </c>
      <c r="HA320" s="20" t="s">
        <v>32</v>
      </c>
      <c r="HB320" s="20" t="s">
        <v>32</v>
      </c>
      <c r="HC320" s="20" t="s">
        <v>32</v>
      </c>
      <c r="HD320" s="20" t="s">
        <v>32</v>
      </c>
      <c r="HE320" s="20" t="s">
        <v>32</v>
      </c>
      <c r="HF320" s="20" t="s">
        <v>37</v>
      </c>
      <c r="HG320" s="20" t="s">
        <v>37</v>
      </c>
      <c r="HH320" s="20" t="s">
        <v>36</v>
      </c>
      <c r="HI320" s="20" t="s">
        <v>36</v>
      </c>
      <c r="HJ320" s="20" t="s">
        <v>36</v>
      </c>
      <c r="HK320" s="20" t="s">
        <v>36</v>
      </c>
      <c r="HL320" s="20" t="s">
        <v>36</v>
      </c>
      <c r="HM320" s="20" t="s">
        <v>36</v>
      </c>
      <c r="HN320" s="20" t="s">
        <v>36</v>
      </c>
      <c r="HO320" s="20" t="s">
        <v>36</v>
      </c>
      <c r="HP320" s="178" t="s">
        <v>46</v>
      </c>
      <c r="HQ320" s="178" t="s">
        <v>32</v>
      </c>
      <c r="HR320" s="178" t="s">
        <v>96</v>
      </c>
      <c r="HS320" s="178" t="s">
        <v>97</v>
      </c>
      <c r="HT320" s="178" t="s">
        <v>84</v>
      </c>
    </row>
    <row r="321" spans="1:228">
      <c r="A321" s="20">
        <v>318</v>
      </c>
      <c r="B321" s="176">
        <v>43272</v>
      </c>
      <c r="C321" s="177">
        <v>0.43291666666666667</v>
      </c>
      <c r="D321" s="178" t="s">
        <v>108</v>
      </c>
      <c r="E321" s="178"/>
      <c r="F321" s="178" t="s">
        <v>172</v>
      </c>
      <c r="G321" s="178" t="s">
        <v>526</v>
      </c>
      <c r="H321" s="178" t="s">
        <v>35</v>
      </c>
      <c r="I321" s="20" t="s">
        <v>32</v>
      </c>
      <c r="J321" s="20" t="s">
        <v>32</v>
      </c>
      <c r="K321" s="20" t="s">
        <v>32</v>
      </c>
      <c r="L321" s="20" t="s">
        <v>32</v>
      </c>
      <c r="M321" s="20" t="s">
        <v>32</v>
      </c>
      <c r="N321" s="20" t="s">
        <v>32</v>
      </c>
      <c r="O321" s="20" t="s">
        <v>32</v>
      </c>
      <c r="P321" s="20" t="s">
        <v>32</v>
      </c>
      <c r="Q321" s="20" t="s">
        <v>32</v>
      </c>
      <c r="R321" s="20" t="s">
        <v>32</v>
      </c>
      <c r="S321" s="20" t="s">
        <v>32</v>
      </c>
      <c r="T321" s="20" t="s">
        <v>32</v>
      </c>
      <c r="U321" s="20" t="s">
        <v>36</v>
      </c>
      <c r="V321" s="20" t="s">
        <v>37</v>
      </c>
      <c r="W321" s="20" t="s">
        <v>36</v>
      </c>
      <c r="X321" s="20" t="s">
        <v>36</v>
      </c>
      <c r="Y321" s="20" t="s">
        <v>36</v>
      </c>
      <c r="Z321" s="20" t="s">
        <v>36</v>
      </c>
      <c r="AA321" s="20" t="s">
        <v>37</v>
      </c>
      <c r="AB321" s="20" t="s">
        <v>36</v>
      </c>
      <c r="AC321" s="20" t="s">
        <v>37</v>
      </c>
      <c r="AD321" s="20" t="s">
        <v>36</v>
      </c>
      <c r="AE321" s="20" t="s">
        <v>32</v>
      </c>
      <c r="AF321" s="20" t="s">
        <v>32</v>
      </c>
      <c r="AG321" s="20" t="s">
        <v>32</v>
      </c>
      <c r="AH321" s="20" t="s">
        <v>32</v>
      </c>
      <c r="AI321" s="20" t="s">
        <v>32</v>
      </c>
      <c r="AJ321" s="20" t="s">
        <v>32</v>
      </c>
      <c r="AK321" s="20" t="s">
        <v>32</v>
      </c>
      <c r="AL321" s="20" t="s">
        <v>32</v>
      </c>
      <c r="AM321" s="20" t="s">
        <v>32</v>
      </c>
      <c r="AN321" s="20" t="s">
        <v>32</v>
      </c>
      <c r="AO321" s="20" t="s">
        <v>32</v>
      </c>
      <c r="AP321" s="20" t="s">
        <v>32</v>
      </c>
      <c r="AQ321" s="20" t="s">
        <v>32</v>
      </c>
      <c r="AR321" s="20" t="s">
        <v>32</v>
      </c>
      <c r="AS321" s="20" t="s">
        <v>32</v>
      </c>
      <c r="AT321" s="20" t="s">
        <v>32</v>
      </c>
      <c r="AU321" s="20" t="s">
        <v>32</v>
      </c>
      <c r="AV321" s="20" t="s">
        <v>32</v>
      </c>
      <c r="AW321" s="20" t="s">
        <v>32</v>
      </c>
      <c r="AX321" s="20" t="s">
        <v>32</v>
      </c>
      <c r="AY321" s="20" t="s">
        <v>32</v>
      </c>
      <c r="AZ321" s="20" t="s">
        <v>32</v>
      </c>
      <c r="BA321" s="20" t="s">
        <v>32</v>
      </c>
      <c r="BB321" s="20" t="s">
        <v>32</v>
      </c>
      <c r="BC321" s="20" t="s">
        <v>32</v>
      </c>
      <c r="BD321" s="20" t="s">
        <v>32</v>
      </c>
      <c r="BE321" s="20" t="s">
        <v>32</v>
      </c>
      <c r="BF321" s="20" t="s">
        <v>32</v>
      </c>
      <c r="BG321" s="20" t="s">
        <v>32</v>
      </c>
      <c r="BH321" s="20" t="s">
        <v>32</v>
      </c>
      <c r="BI321" s="20" t="s">
        <v>32</v>
      </c>
      <c r="BJ321" s="20" t="s">
        <v>32</v>
      </c>
      <c r="BK321" s="20" t="s">
        <v>32</v>
      </c>
      <c r="BL321" s="20" t="s">
        <v>32</v>
      </c>
      <c r="BM321" s="20" t="s">
        <v>32</v>
      </c>
      <c r="BN321" s="20" t="s">
        <v>32</v>
      </c>
      <c r="BO321" s="20" t="s">
        <v>32</v>
      </c>
      <c r="BP321" s="20" t="s">
        <v>32</v>
      </c>
      <c r="BQ321" s="20" t="s">
        <v>32</v>
      </c>
      <c r="BR321" s="20" t="s">
        <v>32</v>
      </c>
      <c r="BS321" s="20" t="s">
        <v>32</v>
      </c>
      <c r="BT321" s="20" t="s">
        <v>32</v>
      </c>
      <c r="BU321" s="20" t="s">
        <v>32</v>
      </c>
      <c r="BV321" s="20" t="s">
        <v>32</v>
      </c>
      <c r="BW321" s="20" t="s">
        <v>32</v>
      </c>
      <c r="BX321" s="20" t="s">
        <v>32</v>
      </c>
      <c r="BY321" s="20" t="s">
        <v>32</v>
      </c>
      <c r="BZ321" s="20" t="s">
        <v>32</v>
      </c>
      <c r="CA321" s="20" t="s">
        <v>32</v>
      </c>
      <c r="CB321" s="20" t="s">
        <v>32</v>
      </c>
      <c r="CC321" s="20" t="s">
        <v>32</v>
      </c>
      <c r="CD321" s="20" t="s">
        <v>32</v>
      </c>
      <c r="CE321" s="20" t="s">
        <v>32</v>
      </c>
      <c r="CF321" s="20" t="s">
        <v>32</v>
      </c>
      <c r="CG321" s="20" t="s">
        <v>32</v>
      </c>
      <c r="CH321" s="20" t="s">
        <v>32</v>
      </c>
      <c r="CI321" s="20" t="s">
        <v>32</v>
      </c>
      <c r="CJ321" s="20" t="s">
        <v>32</v>
      </c>
      <c r="CK321" s="20" t="s">
        <v>32</v>
      </c>
      <c r="CL321" s="20" t="s">
        <v>32</v>
      </c>
      <c r="CM321" s="20" t="s">
        <v>32</v>
      </c>
      <c r="CN321" s="20" t="s">
        <v>32</v>
      </c>
      <c r="CO321" s="20" t="s">
        <v>32</v>
      </c>
      <c r="CP321" s="20" t="s">
        <v>32</v>
      </c>
      <c r="CQ321" s="20" t="s">
        <v>32</v>
      </c>
      <c r="CR321" s="20" t="s">
        <v>32</v>
      </c>
      <c r="CS321" s="20" t="s">
        <v>32</v>
      </c>
      <c r="CT321" s="20" t="s">
        <v>38</v>
      </c>
      <c r="CU321" s="20" t="s">
        <v>77</v>
      </c>
      <c r="CV321" s="20" t="s">
        <v>39</v>
      </c>
      <c r="CW321" s="20" t="s">
        <v>37</v>
      </c>
      <c r="CX321" s="20" t="s">
        <v>65</v>
      </c>
      <c r="CY321" s="20" t="s">
        <v>41</v>
      </c>
      <c r="CZ321" s="20" t="s">
        <v>32</v>
      </c>
      <c r="DA321" s="20" t="s">
        <v>32</v>
      </c>
      <c r="DB321" s="20" t="s">
        <v>32</v>
      </c>
      <c r="DC321" s="20" t="s">
        <v>32</v>
      </c>
      <c r="DD321" s="20" t="s">
        <v>32</v>
      </c>
      <c r="DE321" s="20" t="s">
        <v>32</v>
      </c>
      <c r="DF321" s="20" t="s">
        <v>32</v>
      </c>
      <c r="DG321" s="20" t="s">
        <v>32</v>
      </c>
      <c r="DH321" s="20" t="s">
        <v>32</v>
      </c>
      <c r="DI321" s="20" t="s">
        <v>32</v>
      </c>
      <c r="DJ321" s="20" t="s">
        <v>32</v>
      </c>
      <c r="DK321" s="20" t="s">
        <v>32</v>
      </c>
      <c r="DL321" s="20" t="s">
        <v>32</v>
      </c>
      <c r="DM321" s="20" t="s">
        <v>32</v>
      </c>
      <c r="DN321" s="20" t="s">
        <v>32</v>
      </c>
      <c r="DO321" s="20" t="s">
        <v>32</v>
      </c>
      <c r="DP321" s="20" t="s">
        <v>32</v>
      </c>
      <c r="DQ321" s="20" t="s">
        <v>32</v>
      </c>
      <c r="DR321" s="20" t="s">
        <v>32</v>
      </c>
      <c r="DS321" s="20" t="s">
        <v>32</v>
      </c>
      <c r="DT321" s="20" t="s">
        <v>32</v>
      </c>
      <c r="DU321" s="20" t="s">
        <v>32</v>
      </c>
      <c r="DV321" s="20" t="s">
        <v>32</v>
      </c>
      <c r="DW321" s="20" t="s">
        <v>32</v>
      </c>
      <c r="DX321" s="20" t="s">
        <v>32</v>
      </c>
      <c r="DY321" s="20" t="s">
        <v>32</v>
      </c>
      <c r="DZ321" s="20" t="s">
        <v>32</v>
      </c>
      <c r="EA321" s="20" t="s">
        <v>32</v>
      </c>
      <c r="EB321" s="20" t="s">
        <v>32</v>
      </c>
      <c r="EC321" s="20" t="s">
        <v>32</v>
      </c>
      <c r="ED321" s="20" t="s">
        <v>32</v>
      </c>
      <c r="EE321" s="20" t="s">
        <v>32</v>
      </c>
      <c r="EF321" s="20" t="s">
        <v>32</v>
      </c>
      <c r="EG321" s="20" t="s">
        <v>44</v>
      </c>
      <c r="EH321" s="20" t="s">
        <v>43</v>
      </c>
      <c r="EI321" s="20" t="s">
        <v>44</v>
      </c>
      <c r="EJ321" s="20" t="s">
        <v>44</v>
      </c>
      <c r="EK321" s="20" t="s">
        <v>45</v>
      </c>
      <c r="EL321" s="20" t="s">
        <v>43</v>
      </c>
      <c r="EM321" s="20" t="s">
        <v>43</v>
      </c>
      <c r="EN321" s="20" t="s">
        <v>42</v>
      </c>
      <c r="EO321" s="20" t="s">
        <v>43</v>
      </c>
      <c r="EP321" s="20" t="s">
        <v>44</v>
      </c>
      <c r="EQ321" s="20" t="s">
        <v>36</v>
      </c>
      <c r="ER321" s="20" t="s">
        <v>36</v>
      </c>
      <c r="ES321" s="20" t="s">
        <v>36</v>
      </c>
      <c r="ET321" s="20" t="s">
        <v>36</v>
      </c>
      <c r="EU321" s="20" t="s">
        <v>37</v>
      </c>
      <c r="EV321" s="20" t="s">
        <v>37</v>
      </c>
      <c r="EW321" s="20" t="s">
        <v>36</v>
      </c>
      <c r="EX321" s="20" t="s">
        <v>36</v>
      </c>
      <c r="EY321" s="20" t="s">
        <v>36</v>
      </c>
      <c r="EZ321" s="20" t="s">
        <v>37</v>
      </c>
      <c r="FA321" s="20" t="s">
        <v>36</v>
      </c>
      <c r="FB321" s="20" t="s">
        <v>36</v>
      </c>
      <c r="FC321" s="20" t="s">
        <v>36</v>
      </c>
      <c r="FD321" s="20" t="s">
        <v>36</v>
      </c>
      <c r="FE321" s="20" t="s">
        <v>36</v>
      </c>
      <c r="FF321" s="20" t="s">
        <v>36</v>
      </c>
      <c r="FG321" s="20" t="s">
        <v>36</v>
      </c>
      <c r="FH321" s="20" t="s">
        <v>36</v>
      </c>
      <c r="FI321" s="20" t="s">
        <v>37</v>
      </c>
      <c r="FJ321" s="20" t="s">
        <v>37</v>
      </c>
      <c r="FK321" s="20" t="s">
        <v>36</v>
      </c>
      <c r="FL321" s="20" t="s">
        <v>37</v>
      </c>
      <c r="FM321" s="20" t="s">
        <v>36</v>
      </c>
      <c r="FN321" s="20" t="s">
        <v>37</v>
      </c>
      <c r="FO321" s="20" t="s">
        <v>36</v>
      </c>
      <c r="FP321" s="20" t="s">
        <v>36</v>
      </c>
      <c r="FQ321" s="20" t="s">
        <v>37</v>
      </c>
      <c r="FR321" s="20" t="s">
        <v>37</v>
      </c>
      <c r="FS321" s="20" t="s">
        <v>36</v>
      </c>
      <c r="FT321" s="20" t="s">
        <v>32</v>
      </c>
      <c r="FU321" s="20" t="s">
        <v>32</v>
      </c>
      <c r="FV321" s="20" t="s">
        <v>32</v>
      </c>
      <c r="FW321" s="20" t="s">
        <v>32</v>
      </c>
      <c r="FX321" s="20" t="s">
        <v>32</v>
      </c>
      <c r="FY321" s="20" t="s">
        <v>32</v>
      </c>
      <c r="FZ321" s="20" t="s">
        <v>32</v>
      </c>
      <c r="GA321" s="20" t="s">
        <v>32</v>
      </c>
      <c r="GB321" s="20" t="s">
        <v>32</v>
      </c>
      <c r="GC321" s="20" t="s">
        <v>32</v>
      </c>
      <c r="GD321" s="20" t="s">
        <v>32</v>
      </c>
      <c r="GE321" s="20" t="s">
        <v>32</v>
      </c>
      <c r="GF321" s="20" t="s">
        <v>32</v>
      </c>
      <c r="GG321" s="20" t="s">
        <v>32</v>
      </c>
      <c r="GH321" s="20" t="s">
        <v>32</v>
      </c>
      <c r="GI321" s="20" t="s">
        <v>32</v>
      </c>
      <c r="GJ321" s="20" t="s">
        <v>32</v>
      </c>
      <c r="GK321" s="20" t="s">
        <v>32</v>
      </c>
      <c r="GL321" s="20" t="s">
        <v>32</v>
      </c>
      <c r="GM321" s="20" t="s">
        <v>32</v>
      </c>
      <c r="GN321" s="20" t="s">
        <v>32</v>
      </c>
      <c r="GO321" s="20" t="s">
        <v>32</v>
      </c>
      <c r="GP321" s="20" t="s">
        <v>32</v>
      </c>
      <c r="GQ321" s="20" t="s">
        <v>32</v>
      </c>
      <c r="GR321" s="20" t="s">
        <v>32</v>
      </c>
      <c r="GS321" s="20" t="s">
        <v>32</v>
      </c>
      <c r="GT321" s="20" t="s">
        <v>32</v>
      </c>
      <c r="GU321" s="20" t="s">
        <v>32</v>
      </c>
      <c r="GV321" s="20" t="s">
        <v>32</v>
      </c>
      <c r="GW321" s="20" t="s">
        <v>32</v>
      </c>
      <c r="GX321" s="20" t="s">
        <v>32</v>
      </c>
      <c r="GY321" s="20" t="s">
        <v>32</v>
      </c>
      <c r="GZ321" s="20" t="s">
        <v>32</v>
      </c>
      <c r="HA321" s="20" t="s">
        <v>32</v>
      </c>
      <c r="HB321" s="20" t="s">
        <v>32</v>
      </c>
      <c r="HC321" s="20" t="s">
        <v>32</v>
      </c>
      <c r="HD321" s="20" t="s">
        <v>32</v>
      </c>
      <c r="HE321" s="20" t="s">
        <v>32</v>
      </c>
      <c r="HF321" s="20" t="s">
        <v>37</v>
      </c>
      <c r="HG321" s="20" t="s">
        <v>36</v>
      </c>
      <c r="HH321" s="20" t="s">
        <v>37</v>
      </c>
      <c r="HI321" s="20" t="s">
        <v>36</v>
      </c>
      <c r="HJ321" s="20" t="s">
        <v>36</v>
      </c>
      <c r="HK321" s="20" t="s">
        <v>36</v>
      </c>
      <c r="HL321" s="20" t="s">
        <v>36</v>
      </c>
      <c r="HM321" s="20" t="s">
        <v>37</v>
      </c>
      <c r="HN321" s="20" t="s">
        <v>36</v>
      </c>
      <c r="HO321" s="20" t="s">
        <v>36</v>
      </c>
      <c r="HP321" s="178" t="s">
        <v>66</v>
      </c>
      <c r="HQ321" s="178" t="s">
        <v>61</v>
      </c>
      <c r="HR321" s="178" t="s">
        <v>32</v>
      </c>
      <c r="HS321" s="178" t="s">
        <v>48</v>
      </c>
      <c r="HT321" s="178" t="s">
        <v>49</v>
      </c>
    </row>
    <row r="322" spans="1:228">
      <c r="A322" s="20">
        <v>319</v>
      </c>
      <c r="B322" s="176">
        <v>43272</v>
      </c>
      <c r="C322" s="177">
        <v>0.45545138888888892</v>
      </c>
      <c r="D322" s="178" t="s">
        <v>90</v>
      </c>
      <c r="E322" s="178" t="s">
        <v>378</v>
      </c>
      <c r="F322" s="178" t="s">
        <v>378</v>
      </c>
      <c r="G322" s="178" t="s">
        <v>526</v>
      </c>
      <c r="H322" s="178" t="s">
        <v>99</v>
      </c>
      <c r="I322" s="20" t="s">
        <v>32</v>
      </c>
      <c r="J322" s="20" t="s">
        <v>32</v>
      </c>
      <c r="K322" s="20" t="s">
        <v>32</v>
      </c>
      <c r="L322" s="20" t="s">
        <v>32</v>
      </c>
      <c r="M322" s="20" t="s">
        <v>32</v>
      </c>
      <c r="N322" s="20" t="s">
        <v>32</v>
      </c>
      <c r="O322" s="20" t="s">
        <v>32</v>
      </c>
      <c r="P322" s="20" t="s">
        <v>32</v>
      </c>
      <c r="Q322" s="20" t="s">
        <v>32</v>
      </c>
      <c r="R322" s="20" t="s">
        <v>32</v>
      </c>
      <c r="S322" s="20" t="s">
        <v>32</v>
      </c>
      <c r="T322" s="20" t="s">
        <v>32</v>
      </c>
      <c r="U322" s="20" t="s">
        <v>32</v>
      </c>
      <c r="V322" s="20" t="s">
        <v>32</v>
      </c>
      <c r="W322" s="20" t="s">
        <v>32</v>
      </c>
      <c r="X322" s="20" t="s">
        <v>32</v>
      </c>
      <c r="Y322" s="20" t="s">
        <v>32</v>
      </c>
      <c r="Z322" s="20" t="s">
        <v>32</v>
      </c>
      <c r="AA322" s="20" t="s">
        <v>32</v>
      </c>
      <c r="AB322" s="20" t="s">
        <v>32</v>
      </c>
      <c r="AC322" s="20" t="s">
        <v>32</v>
      </c>
      <c r="AD322" s="20" t="s">
        <v>32</v>
      </c>
      <c r="AE322" s="20" t="s">
        <v>32</v>
      </c>
      <c r="AF322" s="20" t="s">
        <v>32</v>
      </c>
      <c r="AG322" s="20" t="s">
        <v>32</v>
      </c>
      <c r="AH322" s="20" t="s">
        <v>32</v>
      </c>
      <c r="AI322" s="20" t="s">
        <v>32</v>
      </c>
      <c r="AJ322" s="20" t="s">
        <v>32</v>
      </c>
      <c r="AK322" s="20" t="s">
        <v>32</v>
      </c>
      <c r="AL322" s="20" t="s">
        <v>32</v>
      </c>
      <c r="AM322" s="20" t="s">
        <v>32</v>
      </c>
      <c r="AN322" s="20" t="s">
        <v>32</v>
      </c>
      <c r="AO322" s="20" t="s">
        <v>32</v>
      </c>
      <c r="AP322" s="20" t="s">
        <v>32</v>
      </c>
      <c r="AQ322" s="20" t="s">
        <v>32</v>
      </c>
      <c r="AR322" s="20" t="s">
        <v>32</v>
      </c>
      <c r="AS322" s="20" t="s">
        <v>32</v>
      </c>
      <c r="AT322" s="20" t="s">
        <v>32</v>
      </c>
      <c r="AU322" s="20" t="s">
        <v>32</v>
      </c>
      <c r="AV322" s="20" t="s">
        <v>32</v>
      </c>
      <c r="AW322" s="20" t="s">
        <v>32</v>
      </c>
      <c r="AX322" s="20" t="s">
        <v>32</v>
      </c>
      <c r="AY322" s="20" t="s">
        <v>32</v>
      </c>
      <c r="AZ322" s="20" t="s">
        <v>32</v>
      </c>
      <c r="BA322" s="20" t="s">
        <v>32</v>
      </c>
      <c r="BB322" s="20" t="s">
        <v>32</v>
      </c>
      <c r="BC322" s="20" t="s">
        <v>36</v>
      </c>
      <c r="BD322" s="20" t="s">
        <v>36</v>
      </c>
      <c r="BE322" s="20" t="s">
        <v>37</v>
      </c>
      <c r="BF322" s="20" t="s">
        <v>37</v>
      </c>
      <c r="BG322" s="20" t="s">
        <v>37</v>
      </c>
      <c r="BH322" s="20" t="s">
        <v>36</v>
      </c>
      <c r="BI322" s="20" t="s">
        <v>36</v>
      </c>
      <c r="BJ322" s="20" t="s">
        <v>36</v>
      </c>
      <c r="BK322" s="20" t="s">
        <v>36</v>
      </c>
      <c r="BL322" s="20" t="s">
        <v>32</v>
      </c>
      <c r="BM322" s="20" t="s">
        <v>32</v>
      </c>
      <c r="BN322" s="20" t="s">
        <v>32</v>
      </c>
      <c r="BO322" s="20" t="s">
        <v>32</v>
      </c>
      <c r="BP322" s="20" t="s">
        <v>32</v>
      </c>
      <c r="BQ322" s="20" t="s">
        <v>32</v>
      </c>
      <c r="BR322" s="20" t="s">
        <v>32</v>
      </c>
      <c r="BS322" s="20" t="s">
        <v>32</v>
      </c>
      <c r="BT322" s="20" t="s">
        <v>32</v>
      </c>
      <c r="BU322" s="20" t="s">
        <v>32</v>
      </c>
      <c r="BV322" s="20" t="s">
        <v>32</v>
      </c>
      <c r="BW322" s="20" t="s">
        <v>32</v>
      </c>
      <c r="BX322" s="20" t="s">
        <v>32</v>
      </c>
      <c r="BY322" s="20" t="s">
        <v>32</v>
      </c>
      <c r="BZ322" s="20" t="s">
        <v>32</v>
      </c>
      <c r="CA322" s="20" t="s">
        <v>32</v>
      </c>
      <c r="CB322" s="20" t="s">
        <v>32</v>
      </c>
      <c r="CC322" s="20" t="s">
        <v>32</v>
      </c>
      <c r="CD322" s="20" t="s">
        <v>32</v>
      </c>
      <c r="CE322" s="20" t="s">
        <v>32</v>
      </c>
      <c r="CF322" s="20" t="s">
        <v>32</v>
      </c>
      <c r="CG322" s="20" t="s">
        <v>32</v>
      </c>
      <c r="CH322" s="20" t="s">
        <v>32</v>
      </c>
      <c r="CI322" s="20" t="s">
        <v>32</v>
      </c>
      <c r="CJ322" s="20" t="s">
        <v>32</v>
      </c>
      <c r="CK322" s="20" t="s">
        <v>32</v>
      </c>
      <c r="CL322" s="20" t="s">
        <v>32</v>
      </c>
      <c r="CM322" s="20" t="s">
        <v>32</v>
      </c>
      <c r="CN322" s="20" t="s">
        <v>32</v>
      </c>
      <c r="CO322" s="20" t="s">
        <v>32</v>
      </c>
      <c r="CP322" s="20" t="s">
        <v>32</v>
      </c>
      <c r="CQ322" s="20" t="s">
        <v>32</v>
      </c>
      <c r="CR322" s="20" t="s">
        <v>32</v>
      </c>
      <c r="CS322" s="20" t="s">
        <v>32</v>
      </c>
      <c r="CT322" s="20" t="s">
        <v>32</v>
      </c>
      <c r="CU322" s="20" t="s">
        <v>32</v>
      </c>
      <c r="CV322" s="20" t="s">
        <v>39</v>
      </c>
      <c r="CW322" s="20" t="s">
        <v>32</v>
      </c>
      <c r="CX322" s="20" t="s">
        <v>32</v>
      </c>
      <c r="CY322" s="20" t="s">
        <v>32</v>
      </c>
      <c r="CZ322" s="20" t="s">
        <v>32</v>
      </c>
      <c r="DA322" s="20" t="s">
        <v>32</v>
      </c>
      <c r="DB322" s="20" t="s">
        <v>32</v>
      </c>
      <c r="DC322" s="20" t="s">
        <v>32</v>
      </c>
      <c r="DD322" s="20" t="s">
        <v>32</v>
      </c>
      <c r="DE322" s="20" t="s">
        <v>32</v>
      </c>
      <c r="DF322" s="20" t="s">
        <v>32</v>
      </c>
      <c r="DG322" s="20" t="s">
        <v>32</v>
      </c>
      <c r="DH322" s="20" t="s">
        <v>32</v>
      </c>
      <c r="DI322" s="20" t="s">
        <v>32</v>
      </c>
      <c r="DJ322" s="20" t="s">
        <v>32</v>
      </c>
      <c r="DK322" s="20" t="s">
        <v>32</v>
      </c>
      <c r="DL322" s="20" t="s">
        <v>32</v>
      </c>
      <c r="DM322" s="20" t="s">
        <v>32</v>
      </c>
      <c r="DN322" s="20" t="s">
        <v>32</v>
      </c>
      <c r="DO322" s="20" t="s">
        <v>32</v>
      </c>
      <c r="DP322" s="20" t="s">
        <v>32</v>
      </c>
      <c r="DQ322" s="20" t="s">
        <v>32</v>
      </c>
      <c r="DR322" s="20" t="s">
        <v>32</v>
      </c>
      <c r="DS322" s="20" t="s">
        <v>32</v>
      </c>
      <c r="DT322" s="20" t="s">
        <v>32</v>
      </c>
      <c r="DU322" s="20" t="s">
        <v>32</v>
      </c>
      <c r="DV322" s="20" t="s">
        <v>32</v>
      </c>
      <c r="DW322" s="20" t="s">
        <v>32</v>
      </c>
      <c r="DX322" s="20" t="s">
        <v>32</v>
      </c>
      <c r="DY322" s="20" t="s">
        <v>32</v>
      </c>
      <c r="DZ322" s="20" t="s">
        <v>32</v>
      </c>
      <c r="EA322" s="20" t="s">
        <v>32</v>
      </c>
      <c r="EB322" s="20" t="s">
        <v>55</v>
      </c>
      <c r="EC322" s="20" t="s">
        <v>36</v>
      </c>
      <c r="ED322" s="20">
        <v>3</v>
      </c>
      <c r="EE322" s="20">
        <v>2</v>
      </c>
      <c r="EF322" s="20">
        <v>90</v>
      </c>
      <c r="EG322" s="20" t="s">
        <v>42</v>
      </c>
      <c r="EH322" s="20" t="s">
        <v>45</v>
      </c>
      <c r="EI322" s="20" t="s">
        <v>42</v>
      </c>
      <c r="EJ322" s="20" t="s">
        <v>42</v>
      </c>
      <c r="EK322" s="20" t="s">
        <v>42</v>
      </c>
      <c r="EL322" s="20" t="s">
        <v>44</v>
      </c>
      <c r="EM322" s="20" t="s">
        <v>44</v>
      </c>
      <c r="EN322" s="20" t="s">
        <v>44</v>
      </c>
      <c r="EO322" s="20" t="s">
        <v>44</v>
      </c>
      <c r="EP322" s="20" t="s">
        <v>44</v>
      </c>
      <c r="EQ322" s="20" t="s">
        <v>32</v>
      </c>
      <c r="ER322" s="20" t="s">
        <v>32</v>
      </c>
      <c r="ES322" s="20" t="s">
        <v>32</v>
      </c>
      <c r="ET322" s="20" t="s">
        <v>32</v>
      </c>
      <c r="EU322" s="20" t="s">
        <v>32</v>
      </c>
      <c r="EV322" s="20" t="s">
        <v>32</v>
      </c>
      <c r="EW322" s="20" t="s">
        <v>32</v>
      </c>
      <c r="EX322" s="20" t="s">
        <v>32</v>
      </c>
      <c r="EY322" s="20" t="s">
        <v>32</v>
      </c>
      <c r="EZ322" s="20" t="s">
        <v>32</v>
      </c>
      <c r="FA322" s="20" t="s">
        <v>32</v>
      </c>
      <c r="FB322" s="20" t="s">
        <v>32</v>
      </c>
      <c r="FC322" s="20" t="s">
        <v>32</v>
      </c>
      <c r="FD322" s="20" t="s">
        <v>32</v>
      </c>
      <c r="FE322" s="20" t="s">
        <v>32</v>
      </c>
      <c r="FF322" s="20" t="s">
        <v>32</v>
      </c>
      <c r="FG322" s="20" t="s">
        <v>32</v>
      </c>
      <c r="FH322" s="20" t="s">
        <v>32</v>
      </c>
      <c r="FI322" s="20" t="s">
        <v>32</v>
      </c>
      <c r="FJ322" s="20" t="s">
        <v>32</v>
      </c>
      <c r="FK322" s="20" t="s">
        <v>32</v>
      </c>
      <c r="FL322" s="20" t="s">
        <v>32</v>
      </c>
      <c r="FM322" s="20" t="s">
        <v>32</v>
      </c>
      <c r="FN322" s="20" t="s">
        <v>37</v>
      </c>
      <c r="FO322" s="20" t="s">
        <v>36</v>
      </c>
      <c r="FP322" s="20" t="s">
        <v>36</v>
      </c>
      <c r="FQ322" s="20" t="s">
        <v>36</v>
      </c>
      <c r="FR322" s="20" t="s">
        <v>37</v>
      </c>
      <c r="FS322" s="20" t="s">
        <v>36</v>
      </c>
      <c r="FT322" s="20" t="s">
        <v>32</v>
      </c>
      <c r="FU322" s="20" t="s">
        <v>32</v>
      </c>
      <c r="FV322" s="20" t="s">
        <v>32</v>
      </c>
      <c r="FW322" s="20" t="s">
        <v>32</v>
      </c>
      <c r="FX322" s="20" t="s">
        <v>32</v>
      </c>
      <c r="FY322" s="20" t="s">
        <v>32</v>
      </c>
      <c r="FZ322" s="20" t="s">
        <v>32</v>
      </c>
      <c r="GA322" s="20" t="s">
        <v>32</v>
      </c>
      <c r="GB322" s="20" t="s">
        <v>32</v>
      </c>
      <c r="GC322" s="20" t="s">
        <v>32</v>
      </c>
      <c r="GD322" s="20" t="s">
        <v>32</v>
      </c>
      <c r="GE322" s="20" t="s">
        <v>32</v>
      </c>
      <c r="GF322" s="20" t="s">
        <v>32</v>
      </c>
      <c r="GG322" s="20" t="s">
        <v>32</v>
      </c>
      <c r="GH322" s="20" t="s">
        <v>32</v>
      </c>
      <c r="GI322" s="20" t="s">
        <v>32</v>
      </c>
      <c r="GJ322" s="20" t="s">
        <v>32</v>
      </c>
      <c r="GK322" s="20" t="s">
        <v>32</v>
      </c>
      <c r="GL322" s="20" t="s">
        <v>32</v>
      </c>
      <c r="GM322" s="20" t="s">
        <v>32</v>
      </c>
      <c r="GN322" s="20" t="s">
        <v>32</v>
      </c>
      <c r="GO322" s="20" t="s">
        <v>37</v>
      </c>
      <c r="GP322" s="20" t="s">
        <v>32</v>
      </c>
      <c r="GQ322" s="20" t="s">
        <v>32</v>
      </c>
      <c r="GR322" s="20" t="s">
        <v>32</v>
      </c>
      <c r="GS322" s="20" t="s">
        <v>32</v>
      </c>
      <c r="GT322" s="20" t="s">
        <v>32</v>
      </c>
      <c r="GU322" s="20" t="s">
        <v>32</v>
      </c>
      <c r="GV322" s="20" t="s">
        <v>32</v>
      </c>
      <c r="GW322" s="20" t="s">
        <v>32</v>
      </c>
      <c r="GX322" s="20" t="s">
        <v>32</v>
      </c>
      <c r="GY322" s="20" t="s">
        <v>32</v>
      </c>
      <c r="GZ322" s="20" t="s">
        <v>32</v>
      </c>
      <c r="HA322" s="20" t="s">
        <v>32</v>
      </c>
      <c r="HB322" s="20" t="s">
        <v>32</v>
      </c>
      <c r="HC322" s="20" t="s">
        <v>32</v>
      </c>
      <c r="HD322" s="20" t="s">
        <v>32</v>
      </c>
      <c r="HE322" s="20" t="s">
        <v>32</v>
      </c>
      <c r="HF322" s="20" t="s">
        <v>37</v>
      </c>
      <c r="HG322" s="20" t="s">
        <v>37</v>
      </c>
      <c r="HH322" s="20" t="s">
        <v>37</v>
      </c>
      <c r="HI322" s="20" t="s">
        <v>36</v>
      </c>
      <c r="HJ322" s="20" t="s">
        <v>36</v>
      </c>
      <c r="HK322" s="20" t="s">
        <v>36</v>
      </c>
      <c r="HL322" s="20" t="s">
        <v>36</v>
      </c>
      <c r="HM322" s="20" t="s">
        <v>36</v>
      </c>
      <c r="HN322" s="20" t="s">
        <v>36</v>
      </c>
      <c r="HO322" s="20" t="s">
        <v>36</v>
      </c>
      <c r="HP322" s="178" t="s">
        <v>46</v>
      </c>
      <c r="HQ322" s="178" t="s">
        <v>32</v>
      </c>
      <c r="HR322" s="178" t="s">
        <v>61</v>
      </c>
      <c r="HS322" s="178" t="s">
        <v>48</v>
      </c>
      <c r="HT322" s="178" t="s">
        <v>49</v>
      </c>
    </row>
    <row r="323" spans="1:228">
      <c r="A323" s="20">
        <v>320</v>
      </c>
      <c r="B323" s="176">
        <v>43272</v>
      </c>
      <c r="C323" s="177">
        <v>0.57598379629629626</v>
      </c>
      <c r="D323" s="178" t="s">
        <v>108</v>
      </c>
      <c r="E323" s="178"/>
      <c r="F323" s="178" t="s">
        <v>172</v>
      </c>
      <c r="G323" s="178" t="s">
        <v>526</v>
      </c>
      <c r="H323" s="178" t="s">
        <v>115</v>
      </c>
      <c r="I323" s="20" t="s">
        <v>32</v>
      </c>
      <c r="J323" s="20" t="s">
        <v>32</v>
      </c>
      <c r="K323" s="20" t="s">
        <v>32</v>
      </c>
      <c r="L323" s="20" t="s">
        <v>32</v>
      </c>
      <c r="M323" s="20" t="s">
        <v>32</v>
      </c>
      <c r="N323" s="20" t="s">
        <v>32</v>
      </c>
      <c r="O323" s="20" t="s">
        <v>32</v>
      </c>
      <c r="P323" s="20" t="s">
        <v>32</v>
      </c>
      <c r="Q323" s="20" t="s">
        <v>32</v>
      </c>
      <c r="R323" s="20" t="s">
        <v>32</v>
      </c>
      <c r="S323" s="20" t="s">
        <v>32</v>
      </c>
      <c r="T323" s="20" t="s">
        <v>32</v>
      </c>
      <c r="U323" s="20" t="s">
        <v>32</v>
      </c>
      <c r="V323" s="20" t="s">
        <v>32</v>
      </c>
      <c r="W323" s="20" t="s">
        <v>32</v>
      </c>
      <c r="X323" s="20" t="s">
        <v>32</v>
      </c>
      <c r="Y323" s="20" t="s">
        <v>32</v>
      </c>
      <c r="Z323" s="20" t="s">
        <v>32</v>
      </c>
      <c r="AA323" s="20" t="s">
        <v>32</v>
      </c>
      <c r="AB323" s="20" t="s">
        <v>32</v>
      </c>
      <c r="AC323" s="20" t="s">
        <v>32</v>
      </c>
      <c r="AD323" s="20" t="s">
        <v>32</v>
      </c>
      <c r="AE323" s="20" t="s">
        <v>32</v>
      </c>
      <c r="AF323" s="20" t="s">
        <v>32</v>
      </c>
      <c r="AG323" s="20" t="s">
        <v>32</v>
      </c>
      <c r="AH323" s="20" t="s">
        <v>32</v>
      </c>
      <c r="AI323" s="20" t="s">
        <v>32</v>
      </c>
      <c r="AJ323" s="20" t="s">
        <v>32</v>
      </c>
      <c r="AK323" s="20" t="s">
        <v>32</v>
      </c>
      <c r="AL323" s="20" t="s">
        <v>32</v>
      </c>
      <c r="AM323" s="20" t="s">
        <v>32</v>
      </c>
      <c r="AN323" s="20" t="s">
        <v>32</v>
      </c>
      <c r="AO323" s="20" t="s">
        <v>32</v>
      </c>
      <c r="AP323" s="20" t="s">
        <v>32</v>
      </c>
      <c r="AQ323" s="20" t="s">
        <v>32</v>
      </c>
      <c r="AR323" s="20" t="s">
        <v>32</v>
      </c>
      <c r="AS323" s="20" t="s">
        <v>32</v>
      </c>
      <c r="AT323" s="20" t="s">
        <v>32</v>
      </c>
      <c r="AU323" s="20" t="s">
        <v>32</v>
      </c>
      <c r="AV323" s="20" t="s">
        <v>32</v>
      </c>
      <c r="AW323" s="20" t="s">
        <v>32</v>
      </c>
      <c r="AX323" s="20" t="s">
        <v>32</v>
      </c>
      <c r="AY323" s="20" t="s">
        <v>32</v>
      </c>
      <c r="AZ323" s="20" t="s">
        <v>32</v>
      </c>
      <c r="BA323" s="20" t="s">
        <v>32</v>
      </c>
      <c r="BB323" s="20" t="s">
        <v>32</v>
      </c>
      <c r="BC323" s="20" t="s">
        <v>32</v>
      </c>
      <c r="BD323" s="20" t="s">
        <v>32</v>
      </c>
      <c r="BE323" s="20" t="s">
        <v>32</v>
      </c>
      <c r="BF323" s="20" t="s">
        <v>32</v>
      </c>
      <c r="BG323" s="20" t="s">
        <v>32</v>
      </c>
      <c r="BH323" s="20" t="s">
        <v>32</v>
      </c>
      <c r="BI323" s="20" t="s">
        <v>32</v>
      </c>
      <c r="BJ323" s="20" t="s">
        <v>32</v>
      </c>
      <c r="BK323" s="20" t="s">
        <v>32</v>
      </c>
      <c r="BL323" s="20" t="s">
        <v>32</v>
      </c>
      <c r="BM323" s="20" t="s">
        <v>32</v>
      </c>
      <c r="BN323" s="20" t="s">
        <v>32</v>
      </c>
      <c r="BO323" s="20" t="s">
        <v>32</v>
      </c>
      <c r="BP323" s="20" t="s">
        <v>32</v>
      </c>
      <c r="BQ323" s="20" t="s">
        <v>32</v>
      </c>
      <c r="BR323" s="20" t="s">
        <v>32</v>
      </c>
      <c r="BS323" s="20" t="s">
        <v>32</v>
      </c>
      <c r="BT323" s="20" t="s">
        <v>32</v>
      </c>
      <c r="BU323" s="20" t="s">
        <v>32</v>
      </c>
      <c r="BV323" s="20" t="s">
        <v>32</v>
      </c>
      <c r="BW323" s="20" t="s">
        <v>32</v>
      </c>
      <c r="BX323" s="20" t="s">
        <v>32</v>
      </c>
      <c r="BY323" s="20" t="s">
        <v>32</v>
      </c>
      <c r="BZ323" s="20" t="s">
        <v>32</v>
      </c>
      <c r="CA323" s="20" t="s">
        <v>32</v>
      </c>
      <c r="CB323" s="20" t="s">
        <v>32</v>
      </c>
      <c r="CC323" s="20" t="s">
        <v>32</v>
      </c>
      <c r="CD323" s="20" t="s">
        <v>32</v>
      </c>
      <c r="CE323" s="20" t="s">
        <v>32</v>
      </c>
      <c r="CF323" s="20" t="s">
        <v>32</v>
      </c>
      <c r="CG323" s="20" t="s">
        <v>32</v>
      </c>
      <c r="CH323" s="20" t="s">
        <v>32</v>
      </c>
      <c r="CI323" s="20" t="s">
        <v>36</v>
      </c>
      <c r="CJ323" s="20" t="s">
        <v>36</v>
      </c>
      <c r="CK323" s="20" t="s">
        <v>37</v>
      </c>
      <c r="CL323" s="20" t="s">
        <v>37</v>
      </c>
      <c r="CM323" s="20" t="s">
        <v>36</v>
      </c>
      <c r="CN323" s="20" t="s">
        <v>36</v>
      </c>
      <c r="CO323" s="20" t="s">
        <v>36</v>
      </c>
      <c r="CP323" s="20" t="s">
        <v>36</v>
      </c>
      <c r="CQ323" s="20" t="s">
        <v>36</v>
      </c>
      <c r="CR323" s="20" t="s">
        <v>37</v>
      </c>
      <c r="CS323" s="20" t="s">
        <v>36</v>
      </c>
      <c r="CT323" s="20" t="s">
        <v>32</v>
      </c>
      <c r="CU323" s="20" t="s">
        <v>32</v>
      </c>
      <c r="CV323" s="20" t="s">
        <v>77</v>
      </c>
      <c r="CW323" s="20" t="s">
        <v>32</v>
      </c>
      <c r="CX323" s="20" t="s">
        <v>32</v>
      </c>
      <c r="CY323" s="20" t="s">
        <v>32</v>
      </c>
      <c r="CZ323" s="20" t="s">
        <v>104</v>
      </c>
      <c r="DA323" s="20" t="s">
        <v>36</v>
      </c>
      <c r="DB323" s="20" t="s">
        <v>37</v>
      </c>
      <c r="DC323" s="20" t="s">
        <v>36</v>
      </c>
      <c r="DD323" s="20" t="s">
        <v>36</v>
      </c>
      <c r="DE323" s="20" t="s">
        <v>36</v>
      </c>
      <c r="DF323" s="20" t="s">
        <v>37</v>
      </c>
      <c r="DG323" s="20" t="s">
        <v>36</v>
      </c>
      <c r="DH323" s="20" t="s">
        <v>36</v>
      </c>
      <c r="DI323" s="20" t="s">
        <v>36</v>
      </c>
      <c r="DJ323" s="20" t="s">
        <v>37</v>
      </c>
      <c r="DK323" s="20" t="s">
        <v>265</v>
      </c>
      <c r="DL323" s="20" t="s">
        <v>379</v>
      </c>
      <c r="DM323" s="20"/>
      <c r="DN323" s="20" t="s">
        <v>32</v>
      </c>
      <c r="DO323" s="20" t="s">
        <v>32</v>
      </c>
      <c r="DP323" s="20" t="s">
        <v>32</v>
      </c>
      <c r="DQ323" s="20" t="s">
        <v>32</v>
      </c>
      <c r="DR323" s="20" t="s">
        <v>32</v>
      </c>
      <c r="DS323" s="20" t="s">
        <v>32</v>
      </c>
      <c r="DT323" s="20" t="s">
        <v>32</v>
      </c>
      <c r="DU323" s="20" t="s">
        <v>32</v>
      </c>
      <c r="DV323" s="20" t="s">
        <v>32</v>
      </c>
      <c r="DW323" s="20" t="s">
        <v>32</v>
      </c>
      <c r="DX323" s="20" t="s">
        <v>32</v>
      </c>
      <c r="DY323" s="20" t="s">
        <v>32</v>
      </c>
      <c r="DZ323" s="20" t="s">
        <v>32</v>
      </c>
      <c r="EA323" s="20" t="s">
        <v>32</v>
      </c>
      <c r="EB323" s="20" t="s">
        <v>32</v>
      </c>
      <c r="EC323" s="20" t="s">
        <v>32</v>
      </c>
      <c r="ED323" s="20" t="s">
        <v>32</v>
      </c>
      <c r="EE323" s="20" t="s">
        <v>32</v>
      </c>
      <c r="EF323" s="20" t="s">
        <v>32</v>
      </c>
      <c r="EG323" s="20" t="s">
        <v>32</v>
      </c>
      <c r="EH323" s="20" t="s">
        <v>32</v>
      </c>
      <c r="EI323" s="20" t="s">
        <v>32</v>
      </c>
      <c r="EJ323" s="20" t="s">
        <v>32</v>
      </c>
      <c r="EK323" s="20" t="s">
        <v>32</v>
      </c>
      <c r="EL323" s="20" t="s">
        <v>32</v>
      </c>
      <c r="EM323" s="20" t="s">
        <v>32</v>
      </c>
      <c r="EN323" s="20" t="s">
        <v>32</v>
      </c>
      <c r="EO323" s="20" t="s">
        <v>32</v>
      </c>
      <c r="EP323" s="20" t="s">
        <v>32</v>
      </c>
      <c r="EQ323" s="20" t="s">
        <v>32</v>
      </c>
      <c r="ER323" s="20" t="s">
        <v>32</v>
      </c>
      <c r="ES323" s="20" t="s">
        <v>32</v>
      </c>
      <c r="ET323" s="20" t="s">
        <v>32</v>
      </c>
      <c r="EU323" s="20" t="s">
        <v>32</v>
      </c>
      <c r="EV323" s="20" t="s">
        <v>32</v>
      </c>
      <c r="EW323" s="20" t="s">
        <v>32</v>
      </c>
      <c r="EX323" s="20" t="s">
        <v>32</v>
      </c>
      <c r="EY323" s="20" t="s">
        <v>32</v>
      </c>
      <c r="EZ323" s="20" t="s">
        <v>32</v>
      </c>
      <c r="FA323" s="20" t="s">
        <v>32</v>
      </c>
      <c r="FB323" s="20" t="s">
        <v>32</v>
      </c>
      <c r="FC323" s="20" t="s">
        <v>32</v>
      </c>
      <c r="FD323" s="20" t="s">
        <v>32</v>
      </c>
      <c r="FE323" s="20" t="s">
        <v>32</v>
      </c>
      <c r="FF323" s="20" t="s">
        <v>32</v>
      </c>
      <c r="FG323" s="20" t="s">
        <v>32</v>
      </c>
      <c r="FH323" s="20" t="s">
        <v>32</v>
      </c>
      <c r="FI323" s="20" t="s">
        <v>32</v>
      </c>
      <c r="FJ323" s="20" t="s">
        <v>32</v>
      </c>
      <c r="FK323" s="20" t="s">
        <v>32</v>
      </c>
      <c r="FL323" s="20" t="s">
        <v>32</v>
      </c>
      <c r="FM323" s="20" t="s">
        <v>32</v>
      </c>
      <c r="FN323" s="20" t="s">
        <v>37</v>
      </c>
      <c r="FO323" s="20" t="s">
        <v>37</v>
      </c>
      <c r="FP323" s="20" t="s">
        <v>36</v>
      </c>
      <c r="FQ323" s="20" t="s">
        <v>37</v>
      </c>
      <c r="FR323" s="20" t="s">
        <v>36</v>
      </c>
      <c r="FS323" s="20" t="s">
        <v>36</v>
      </c>
      <c r="FT323" s="20" t="s">
        <v>32</v>
      </c>
      <c r="FU323" s="20" t="s">
        <v>32</v>
      </c>
      <c r="FV323" s="20" t="s">
        <v>32</v>
      </c>
      <c r="FW323" s="20" t="s">
        <v>32</v>
      </c>
      <c r="FX323" s="20" t="s">
        <v>32</v>
      </c>
      <c r="FY323" s="20" t="s">
        <v>32</v>
      </c>
      <c r="FZ323" s="20" t="s">
        <v>32</v>
      </c>
      <c r="GA323" s="20" t="s">
        <v>32</v>
      </c>
      <c r="GB323" s="20" t="s">
        <v>32</v>
      </c>
      <c r="GC323" s="20" t="s">
        <v>32</v>
      </c>
      <c r="GD323" s="20" t="s">
        <v>32</v>
      </c>
      <c r="GE323" s="20" t="s">
        <v>32</v>
      </c>
      <c r="GF323" s="20" t="s">
        <v>32</v>
      </c>
      <c r="GG323" s="20" t="s">
        <v>32</v>
      </c>
      <c r="GH323" s="20" t="s">
        <v>32</v>
      </c>
      <c r="GI323" s="20" t="s">
        <v>32</v>
      </c>
      <c r="GJ323" s="20" t="s">
        <v>32</v>
      </c>
      <c r="GK323" s="20" t="s">
        <v>32</v>
      </c>
      <c r="GL323" s="20" t="s">
        <v>32</v>
      </c>
      <c r="GM323" s="20" t="s">
        <v>32</v>
      </c>
      <c r="GN323" s="20" t="s">
        <v>32</v>
      </c>
      <c r="GO323" s="20" t="s">
        <v>32</v>
      </c>
      <c r="GP323" s="20" t="s">
        <v>32</v>
      </c>
      <c r="GQ323" s="20" t="s">
        <v>32</v>
      </c>
      <c r="GR323" s="20" t="s">
        <v>32</v>
      </c>
      <c r="GS323" s="20" t="s">
        <v>32</v>
      </c>
      <c r="GT323" s="20" t="s">
        <v>32</v>
      </c>
      <c r="GU323" s="20" t="s">
        <v>32</v>
      </c>
      <c r="GV323" s="20" t="s">
        <v>32</v>
      </c>
      <c r="GW323" s="20" t="s">
        <v>32</v>
      </c>
      <c r="GX323" s="20" t="s">
        <v>32</v>
      </c>
      <c r="GY323" s="20" t="s">
        <v>32</v>
      </c>
      <c r="GZ323" s="20" t="s">
        <v>32</v>
      </c>
      <c r="HA323" s="20" t="s">
        <v>32</v>
      </c>
      <c r="HB323" s="20" t="s">
        <v>32</v>
      </c>
      <c r="HC323" s="20" t="s">
        <v>32</v>
      </c>
      <c r="HD323" s="20" t="s">
        <v>32</v>
      </c>
      <c r="HE323" s="20" t="s">
        <v>32</v>
      </c>
      <c r="HF323" s="20" t="s">
        <v>36</v>
      </c>
      <c r="HG323" s="20" t="s">
        <v>36</v>
      </c>
      <c r="HH323" s="20" t="s">
        <v>36</v>
      </c>
      <c r="HI323" s="20" t="s">
        <v>37</v>
      </c>
      <c r="HJ323" s="20" t="s">
        <v>36</v>
      </c>
      <c r="HK323" s="20" t="s">
        <v>36</v>
      </c>
      <c r="HL323" s="20" t="s">
        <v>37</v>
      </c>
      <c r="HM323" s="20" t="s">
        <v>37</v>
      </c>
      <c r="HN323" s="20" t="s">
        <v>36</v>
      </c>
      <c r="HO323" s="20" t="s">
        <v>36</v>
      </c>
      <c r="HP323" s="178" t="s">
        <v>66</v>
      </c>
      <c r="HQ323" s="178" t="s">
        <v>61</v>
      </c>
      <c r="HR323" s="178" t="s">
        <v>32</v>
      </c>
      <c r="HS323" s="178" t="s">
        <v>48</v>
      </c>
      <c r="HT323" s="178" t="s">
        <v>49</v>
      </c>
    </row>
    <row r="324" spans="1:228">
      <c r="A324" s="20">
        <v>321</v>
      </c>
      <c r="B324" s="176">
        <v>43272</v>
      </c>
      <c r="C324" s="177">
        <v>0.60609953703703701</v>
      </c>
      <c r="D324" s="178" t="s">
        <v>62</v>
      </c>
      <c r="E324" s="178"/>
      <c r="F324" s="178" t="s">
        <v>63</v>
      </c>
      <c r="G324" s="178" t="s">
        <v>526</v>
      </c>
      <c r="H324" s="178" t="s">
        <v>35</v>
      </c>
      <c r="I324" s="20" t="s">
        <v>32</v>
      </c>
      <c r="J324" s="20" t="s">
        <v>32</v>
      </c>
      <c r="K324" s="20" t="s">
        <v>32</v>
      </c>
      <c r="L324" s="20" t="s">
        <v>32</v>
      </c>
      <c r="M324" s="20" t="s">
        <v>32</v>
      </c>
      <c r="N324" s="20" t="s">
        <v>32</v>
      </c>
      <c r="O324" s="20" t="s">
        <v>32</v>
      </c>
      <c r="P324" s="20" t="s">
        <v>32</v>
      </c>
      <c r="Q324" s="20" t="s">
        <v>32</v>
      </c>
      <c r="R324" s="20" t="s">
        <v>32</v>
      </c>
      <c r="S324" s="20" t="s">
        <v>32</v>
      </c>
      <c r="T324" s="20" t="s">
        <v>32</v>
      </c>
      <c r="U324" s="20" t="s">
        <v>37</v>
      </c>
      <c r="V324" s="20" t="s">
        <v>37</v>
      </c>
      <c r="W324" s="20" t="s">
        <v>36</v>
      </c>
      <c r="X324" s="20" t="s">
        <v>36</v>
      </c>
      <c r="Y324" s="20" t="s">
        <v>36</v>
      </c>
      <c r="Z324" s="20" t="s">
        <v>36</v>
      </c>
      <c r="AA324" s="20" t="s">
        <v>36</v>
      </c>
      <c r="AB324" s="20" t="s">
        <v>36</v>
      </c>
      <c r="AC324" s="20" t="s">
        <v>36</v>
      </c>
      <c r="AD324" s="20" t="s">
        <v>501</v>
      </c>
      <c r="AE324" s="20" t="s">
        <v>32</v>
      </c>
      <c r="AF324" s="20" t="s">
        <v>32</v>
      </c>
      <c r="AG324" s="20" t="s">
        <v>32</v>
      </c>
      <c r="AH324" s="20" t="s">
        <v>32</v>
      </c>
      <c r="AI324" s="20" t="s">
        <v>32</v>
      </c>
      <c r="AJ324" s="20" t="s">
        <v>32</v>
      </c>
      <c r="AK324" s="20" t="s">
        <v>32</v>
      </c>
      <c r="AL324" s="20" t="s">
        <v>32</v>
      </c>
      <c r="AM324" s="20" t="s">
        <v>32</v>
      </c>
      <c r="AN324" s="20" t="s">
        <v>32</v>
      </c>
      <c r="AO324" s="20" t="s">
        <v>32</v>
      </c>
      <c r="AP324" s="20" t="s">
        <v>32</v>
      </c>
      <c r="AQ324" s="20" t="s">
        <v>32</v>
      </c>
      <c r="AR324" s="20" t="s">
        <v>32</v>
      </c>
      <c r="AS324" s="20" t="s">
        <v>32</v>
      </c>
      <c r="AT324" s="20" t="s">
        <v>32</v>
      </c>
      <c r="AU324" s="20" t="s">
        <v>32</v>
      </c>
      <c r="AV324" s="20" t="s">
        <v>32</v>
      </c>
      <c r="AW324" s="20" t="s">
        <v>32</v>
      </c>
      <c r="AX324" s="20" t="s">
        <v>32</v>
      </c>
      <c r="AY324" s="20" t="s">
        <v>32</v>
      </c>
      <c r="AZ324" s="20" t="s">
        <v>32</v>
      </c>
      <c r="BA324" s="20" t="s">
        <v>32</v>
      </c>
      <c r="BB324" s="20" t="s">
        <v>32</v>
      </c>
      <c r="BC324" s="20" t="s">
        <v>32</v>
      </c>
      <c r="BD324" s="20" t="s">
        <v>32</v>
      </c>
      <c r="BE324" s="20" t="s">
        <v>32</v>
      </c>
      <c r="BF324" s="20" t="s">
        <v>32</v>
      </c>
      <c r="BG324" s="20" t="s">
        <v>32</v>
      </c>
      <c r="BH324" s="20" t="s">
        <v>32</v>
      </c>
      <c r="BI324" s="20" t="s">
        <v>32</v>
      </c>
      <c r="BJ324" s="20" t="s">
        <v>32</v>
      </c>
      <c r="BK324" s="20" t="s">
        <v>32</v>
      </c>
      <c r="BL324" s="20" t="s">
        <v>32</v>
      </c>
      <c r="BM324" s="20" t="s">
        <v>32</v>
      </c>
      <c r="BN324" s="20" t="s">
        <v>32</v>
      </c>
      <c r="BO324" s="20" t="s">
        <v>32</v>
      </c>
      <c r="BP324" s="20" t="s">
        <v>32</v>
      </c>
      <c r="BQ324" s="20" t="s">
        <v>32</v>
      </c>
      <c r="BR324" s="20" t="s">
        <v>32</v>
      </c>
      <c r="BS324" s="20" t="s">
        <v>32</v>
      </c>
      <c r="BT324" s="20" t="s">
        <v>32</v>
      </c>
      <c r="BU324" s="20" t="s">
        <v>32</v>
      </c>
      <c r="BV324" s="20" t="s">
        <v>32</v>
      </c>
      <c r="BW324" s="20" t="s">
        <v>32</v>
      </c>
      <c r="BX324" s="20" t="s">
        <v>32</v>
      </c>
      <c r="BY324" s="20" t="s">
        <v>32</v>
      </c>
      <c r="BZ324" s="20" t="s">
        <v>32</v>
      </c>
      <c r="CA324" s="20" t="s">
        <v>32</v>
      </c>
      <c r="CB324" s="20" t="s">
        <v>32</v>
      </c>
      <c r="CC324" s="20" t="s">
        <v>32</v>
      </c>
      <c r="CD324" s="20" t="s">
        <v>32</v>
      </c>
      <c r="CE324" s="20" t="s">
        <v>32</v>
      </c>
      <c r="CF324" s="20" t="s">
        <v>32</v>
      </c>
      <c r="CG324" s="20" t="s">
        <v>32</v>
      </c>
      <c r="CH324" s="20" t="s">
        <v>32</v>
      </c>
      <c r="CI324" s="20" t="s">
        <v>32</v>
      </c>
      <c r="CJ324" s="20" t="s">
        <v>32</v>
      </c>
      <c r="CK324" s="20" t="s">
        <v>32</v>
      </c>
      <c r="CL324" s="20" t="s">
        <v>32</v>
      </c>
      <c r="CM324" s="20" t="s">
        <v>32</v>
      </c>
      <c r="CN324" s="20" t="s">
        <v>32</v>
      </c>
      <c r="CO324" s="20" t="s">
        <v>32</v>
      </c>
      <c r="CP324" s="20" t="s">
        <v>32</v>
      </c>
      <c r="CQ324" s="20" t="s">
        <v>32</v>
      </c>
      <c r="CR324" s="20" t="s">
        <v>32</v>
      </c>
      <c r="CS324" s="20" t="s">
        <v>32</v>
      </c>
      <c r="CT324" s="20" t="s">
        <v>77</v>
      </c>
      <c r="CU324" s="20" t="s">
        <v>54</v>
      </c>
      <c r="CV324" s="20" t="s">
        <v>39</v>
      </c>
      <c r="CW324" s="20" t="s">
        <v>37</v>
      </c>
      <c r="CX324" s="20" t="s">
        <v>65</v>
      </c>
      <c r="CY324" s="20" t="s">
        <v>112</v>
      </c>
      <c r="CZ324" s="20" t="s">
        <v>32</v>
      </c>
      <c r="DA324" s="20" t="s">
        <v>32</v>
      </c>
      <c r="DB324" s="20" t="s">
        <v>32</v>
      </c>
      <c r="DC324" s="20" t="s">
        <v>32</v>
      </c>
      <c r="DD324" s="20" t="s">
        <v>32</v>
      </c>
      <c r="DE324" s="20" t="s">
        <v>32</v>
      </c>
      <c r="DF324" s="20" t="s">
        <v>32</v>
      </c>
      <c r="DG324" s="20" t="s">
        <v>32</v>
      </c>
      <c r="DH324" s="20" t="s">
        <v>32</v>
      </c>
      <c r="DI324" s="20" t="s">
        <v>32</v>
      </c>
      <c r="DJ324" s="20" t="s">
        <v>32</v>
      </c>
      <c r="DK324" s="20" t="s">
        <v>32</v>
      </c>
      <c r="DL324" s="20" t="s">
        <v>32</v>
      </c>
      <c r="DM324" s="20" t="s">
        <v>32</v>
      </c>
      <c r="DN324" s="20" t="s">
        <v>32</v>
      </c>
      <c r="DO324" s="20" t="s">
        <v>32</v>
      </c>
      <c r="DP324" s="20" t="s">
        <v>32</v>
      </c>
      <c r="DQ324" s="20" t="s">
        <v>32</v>
      </c>
      <c r="DR324" s="20" t="s">
        <v>32</v>
      </c>
      <c r="DS324" s="20" t="s">
        <v>32</v>
      </c>
      <c r="DT324" s="20" t="s">
        <v>32</v>
      </c>
      <c r="DU324" s="20" t="s">
        <v>32</v>
      </c>
      <c r="DV324" s="20" t="s">
        <v>32</v>
      </c>
      <c r="DW324" s="20" t="s">
        <v>32</v>
      </c>
      <c r="DX324" s="20" t="s">
        <v>32</v>
      </c>
      <c r="DY324" s="20" t="s">
        <v>32</v>
      </c>
      <c r="DZ324" s="20" t="s">
        <v>32</v>
      </c>
      <c r="EA324" s="20" t="s">
        <v>32</v>
      </c>
      <c r="EB324" s="20" t="s">
        <v>32</v>
      </c>
      <c r="EC324" s="20" t="s">
        <v>32</v>
      </c>
      <c r="ED324" s="20" t="s">
        <v>32</v>
      </c>
      <c r="EE324" s="20" t="s">
        <v>32</v>
      </c>
      <c r="EF324" s="20" t="s">
        <v>32</v>
      </c>
      <c r="EG324" s="20" t="s">
        <v>32</v>
      </c>
      <c r="EH324" s="20" t="s">
        <v>32</v>
      </c>
      <c r="EI324" s="20" t="s">
        <v>32</v>
      </c>
      <c r="EJ324" s="20" t="s">
        <v>32</v>
      </c>
      <c r="EK324" s="20" t="s">
        <v>32</v>
      </c>
      <c r="EL324" s="20" t="s">
        <v>32</v>
      </c>
      <c r="EM324" s="20" t="s">
        <v>32</v>
      </c>
      <c r="EN324" s="20" t="s">
        <v>32</v>
      </c>
      <c r="EO324" s="20" t="s">
        <v>32</v>
      </c>
      <c r="EP324" s="20" t="s">
        <v>32</v>
      </c>
      <c r="EQ324" s="20" t="s">
        <v>36</v>
      </c>
      <c r="ER324" s="20" t="s">
        <v>36</v>
      </c>
      <c r="ES324" s="20" t="s">
        <v>36</v>
      </c>
      <c r="ET324" s="20" t="s">
        <v>36</v>
      </c>
      <c r="EU324" s="20" t="s">
        <v>36</v>
      </c>
      <c r="EV324" s="20" t="s">
        <v>37</v>
      </c>
      <c r="EW324" s="20" t="s">
        <v>36</v>
      </c>
      <c r="EX324" s="20" t="s">
        <v>37</v>
      </c>
      <c r="EY324" s="20" t="s">
        <v>36</v>
      </c>
      <c r="EZ324" s="20" t="s">
        <v>36</v>
      </c>
      <c r="FA324" s="20" t="s">
        <v>37</v>
      </c>
      <c r="FB324" s="20" t="s">
        <v>36</v>
      </c>
      <c r="FC324" s="20" t="s">
        <v>36</v>
      </c>
      <c r="FD324" s="20" t="s">
        <v>36</v>
      </c>
      <c r="FE324" s="20" t="s">
        <v>36</v>
      </c>
      <c r="FF324" s="20" t="s">
        <v>36</v>
      </c>
      <c r="FG324" s="20" t="s">
        <v>36</v>
      </c>
      <c r="FH324" s="20" t="s">
        <v>36</v>
      </c>
      <c r="FI324" s="20" t="s">
        <v>37</v>
      </c>
      <c r="FJ324" s="20" t="s">
        <v>37</v>
      </c>
      <c r="FK324" s="20" t="s">
        <v>36</v>
      </c>
      <c r="FL324" s="20" t="s">
        <v>37</v>
      </c>
      <c r="FM324" s="20" t="s">
        <v>36</v>
      </c>
      <c r="FN324" s="20" t="s">
        <v>37</v>
      </c>
      <c r="FO324" s="20" t="s">
        <v>36</v>
      </c>
      <c r="FP324" s="20" t="s">
        <v>36</v>
      </c>
      <c r="FQ324" s="20" t="s">
        <v>36</v>
      </c>
      <c r="FR324" s="20" t="s">
        <v>37</v>
      </c>
      <c r="FS324" s="20" t="s">
        <v>36</v>
      </c>
      <c r="FT324" s="20" t="s">
        <v>32</v>
      </c>
      <c r="FU324" s="20" t="s">
        <v>32</v>
      </c>
      <c r="FV324" s="20" t="s">
        <v>32</v>
      </c>
      <c r="FW324" s="20" t="s">
        <v>32</v>
      </c>
      <c r="FX324" s="20" t="s">
        <v>32</v>
      </c>
      <c r="FY324" s="20" t="s">
        <v>32</v>
      </c>
      <c r="FZ324" s="20" t="s">
        <v>32</v>
      </c>
      <c r="GA324" s="20" t="s">
        <v>32</v>
      </c>
      <c r="GB324" s="20" t="s">
        <v>32</v>
      </c>
      <c r="GC324" s="20" t="s">
        <v>32</v>
      </c>
      <c r="GD324" s="20" t="s">
        <v>32</v>
      </c>
      <c r="GE324" s="20" t="s">
        <v>32</v>
      </c>
      <c r="GF324" s="20" t="s">
        <v>32</v>
      </c>
      <c r="GG324" s="20" t="s">
        <v>32</v>
      </c>
      <c r="GH324" s="20" t="s">
        <v>32</v>
      </c>
      <c r="GI324" s="20" t="s">
        <v>32</v>
      </c>
      <c r="GJ324" s="20" t="s">
        <v>32</v>
      </c>
      <c r="GK324" s="20" t="s">
        <v>32</v>
      </c>
      <c r="GL324" s="20" t="s">
        <v>32</v>
      </c>
      <c r="GM324" s="20" t="s">
        <v>32</v>
      </c>
      <c r="GN324" s="20" t="s">
        <v>32</v>
      </c>
      <c r="GO324" s="20" t="s">
        <v>32</v>
      </c>
      <c r="GP324" s="20" t="s">
        <v>32</v>
      </c>
      <c r="GQ324" s="20" t="s">
        <v>32</v>
      </c>
      <c r="GR324" s="20" t="s">
        <v>32</v>
      </c>
      <c r="GS324" s="20" t="s">
        <v>32</v>
      </c>
      <c r="GT324" s="20" t="s">
        <v>32</v>
      </c>
      <c r="GU324" s="20" t="s">
        <v>32</v>
      </c>
      <c r="GV324" s="20" t="s">
        <v>32</v>
      </c>
      <c r="GW324" s="20" t="s">
        <v>32</v>
      </c>
      <c r="GX324" s="20" t="s">
        <v>32</v>
      </c>
      <c r="GY324" s="20" t="s">
        <v>32</v>
      </c>
      <c r="GZ324" s="20" t="s">
        <v>32</v>
      </c>
      <c r="HA324" s="20" t="s">
        <v>32</v>
      </c>
      <c r="HB324" s="20" t="s">
        <v>32</v>
      </c>
      <c r="HC324" s="20" t="s">
        <v>32</v>
      </c>
      <c r="HD324" s="20" t="s">
        <v>32</v>
      </c>
      <c r="HE324" s="20" t="s">
        <v>32</v>
      </c>
      <c r="HF324" s="20" t="s">
        <v>37</v>
      </c>
      <c r="HG324" s="20" t="s">
        <v>36</v>
      </c>
      <c r="HH324" s="20" t="s">
        <v>37</v>
      </c>
      <c r="HI324" s="20" t="s">
        <v>36</v>
      </c>
      <c r="HJ324" s="20" t="s">
        <v>36</v>
      </c>
      <c r="HK324" s="20" t="s">
        <v>36</v>
      </c>
      <c r="HL324" s="20" t="s">
        <v>37</v>
      </c>
      <c r="HM324" s="20" t="s">
        <v>36</v>
      </c>
      <c r="HN324" s="20" t="s">
        <v>36</v>
      </c>
      <c r="HO324" s="20" t="s">
        <v>36</v>
      </c>
      <c r="HP324" s="178" t="s">
        <v>66</v>
      </c>
      <c r="HQ324" s="178" t="s">
        <v>61</v>
      </c>
      <c r="HR324" s="178" t="s">
        <v>32</v>
      </c>
      <c r="HS324" s="178" t="s">
        <v>48</v>
      </c>
      <c r="HT324" s="178" t="s">
        <v>49</v>
      </c>
    </row>
    <row r="325" spans="1:228">
      <c r="A325" s="20">
        <v>322</v>
      </c>
      <c r="B325" s="176">
        <v>43272</v>
      </c>
      <c r="C325" s="177">
        <v>0.6212847222222222</v>
      </c>
      <c r="D325" s="178" t="s">
        <v>275</v>
      </c>
      <c r="E325" s="178"/>
      <c r="F325" s="178" t="s">
        <v>276</v>
      </c>
      <c r="G325" s="178" t="s">
        <v>526</v>
      </c>
      <c r="H325" s="178" t="s">
        <v>35</v>
      </c>
      <c r="I325" s="20" t="s">
        <v>32</v>
      </c>
      <c r="J325" s="20" t="s">
        <v>32</v>
      </c>
      <c r="K325" s="20" t="s">
        <v>32</v>
      </c>
      <c r="L325" s="20" t="s">
        <v>32</v>
      </c>
      <c r="M325" s="20" t="s">
        <v>32</v>
      </c>
      <c r="N325" s="20" t="s">
        <v>32</v>
      </c>
      <c r="O325" s="20" t="s">
        <v>32</v>
      </c>
      <c r="P325" s="20" t="s">
        <v>32</v>
      </c>
      <c r="Q325" s="20" t="s">
        <v>32</v>
      </c>
      <c r="R325" s="20" t="s">
        <v>32</v>
      </c>
      <c r="S325" s="20" t="s">
        <v>32</v>
      </c>
      <c r="T325" s="20" t="s">
        <v>32</v>
      </c>
      <c r="U325" s="20" t="s">
        <v>37</v>
      </c>
      <c r="V325" s="20" t="s">
        <v>37</v>
      </c>
      <c r="W325" s="20" t="s">
        <v>36</v>
      </c>
      <c r="X325" s="20" t="s">
        <v>36</v>
      </c>
      <c r="Y325" s="20" t="s">
        <v>36</v>
      </c>
      <c r="Z325" s="20" t="s">
        <v>36</v>
      </c>
      <c r="AA325" s="20" t="s">
        <v>36</v>
      </c>
      <c r="AB325" s="20" t="s">
        <v>37</v>
      </c>
      <c r="AC325" s="20" t="s">
        <v>36</v>
      </c>
      <c r="AD325" s="20" t="s">
        <v>36</v>
      </c>
      <c r="AE325" s="20" t="s">
        <v>32</v>
      </c>
      <c r="AF325" s="20" t="s">
        <v>32</v>
      </c>
      <c r="AG325" s="20" t="s">
        <v>32</v>
      </c>
      <c r="AH325" s="20" t="s">
        <v>32</v>
      </c>
      <c r="AI325" s="20" t="s">
        <v>32</v>
      </c>
      <c r="AJ325" s="20" t="s">
        <v>32</v>
      </c>
      <c r="AK325" s="20" t="s">
        <v>32</v>
      </c>
      <c r="AL325" s="20" t="s">
        <v>32</v>
      </c>
      <c r="AM325" s="20" t="s">
        <v>32</v>
      </c>
      <c r="AN325" s="20" t="s">
        <v>32</v>
      </c>
      <c r="AO325" s="20" t="s">
        <v>32</v>
      </c>
      <c r="AP325" s="20" t="s">
        <v>32</v>
      </c>
      <c r="AQ325" s="20" t="s">
        <v>32</v>
      </c>
      <c r="AR325" s="20" t="s">
        <v>32</v>
      </c>
      <c r="AS325" s="20" t="s">
        <v>32</v>
      </c>
      <c r="AT325" s="20" t="s">
        <v>32</v>
      </c>
      <c r="AU325" s="20" t="s">
        <v>32</v>
      </c>
      <c r="AV325" s="20" t="s">
        <v>32</v>
      </c>
      <c r="AW325" s="20" t="s">
        <v>32</v>
      </c>
      <c r="AX325" s="20" t="s">
        <v>32</v>
      </c>
      <c r="AY325" s="20" t="s">
        <v>32</v>
      </c>
      <c r="AZ325" s="20" t="s">
        <v>32</v>
      </c>
      <c r="BA325" s="20" t="s">
        <v>32</v>
      </c>
      <c r="BB325" s="20" t="s">
        <v>32</v>
      </c>
      <c r="BC325" s="20" t="s">
        <v>32</v>
      </c>
      <c r="BD325" s="20" t="s">
        <v>32</v>
      </c>
      <c r="BE325" s="20" t="s">
        <v>32</v>
      </c>
      <c r="BF325" s="20" t="s">
        <v>32</v>
      </c>
      <c r="BG325" s="20" t="s">
        <v>32</v>
      </c>
      <c r="BH325" s="20" t="s">
        <v>32</v>
      </c>
      <c r="BI325" s="20" t="s">
        <v>32</v>
      </c>
      <c r="BJ325" s="20" t="s">
        <v>32</v>
      </c>
      <c r="BK325" s="20" t="s">
        <v>32</v>
      </c>
      <c r="BL325" s="20" t="s">
        <v>32</v>
      </c>
      <c r="BM325" s="20" t="s">
        <v>32</v>
      </c>
      <c r="BN325" s="20" t="s">
        <v>32</v>
      </c>
      <c r="BO325" s="20" t="s">
        <v>32</v>
      </c>
      <c r="BP325" s="20" t="s">
        <v>32</v>
      </c>
      <c r="BQ325" s="20" t="s">
        <v>32</v>
      </c>
      <c r="BR325" s="20" t="s">
        <v>32</v>
      </c>
      <c r="BS325" s="20" t="s">
        <v>32</v>
      </c>
      <c r="BT325" s="20" t="s">
        <v>32</v>
      </c>
      <c r="BU325" s="20" t="s">
        <v>32</v>
      </c>
      <c r="BV325" s="20" t="s">
        <v>32</v>
      </c>
      <c r="BW325" s="20" t="s">
        <v>32</v>
      </c>
      <c r="BX325" s="20" t="s">
        <v>32</v>
      </c>
      <c r="BY325" s="20" t="s">
        <v>32</v>
      </c>
      <c r="BZ325" s="20" t="s">
        <v>32</v>
      </c>
      <c r="CA325" s="20" t="s">
        <v>32</v>
      </c>
      <c r="CB325" s="20" t="s">
        <v>32</v>
      </c>
      <c r="CC325" s="20" t="s">
        <v>32</v>
      </c>
      <c r="CD325" s="20" t="s">
        <v>32</v>
      </c>
      <c r="CE325" s="20" t="s">
        <v>32</v>
      </c>
      <c r="CF325" s="20" t="s">
        <v>32</v>
      </c>
      <c r="CG325" s="20" t="s">
        <v>32</v>
      </c>
      <c r="CH325" s="20" t="s">
        <v>32</v>
      </c>
      <c r="CI325" s="20" t="s">
        <v>32</v>
      </c>
      <c r="CJ325" s="20" t="s">
        <v>32</v>
      </c>
      <c r="CK325" s="20" t="s">
        <v>32</v>
      </c>
      <c r="CL325" s="20" t="s">
        <v>32</v>
      </c>
      <c r="CM325" s="20" t="s">
        <v>32</v>
      </c>
      <c r="CN325" s="20" t="s">
        <v>32</v>
      </c>
      <c r="CO325" s="20" t="s">
        <v>32</v>
      </c>
      <c r="CP325" s="20" t="s">
        <v>32</v>
      </c>
      <c r="CQ325" s="20" t="s">
        <v>32</v>
      </c>
      <c r="CR325" s="20" t="s">
        <v>32</v>
      </c>
      <c r="CS325" s="20" t="s">
        <v>32</v>
      </c>
      <c r="CT325" s="20" t="s">
        <v>38</v>
      </c>
      <c r="CU325" s="20" t="s">
        <v>77</v>
      </c>
      <c r="CV325" s="20" t="s">
        <v>54</v>
      </c>
      <c r="CW325" s="20" t="s">
        <v>36</v>
      </c>
      <c r="CX325" s="20" t="s">
        <v>40</v>
      </c>
      <c r="CY325" s="20" t="s">
        <v>41</v>
      </c>
      <c r="CZ325" s="20" t="s">
        <v>32</v>
      </c>
      <c r="DA325" s="20" t="s">
        <v>32</v>
      </c>
      <c r="DB325" s="20" t="s">
        <v>32</v>
      </c>
      <c r="DC325" s="20" t="s">
        <v>32</v>
      </c>
      <c r="DD325" s="20" t="s">
        <v>32</v>
      </c>
      <c r="DE325" s="20" t="s">
        <v>32</v>
      </c>
      <c r="DF325" s="20" t="s">
        <v>32</v>
      </c>
      <c r="DG325" s="20" t="s">
        <v>32</v>
      </c>
      <c r="DH325" s="20" t="s">
        <v>32</v>
      </c>
      <c r="DI325" s="20" t="s">
        <v>32</v>
      </c>
      <c r="DJ325" s="20" t="s">
        <v>32</v>
      </c>
      <c r="DK325" s="20" t="s">
        <v>32</v>
      </c>
      <c r="DL325" s="20" t="s">
        <v>32</v>
      </c>
      <c r="DM325" s="20" t="s">
        <v>32</v>
      </c>
      <c r="DN325" s="20" t="s">
        <v>32</v>
      </c>
      <c r="DO325" s="20" t="s">
        <v>32</v>
      </c>
      <c r="DP325" s="20" t="s">
        <v>32</v>
      </c>
      <c r="DQ325" s="20" t="s">
        <v>32</v>
      </c>
      <c r="DR325" s="20" t="s">
        <v>32</v>
      </c>
      <c r="DS325" s="20" t="s">
        <v>32</v>
      </c>
      <c r="DT325" s="20" t="s">
        <v>32</v>
      </c>
      <c r="DU325" s="20" t="s">
        <v>32</v>
      </c>
      <c r="DV325" s="20" t="s">
        <v>32</v>
      </c>
      <c r="DW325" s="20" t="s">
        <v>32</v>
      </c>
      <c r="DX325" s="20" t="s">
        <v>32</v>
      </c>
      <c r="DY325" s="20" t="s">
        <v>32</v>
      </c>
      <c r="DZ325" s="20" t="s">
        <v>32</v>
      </c>
      <c r="EA325" s="20" t="s">
        <v>32</v>
      </c>
      <c r="EB325" s="20" t="s">
        <v>32</v>
      </c>
      <c r="EC325" s="20" t="s">
        <v>32</v>
      </c>
      <c r="ED325" s="20" t="s">
        <v>32</v>
      </c>
      <c r="EE325" s="20" t="s">
        <v>32</v>
      </c>
      <c r="EF325" s="20" t="s">
        <v>32</v>
      </c>
      <c r="EG325" s="20" t="s">
        <v>43</v>
      </c>
      <c r="EH325" s="20" t="s">
        <v>43</v>
      </c>
      <c r="EI325" s="20" t="s">
        <v>43</v>
      </c>
      <c r="EJ325" s="20" t="s">
        <v>44</v>
      </c>
      <c r="EK325" s="20" t="s">
        <v>44</v>
      </c>
      <c r="EL325" s="20" t="s">
        <v>44</v>
      </c>
      <c r="EM325" s="20" t="s">
        <v>44</v>
      </c>
      <c r="EN325" s="20" t="s">
        <v>44</v>
      </c>
      <c r="EO325" s="20" t="s">
        <v>44</v>
      </c>
      <c r="EP325" s="20" t="s">
        <v>44</v>
      </c>
      <c r="EQ325" s="20" t="s">
        <v>36</v>
      </c>
      <c r="ER325" s="20" t="s">
        <v>36</v>
      </c>
      <c r="ES325" s="20" t="s">
        <v>36</v>
      </c>
      <c r="ET325" s="20" t="s">
        <v>36</v>
      </c>
      <c r="EU325" s="20" t="s">
        <v>36</v>
      </c>
      <c r="EV325" s="20" t="s">
        <v>36</v>
      </c>
      <c r="EW325" s="20" t="s">
        <v>36</v>
      </c>
      <c r="EX325" s="20" t="s">
        <v>37</v>
      </c>
      <c r="EY325" s="20" t="s">
        <v>36</v>
      </c>
      <c r="EZ325" s="20" t="s">
        <v>37</v>
      </c>
      <c r="FA325" s="20" t="s">
        <v>37</v>
      </c>
      <c r="FB325" s="20" t="s">
        <v>36</v>
      </c>
      <c r="FC325" s="20" t="s">
        <v>36</v>
      </c>
      <c r="FD325" s="20" t="s">
        <v>36</v>
      </c>
      <c r="FE325" s="20" t="s">
        <v>36</v>
      </c>
      <c r="FF325" s="20" t="s">
        <v>36</v>
      </c>
      <c r="FG325" s="20" t="s">
        <v>36</v>
      </c>
      <c r="FH325" s="20" t="s">
        <v>36</v>
      </c>
      <c r="FI325" s="20" t="s">
        <v>37</v>
      </c>
      <c r="FJ325" s="20" t="s">
        <v>37</v>
      </c>
      <c r="FK325" s="20" t="s">
        <v>36</v>
      </c>
      <c r="FL325" s="20" t="s">
        <v>37</v>
      </c>
      <c r="FM325" s="20" t="s">
        <v>36</v>
      </c>
      <c r="FN325" s="20" t="s">
        <v>37</v>
      </c>
      <c r="FO325" s="20" t="s">
        <v>37</v>
      </c>
      <c r="FP325" s="20" t="s">
        <v>36</v>
      </c>
      <c r="FQ325" s="20" t="s">
        <v>37</v>
      </c>
      <c r="FR325" s="20" t="s">
        <v>36</v>
      </c>
      <c r="FS325" s="20" t="s">
        <v>36</v>
      </c>
      <c r="FT325" s="20" t="s">
        <v>32</v>
      </c>
      <c r="FU325" s="20" t="s">
        <v>32</v>
      </c>
      <c r="FV325" s="20" t="s">
        <v>32</v>
      </c>
      <c r="FW325" s="20" t="s">
        <v>32</v>
      </c>
      <c r="FX325" s="20" t="s">
        <v>32</v>
      </c>
      <c r="FY325" s="20" t="s">
        <v>32</v>
      </c>
      <c r="FZ325" s="20" t="s">
        <v>32</v>
      </c>
      <c r="GA325" s="20" t="s">
        <v>32</v>
      </c>
      <c r="GB325" s="20" t="s">
        <v>32</v>
      </c>
      <c r="GC325" s="20" t="s">
        <v>32</v>
      </c>
      <c r="GD325" s="20" t="s">
        <v>32</v>
      </c>
      <c r="GE325" s="20" t="s">
        <v>32</v>
      </c>
      <c r="GF325" s="20" t="s">
        <v>32</v>
      </c>
      <c r="GG325" s="20" t="s">
        <v>32</v>
      </c>
      <c r="GH325" s="20" t="s">
        <v>32</v>
      </c>
      <c r="GI325" s="20" t="s">
        <v>32</v>
      </c>
      <c r="GJ325" s="20" t="s">
        <v>32</v>
      </c>
      <c r="GK325" s="20" t="s">
        <v>32</v>
      </c>
      <c r="GL325" s="20" t="s">
        <v>32</v>
      </c>
      <c r="GM325" s="20" t="s">
        <v>32</v>
      </c>
      <c r="GN325" s="20" t="s">
        <v>32</v>
      </c>
      <c r="GO325" s="20" t="s">
        <v>32</v>
      </c>
      <c r="GP325" s="20" t="s">
        <v>32</v>
      </c>
      <c r="GQ325" s="20" t="s">
        <v>32</v>
      </c>
      <c r="GR325" s="20" t="s">
        <v>32</v>
      </c>
      <c r="GS325" s="20" t="s">
        <v>32</v>
      </c>
      <c r="GT325" s="20" t="s">
        <v>32</v>
      </c>
      <c r="GU325" s="20" t="s">
        <v>32</v>
      </c>
      <c r="GV325" s="20" t="s">
        <v>32</v>
      </c>
      <c r="GW325" s="20" t="s">
        <v>32</v>
      </c>
      <c r="GX325" s="20" t="s">
        <v>32</v>
      </c>
      <c r="GY325" s="20" t="s">
        <v>32</v>
      </c>
      <c r="GZ325" s="20" t="s">
        <v>32</v>
      </c>
      <c r="HA325" s="20" t="s">
        <v>32</v>
      </c>
      <c r="HB325" s="20" t="s">
        <v>32</v>
      </c>
      <c r="HC325" s="20" t="s">
        <v>32</v>
      </c>
      <c r="HD325" s="20" t="s">
        <v>32</v>
      </c>
      <c r="HE325" s="20" t="s">
        <v>32</v>
      </c>
      <c r="HF325" s="20" t="s">
        <v>37</v>
      </c>
      <c r="HG325" s="20" t="s">
        <v>37</v>
      </c>
      <c r="HH325" s="20" t="s">
        <v>36</v>
      </c>
      <c r="HI325" s="20" t="s">
        <v>36</v>
      </c>
      <c r="HJ325" s="20" t="s">
        <v>36</v>
      </c>
      <c r="HK325" s="20" t="s">
        <v>37</v>
      </c>
      <c r="HL325" s="20" t="s">
        <v>36</v>
      </c>
      <c r="HM325" s="20" t="s">
        <v>36</v>
      </c>
      <c r="HN325" s="20" t="s">
        <v>36</v>
      </c>
      <c r="HO325" s="20" t="s">
        <v>36</v>
      </c>
      <c r="HP325" s="178" t="s">
        <v>66</v>
      </c>
      <c r="HQ325" s="178" t="s">
        <v>61</v>
      </c>
      <c r="HR325" s="178" t="s">
        <v>32</v>
      </c>
      <c r="HS325" s="178" t="s">
        <v>48</v>
      </c>
      <c r="HT325" s="178" t="s">
        <v>49</v>
      </c>
    </row>
    <row r="326" spans="1:228">
      <c r="A326" s="20">
        <v>323</v>
      </c>
      <c r="B326" s="176">
        <v>43272</v>
      </c>
      <c r="C326" s="177">
        <v>0.89297453703703711</v>
      </c>
      <c r="D326" s="178" t="s">
        <v>88</v>
      </c>
      <c r="E326" s="178"/>
      <c r="F326" s="178" t="s">
        <v>339</v>
      </c>
      <c r="G326" s="178" t="s">
        <v>526</v>
      </c>
      <c r="H326" s="178" t="s">
        <v>35</v>
      </c>
      <c r="I326" s="20" t="s">
        <v>32</v>
      </c>
      <c r="J326" s="20" t="s">
        <v>32</v>
      </c>
      <c r="K326" s="20" t="s">
        <v>32</v>
      </c>
      <c r="L326" s="20" t="s">
        <v>32</v>
      </c>
      <c r="M326" s="20" t="s">
        <v>32</v>
      </c>
      <c r="N326" s="20" t="s">
        <v>32</v>
      </c>
      <c r="O326" s="20" t="s">
        <v>32</v>
      </c>
      <c r="P326" s="20" t="s">
        <v>32</v>
      </c>
      <c r="Q326" s="20" t="s">
        <v>32</v>
      </c>
      <c r="R326" s="20" t="s">
        <v>32</v>
      </c>
      <c r="S326" s="20" t="s">
        <v>32</v>
      </c>
      <c r="T326" s="20" t="s">
        <v>32</v>
      </c>
      <c r="U326" s="20" t="s">
        <v>37</v>
      </c>
      <c r="V326" s="20" t="s">
        <v>37</v>
      </c>
      <c r="W326" s="20" t="s">
        <v>36</v>
      </c>
      <c r="X326" s="20" t="s">
        <v>36</v>
      </c>
      <c r="Y326" s="20" t="s">
        <v>36</v>
      </c>
      <c r="Z326" s="20" t="s">
        <v>36</v>
      </c>
      <c r="AA326" s="20" t="s">
        <v>37</v>
      </c>
      <c r="AB326" s="20" t="s">
        <v>36</v>
      </c>
      <c r="AC326" s="20" t="s">
        <v>36</v>
      </c>
      <c r="AD326" s="20" t="s">
        <v>36</v>
      </c>
      <c r="AE326" s="20" t="s">
        <v>32</v>
      </c>
      <c r="AF326" s="20" t="s">
        <v>32</v>
      </c>
      <c r="AG326" s="20" t="s">
        <v>32</v>
      </c>
      <c r="AH326" s="20" t="s">
        <v>32</v>
      </c>
      <c r="AI326" s="20" t="s">
        <v>32</v>
      </c>
      <c r="AJ326" s="20" t="s">
        <v>32</v>
      </c>
      <c r="AK326" s="20" t="s">
        <v>32</v>
      </c>
      <c r="AL326" s="20" t="s">
        <v>32</v>
      </c>
      <c r="AM326" s="20" t="s">
        <v>32</v>
      </c>
      <c r="AN326" s="20" t="s">
        <v>32</v>
      </c>
      <c r="AO326" s="20" t="s">
        <v>32</v>
      </c>
      <c r="AP326" s="20" t="s">
        <v>32</v>
      </c>
      <c r="AQ326" s="20" t="s">
        <v>32</v>
      </c>
      <c r="AR326" s="20" t="s">
        <v>32</v>
      </c>
      <c r="AS326" s="20" t="s">
        <v>32</v>
      </c>
      <c r="AT326" s="20" t="s">
        <v>32</v>
      </c>
      <c r="AU326" s="20" t="s">
        <v>32</v>
      </c>
      <c r="AV326" s="20" t="s">
        <v>32</v>
      </c>
      <c r="AW326" s="20" t="s">
        <v>32</v>
      </c>
      <c r="AX326" s="20" t="s">
        <v>32</v>
      </c>
      <c r="AY326" s="20" t="s">
        <v>32</v>
      </c>
      <c r="AZ326" s="20" t="s">
        <v>32</v>
      </c>
      <c r="BA326" s="20" t="s">
        <v>32</v>
      </c>
      <c r="BB326" s="20" t="s">
        <v>32</v>
      </c>
      <c r="BC326" s="20" t="s">
        <v>32</v>
      </c>
      <c r="BD326" s="20" t="s">
        <v>32</v>
      </c>
      <c r="BE326" s="20" t="s">
        <v>32</v>
      </c>
      <c r="BF326" s="20" t="s">
        <v>32</v>
      </c>
      <c r="BG326" s="20" t="s">
        <v>32</v>
      </c>
      <c r="BH326" s="20" t="s">
        <v>32</v>
      </c>
      <c r="BI326" s="20" t="s">
        <v>32</v>
      </c>
      <c r="BJ326" s="20" t="s">
        <v>32</v>
      </c>
      <c r="BK326" s="20" t="s">
        <v>32</v>
      </c>
      <c r="BL326" s="20" t="s">
        <v>32</v>
      </c>
      <c r="BM326" s="20" t="s">
        <v>32</v>
      </c>
      <c r="BN326" s="20" t="s">
        <v>32</v>
      </c>
      <c r="BO326" s="20" t="s">
        <v>32</v>
      </c>
      <c r="BP326" s="20" t="s">
        <v>32</v>
      </c>
      <c r="BQ326" s="20" t="s">
        <v>32</v>
      </c>
      <c r="BR326" s="20" t="s">
        <v>32</v>
      </c>
      <c r="BS326" s="20" t="s">
        <v>32</v>
      </c>
      <c r="BT326" s="20" t="s">
        <v>32</v>
      </c>
      <c r="BU326" s="20" t="s">
        <v>32</v>
      </c>
      <c r="BV326" s="20" t="s">
        <v>32</v>
      </c>
      <c r="BW326" s="20" t="s">
        <v>32</v>
      </c>
      <c r="BX326" s="20" t="s">
        <v>32</v>
      </c>
      <c r="BY326" s="20" t="s">
        <v>32</v>
      </c>
      <c r="BZ326" s="20" t="s">
        <v>32</v>
      </c>
      <c r="CA326" s="20" t="s">
        <v>32</v>
      </c>
      <c r="CB326" s="20" t="s">
        <v>32</v>
      </c>
      <c r="CC326" s="20" t="s">
        <v>32</v>
      </c>
      <c r="CD326" s="20" t="s">
        <v>32</v>
      </c>
      <c r="CE326" s="20" t="s">
        <v>32</v>
      </c>
      <c r="CF326" s="20" t="s">
        <v>32</v>
      </c>
      <c r="CG326" s="20" t="s">
        <v>32</v>
      </c>
      <c r="CH326" s="20" t="s">
        <v>32</v>
      </c>
      <c r="CI326" s="20" t="s">
        <v>32</v>
      </c>
      <c r="CJ326" s="20" t="s">
        <v>32</v>
      </c>
      <c r="CK326" s="20" t="s">
        <v>32</v>
      </c>
      <c r="CL326" s="20" t="s">
        <v>32</v>
      </c>
      <c r="CM326" s="20" t="s">
        <v>32</v>
      </c>
      <c r="CN326" s="20" t="s">
        <v>32</v>
      </c>
      <c r="CO326" s="20" t="s">
        <v>32</v>
      </c>
      <c r="CP326" s="20" t="s">
        <v>32</v>
      </c>
      <c r="CQ326" s="20" t="s">
        <v>32</v>
      </c>
      <c r="CR326" s="20" t="s">
        <v>32</v>
      </c>
      <c r="CS326" s="20" t="s">
        <v>32</v>
      </c>
      <c r="CT326" s="20" t="s">
        <v>54</v>
      </c>
      <c r="CU326" s="20" t="s">
        <v>39</v>
      </c>
      <c r="CV326" s="20" t="s">
        <v>39</v>
      </c>
      <c r="CW326" s="20" t="s">
        <v>37</v>
      </c>
      <c r="CX326" s="20" t="s">
        <v>40</v>
      </c>
      <c r="CY326" s="20" t="s">
        <v>41</v>
      </c>
      <c r="CZ326" s="20" t="s">
        <v>32</v>
      </c>
      <c r="DA326" s="20" t="s">
        <v>32</v>
      </c>
      <c r="DB326" s="20" t="s">
        <v>32</v>
      </c>
      <c r="DC326" s="20" t="s">
        <v>32</v>
      </c>
      <c r="DD326" s="20" t="s">
        <v>32</v>
      </c>
      <c r="DE326" s="20" t="s">
        <v>32</v>
      </c>
      <c r="DF326" s="20" t="s">
        <v>32</v>
      </c>
      <c r="DG326" s="20" t="s">
        <v>32</v>
      </c>
      <c r="DH326" s="20" t="s">
        <v>32</v>
      </c>
      <c r="DI326" s="20" t="s">
        <v>32</v>
      </c>
      <c r="DJ326" s="20" t="s">
        <v>32</v>
      </c>
      <c r="DK326" s="20" t="s">
        <v>32</v>
      </c>
      <c r="DL326" s="20" t="s">
        <v>32</v>
      </c>
      <c r="DM326" s="20" t="s">
        <v>32</v>
      </c>
      <c r="DN326" s="20" t="s">
        <v>32</v>
      </c>
      <c r="DO326" s="20" t="s">
        <v>32</v>
      </c>
      <c r="DP326" s="20" t="s">
        <v>32</v>
      </c>
      <c r="DQ326" s="20" t="s">
        <v>32</v>
      </c>
      <c r="DR326" s="20" t="s">
        <v>32</v>
      </c>
      <c r="DS326" s="20" t="s">
        <v>32</v>
      </c>
      <c r="DT326" s="20" t="s">
        <v>32</v>
      </c>
      <c r="DU326" s="20" t="s">
        <v>32</v>
      </c>
      <c r="DV326" s="20" t="s">
        <v>32</v>
      </c>
      <c r="DW326" s="20" t="s">
        <v>32</v>
      </c>
      <c r="DX326" s="20" t="s">
        <v>32</v>
      </c>
      <c r="DY326" s="20" t="s">
        <v>32</v>
      </c>
      <c r="DZ326" s="20" t="s">
        <v>32</v>
      </c>
      <c r="EA326" s="20" t="s">
        <v>32</v>
      </c>
      <c r="EB326" s="20" t="s">
        <v>32</v>
      </c>
      <c r="EC326" s="20" t="s">
        <v>32</v>
      </c>
      <c r="ED326" s="20" t="s">
        <v>32</v>
      </c>
      <c r="EE326" s="20" t="s">
        <v>32</v>
      </c>
      <c r="EF326" s="20" t="s">
        <v>32</v>
      </c>
      <c r="EG326" s="20" t="s">
        <v>44</v>
      </c>
      <c r="EH326" s="20" t="s">
        <v>44</v>
      </c>
      <c r="EI326" s="20" t="s">
        <v>44</v>
      </c>
      <c r="EJ326" s="20" t="s">
        <v>44</v>
      </c>
      <c r="EK326" s="20" t="s">
        <v>44</v>
      </c>
      <c r="EL326" s="20" t="s">
        <v>44</v>
      </c>
      <c r="EM326" s="20" t="s">
        <v>44</v>
      </c>
      <c r="EN326" s="20" t="s">
        <v>44</v>
      </c>
      <c r="EO326" s="20" t="s">
        <v>44</v>
      </c>
      <c r="EP326" s="20" t="s">
        <v>44</v>
      </c>
      <c r="EQ326" s="20" t="s">
        <v>36</v>
      </c>
      <c r="ER326" s="20" t="s">
        <v>36</v>
      </c>
      <c r="ES326" s="20" t="s">
        <v>36</v>
      </c>
      <c r="ET326" s="20" t="s">
        <v>36</v>
      </c>
      <c r="EU326" s="20" t="s">
        <v>36</v>
      </c>
      <c r="EV326" s="20" t="s">
        <v>36</v>
      </c>
      <c r="EW326" s="20" t="s">
        <v>37</v>
      </c>
      <c r="EX326" s="20" t="s">
        <v>36</v>
      </c>
      <c r="EY326" s="20" t="s">
        <v>36</v>
      </c>
      <c r="EZ326" s="20" t="s">
        <v>37</v>
      </c>
      <c r="FA326" s="20" t="s">
        <v>36</v>
      </c>
      <c r="FB326" s="20" t="s">
        <v>36</v>
      </c>
      <c r="FC326" s="20" t="s">
        <v>36</v>
      </c>
      <c r="FD326" s="20" t="s">
        <v>36</v>
      </c>
      <c r="FE326" s="20" t="s">
        <v>36</v>
      </c>
      <c r="FF326" s="20" t="s">
        <v>36</v>
      </c>
      <c r="FG326" s="20" t="s">
        <v>36</v>
      </c>
      <c r="FH326" s="20" t="s">
        <v>36</v>
      </c>
      <c r="FI326" s="20" t="s">
        <v>36</v>
      </c>
      <c r="FJ326" s="20" t="s">
        <v>37</v>
      </c>
      <c r="FK326" s="20" t="s">
        <v>37</v>
      </c>
      <c r="FL326" s="20" t="s">
        <v>37</v>
      </c>
      <c r="FM326" s="20" t="s">
        <v>36</v>
      </c>
      <c r="FN326" s="20" t="s">
        <v>37</v>
      </c>
      <c r="FO326" s="20" t="s">
        <v>36</v>
      </c>
      <c r="FP326" s="20" t="s">
        <v>36</v>
      </c>
      <c r="FQ326" s="20" t="s">
        <v>36</v>
      </c>
      <c r="FR326" s="20" t="s">
        <v>36</v>
      </c>
      <c r="FS326" s="20" t="s">
        <v>36</v>
      </c>
      <c r="FT326" s="20" t="s">
        <v>32</v>
      </c>
      <c r="FU326" s="20" t="s">
        <v>32</v>
      </c>
      <c r="FV326" s="20" t="s">
        <v>32</v>
      </c>
      <c r="FW326" s="20" t="s">
        <v>32</v>
      </c>
      <c r="FX326" s="20" t="s">
        <v>32</v>
      </c>
      <c r="FY326" s="20" t="s">
        <v>32</v>
      </c>
      <c r="FZ326" s="20" t="s">
        <v>32</v>
      </c>
      <c r="GA326" s="20" t="s">
        <v>32</v>
      </c>
      <c r="GB326" s="20" t="s">
        <v>32</v>
      </c>
      <c r="GC326" s="20" t="s">
        <v>32</v>
      </c>
      <c r="GD326" s="20" t="s">
        <v>32</v>
      </c>
      <c r="GE326" s="20" t="s">
        <v>32</v>
      </c>
      <c r="GF326" s="20" t="s">
        <v>32</v>
      </c>
      <c r="GG326" s="20" t="s">
        <v>32</v>
      </c>
      <c r="GH326" s="20" t="s">
        <v>32</v>
      </c>
      <c r="GI326" s="20" t="s">
        <v>32</v>
      </c>
      <c r="GJ326" s="20" t="s">
        <v>32</v>
      </c>
      <c r="GK326" s="20" t="s">
        <v>32</v>
      </c>
      <c r="GL326" s="20" t="s">
        <v>32</v>
      </c>
      <c r="GM326" s="20" t="s">
        <v>32</v>
      </c>
      <c r="GN326" s="20" t="s">
        <v>32</v>
      </c>
      <c r="GO326" s="20" t="s">
        <v>32</v>
      </c>
      <c r="GP326" s="20" t="s">
        <v>32</v>
      </c>
      <c r="GQ326" s="20" t="s">
        <v>32</v>
      </c>
      <c r="GR326" s="20" t="s">
        <v>32</v>
      </c>
      <c r="GS326" s="20" t="s">
        <v>32</v>
      </c>
      <c r="GT326" s="20" t="s">
        <v>32</v>
      </c>
      <c r="GU326" s="20" t="s">
        <v>32</v>
      </c>
      <c r="GV326" s="20" t="s">
        <v>32</v>
      </c>
      <c r="GW326" s="20" t="s">
        <v>32</v>
      </c>
      <c r="GX326" s="20" t="s">
        <v>32</v>
      </c>
      <c r="GY326" s="20" t="s">
        <v>32</v>
      </c>
      <c r="GZ326" s="20" t="s">
        <v>32</v>
      </c>
      <c r="HA326" s="20" t="s">
        <v>32</v>
      </c>
      <c r="HB326" s="20" t="s">
        <v>32</v>
      </c>
      <c r="HC326" s="20" t="s">
        <v>32</v>
      </c>
      <c r="HD326" s="20" t="s">
        <v>32</v>
      </c>
      <c r="HE326" s="20" t="s">
        <v>32</v>
      </c>
      <c r="HF326" s="20" t="s">
        <v>37</v>
      </c>
      <c r="HG326" s="20" t="s">
        <v>37</v>
      </c>
      <c r="HH326" s="20" t="s">
        <v>37</v>
      </c>
      <c r="HI326" s="20" t="s">
        <v>36</v>
      </c>
      <c r="HJ326" s="20" t="s">
        <v>36</v>
      </c>
      <c r="HK326" s="20" t="s">
        <v>36</v>
      </c>
      <c r="HL326" s="20" t="s">
        <v>36</v>
      </c>
      <c r="HM326" s="20" t="s">
        <v>36</v>
      </c>
      <c r="HN326" s="20" t="s">
        <v>36</v>
      </c>
      <c r="HO326" s="20" t="s">
        <v>36</v>
      </c>
      <c r="HP326" s="178" t="s">
        <v>46</v>
      </c>
      <c r="HQ326" s="178" t="s">
        <v>32</v>
      </c>
      <c r="HR326" s="178" t="s">
        <v>61</v>
      </c>
      <c r="HS326" s="178" t="s">
        <v>48</v>
      </c>
      <c r="HT326" s="178" t="s">
        <v>49</v>
      </c>
    </row>
    <row r="327" spans="1:228">
      <c r="A327" s="20">
        <v>324</v>
      </c>
      <c r="B327" s="176">
        <v>43272</v>
      </c>
      <c r="C327" s="177">
        <v>0.92662037037037026</v>
      </c>
      <c r="D327" s="178" t="s">
        <v>88</v>
      </c>
      <c r="E327" s="178"/>
      <c r="F327" s="178" t="s">
        <v>380</v>
      </c>
      <c r="G327" s="178" t="s">
        <v>526</v>
      </c>
      <c r="H327" s="178" t="s">
        <v>149</v>
      </c>
      <c r="I327" s="20" t="s">
        <v>37</v>
      </c>
      <c r="J327" s="20" t="s">
        <v>37</v>
      </c>
      <c r="K327" s="20" t="s">
        <v>36</v>
      </c>
      <c r="L327" s="20" t="s">
        <v>36</v>
      </c>
      <c r="M327" s="20" t="s">
        <v>36</v>
      </c>
      <c r="N327" s="20" t="s">
        <v>36</v>
      </c>
      <c r="O327" s="20" t="s">
        <v>37</v>
      </c>
      <c r="P327" s="20" t="s">
        <v>36</v>
      </c>
      <c r="Q327" s="20" t="s">
        <v>36</v>
      </c>
      <c r="R327" s="20" t="s">
        <v>36</v>
      </c>
      <c r="S327" s="20" t="s">
        <v>36</v>
      </c>
      <c r="T327" s="20" t="s">
        <v>36</v>
      </c>
      <c r="U327" s="20" t="s">
        <v>32</v>
      </c>
      <c r="V327" s="20" t="s">
        <v>32</v>
      </c>
      <c r="W327" s="20" t="s">
        <v>32</v>
      </c>
      <c r="X327" s="20" t="s">
        <v>32</v>
      </c>
      <c r="Y327" s="20" t="s">
        <v>32</v>
      </c>
      <c r="Z327" s="20" t="s">
        <v>32</v>
      </c>
      <c r="AA327" s="20" t="s">
        <v>32</v>
      </c>
      <c r="AB327" s="20" t="s">
        <v>32</v>
      </c>
      <c r="AC327" s="20" t="s">
        <v>32</v>
      </c>
      <c r="AD327" s="20" t="s">
        <v>32</v>
      </c>
      <c r="AE327" s="20" t="s">
        <v>32</v>
      </c>
      <c r="AF327" s="20" t="s">
        <v>32</v>
      </c>
      <c r="AG327" s="20" t="s">
        <v>32</v>
      </c>
      <c r="AH327" s="20" t="s">
        <v>32</v>
      </c>
      <c r="AI327" s="20" t="s">
        <v>32</v>
      </c>
      <c r="AJ327" s="20" t="s">
        <v>32</v>
      </c>
      <c r="AK327" s="20" t="s">
        <v>32</v>
      </c>
      <c r="AL327" s="20" t="s">
        <v>32</v>
      </c>
      <c r="AM327" s="20" t="s">
        <v>32</v>
      </c>
      <c r="AN327" s="20" t="s">
        <v>32</v>
      </c>
      <c r="AO327" s="20" t="s">
        <v>32</v>
      </c>
      <c r="AP327" s="20" t="s">
        <v>32</v>
      </c>
      <c r="AQ327" s="20" t="s">
        <v>32</v>
      </c>
      <c r="AR327" s="20" t="s">
        <v>32</v>
      </c>
      <c r="AS327" s="20" t="s">
        <v>32</v>
      </c>
      <c r="AT327" s="20" t="s">
        <v>32</v>
      </c>
      <c r="AU327" s="20" t="s">
        <v>32</v>
      </c>
      <c r="AV327" s="20" t="s">
        <v>32</v>
      </c>
      <c r="AW327" s="20" t="s">
        <v>32</v>
      </c>
      <c r="AX327" s="20" t="s">
        <v>32</v>
      </c>
      <c r="AY327" s="20" t="s">
        <v>32</v>
      </c>
      <c r="AZ327" s="20" t="s">
        <v>32</v>
      </c>
      <c r="BA327" s="20" t="s">
        <v>32</v>
      </c>
      <c r="BB327" s="20" t="s">
        <v>32</v>
      </c>
      <c r="BC327" s="20" t="s">
        <v>32</v>
      </c>
      <c r="BD327" s="20" t="s">
        <v>32</v>
      </c>
      <c r="BE327" s="20" t="s">
        <v>32</v>
      </c>
      <c r="BF327" s="20" t="s">
        <v>32</v>
      </c>
      <c r="BG327" s="20" t="s">
        <v>32</v>
      </c>
      <c r="BH327" s="20" t="s">
        <v>32</v>
      </c>
      <c r="BI327" s="20" t="s">
        <v>32</v>
      </c>
      <c r="BJ327" s="20" t="s">
        <v>32</v>
      </c>
      <c r="BK327" s="20" t="s">
        <v>32</v>
      </c>
      <c r="BL327" s="20" t="s">
        <v>32</v>
      </c>
      <c r="BM327" s="20" t="s">
        <v>32</v>
      </c>
      <c r="BN327" s="20" t="s">
        <v>32</v>
      </c>
      <c r="BO327" s="20" t="s">
        <v>32</v>
      </c>
      <c r="BP327" s="20" t="s">
        <v>32</v>
      </c>
      <c r="BQ327" s="20" t="s">
        <v>32</v>
      </c>
      <c r="BR327" s="20" t="s">
        <v>32</v>
      </c>
      <c r="BS327" s="20" t="s">
        <v>32</v>
      </c>
      <c r="BT327" s="20" t="s">
        <v>32</v>
      </c>
      <c r="BU327" s="20" t="s">
        <v>32</v>
      </c>
      <c r="BV327" s="20" t="s">
        <v>32</v>
      </c>
      <c r="BW327" s="20" t="s">
        <v>32</v>
      </c>
      <c r="BX327" s="20" t="s">
        <v>32</v>
      </c>
      <c r="BY327" s="20" t="s">
        <v>32</v>
      </c>
      <c r="BZ327" s="20" t="s">
        <v>32</v>
      </c>
      <c r="CA327" s="20" t="s">
        <v>32</v>
      </c>
      <c r="CB327" s="20" t="s">
        <v>32</v>
      </c>
      <c r="CC327" s="20" t="s">
        <v>32</v>
      </c>
      <c r="CD327" s="20" t="s">
        <v>32</v>
      </c>
      <c r="CE327" s="20" t="s">
        <v>32</v>
      </c>
      <c r="CF327" s="20" t="s">
        <v>32</v>
      </c>
      <c r="CG327" s="20" t="s">
        <v>32</v>
      </c>
      <c r="CH327" s="20" t="s">
        <v>32</v>
      </c>
      <c r="CI327" s="20" t="s">
        <v>32</v>
      </c>
      <c r="CJ327" s="20" t="s">
        <v>32</v>
      </c>
      <c r="CK327" s="20" t="s">
        <v>32</v>
      </c>
      <c r="CL327" s="20" t="s">
        <v>32</v>
      </c>
      <c r="CM327" s="20" t="s">
        <v>32</v>
      </c>
      <c r="CN327" s="20" t="s">
        <v>32</v>
      </c>
      <c r="CO327" s="20" t="s">
        <v>32</v>
      </c>
      <c r="CP327" s="20" t="s">
        <v>32</v>
      </c>
      <c r="CQ327" s="20" t="s">
        <v>32</v>
      </c>
      <c r="CR327" s="20" t="s">
        <v>32</v>
      </c>
      <c r="CS327" s="20" t="s">
        <v>32</v>
      </c>
      <c r="CT327" s="20" t="s">
        <v>54</v>
      </c>
      <c r="CU327" s="20" t="s">
        <v>54</v>
      </c>
      <c r="CV327" s="20" t="s">
        <v>54</v>
      </c>
      <c r="CW327" s="20" t="s">
        <v>37</v>
      </c>
      <c r="CX327" s="20" t="s">
        <v>40</v>
      </c>
      <c r="CY327" s="20" t="s">
        <v>41</v>
      </c>
      <c r="CZ327" s="20" t="s">
        <v>32</v>
      </c>
      <c r="DA327" s="20" t="s">
        <v>32</v>
      </c>
      <c r="DB327" s="20" t="s">
        <v>32</v>
      </c>
      <c r="DC327" s="20" t="s">
        <v>32</v>
      </c>
      <c r="DD327" s="20" t="s">
        <v>32</v>
      </c>
      <c r="DE327" s="20" t="s">
        <v>32</v>
      </c>
      <c r="DF327" s="20" t="s">
        <v>32</v>
      </c>
      <c r="DG327" s="20" t="s">
        <v>32</v>
      </c>
      <c r="DH327" s="20" t="s">
        <v>32</v>
      </c>
      <c r="DI327" s="20" t="s">
        <v>32</v>
      </c>
      <c r="DJ327" s="20" t="s">
        <v>32</v>
      </c>
      <c r="DK327" s="20" t="s">
        <v>32</v>
      </c>
      <c r="DL327" s="20" t="s">
        <v>32</v>
      </c>
      <c r="DM327" s="20" t="s">
        <v>32</v>
      </c>
      <c r="DN327" s="20" t="s">
        <v>32</v>
      </c>
      <c r="DO327" s="20" t="s">
        <v>32</v>
      </c>
      <c r="DP327" s="20" t="s">
        <v>32</v>
      </c>
      <c r="DQ327" s="20" t="s">
        <v>32</v>
      </c>
      <c r="DR327" s="20" t="s">
        <v>32</v>
      </c>
      <c r="DS327" s="20" t="s">
        <v>32</v>
      </c>
      <c r="DT327" s="20" t="s">
        <v>32</v>
      </c>
      <c r="DU327" s="20" t="s">
        <v>32</v>
      </c>
      <c r="DV327" s="20" t="s">
        <v>32</v>
      </c>
      <c r="DW327" s="20" t="s">
        <v>32</v>
      </c>
      <c r="DX327" s="20" t="s">
        <v>32</v>
      </c>
      <c r="DY327" s="20" t="s">
        <v>32</v>
      </c>
      <c r="DZ327" s="20" t="s">
        <v>32</v>
      </c>
      <c r="EA327" s="20" t="s">
        <v>32</v>
      </c>
      <c r="EB327" s="20" t="s">
        <v>32</v>
      </c>
      <c r="EC327" s="20" t="s">
        <v>32</v>
      </c>
      <c r="ED327" s="20" t="s">
        <v>32</v>
      </c>
      <c r="EE327" s="20" t="s">
        <v>32</v>
      </c>
      <c r="EF327" s="20" t="s">
        <v>32</v>
      </c>
      <c r="EG327" s="20" t="s">
        <v>44</v>
      </c>
      <c r="EH327" s="20" t="s">
        <v>42</v>
      </c>
      <c r="EI327" s="20" t="s">
        <v>42</v>
      </c>
      <c r="EJ327" s="20" t="s">
        <v>42</v>
      </c>
      <c r="EK327" s="20" t="s">
        <v>42</v>
      </c>
      <c r="EL327" s="20" t="s">
        <v>42</v>
      </c>
      <c r="EM327" s="20" t="s">
        <v>42</v>
      </c>
      <c r="EN327" s="20" t="s">
        <v>42</v>
      </c>
      <c r="EO327" s="20" t="s">
        <v>44</v>
      </c>
      <c r="EP327" s="20" t="s">
        <v>44</v>
      </c>
      <c r="EQ327" s="20" t="s">
        <v>36</v>
      </c>
      <c r="ER327" s="20" t="s">
        <v>36</v>
      </c>
      <c r="ES327" s="20" t="s">
        <v>36</v>
      </c>
      <c r="ET327" s="20" t="s">
        <v>36</v>
      </c>
      <c r="EU327" s="20" t="s">
        <v>36</v>
      </c>
      <c r="EV327" s="20" t="s">
        <v>37</v>
      </c>
      <c r="EW327" s="20" t="s">
        <v>36</v>
      </c>
      <c r="EX327" s="20" t="s">
        <v>37</v>
      </c>
      <c r="EY327" s="20" t="s">
        <v>36</v>
      </c>
      <c r="EZ327" s="20" t="s">
        <v>36</v>
      </c>
      <c r="FA327" s="20" t="s">
        <v>37</v>
      </c>
      <c r="FB327" s="20" t="s">
        <v>36</v>
      </c>
      <c r="FC327" s="20" t="s">
        <v>36</v>
      </c>
      <c r="FD327" s="20" t="s">
        <v>36</v>
      </c>
      <c r="FE327" s="20" t="s">
        <v>37</v>
      </c>
      <c r="FF327" s="20" t="s">
        <v>32</v>
      </c>
      <c r="FG327" s="20" t="s">
        <v>32</v>
      </c>
      <c r="FH327" s="20" t="s">
        <v>32</v>
      </c>
      <c r="FI327" s="20" t="s">
        <v>32</v>
      </c>
      <c r="FJ327" s="20" t="s">
        <v>32</v>
      </c>
      <c r="FK327" s="20" t="s">
        <v>32</v>
      </c>
      <c r="FL327" s="20" t="s">
        <v>32</v>
      </c>
      <c r="FM327" s="20" t="s">
        <v>32</v>
      </c>
      <c r="FN327" s="20" t="s">
        <v>36</v>
      </c>
      <c r="FO327" s="20" t="s">
        <v>37</v>
      </c>
      <c r="FP327" s="20" t="s">
        <v>37</v>
      </c>
      <c r="FQ327" s="20" t="s">
        <v>37</v>
      </c>
      <c r="FR327" s="20" t="s">
        <v>36</v>
      </c>
      <c r="FS327" s="20" t="s">
        <v>36</v>
      </c>
      <c r="FT327" s="20" t="s">
        <v>32</v>
      </c>
      <c r="FU327" s="20" t="s">
        <v>32</v>
      </c>
      <c r="FV327" s="20" t="s">
        <v>32</v>
      </c>
      <c r="FW327" s="20" t="s">
        <v>32</v>
      </c>
      <c r="FX327" s="20" t="s">
        <v>32</v>
      </c>
      <c r="FY327" s="20" t="s">
        <v>32</v>
      </c>
      <c r="FZ327" s="20" t="s">
        <v>32</v>
      </c>
      <c r="GA327" s="20" t="s">
        <v>32</v>
      </c>
      <c r="GB327" s="20" t="s">
        <v>32</v>
      </c>
      <c r="GC327" s="20" t="s">
        <v>32</v>
      </c>
      <c r="GD327" s="20" t="s">
        <v>32</v>
      </c>
      <c r="GE327" s="20" t="s">
        <v>32</v>
      </c>
      <c r="GF327" s="20" t="s">
        <v>32</v>
      </c>
      <c r="GG327" s="20" t="s">
        <v>32</v>
      </c>
      <c r="GH327" s="20" t="s">
        <v>32</v>
      </c>
      <c r="GI327" s="20" t="s">
        <v>32</v>
      </c>
      <c r="GJ327" s="20" t="s">
        <v>32</v>
      </c>
      <c r="GK327" s="20" t="s">
        <v>32</v>
      </c>
      <c r="GL327" s="20" t="s">
        <v>32</v>
      </c>
      <c r="GM327" s="20" t="s">
        <v>32</v>
      </c>
      <c r="GN327" s="20" t="s">
        <v>32</v>
      </c>
      <c r="GO327" s="20" t="s">
        <v>32</v>
      </c>
      <c r="GP327" s="20" t="s">
        <v>32</v>
      </c>
      <c r="GQ327" s="20" t="s">
        <v>32</v>
      </c>
      <c r="GR327" s="20" t="s">
        <v>32</v>
      </c>
      <c r="GS327" s="20" t="s">
        <v>32</v>
      </c>
      <c r="GT327" s="20" t="s">
        <v>32</v>
      </c>
      <c r="GU327" s="20" t="s">
        <v>32</v>
      </c>
      <c r="GV327" s="20" t="s">
        <v>32</v>
      </c>
      <c r="GW327" s="20" t="s">
        <v>32</v>
      </c>
      <c r="GX327" s="20" t="s">
        <v>32</v>
      </c>
      <c r="GY327" s="20" t="s">
        <v>32</v>
      </c>
      <c r="GZ327" s="20" t="s">
        <v>32</v>
      </c>
      <c r="HA327" s="20" t="s">
        <v>32</v>
      </c>
      <c r="HB327" s="20" t="s">
        <v>32</v>
      </c>
      <c r="HC327" s="20" t="s">
        <v>32</v>
      </c>
      <c r="HD327" s="20" t="s">
        <v>32</v>
      </c>
      <c r="HE327" s="20" t="s">
        <v>32</v>
      </c>
      <c r="HF327" s="20" t="s">
        <v>37</v>
      </c>
      <c r="HG327" s="20" t="s">
        <v>37</v>
      </c>
      <c r="HH327" s="20" t="s">
        <v>37</v>
      </c>
      <c r="HI327" s="20" t="s">
        <v>36</v>
      </c>
      <c r="HJ327" s="20" t="s">
        <v>36</v>
      </c>
      <c r="HK327" s="20" t="s">
        <v>36</v>
      </c>
      <c r="HL327" s="20" t="s">
        <v>36</v>
      </c>
      <c r="HM327" s="20" t="s">
        <v>36</v>
      </c>
      <c r="HN327" s="20" t="s">
        <v>36</v>
      </c>
      <c r="HO327" s="20" t="s">
        <v>36</v>
      </c>
      <c r="HP327" s="178" t="s">
        <v>66</v>
      </c>
      <c r="HQ327" s="178" t="s">
        <v>61</v>
      </c>
      <c r="HR327" s="178" t="s">
        <v>32</v>
      </c>
      <c r="HS327" s="178" t="s">
        <v>48</v>
      </c>
      <c r="HT327" s="178" t="s">
        <v>49</v>
      </c>
    </row>
    <row r="328" spans="1:228">
      <c r="A328" s="20">
        <v>325</v>
      </c>
      <c r="B328" s="176">
        <v>43273</v>
      </c>
      <c r="C328" s="177">
        <v>0.32591435185185186</v>
      </c>
      <c r="D328" s="178" t="s">
        <v>88</v>
      </c>
      <c r="E328" s="178"/>
      <c r="F328" s="178" t="s">
        <v>356</v>
      </c>
      <c r="G328" s="178" t="s">
        <v>526</v>
      </c>
      <c r="H328" s="178" t="s">
        <v>35</v>
      </c>
      <c r="I328" s="20" t="s">
        <v>32</v>
      </c>
      <c r="J328" s="20" t="s">
        <v>32</v>
      </c>
      <c r="K328" s="20" t="s">
        <v>32</v>
      </c>
      <c r="L328" s="20" t="s">
        <v>32</v>
      </c>
      <c r="M328" s="20" t="s">
        <v>32</v>
      </c>
      <c r="N328" s="20" t="s">
        <v>32</v>
      </c>
      <c r="O328" s="20" t="s">
        <v>32</v>
      </c>
      <c r="P328" s="20" t="s">
        <v>32</v>
      </c>
      <c r="Q328" s="20" t="s">
        <v>32</v>
      </c>
      <c r="R328" s="20" t="s">
        <v>32</v>
      </c>
      <c r="S328" s="20" t="s">
        <v>32</v>
      </c>
      <c r="T328" s="20" t="s">
        <v>32</v>
      </c>
      <c r="U328" s="20" t="s">
        <v>37</v>
      </c>
      <c r="V328" s="20" t="s">
        <v>37</v>
      </c>
      <c r="W328" s="20" t="s">
        <v>36</v>
      </c>
      <c r="X328" s="20" t="s">
        <v>37</v>
      </c>
      <c r="Y328" s="20" t="s">
        <v>36</v>
      </c>
      <c r="Z328" s="20" t="s">
        <v>36</v>
      </c>
      <c r="AA328" s="20" t="s">
        <v>36</v>
      </c>
      <c r="AB328" s="20" t="s">
        <v>36</v>
      </c>
      <c r="AC328" s="20" t="s">
        <v>36</v>
      </c>
      <c r="AD328" s="20" t="s">
        <v>36</v>
      </c>
      <c r="AE328" s="20" t="s">
        <v>32</v>
      </c>
      <c r="AF328" s="20" t="s">
        <v>32</v>
      </c>
      <c r="AG328" s="20" t="s">
        <v>32</v>
      </c>
      <c r="AH328" s="20" t="s">
        <v>32</v>
      </c>
      <c r="AI328" s="20" t="s">
        <v>32</v>
      </c>
      <c r="AJ328" s="20" t="s">
        <v>32</v>
      </c>
      <c r="AK328" s="20" t="s">
        <v>32</v>
      </c>
      <c r="AL328" s="20" t="s">
        <v>32</v>
      </c>
      <c r="AM328" s="20" t="s">
        <v>32</v>
      </c>
      <c r="AN328" s="20" t="s">
        <v>32</v>
      </c>
      <c r="AO328" s="20" t="s">
        <v>32</v>
      </c>
      <c r="AP328" s="20" t="s">
        <v>32</v>
      </c>
      <c r="AQ328" s="20" t="s">
        <v>32</v>
      </c>
      <c r="AR328" s="20" t="s">
        <v>32</v>
      </c>
      <c r="AS328" s="20" t="s">
        <v>32</v>
      </c>
      <c r="AT328" s="20" t="s">
        <v>32</v>
      </c>
      <c r="AU328" s="20" t="s">
        <v>32</v>
      </c>
      <c r="AV328" s="20" t="s">
        <v>32</v>
      </c>
      <c r="AW328" s="20" t="s">
        <v>32</v>
      </c>
      <c r="AX328" s="20" t="s">
        <v>32</v>
      </c>
      <c r="AY328" s="20" t="s">
        <v>32</v>
      </c>
      <c r="AZ328" s="20" t="s">
        <v>32</v>
      </c>
      <c r="BA328" s="20" t="s">
        <v>32</v>
      </c>
      <c r="BB328" s="20" t="s">
        <v>32</v>
      </c>
      <c r="BC328" s="20" t="s">
        <v>32</v>
      </c>
      <c r="BD328" s="20" t="s">
        <v>32</v>
      </c>
      <c r="BE328" s="20" t="s">
        <v>32</v>
      </c>
      <c r="BF328" s="20" t="s">
        <v>32</v>
      </c>
      <c r="BG328" s="20" t="s">
        <v>32</v>
      </c>
      <c r="BH328" s="20" t="s">
        <v>32</v>
      </c>
      <c r="BI328" s="20" t="s">
        <v>32</v>
      </c>
      <c r="BJ328" s="20" t="s">
        <v>32</v>
      </c>
      <c r="BK328" s="20" t="s">
        <v>32</v>
      </c>
      <c r="BL328" s="20" t="s">
        <v>32</v>
      </c>
      <c r="BM328" s="20" t="s">
        <v>32</v>
      </c>
      <c r="BN328" s="20" t="s">
        <v>32</v>
      </c>
      <c r="BO328" s="20" t="s">
        <v>32</v>
      </c>
      <c r="BP328" s="20" t="s">
        <v>32</v>
      </c>
      <c r="BQ328" s="20" t="s">
        <v>32</v>
      </c>
      <c r="BR328" s="20" t="s">
        <v>32</v>
      </c>
      <c r="BS328" s="20" t="s">
        <v>32</v>
      </c>
      <c r="BT328" s="20" t="s">
        <v>32</v>
      </c>
      <c r="BU328" s="20" t="s">
        <v>32</v>
      </c>
      <c r="BV328" s="20" t="s">
        <v>32</v>
      </c>
      <c r="BW328" s="20" t="s">
        <v>32</v>
      </c>
      <c r="BX328" s="20" t="s">
        <v>32</v>
      </c>
      <c r="BY328" s="20" t="s">
        <v>32</v>
      </c>
      <c r="BZ328" s="20" t="s">
        <v>32</v>
      </c>
      <c r="CA328" s="20" t="s">
        <v>32</v>
      </c>
      <c r="CB328" s="20" t="s">
        <v>32</v>
      </c>
      <c r="CC328" s="20" t="s">
        <v>32</v>
      </c>
      <c r="CD328" s="20" t="s">
        <v>32</v>
      </c>
      <c r="CE328" s="20" t="s">
        <v>32</v>
      </c>
      <c r="CF328" s="20" t="s">
        <v>32</v>
      </c>
      <c r="CG328" s="20" t="s">
        <v>32</v>
      </c>
      <c r="CH328" s="20" t="s">
        <v>32</v>
      </c>
      <c r="CI328" s="20" t="s">
        <v>32</v>
      </c>
      <c r="CJ328" s="20" t="s">
        <v>32</v>
      </c>
      <c r="CK328" s="20" t="s">
        <v>32</v>
      </c>
      <c r="CL328" s="20" t="s">
        <v>32</v>
      </c>
      <c r="CM328" s="20" t="s">
        <v>32</v>
      </c>
      <c r="CN328" s="20" t="s">
        <v>32</v>
      </c>
      <c r="CO328" s="20" t="s">
        <v>32</v>
      </c>
      <c r="CP328" s="20" t="s">
        <v>32</v>
      </c>
      <c r="CQ328" s="20" t="s">
        <v>32</v>
      </c>
      <c r="CR328" s="20" t="s">
        <v>32</v>
      </c>
      <c r="CS328" s="20" t="s">
        <v>32</v>
      </c>
      <c r="CT328" s="20" t="s">
        <v>38</v>
      </c>
      <c r="CU328" s="20" t="s">
        <v>38</v>
      </c>
      <c r="CV328" s="20" t="s">
        <v>54</v>
      </c>
      <c r="CW328" s="20" t="s">
        <v>37</v>
      </c>
      <c r="CX328" s="20" t="s">
        <v>110</v>
      </c>
      <c r="CY328" s="20" t="s">
        <v>41</v>
      </c>
      <c r="CZ328" s="20" t="s">
        <v>32</v>
      </c>
      <c r="DA328" s="20" t="s">
        <v>32</v>
      </c>
      <c r="DB328" s="20" t="s">
        <v>32</v>
      </c>
      <c r="DC328" s="20" t="s">
        <v>32</v>
      </c>
      <c r="DD328" s="20" t="s">
        <v>32</v>
      </c>
      <c r="DE328" s="20" t="s">
        <v>32</v>
      </c>
      <c r="DF328" s="20" t="s">
        <v>32</v>
      </c>
      <c r="DG328" s="20" t="s">
        <v>32</v>
      </c>
      <c r="DH328" s="20" t="s">
        <v>32</v>
      </c>
      <c r="DI328" s="20" t="s">
        <v>32</v>
      </c>
      <c r="DJ328" s="20" t="s">
        <v>32</v>
      </c>
      <c r="DK328" s="20" t="s">
        <v>32</v>
      </c>
      <c r="DL328" s="20" t="s">
        <v>32</v>
      </c>
      <c r="DM328" s="20" t="s">
        <v>32</v>
      </c>
      <c r="DN328" s="20" t="s">
        <v>32</v>
      </c>
      <c r="DO328" s="20" t="s">
        <v>32</v>
      </c>
      <c r="DP328" s="20" t="s">
        <v>32</v>
      </c>
      <c r="DQ328" s="20" t="s">
        <v>32</v>
      </c>
      <c r="DR328" s="20" t="s">
        <v>32</v>
      </c>
      <c r="DS328" s="20" t="s">
        <v>32</v>
      </c>
      <c r="DT328" s="20" t="s">
        <v>32</v>
      </c>
      <c r="DU328" s="20" t="s">
        <v>32</v>
      </c>
      <c r="DV328" s="20" t="s">
        <v>32</v>
      </c>
      <c r="DW328" s="20" t="s">
        <v>32</v>
      </c>
      <c r="DX328" s="20" t="s">
        <v>32</v>
      </c>
      <c r="DY328" s="20" t="s">
        <v>32</v>
      </c>
      <c r="DZ328" s="20" t="s">
        <v>32</v>
      </c>
      <c r="EA328" s="20" t="s">
        <v>32</v>
      </c>
      <c r="EB328" s="20" t="s">
        <v>32</v>
      </c>
      <c r="EC328" s="20" t="s">
        <v>32</v>
      </c>
      <c r="ED328" s="20" t="s">
        <v>32</v>
      </c>
      <c r="EE328" s="20" t="s">
        <v>32</v>
      </c>
      <c r="EF328" s="20" t="s">
        <v>32</v>
      </c>
      <c r="EG328" s="20" t="s">
        <v>43</v>
      </c>
      <c r="EH328" s="20" t="s">
        <v>43</v>
      </c>
      <c r="EI328" s="20" t="s">
        <v>43</v>
      </c>
      <c r="EJ328" s="20" t="s">
        <v>42</v>
      </c>
      <c r="EK328" s="20" t="s">
        <v>43</v>
      </c>
      <c r="EL328" s="20" t="s">
        <v>43</v>
      </c>
      <c r="EM328" s="20" t="s">
        <v>43</v>
      </c>
      <c r="EN328" s="20" t="s">
        <v>43</v>
      </c>
      <c r="EO328" s="20" t="s">
        <v>42</v>
      </c>
      <c r="EP328" s="20" t="s">
        <v>43</v>
      </c>
      <c r="EQ328" s="20" t="s">
        <v>36</v>
      </c>
      <c r="ER328" s="20" t="s">
        <v>36</v>
      </c>
      <c r="ES328" s="20" t="s">
        <v>36</v>
      </c>
      <c r="ET328" s="20" t="s">
        <v>37</v>
      </c>
      <c r="EU328" s="20" t="s">
        <v>36</v>
      </c>
      <c r="EV328" s="20" t="s">
        <v>36</v>
      </c>
      <c r="EW328" s="20" t="s">
        <v>36</v>
      </c>
      <c r="EX328" s="20" t="s">
        <v>36</v>
      </c>
      <c r="EY328" s="20" t="s">
        <v>36</v>
      </c>
      <c r="EZ328" s="20" t="s">
        <v>37</v>
      </c>
      <c r="FA328" s="20" t="s">
        <v>37</v>
      </c>
      <c r="FB328" s="20" t="s">
        <v>36</v>
      </c>
      <c r="FC328" s="20" t="s">
        <v>36</v>
      </c>
      <c r="FD328" s="20" t="s">
        <v>36</v>
      </c>
      <c r="FE328" s="20" t="s">
        <v>37</v>
      </c>
      <c r="FF328" s="20" t="s">
        <v>32</v>
      </c>
      <c r="FG328" s="20" t="s">
        <v>32</v>
      </c>
      <c r="FH328" s="20" t="s">
        <v>32</v>
      </c>
      <c r="FI328" s="20" t="s">
        <v>32</v>
      </c>
      <c r="FJ328" s="20" t="s">
        <v>32</v>
      </c>
      <c r="FK328" s="20" t="s">
        <v>32</v>
      </c>
      <c r="FL328" s="20" t="s">
        <v>32</v>
      </c>
      <c r="FM328" s="20" t="s">
        <v>32</v>
      </c>
      <c r="FN328" s="20" t="s">
        <v>37</v>
      </c>
      <c r="FO328" s="20" t="s">
        <v>36</v>
      </c>
      <c r="FP328" s="20" t="s">
        <v>36</v>
      </c>
      <c r="FQ328" s="20" t="s">
        <v>36</v>
      </c>
      <c r="FR328" s="20" t="s">
        <v>36</v>
      </c>
      <c r="FS328" s="20" t="s">
        <v>36</v>
      </c>
      <c r="FT328" s="20" t="s">
        <v>32</v>
      </c>
      <c r="FU328" s="20" t="s">
        <v>32</v>
      </c>
      <c r="FV328" s="20" t="s">
        <v>32</v>
      </c>
      <c r="FW328" s="20" t="s">
        <v>32</v>
      </c>
      <c r="FX328" s="20" t="s">
        <v>32</v>
      </c>
      <c r="FY328" s="20" t="s">
        <v>32</v>
      </c>
      <c r="FZ328" s="20" t="s">
        <v>32</v>
      </c>
      <c r="GA328" s="20" t="s">
        <v>32</v>
      </c>
      <c r="GB328" s="20" t="s">
        <v>32</v>
      </c>
      <c r="GC328" s="20" t="s">
        <v>32</v>
      </c>
      <c r="GD328" s="20" t="s">
        <v>32</v>
      </c>
      <c r="GE328" s="20" t="s">
        <v>32</v>
      </c>
      <c r="GF328" s="20" t="s">
        <v>32</v>
      </c>
      <c r="GG328" s="20" t="s">
        <v>32</v>
      </c>
      <c r="GH328" s="20" t="s">
        <v>32</v>
      </c>
      <c r="GI328" s="20" t="s">
        <v>32</v>
      </c>
      <c r="GJ328" s="20" t="s">
        <v>32</v>
      </c>
      <c r="GK328" s="20" t="s">
        <v>32</v>
      </c>
      <c r="GL328" s="20" t="s">
        <v>32</v>
      </c>
      <c r="GM328" s="20" t="s">
        <v>32</v>
      </c>
      <c r="GN328" s="20" t="s">
        <v>32</v>
      </c>
      <c r="GO328" s="20" t="s">
        <v>32</v>
      </c>
      <c r="GP328" s="20" t="s">
        <v>32</v>
      </c>
      <c r="GQ328" s="20" t="s">
        <v>32</v>
      </c>
      <c r="GR328" s="20" t="s">
        <v>32</v>
      </c>
      <c r="GS328" s="20" t="s">
        <v>32</v>
      </c>
      <c r="GT328" s="20" t="s">
        <v>32</v>
      </c>
      <c r="GU328" s="20" t="s">
        <v>32</v>
      </c>
      <c r="GV328" s="20" t="s">
        <v>32</v>
      </c>
      <c r="GW328" s="20" t="s">
        <v>32</v>
      </c>
      <c r="GX328" s="20" t="s">
        <v>32</v>
      </c>
      <c r="GY328" s="20" t="s">
        <v>32</v>
      </c>
      <c r="GZ328" s="20" t="s">
        <v>32</v>
      </c>
      <c r="HA328" s="20" t="s">
        <v>32</v>
      </c>
      <c r="HB328" s="20" t="s">
        <v>32</v>
      </c>
      <c r="HC328" s="20" t="s">
        <v>32</v>
      </c>
      <c r="HD328" s="20" t="s">
        <v>32</v>
      </c>
      <c r="HE328" s="20" t="s">
        <v>32</v>
      </c>
      <c r="HF328" s="20" t="s">
        <v>36</v>
      </c>
      <c r="HG328" s="20" t="s">
        <v>37</v>
      </c>
      <c r="HH328" s="20" t="s">
        <v>37</v>
      </c>
      <c r="HI328" s="20" t="s">
        <v>36</v>
      </c>
      <c r="HJ328" s="20" t="s">
        <v>36</v>
      </c>
      <c r="HK328" s="20" t="s">
        <v>36</v>
      </c>
      <c r="HL328" s="20" t="s">
        <v>37</v>
      </c>
      <c r="HM328" s="20" t="s">
        <v>36</v>
      </c>
      <c r="HN328" s="20" t="s">
        <v>36</v>
      </c>
      <c r="HO328" s="20" t="s">
        <v>36</v>
      </c>
      <c r="HP328" s="178" t="s">
        <v>46</v>
      </c>
      <c r="HQ328" s="178" t="s">
        <v>32</v>
      </c>
      <c r="HR328" s="178" t="s">
        <v>61</v>
      </c>
      <c r="HS328" s="178" t="s">
        <v>48</v>
      </c>
      <c r="HT328" s="178" t="s">
        <v>49</v>
      </c>
    </row>
    <row r="329" spans="1:228">
      <c r="A329" s="20">
        <v>326</v>
      </c>
      <c r="B329" s="176">
        <v>43273</v>
      </c>
      <c r="C329" s="177">
        <v>0.51016203703703711</v>
      </c>
      <c r="D329" s="178" t="s">
        <v>70</v>
      </c>
      <c r="E329" s="178"/>
      <c r="F329" s="178" t="s">
        <v>71</v>
      </c>
      <c r="G329" s="178" t="s">
        <v>526</v>
      </c>
      <c r="H329" s="178" t="s">
        <v>182</v>
      </c>
      <c r="I329" s="20" t="s">
        <v>32</v>
      </c>
      <c r="J329" s="20" t="s">
        <v>32</v>
      </c>
      <c r="K329" s="20" t="s">
        <v>32</v>
      </c>
      <c r="L329" s="20" t="s">
        <v>32</v>
      </c>
      <c r="M329" s="20" t="s">
        <v>32</v>
      </c>
      <c r="N329" s="20" t="s">
        <v>32</v>
      </c>
      <c r="O329" s="20" t="s">
        <v>32</v>
      </c>
      <c r="P329" s="20" t="s">
        <v>32</v>
      </c>
      <c r="Q329" s="20" t="s">
        <v>32</v>
      </c>
      <c r="R329" s="20" t="s">
        <v>32</v>
      </c>
      <c r="S329" s="20" t="s">
        <v>32</v>
      </c>
      <c r="T329" s="20" t="s">
        <v>32</v>
      </c>
      <c r="U329" s="20" t="s">
        <v>32</v>
      </c>
      <c r="V329" s="20" t="s">
        <v>32</v>
      </c>
      <c r="W329" s="20" t="s">
        <v>32</v>
      </c>
      <c r="X329" s="20" t="s">
        <v>32</v>
      </c>
      <c r="Y329" s="20" t="s">
        <v>32</v>
      </c>
      <c r="Z329" s="20" t="s">
        <v>32</v>
      </c>
      <c r="AA329" s="20" t="s">
        <v>32</v>
      </c>
      <c r="AB329" s="20" t="s">
        <v>32</v>
      </c>
      <c r="AC329" s="20" t="s">
        <v>32</v>
      </c>
      <c r="AD329" s="20" t="s">
        <v>32</v>
      </c>
      <c r="AE329" s="20" t="s">
        <v>32</v>
      </c>
      <c r="AF329" s="20" t="s">
        <v>32</v>
      </c>
      <c r="AG329" s="20" t="s">
        <v>32</v>
      </c>
      <c r="AH329" s="20" t="s">
        <v>32</v>
      </c>
      <c r="AI329" s="20" t="s">
        <v>32</v>
      </c>
      <c r="AJ329" s="20" t="s">
        <v>32</v>
      </c>
      <c r="AK329" s="20" t="s">
        <v>32</v>
      </c>
      <c r="AL329" s="20" t="s">
        <v>32</v>
      </c>
      <c r="AM329" s="20" t="s">
        <v>32</v>
      </c>
      <c r="AN329" s="20" t="s">
        <v>32</v>
      </c>
      <c r="AO329" s="20" t="s">
        <v>32</v>
      </c>
      <c r="AP329" s="20" t="s">
        <v>32</v>
      </c>
      <c r="AQ329" s="20" t="s">
        <v>32</v>
      </c>
      <c r="AR329" s="20" t="s">
        <v>32</v>
      </c>
      <c r="AS329" s="20" t="s">
        <v>32</v>
      </c>
      <c r="AT329" s="20" t="s">
        <v>32</v>
      </c>
      <c r="AU329" s="20" t="s">
        <v>32</v>
      </c>
      <c r="AV329" s="20" t="s">
        <v>32</v>
      </c>
      <c r="AW329" s="20" t="s">
        <v>32</v>
      </c>
      <c r="AX329" s="20" t="s">
        <v>32</v>
      </c>
      <c r="AY329" s="20" t="s">
        <v>32</v>
      </c>
      <c r="AZ329" s="20" t="s">
        <v>32</v>
      </c>
      <c r="BA329" s="20" t="s">
        <v>32</v>
      </c>
      <c r="BB329" s="20" t="s">
        <v>32</v>
      </c>
      <c r="BC329" s="20" t="s">
        <v>32</v>
      </c>
      <c r="BD329" s="20" t="s">
        <v>32</v>
      </c>
      <c r="BE329" s="20" t="s">
        <v>32</v>
      </c>
      <c r="BF329" s="20" t="s">
        <v>32</v>
      </c>
      <c r="BG329" s="20" t="s">
        <v>32</v>
      </c>
      <c r="BH329" s="20" t="s">
        <v>32</v>
      </c>
      <c r="BI329" s="20" t="s">
        <v>32</v>
      </c>
      <c r="BJ329" s="20" t="s">
        <v>32</v>
      </c>
      <c r="BK329" s="20" t="s">
        <v>32</v>
      </c>
      <c r="BL329" s="20" t="s">
        <v>37</v>
      </c>
      <c r="BM329" s="20" t="s">
        <v>36</v>
      </c>
      <c r="BN329" s="20" t="s">
        <v>37</v>
      </c>
      <c r="BO329" s="20" t="s">
        <v>37</v>
      </c>
      <c r="BP329" s="20" t="s">
        <v>36</v>
      </c>
      <c r="BQ329" s="20" t="s">
        <v>36</v>
      </c>
      <c r="BR329" s="20" t="s">
        <v>36</v>
      </c>
      <c r="BS329" s="20" t="s">
        <v>36</v>
      </c>
      <c r="BT329" s="20" t="s">
        <v>36</v>
      </c>
      <c r="BU329" s="20" t="s">
        <v>36</v>
      </c>
      <c r="BV329" s="20" t="s">
        <v>36</v>
      </c>
      <c r="BW329" s="20" t="s">
        <v>36</v>
      </c>
      <c r="BX329" s="20" t="s">
        <v>36</v>
      </c>
      <c r="BY329" s="20" t="s">
        <v>32</v>
      </c>
      <c r="BZ329" s="20" t="s">
        <v>32</v>
      </c>
      <c r="CA329" s="20" t="s">
        <v>32</v>
      </c>
      <c r="CB329" s="20" t="s">
        <v>32</v>
      </c>
      <c r="CC329" s="20" t="s">
        <v>32</v>
      </c>
      <c r="CD329" s="20" t="s">
        <v>32</v>
      </c>
      <c r="CE329" s="20" t="s">
        <v>32</v>
      </c>
      <c r="CF329" s="20" t="s">
        <v>32</v>
      </c>
      <c r="CG329" s="20" t="s">
        <v>32</v>
      </c>
      <c r="CH329" s="20" t="s">
        <v>32</v>
      </c>
      <c r="CI329" s="20" t="s">
        <v>32</v>
      </c>
      <c r="CJ329" s="20" t="s">
        <v>32</v>
      </c>
      <c r="CK329" s="20" t="s">
        <v>32</v>
      </c>
      <c r="CL329" s="20" t="s">
        <v>32</v>
      </c>
      <c r="CM329" s="20" t="s">
        <v>32</v>
      </c>
      <c r="CN329" s="20" t="s">
        <v>32</v>
      </c>
      <c r="CO329" s="20" t="s">
        <v>32</v>
      </c>
      <c r="CP329" s="20" t="s">
        <v>32</v>
      </c>
      <c r="CQ329" s="20" t="s">
        <v>32</v>
      </c>
      <c r="CR329" s="20" t="s">
        <v>32</v>
      </c>
      <c r="CS329" s="20" t="s">
        <v>32</v>
      </c>
      <c r="CT329" s="20" t="s">
        <v>32</v>
      </c>
      <c r="CU329" s="20" t="s">
        <v>32</v>
      </c>
      <c r="CV329" s="20" t="s">
        <v>39</v>
      </c>
      <c r="CW329" s="20" t="s">
        <v>32</v>
      </c>
      <c r="CX329" s="20" t="s">
        <v>32</v>
      </c>
      <c r="CY329" s="20" t="s">
        <v>32</v>
      </c>
      <c r="CZ329" s="20" t="s">
        <v>32</v>
      </c>
      <c r="DA329" s="20" t="s">
        <v>32</v>
      </c>
      <c r="DB329" s="20" t="s">
        <v>32</v>
      </c>
      <c r="DC329" s="20" t="s">
        <v>32</v>
      </c>
      <c r="DD329" s="20" t="s">
        <v>32</v>
      </c>
      <c r="DE329" s="20" t="s">
        <v>32</v>
      </c>
      <c r="DF329" s="20" t="s">
        <v>32</v>
      </c>
      <c r="DG329" s="20" t="s">
        <v>32</v>
      </c>
      <c r="DH329" s="20" t="s">
        <v>32</v>
      </c>
      <c r="DI329" s="20" t="s">
        <v>32</v>
      </c>
      <c r="DJ329" s="20" t="s">
        <v>32</v>
      </c>
      <c r="DK329" s="20" t="s">
        <v>32</v>
      </c>
      <c r="DL329" s="20" t="s">
        <v>32</v>
      </c>
      <c r="DM329" s="20" t="s">
        <v>32</v>
      </c>
      <c r="DN329" s="20" t="s">
        <v>32</v>
      </c>
      <c r="DO329" s="20" t="s">
        <v>32</v>
      </c>
      <c r="DP329" s="20" t="s">
        <v>32</v>
      </c>
      <c r="DQ329" s="20" t="s">
        <v>32</v>
      </c>
      <c r="DR329" s="20" t="s">
        <v>32</v>
      </c>
      <c r="DS329" s="20" t="s">
        <v>32</v>
      </c>
      <c r="DT329" s="20" t="s">
        <v>32</v>
      </c>
      <c r="DU329" s="20" t="s">
        <v>32</v>
      </c>
      <c r="DV329" s="20" t="s">
        <v>32</v>
      </c>
      <c r="DW329" s="20" t="s">
        <v>32</v>
      </c>
      <c r="DX329" s="20" t="s">
        <v>32</v>
      </c>
      <c r="DY329" s="20" t="s">
        <v>32</v>
      </c>
      <c r="DZ329" s="20" t="s">
        <v>32</v>
      </c>
      <c r="EA329" s="20" t="s">
        <v>32</v>
      </c>
      <c r="EB329" s="20" t="s">
        <v>132</v>
      </c>
      <c r="EC329" s="20" t="s">
        <v>37</v>
      </c>
      <c r="ED329" s="20">
        <v>5</v>
      </c>
      <c r="EE329" s="20">
        <v>2</v>
      </c>
      <c r="EF329" s="20" t="s">
        <v>32</v>
      </c>
      <c r="EG329" s="20" t="s">
        <v>44</v>
      </c>
      <c r="EH329" s="20" t="s">
        <v>42</v>
      </c>
      <c r="EI329" s="20" t="s">
        <v>44</v>
      </c>
      <c r="EJ329" s="20" t="s">
        <v>44</v>
      </c>
      <c r="EK329" s="20" t="s">
        <v>42</v>
      </c>
      <c r="EL329" s="20" t="s">
        <v>42</v>
      </c>
      <c r="EM329" s="20" t="s">
        <v>43</v>
      </c>
      <c r="EN329" s="20" t="s">
        <v>42</v>
      </c>
      <c r="EO329" s="20" t="s">
        <v>43</v>
      </c>
      <c r="EP329" s="20" t="s">
        <v>44</v>
      </c>
      <c r="EQ329" s="20" t="s">
        <v>32</v>
      </c>
      <c r="ER329" s="20" t="s">
        <v>32</v>
      </c>
      <c r="ES329" s="20" t="s">
        <v>32</v>
      </c>
      <c r="ET329" s="20" t="s">
        <v>32</v>
      </c>
      <c r="EU329" s="20" t="s">
        <v>32</v>
      </c>
      <c r="EV329" s="20" t="s">
        <v>32</v>
      </c>
      <c r="EW329" s="20" t="s">
        <v>32</v>
      </c>
      <c r="EX329" s="20" t="s">
        <v>32</v>
      </c>
      <c r="EY329" s="20" t="s">
        <v>32</v>
      </c>
      <c r="EZ329" s="20" t="s">
        <v>32</v>
      </c>
      <c r="FA329" s="20" t="s">
        <v>32</v>
      </c>
      <c r="FB329" s="20" t="s">
        <v>32</v>
      </c>
      <c r="FC329" s="20" t="s">
        <v>32</v>
      </c>
      <c r="FD329" s="20" t="s">
        <v>32</v>
      </c>
      <c r="FE329" s="20" t="s">
        <v>32</v>
      </c>
      <c r="FF329" s="20" t="s">
        <v>32</v>
      </c>
      <c r="FG329" s="20" t="s">
        <v>32</v>
      </c>
      <c r="FH329" s="20" t="s">
        <v>32</v>
      </c>
      <c r="FI329" s="20" t="s">
        <v>32</v>
      </c>
      <c r="FJ329" s="20" t="s">
        <v>32</v>
      </c>
      <c r="FK329" s="20" t="s">
        <v>32</v>
      </c>
      <c r="FL329" s="20" t="s">
        <v>32</v>
      </c>
      <c r="FM329" s="20" t="s">
        <v>32</v>
      </c>
      <c r="FN329" s="20" t="s">
        <v>37</v>
      </c>
      <c r="FO329" s="20" t="s">
        <v>36</v>
      </c>
      <c r="FP329" s="20" t="s">
        <v>37</v>
      </c>
      <c r="FQ329" s="20" t="s">
        <v>37</v>
      </c>
      <c r="FR329" s="20" t="s">
        <v>36</v>
      </c>
      <c r="FS329" s="20" t="s">
        <v>36</v>
      </c>
      <c r="FT329" s="20" t="s">
        <v>32</v>
      </c>
      <c r="FU329" s="20" t="s">
        <v>32</v>
      </c>
      <c r="FV329" s="20" t="s">
        <v>32</v>
      </c>
      <c r="FW329" s="20" t="s">
        <v>32</v>
      </c>
      <c r="FX329" s="20" t="s">
        <v>32</v>
      </c>
      <c r="FY329" s="20" t="s">
        <v>32</v>
      </c>
      <c r="FZ329" s="20" t="s">
        <v>32</v>
      </c>
      <c r="GA329" s="20" t="s">
        <v>32</v>
      </c>
      <c r="GB329" s="20" t="s">
        <v>32</v>
      </c>
      <c r="GC329" s="20" t="s">
        <v>32</v>
      </c>
      <c r="GD329" s="20" t="s">
        <v>32</v>
      </c>
      <c r="GE329" s="20" t="s">
        <v>32</v>
      </c>
      <c r="GF329" s="20" t="s">
        <v>32</v>
      </c>
      <c r="GG329" s="20" t="s">
        <v>32</v>
      </c>
      <c r="GH329" s="20" t="s">
        <v>32</v>
      </c>
      <c r="GI329" s="20" t="s">
        <v>32</v>
      </c>
      <c r="GJ329" s="20">
        <v>70</v>
      </c>
      <c r="GK329" s="20" t="s">
        <v>37</v>
      </c>
      <c r="GL329" s="20" t="s">
        <v>381</v>
      </c>
      <c r="GM329" s="20" t="s">
        <v>200</v>
      </c>
      <c r="GN329" s="20" t="s">
        <v>247</v>
      </c>
      <c r="GO329" s="20" t="s">
        <v>37</v>
      </c>
      <c r="GP329" s="20" t="s">
        <v>36</v>
      </c>
      <c r="GQ329" s="20" t="s">
        <v>32</v>
      </c>
      <c r="GR329" s="20" t="s">
        <v>32</v>
      </c>
      <c r="GS329" s="20" t="s">
        <v>32</v>
      </c>
      <c r="GT329" s="20" t="s">
        <v>32</v>
      </c>
      <c r="GU329" s="20" t="s">
        <v>32</v>
      </c>
      <c r="GV329" s="20" t="s">
        <v>32</v>
      </c>
      <c r="GW329" s="20" t="s">
        <v>32</v>
      </c>
      <c r="GX329" s="20" t="s">
        <v>32</v>
      </c>
      <c r="GY329" s="20" t="s">
        <v>32</v>
      </c>
      <c r="GZ329" s="20" t="s">
        <v>32</v>
      </c>
      <c r="HA329" s="20" t="s">
        <v>32</v>
      </c>
      <c r="HB329" s="20" t="s">
        <v>32</v>
      </c>
      <c r="HC329" s="20" t="s">
        <v>32</v>
      </c>
      <c r="HD329" s="20" t="s">
        <v>32</v>
      </c>
      <c r="HE329" s="20" t="s">
        <v>32</v>
      </c>
      <c r="HF329" s="20" t="s">
        <v>37</v>
      </c>
      <c r="HG329" s="20" t="s">
        <v>37</v>
      </c>
      <c r="HH329" s="20" t="s">
        <v>37</v>
      </c>
      <c r="HI329" s="20" t="s">
        <v>36</v>
      </c>
      <c r="HJ329" s="20" t="s">
        <v>36</v>
      </c>
      <c r="HK329" s="20" t="s">
        <v>36</v>
      </c>
      <c r="HL329" s="20" t="s">
        <v>36</v>
      </c>
      <c r="HM329" s="20" t="s">
        <v>36</v>
      </c>
      <c r="HN329" s="20" t="s">
        <v>36</v>
      </c>
      <c r="HO329" s="20" t="s">
        <v>36</v>
      </c>
      <c r="HP329" s="178" t="s">
        <v>46</v>
      </c>
      <c r="HQ329" s="178" t="s">
        <v>32</v>
      </c>
      <c r="HR329" s="178" t="s">
        <v>96</v>
      </c>
      <c r="HS329" s="178" t="s">
        <v>97</v>
      </c>
      <c r="HT329" s="178" t="s">
        <v>48</v>
      </c>
    </row>
    <row r="330" spans="1:228">
      <c r="A330" s="20">
        <v>327</v>
      </c>
      <c r="B330" s="176">
        <v>43273</v>
      </c>
      <c r="C330" s="177">
        <v>0.58365740740740735</v>
      </c>
      <c r="D330" s="178" t="s">
        <v>88</v>
      </c>
      <c r="E330" s="178"/>
      <c r="F330" s="178" t="s">
        <v>307</v>
      </c>
      <c r="G330" s="178" t="s">
        <v>69</v>
      </c>
      <c r="H330" s="178" t="s">
        <v>99</v>
      </c>
      <c r="I330" s="20" t="s">
        <v>32</v>
      </c>
      <c r="J330" s="20" t="s">
        <v>32</v>
      </c>
      <c r="K330" s="20" t="s">
        <v>32</v>
      </c>
      <c r="L330" s="20" t="s">
        <v>32</v>
      </c>
      <c r="M330" s="20" t="s">
        <v>32</v>
      </c>
      <c r="N330" s="20" t="s">
        <v>32</v>
      </c>
      <c r="O330" s="20" t="s">
        <v>32</v>
      </c>
      <c r="P330" s="20" t="s">
        <v>32</v>
      </c>
      <c r="Q330" s="20" t="s">
        <v>32</v>
      </c>
      <c r="R330" s="20" t="s">
        <v>32</v>
      </c>
      <c r="S330" s="20" t="s">
        <v>32</v>
      </c>
      <c r="T330" s="20" t="s">
        <v>32</v>
      </c>
      <c r="U330" s="20" t="s">
        <v>32</v>
      </c>
      <c r="V330" s="20" t="s">
        <v>32</v>
      </c>
      <c r="W330" s="20" t="s">
        <v>32</v>
      </c>
      <c r="X330" s="20" t="s">
        <v>32</v>
      </c>
      <c r="Y330" s="20" t="s">
        <v>32</v>
      </c>
      <c r="Z330" s="20" t="s">
        <v>32</v>
      </c>
      <c r="AA330" s="20" t="s">
        <v>32</v>
      </c>
      <c r="AB330" s="20" t="s">
        <v>32</v>
      </c>
      <c r="AC330" s="20" t="s">
        <v>32</v>
      </c>
      <c r="AD330" s="20" t="s">
        <v>32</v>
      </c>
      <c r="AE330" s="20" t="s">
        <v>32</v>
      </c>
      <c r="AF330" s="20" t="s">
        <v>32</v>
      </c>
      <c r="AG330" s="20" t="s">
        <v>32</v>
      </c>
      <c r="AH330" s="20" t="s">
        <v>32</v>
      </c>
      <c r="AI330" s="20" t="s">
        <v>32</v>
      </c>
      <c r="AJ330" s="20" t="s">
        <v>32</v>
      </c>
      <c r="AK330" s="20" t="s">
        <v>32</v>
      </c>
      <c r="AL330" s="20" t="s">
        <v>32</v>
      </c>
      <c r="AM330" s="20" t="s">
        <v>32</v>
      </c>
      <c r="AN330" s="20" t="s">
        <v>32</v>
      </c>
      <c r="AO330" s="20" t="s">
        <v>32</v>
      </c>
      <c r="AP330" s="20" t="s">
        <v>32</v>
      </c>
      <c r="AQ330" s="20" t="s">
        <v>32</v>
      </c>
      <c r="AR330" s="20" t="s">
        <v>32</v>
      </c>
      <c r="AS330" s="20" t="s">
        <v>32</v>
      </c>
      <c r="AT330" s="20" t="s">
        <v>32</v>
      </c>
      <c r="AU330" s="20" t="s">
        <v>32</v>
      </c>
      <c r="AV330" s="20" t="s">
        <v>32</v>
      </c>
      <c r="AW330" s="20" t="s">
        <v>32</v>
      </c>
      <c r="AX330" s="20" t="s">
        <v>32</v>
      </c>
      <c r="AY330" s="20" t="s">
        <v>32</v>
      </c>
      <c r="AZ330" s="20" t="s">
        <v>32</v>
      </c>
      <c r="BA330" s="20" t="s">
        <v>32</v>
      </c>
      <c r="BB330" s="20" t="s">
        <v>32</v>
      </c>
      <c r="BC330" s="20" t="s">
        <v>36</v>
      </c>
      <c r="BD330" s="20" t="s">
        <v>36</v>
      </c>
      <c r="BE330" s="20" t="s">
        <v>36</v>
      </c>
      <c r="BF330" s="20" t="s">
        <v>36</v>
      </c>
      <c r="BG330" s="20" t="s">
        <v>37</v>
      </c>
      <c r="BH330" s="20" t="s">
        <v>37</v>
      </c>
      <c r="BI330" s="20" t="s">
        <v>36</v>
      </c>
      <c r="BJ330" s="20" t="s">
        <v>36</v>
      </c>
      <c r="BK330" s="20" t="s">
        <v>36</v>
      </c>
      <c r="BL330" s="20" t="s">
        <v>32</v>
      </c>
      <c r="BM330" s="20" t="s">
        <v>32</v>
      </c>
      <c r="BN330" s="20" t="s">
        <v>32</v>
      </c>
      <c r="BO330" s="20" t="s">
        <v>32</v>
      </c>
      <c r="BP330" s="20" t="s">
        <v>32</v>
      </c>
      <c r="BQ330" s="20" t="s">
        <v>32</v>
      </c>
      <c r="BR330" s="20" t="s">
        <v>32</v>
      </c>
      <c r="BS330" s="20" t="s">
        <v>32</v>
      </c>
      <c r="BT330" s="20" t="s">
        <v>32</v>
      </c>
      <c r="BU330" s="20" t="s">
        <v>32</v>
      </c>
      <c r="BV330" s="20" t="s">
        <v>32</v>
      </c>
      <c r="BW330" s="20" t="s">
        <v>32</v>
      </c>
      <c r="BX330" s="20" t="s">
        <v>32</v>
      </c>
      <c r="BY330" s="20" t="s">
        <v>32</v>
      </c>
      <c r="BZ330" s="20" t="s">
        <v>32</v>
      </c>
      <c r="CA330" s="20" t="s">
        <v>32</v>
      </c>
      <c r="CB330" s="20" t="s">
        <v>32</v>
      </c>
      <c r="CC330" s="20" t="s">
        <v>32</v>
      </c>
      <c r="CD330" s="20" t="s">
        <v>32</v>
      </c>
      <c r="CE330" s="20" t="s">
        <v>32</v>
      </c>
      <c r="CF330" s="20" t="s">
        <v>32</v>
      </c>
      <c r="CG330" s="20" t="s">
        <v>32</v>
      </c>
      <c r="CH330" s="20" t="s">
        <v>32</v>
      </c>
      <c r="CI330" s="20" t="s">
        <v>32</v>
      </c>
      <c r="CJ330" s="20" t="s">
        <v>32</v>
      </c>
      <c r="CK330" s="20" t="s">
        <v>32</v>
      </c>
      <c r="CL330" s="20" t="s">
        <v>32</v>
      </c>
      <c r="CM330" s="20" t="s">
        <v>32</v>
      </c>
      <c r="CN330" s="20" t="s">
        <v>32</v>
      </c>
      <c r="CO330" s="20" t="s">
        <v>32</v>
      </c>
      <c r="CP330" s="20" t="s">
        <v>32</v>
      </c>
      <c r="CQ330" s="20" t="s">
        <v>32</v>
      </c>
      <c r="CR330" s="20" t="s">
        <v>32</v>
      </c>
      <c r="CS330" s="20" t="s">
        <v>32</v>
      </c>
      <c r="CT330" s="20" t="s">
        <v>32</v>
      </c>
      <c r="CU330" s="20" t="s">
        <v>32</v>
      </c>
      <c r="CV330" s="20" t="s">
        <v>103</v>
      </c>
      <c r="CW330" s="20" t="s">
        <v>32</v>
      </c>
      <c r="CX330" s="20" t="s">
        <v>32</v>
      </c>
      <c r="CY330" s="20" t="s">
        <v>32</v>
      </c>
      <c r="CZ330" s="20" t="s">
        <v>32</v>
      </c>
      <c r="DA330" s="20" t="s">
        <v>32</v>
      </c>
      <c r="DB330" s="20" t="s">
        <v>32</v>
      </c>
      <c r="DC330" s="20" t="s">
        <v>32</v>
      </c>
      <c r="DD330" s="20" t="s">
        <v>32</v>
      </c>
      <c r="DE330" s="20" t="s">
        <v>32</v>
      </c>
      <c r="DF330" s="20" t="s">
        <v>32</v>
      </c>
      <c r="DG330" s="20" t="s">
        <v>32</v>
      </c>
      <c r="DH330" s="20" t="s">
        <v>32</v>
      </c>
      <c r="DI330" s="20" t="s">
        <v>32</v>
      </c>
      <c r="DJ330" s="20" t="s">
        <v>32</v>
      </c>
      <c r="DK330" s="20" t="s">
        <v>32</v>
      </c>
      <c r="DL330" s="20" t="s">
        <v>32</v>
      </c>
      <c r="DM330" s="20" t="s">
        <v>32</v>
      </c>
      <c r="DN330" s="20" t="s">
        <v>32</v>
      </c>
      <c r="DO330" s="20" t="s">
        <v>32</v>
      </c>
      <c r="DP330" s="20" t="s">
        <v>32</v>
      </c>
      <c r="DQ330" s="20" t="s">
        <v>32</v>
      </c>
      <c r="DR330" s="20" t="s">
        <v>32</v>
      </c>
      <c r="DS330" s="20" t="s">
        <v>32</v>
      </c>
      <c r="DT330" s="20" t="s">
        <v>32</v>
      </c>
      <c r="DU330" s="20" t="s">
        <v>32</v>
      </c>
      <c r="DV330" s="20" t="s">
        <v>32</v>
      </c>
      <c r="DW330" s="20" t="s">
        <v>32</v>
      </c>
      <c r="DX330" s="20" t="s">
        <v>32</v>
      </c>
      <c r="DY330" s="20" t="s">
        <v>32</v>
      </c>
      <c r="DZ330" s="20" t="s">
        <v>32</v>
      </c>
      <c r="EA330" s="20" t="s">
        <v>32</v>
      </c>
      <c r="EB330" s="20" t="s">
        <v>55</v>
      </c>
      <c r="EC330" s="20" t="s">
        <v>37</v>
      </c>
      <c r="ED330" s="20">
        <v>15</v>
      </c>
      <c r="EE330" s="20">
        <v>1</v>
      </c>
      <c r="EF330" s="20">
        <v>40</v>
      </c>
      <c r="EG330" s="20" t="s">
        <v>43</v>
      </c>
      <c r="EH330" s="20" t="s">
        <v>42</v>
      </c>
      <c r="EI330" s="20" t="s">
        <v>44</v>
      </c>
      <c r="EJ330" s="20" t="s">
        <v>45</v>
      </c>
      <c r="EK330" s="20" t="s">
        <v>44</v>
      </c>
      <c r="EL330" s="20" t="s">
        <v>42</v>
      </c>
      <c r="EM330" s="20" t="s">
        <v>42</v>
      </c>
      <c r="EN330" s="20" t="s">
        <v>42</v>
      </c>
      <c r="EO330" s="20" t="s">
        <v>45</v>
      </c>
      <c r="EP330" s="20" t="s">
        <v>44</v>
      </c>
      <c r="EQ330" s="20" t="s">
        <v>32</v>
      </c>
      <c r="ER330" s="20" t="s">
        <v>32</v>
      </c>
      <c r="ES330" s="20" t="s">
        <v>32</v>
      </c>
      <c r="ET330" s="20" t="s">
        <v>32</v>
      </c>
      <c r="EU330" s="20" t="s">
        <v>32</v>
      </c>
      <c r="EV330" s="20" t="s">
        <v>32</v>
      </c>
      <c r="EW330" s="20" t="s">
        <v>32</v>
      </c>
      <c r="EX330" s="20" t="s">
        <v>32</v>
      </c>
      <c r="EY330" s="20" t="s">
        <v>32</v>
      </c>
      <c r="EZ330" s="20" t="s">
        <v>32</v>
      </c>
      <c r="FA330" s="20" t="s">
        <v>32</v>
      </c>
      <c r="FB330" s="20" t="s">
        <v>32</v>
      </c>
      <c r="FC330" s="20" t="s">
        <v>32</v>
      </c>
      <c r="FD330" s="20" t="s">
        <v>32</v>
      </c>
      <c r="FE330" s="20" t="s">
        <v>32</v>
      </c>
      <c r="FF330" s="20" t="s">
        <v>32</v>
      </c>
      <c r="FG330" s="20" t="s">
        <v>32</v>
      </c>
      <c r="FH330" s="20" t="s">
        <v>32</v>
      </c>
      <c r="FI330" s="20" t="s">
        <v>32</v>
      </c>
      <c r="FJ330" s="20" t="s">
        <v>32</v>
      </c>
      <c r="FK330" s="20" t="s">
        <v>32</v>
      </c>
      <c r="FL330" s="20" t="s">
        <v>32</v>
      </c>
      <c r="FM330" s="20" t="s">
        <v>32</v>
      </c>
      <c r="FN330" s="20" t="s">
        <v>37</v>
      </c>
      <c r="FO330" s="20" t="s">
        <v>36</v>
      </c>
      <c r="FP330" s="20" t="s">
        <v>36</v>
      </c>
      <c r="FQ330" s="20" t="s">
        <v>36</v>
      </c>
      <c r="FR330" s="20" t="s">
        <v>36</v>
      </c>
      <c r="FS330" s="20" t="s">
        <v>36</v>
      </c>
      <c r="FT330" s="20" t="s">
        <v>32</v>
      </c>
      <c r="FU330" s="20" t="s">
        <v>32</v>
      </c>
      <c r="FV330" s="20" t="s">
        <v>32</v>
      </c>
      <c r="FW330" s="20" t="s">
        <v>32</v>
      </c>
      <c r="FX330" s="20" t="s">
        <v>32</v>
      </c>
      <c r="FY330" s="20" t="s">
        <v>32</v>
      </c>
      <c r="FZ330" s="20" t="s">
        <v>32</v>
      </c>
      <c r="GA330" s="20" t="s">
        <v>32</v>
      </c>
      <c r="GB330" s="20" t="s">
        <v>32</v>
      </c>
      <c r="GC330" s="20" t="s">
        <v>32</v>
      </c>
      <c r="GD330" s="20" t="s">
        <v>32</v>
      </c>
      <c r="GE330" s="20" t="s">
        <v>32</v>
      </c>
      <c r="GF330" s="20" t="s">
        <v>32</v>
      </c>
      <c r="GG330" s="20" t="s">
        <v>32</v>
      </c>
      <c r="GH330" s="20" t="s">
        <v>32</v>
      </c>
      <c r="GI330" s="20" t="s">
        <v>32</v>
      </c>
      <c r="GJ330" s="20" t="s">
        <v>32</v>
      </c>
      <c r="GK330" s="20" t="s">
        <v>32</v>
      </c>
      <c r="GL330" s="20" t="s">
        <v>32</v>
      </c>
      <c r="GM330" s="20" t="s">
        <v>32</v>
      </c>
      <c r="GN330" s="20" t="s">
        <v>32</v>
      </c>
      <c r="GO330" s="20" t="s">
        <v>37</v>
      </c>
      <c r="GP330" s="20" t="s">
        <v>32</v>
      </c>
      <c r="GQ330" s="20" t="s">
        <v>32</v>
      </c>
      <c r="GR330" s="20" t="s">
        <v>32</v>
      </c>
      <c r="GS330" s="20" t="s">
        <v>32</v>
      </c>
      <c r="GT330" s="20" t="s">
        <v>32</v>
      </c>
      <c r="GU330" s="20" t="s">
        <v>32</v>
      </c>
      <c r="GV330" s="20" t="s">
        <v>32</v>
      </c>
      <c r="GW330" s="20" t="s">
        <v>32</v>
      </c>
      <c r="GX330" s="20" t="s">
        <v>32</v>
      </c>
      <c r="GY330" s="20" t="s">
        <v>32</v>
      </c>
      <c r="GZ330" s="20" t="s">
        <v>32</v>
      </c>
      <c r="HA330" s="20" t="s">
        <v>32</v>
      </c>
      <c r="HB330" s="20" t="s">
        <v>32</v>
      </c>
      <c r="HC330" s="20" t="s">
        <v>32</v>
      </c>
      <c r="HD330" s="20" t="s">
        <v>32</v>
      </c>
      <c r="HE330" s="20" t="s">
        <v>32</v>
      </c>
      <c r="HF330" s="20" t="s">
        <v>36</v>
      </c>
      <c r="HG330" s="20" t="s">
        <v>37</v>
      </c>
      <c r="HH330" s="20" t="s">
        <v>36</v>
      </c>
      <c r="HI330" s="20" t="s">
        <v>36</v>
      </c>
      <c r="HJ330" s="20" t="s">
        <v>36</v>
      </c>
      <c r="HK330" s="20" t="s">
        <v>36</v>
      </c>
      <c r="HL330" s="20" t="s">
        <v>37</v>
      </c>
      <c r="HM330" s="20" t="s">
        <v>36</v>
      </c>
      <c r="HN330" s="20" t="s">
        <v>36</v>
      </c>
      <c r="HO330" s="20" t="s">
        <v>36</v>
      </c>
      <c r="HP330" s="178" t="s">
        <v>66</v>
      </c>
      <c r="HQ330" s="178" t="s">
        <v>61</v>
      </c>
      <c r="HR330" s="178" t="s">
        <v>32</v>
      </c>
      <c r="HS330" s="178" t="s">
        <v>542</v>
      </c>
      <c r="HT330" s="178" t="s">
        <v>542</v>
      </c>
    </row>
    <row r="331" spans="1:228" ht="12" customHeight="1">
      <c r="A331" s="20">
        <v>328</v>
      </c>
      <c r="B331" s="176">
        <v>43273</v>
      </c>
      <c r="C331" s="177">
        <v>0.68258101851851849</v>
      </c>
      <c r="D331" s="178" t="s">
        <v>137</v>
      </c>
      <c r="E331" s="178"/>
      <c r="F331" s="178" t="s">
        <v>138</v>
      </c>
      <c r="G331" s="178" t="s">
        <v>69</v>
      </c>
      <c r="H331" s="178" t="s">
        <v>149</v>
      </c>
      <c r="I331" s="20" t="s">
        <v>37</v>
      </c>
      <c r="J331" s="20" t="s">
        <v>37</v>
      </c>
      <c r="K331" s="20" t="s">
        <v>36</v>
      </c>
      <c r="L331" s="20" t="s">
        <v>36</v>
      </c>
      <c r="M331" s="20" t="s">
        <v>36</v>
      </c>
      <c r="N331" s="20" t="s">
        <v>36</v>
      </c>
      <c r="O331" s="20" t="s">
        <v>36</v>
      </c>
      <c r="P331" s="20" t="s">
        <v>36</v>
      </c>
      <c r="Q331" s="20" t="s">
        <v>36</v>
      </c>
      <c r="R331" s="20" t="s">
        <v>36</v>
      </c>
      <c r="S331" s="20" t="s">
        <v>36</v>
      </c>
      <c r="T331" s="20" t="s">
        <v>36</v>
      </c>
      <c r="U331" s="20" t="s">
        <v>32</v>
      </c>
      <c r="V331" s="20" t="s">
        <v>32</v>
      </c>
      <c r="W331" s="20" t="s">
        <v>32</v>
      </c>
      <c r="X331" s="20" t="s">
        <v>32</v>
      </c>
      <c r="Y331" s="20" t="s">
        <v>32</v>
      </c>
      <c r="Z331" s="20" t="s">
        <v>32</v>
      </c>
      <c r="AA331" s="20" t="s">
        <v>32</v>
      </c>
      <c r="AB331" s="20" t="s">
        <v>32</v>
      </c>
      <c r="AC331" s="20" t="s">
        <v>32</v>
      </c>
      <c r="AD331" s="20" t="s">
        <v>32</v>
      </c>
      <c r="AE331" s="20" t="s">
        <v>32</v>
      </c>
      <c r="AF331" s="20" t="s">
        <v>32</v>
      </c>
      <c r="AG331" s="20" t="s">
        <v>32</v>
      </c>
      <c r="AH331" s="20" t="s">
        <v>32</v>
      </c>
      <c r="AI331" s="20" t="s">
        <v>32</v>
      </c>
      <c r="AJ331" s="20" t="s">
        <v>32</v>
      </c>
      <c r="AK331" s="20" t="s">
        <v>32</v>
      </c>
      <c r="AL331" s="20" t="s">
        <v>32</v>
      </c>
      <c r="AM331" s="20" t="s">
        <v>32</v>
      </c>
      <c r="AN331" s="20" t="s">
        <v>32</v>
      </c>
      <c r="AO331" s="20" t="s">
        <v>32</v>
      </c>
      <c r="AP331" s="20" t="s">
        <v>32</v>
      </c>
      <c r="AQ331" s="20" t="s">
        <v>32</v>
      </c>
      <c r="AR331" s="20" t="s">
        <v>32</v>
      </c>
      <c r="AS331" s="20" t="s">
        <v>32</v>
      </c>
      <c r="AT331" s="20" t="s">
        <v>32</v>
      </c>
      <c r="AU331" s="20" t="s">
        <v>32</v>
      </c>
      <c r="AV331" s="20" t="s">
        <v>32</v>
      </c>
      <c r="AW331" s="20" t="s">
        <v>32</v>
      </c>
      <c r="AX331" s="20" t="s">
        <v>32</v>
      </c>
      <c r="AY331" s="20" t="s">
        <v>32</v>
      </c>
      <c r="AZ331" s="20" t="s">
        <v>32</v>
      </c>
      <c r="BA331" s="20" t="s">
        <v>32</v>
      </c>
      <c r="BB331" s="20" t="s">
        <v>32</v>
      </c>
      <c r="BC331" s="20" t="s">
        <v>32</v>
      </c>
      <c r="BD331" s="20" t="s">
        <v>32</v>
      </c>
      <c r="BE331" s="20" t="s">
        <v>32</v>
      </c>
      <c r="BF331" s="20" t="s">
        <v>32</v>
      </c>
      <c r="BG331" s="20" t="s">
        <v>32</v>
      </c>
      <c r="BH331" s="20" t="s">
        <v>32</v>
      </c>
      <c r="BI331" s="20" t="s">
        <v>32</v>
      </c>
      <c r="BJ331" s="20" t="s">
        <v>32</v>
      </c>
      <c r="BK331" s="20" t="s">
        <v>32</v>
      </c>
      <c r="BL331" s="20" t="s">
        <v>32</v>
      </c>
      <c r="BM331" s="20" t="s">
        <v>32</v>
      </c>
      <c r="BN331" s="20" t="s">
        <v>32</v>
      </c>
      <c r="BO331" s="20" t="s">
        <v>32</v>
      </c>
      <c r="BP331" s="20" t="s">
        <v>32</v>
      </c>
      <c r="BQ331" s="20" t="s">
        <v>32</v>
      </c>
      <c r="BR331" s="20" t="s">
        <v>32</v>
      </c>
      <c r="BS331" s="20" t="s">
        <v>32</v>
      </c>
      <c r="BT331" s="20" t="s">
        <v>32</v>
      </c>
      <c r="BU331" s="20" t="s">
        <v>32</v>
      </c>
      <c r="BV331" s="20" t="s">
        <v>32</v>
      </c>
      <c r="BW331" s="20" t="s">
        <v>32</v>
      </c>
      <c r="BX331" s="20" t="s">
        <v>32</v>
      </c>
      <c r="BY331" s="20" t="s">
        <v>32</v>
      </c>
      <c r="BZ331" s="20" t="s">
        <v>32</v>
      </c>
      <c r="CA331" s="20" t="s">
        <v>32</v>
      </c>
      <c r="CB331" s="20" t="s">
        <v>32</v>
      </c>
      <c r="CC331" s="20" t="s">
        <v>32</v>
      </c>
      <c r="CD331" s="20" t="s">
        <v>32</v>
      </c>
      <c r="CE331" s="20" t="s">
        <v>32</v>
      </c>
      <c r="CF331" s="20" t="s">
        <v>32</v>
      </c>
      <c r="CG331" s="20" t="s">
        <v>32</v>
      </c>
      <c r="CH331" s="20" t="s">
        <v>32</v>
      </c>
      <c r="CI331" s="20" t="s">
        <v>32</v>
      </c>
      <c r="CJ331" s="20" t="s">
        <v>32</v>
      </c>
      <c r="CK331" s="20" t="s">
        <v>32</v>
      </c>
      <c r="CL331" s="20" t="s">
        <v>32</v>
      </c>
      <c r="CM331" s="20" t="s">
        <v>32</v>
      </c>
      <c r="CN331" s="20" t="s">
        <v>32</v>
      </c>
      <c r="CO331" s="20" t="s">
        <v>32</v>
      </c>
      <c r="CP331" s="20" t="s">
        <v>32</v>
      </c>
      <c r="CQ331" s="20" t="s">
        <v>32</v>
      </c>
      <c r="CR331" s="20" t="s">
        <v>32</v>
      </c>
      <c r="CS331" s="20" t="s">
        <v>32</v>
      </c>
      <c r="CT331" s="20" t="s">
        <v>38</v>
      </c>
      <c r="CU331" s="20" t="s">
        <v>38</v>
      </c>
      <c r="CV331" s="20" t="s">
        <v>77</v>
      </c>
      <c r="CW331" s="20" t="s">
        <v>37</v>
      </c>
      <c r="CX331" s="20" t="s">
        <v>40</v>
      </c>
      <c r="CY331" s="20" t="s">
        <v>41</v>
      </c>
      <c r="CZ331" s="20" t="s">
        <v>32</v>
      </c>
      <c r="DA331" s="20" t="s">
        <v>32</v>
      </c>
      <c r="DB331" s="20" t="s">
        <v>32</v>
      </c>
      <c r="DC331" s="20" t="s">
        <v>32</v>
      </c>
      <c r="DD331" s="20" t="s">
        <v>32</v>
      </c>
      <c r="DE331" s="20" t="s">
        <v>32</v>
      </c>
      <c r="DF331" s="20" t="s">
        <v>32</v>
      </c>
      <c r="DG331" s="20" t="s">
        <v>32</v>
      </c>
      <c r="DH331" s="20" t="s">
        <v>32</v>
      </c>
      <c r="DI331" s="20" t="s">
        <v>32</v>
      </c>
      <c r="DJ331" s="20" t="s">
        <v>32</v>
      </c>
      <c r="DK331" s="20" t="s">
        <v>32</v>
      </c>
      <c r="DL331" s="20" t="s">
        <v>32</v>
      </c>
      <c r="DM331" s="20" t="s">
        <v>32</v>
      </c>
      <c r="DN331" s="20" t="s">
        <v>32</v>
      </c>
      <c r="DO331" s="20" t="s">
        <v>32</v>
      </c>
      <c r="DP331" s="20" t="s">
        <v>32</v>
      </c>
      <c r="DQ331" s="20" t="s">
        <v>32</v>
      </c>
      <c r="DR331" s="20" t="s">
        <v>32</v>
      </c>
      <c r="DS331" s="20" t="s">
        <v>32</v>
      </c>
      <c r="DT331" s="20" t="s">
        <v>32</v>
      </c>
      <c r="DU331" s="20" t="s">
        <v>32</v>
      </c>
      <c r="DV331" s="20" t="s">
        <v>32</v>
      </c>
      <c r="DW331" s="20" t="s">
        <v>32</v>
      </c>
      <c r="DX331" s="20" t="s">
        <v>32</v>
      </c>
      <c r="DY331" s="20" t="s">
        <v>32</v>
      </c>
      <c r="DZ331" s="20" t="s">
        <v>32</v>
      </c>
      <c r="EA331" s="20" t="s">
        <v>32</v>
      </c>
      <c r="EB331" s="20" t="s">
        <v>32</v>
      </c>
      <c r="EC331" s="20" t="s">
        <v>32</v>
      </c>
      <c r="ED331" s="20" t="s">
        <v>32</v>
      </c>
      <c r="EE331" s="20" t="s">
        <v>32</v>
      </c>
      <c r="EF331" s="20" t="s">
        <v>32</v>
      </c>
      <c r="EG331" s="20" t="s">
        <v>44</v>
      </c>
      <c r="EH331" s="20" t="s">
        <v>42</v>
      </c>
      <c r="EI331" s="20" t="s">
        <v>44</v>
      </c>
      <c r="EJ331" s="20" t="s">
        <v>44</v>
      </c>
      <c r="EK331" s="20" t="s">
        <v>42</v>
      </c>
      <c r="EL331" s="20" t="s">
        <v>42</v>
      </c>
      <c r="EM331" s="20" t="s">
        <v>42</v>
      </c>
      <c r="EN331" s="20" t="s">
        <v>44</v>
      </c>
      <c r="EO331" s="20" t="s">
        <v>45</v>
      </c>
      <c r="EP331" s="20" t="s">
        <v>45</v>
      </c>
      <c r="EQ331" s="20" t="s">
        <v>36</v>
      </c>
      <c r="ER331" s="20" t="s">
        <v>36</v>
      </c>
      <c r="ES331" s="20" t="s">
        <v>36</v>
      </c>
      <c r="ET331" s="20" t="s">
        <v>37</v>
      </c>
      <c r="EU331" s="20" t="s">
        <v>37</v>
      </c>
      <c r="EV331" s="20" t="s">
        <v>36</v>
      </c>
      <c r="EW331" s="20" t="s">
        <v>37</v>
      </c>
      <c r="EX331" s="20" t="s">
        <v>36</v>
      </c>
      <c r="EY331" s="20" t="s">
        <v>36</v>
      </c>
      <c r="EZ331" s="20" t="s">
        <v>36</v>
      </c>
      <c r="FA331" s="20" t="s">
        <v>36</v>
      </c>
      <c r="FB331" s="20" t="s">
        <v>36</v>
      </c>
      <c r="FC331" s="20" t="s">
        <v>36</v>
      </c>
      <c r="FD331" s="20" t="s">
        <v>36</v>
      </c>
      <c r="FE331" s="20" t="s">
        <v>36</v>
      </c>
      <c r="FF331" s="20" t="s">
        <v>36</v>
      </c>
      <c r="FG331" s="20" t="s">
        <v>36</v>
      </c>
      <c r="FH331" s="20" t="s">
        <v>36</v>
      </c>
      <c r="FI331" s="20" t="s">
        <v>37</v>
      </c>
      <c r="FJ331" s="20" t="s">
        <v>37</v>
      </c>
      <c r="FK331" s="20" t="s">
        <v>36</v>
      </c>
      <c r="FL331" s="20" t="s">
        <v>36</v>
      </c>
      <c r="FM331" s="20"/>
      <c r="FN331" s="20" t="s">
        <v>37</v>
      </c>
      <c r="FO331" s="20" t="s">
        <v>36</v>
      </c>
      <c r="FP331" s="20" t="s">
        <v>36</v>
      </c>
      <c r="FQ331" s="20" t="s">
        <v>36</v>
      </c>
      <c r="FR331" s="20" t="s">
        <v>36</v>
      </c>
      <c r="FS331" s="20" t="s">
        <v>36</v>
      </c>
      <c r="FT331" s="20" t="s">
        <v>32</v>
      </c>
      <c r="FU331" s="20" t="s">
        <v>32</v>
      </c>
      <c r="FV331" s="20" t="s">
        <v>32</v>
      </c>
      <c r="FW331" s="20" t="s">
        <v>32</v>
      </c>
      <c r="FX331" s="20" t="s">
        <v>32</v>
      </c>
      <c r="FY331" s="20" t="s">
        <v>32</v>
      </c>
      <c r="FZ331" s="20" t="s">
        <v>32</v>
      </c>
      <c r="GA331" s="20" t="s">
        <v>32</v>
      </c>
      <c r="GB331" s="20" t="s">
        <v>32</v>
      </c>
      <c r="GC331" s="20" t="s">
        <v>32</v>
      </c>
      <c r="GD331" s="20" t="s">
        <v>32</v>
      </c>
      <c r="GE331" s="20" t="s">
        <v>32</v>
      </c>
      <c r="GF331" s="20" t="s">
        <v>32</v>
      </c>
      <c r="GG331" s="20" t="s">
        <v>32</v>
      </c>
      <c r="GH331" s="20" t="s">
        <v>32</v>
      </c>
      <c r="GI331" s="20" t="s">
        <v>32</v>
      </c>
      <c r="GJ331" s="20" t="s">
        <v>32</v>
      </c>
      <c r="GK331" s="20" t="s">
        <v>32</v>
      </c>
      <c r="GL331" s="20" t="s">
        <v>32</v>
      </c>
      <c r="GM331" s="20" t="s">
        <v>32</v>
      </c>
      <c r="GN331" s="20" t="s">
        <v>32</v>
      </c>
      <c r="GO331" s="20" t="s">
        <v>32</v>
      </c>
      <c r="GP331" s="20" t="s">
        <v>32</v>
      </c>
      <c r="GQ331" s="20" t="s">
        <v>32</v>
      </c>
      <c r="GR331" s="20" t="s">
        <v>32</v>
      </c>
      <c r="GS331" s="20" t="s">
        <v>32</v>
      </c>
      <c r="GT331" s="20" t="s">
        <v>32</v>
      </c>
      <c r="GU331" s="20" t="s">
        <v>32</v>
      </c>
      <c r="GV331" s="20" t="s">
        <v>32</v>
      </c>
      <c r="GW331" s="20" t="s">
        <v>32</v>
      </c>
      <c r="GX331" s="20" t="s">
        <v>32</v>
      </c>
      <c r="GY331" s="20" t="s">
        <v>32</v>
      </c>
      <c r="GZ331" s="20" t="s">
        <v>32</v>
      </c>
      <c r="HA331" s="20" t="s">
        <v>32</v>
      </c>
      <c r="HB331" s="20" t="s">
        <v>32</v>
      </c>
      <c r="HC331" s="20" t="s">
        <v>32</v>
      </c>
      <c r="HD331" s="20" t="s">
        <v>32</v>
      </c>
      <c r="HE331" s="20" t="s">
        <v>32</v>
      </c>
      <c r="HF331" s="20" t="s">
        <v>36</v>
      </c>
      <c r="HG331" s="20" t="s">
        <v>37</v>
      </c>
      <c r="HH331" s="20" t="s">
        <v>37</v>
      </c>
      <c r="HI331" s="20" t="s">
        <v>36</v>
      </c>
      <c r="HJ331" s="20" t="s">
        <v>36</v>
      </c>
      <c r="HK331" s="20" t="s">
        <v>36</v>
      </c>
      <c r="HL331" s="20" t="s">
        <v>36</v>
      </c>
      <c r="HM331" s="20" t="s">
        <v>36</v>
      </c>
      <c r="HN331" s="20" t="s">
        <v>36</v>
      </c>
      <c r="HO331" s="20" t="s">
        <v>36</v>
      </c>
      <c r="HP331" s="178" t="s">
        <v>66</v>
      </c>
      <c r="HQ331" s="178" t="s">
        <v>61</v>
      </c>
      <c r="HR331" s="178" t="s">
        <v>32</v>
      </c>
      <c r="HS331" s="178" t="s">
        <v>48</v>
      </c>
      <c r="HT331" s="178" t="s">
        <v>49</v>
      </c>
    </row>
    <row r="332" spans="1:228">
      <c r="DU332" s="18" t="s">
        <v>521</v>
      </c>
    </row>
  </sheetData>
  <autoFilter ref="A3:HT331"/>
  <mergeCells count="64">
    <mergeCell ref="F1:F3"/>
    <mergeCell ref="A1:A3"/>
    <mergeCell ref="B1:B3"/>
    <mergeCell ref="C1:C3"/>
    <mergeCell ref="D1:D3"/>
    <mergeCell ref="E1:E3"/>
    <mergeCell ref="CT1:CT3"/>
    <mergeCell ref="G1:G3"/>
    <mergeCell ref="H1:H3"/>
    <mergeCell ref="I1:T1"/>
    <mergeCell ref="U1:AD1"/>
    <mergeCell ref="AE1:AI1"/>
    <mergeCell ref="AJ1:AP1"/>
    <mergeCell ref="AQ1:BB1"/>
    <mergeCell ref="BC1:BK1"/>
    <mergeCell ref="BL1:BX1"/>
    <mergeCell ref="BY1:CH1"/>
    <mergeCell ref="CI1:CS1"/>
    <mergeCell ref="DN1:EA2"/>
    <mergeCell ref="CU1:CU3"/>
    <mergeCell ref="CV1:CV3"/>
    <mergeCell ref="CW1:CW3"/>
    <mergeCell ref="CX1:CX3"/>
    <mergeCell ref="CY1:CY3"/>
    <mergeCell ref="CZ1:CZ3"/>
    <mergeCell ref="DA1:DI2"/>
    <mergeCell ref="DJ1:DJ3"/>
    <mergeCell ref="DK1:DK3"/>
    <mergeCell ref="DL1:DL3"/>
    <mergeCell ref="DM1:DM3"/>
    <mergeCell ref="FT1:FT3"/>
    <mergeCell ref="EB1:EB3"/>
    <mergeCell ref="EC1:EC3"/>
    <mergeCell ref="ED1:ED3"/>
    <mergeCell ref="EE1:EE3"/>
    <mergeCell ref="EF1:EF3"/>
    <mergeCell ref="EG1:EK2"/>
    <mergeCell ref="EL1:EP2"/>
    <mergeCell ref="EQ1:FD2"/>
    <mergeCell ref="FE1:FE3"/>
    <mergeCell ref="FF1:FM2"/>
    <mergeCell ref="FN1:FS2"/>
    <mergeCell ref="GO1:GO3"/>
    <mergeCell ref="FU1:FU3"/>
    <mergeCell ref="FV1:FV3"/>
    <mergeCell ref="FW1:FW3"/>
    <mergeCell ref="FX1:GC2"/>
    <mergeCell ref="GD1:GD3"/>
    <mergeCell ref="GE1:GI2"/>
    <mergeCell ref="GJ1:GJ3"/>
    <mergeCell ref="GK1:GK3"/>
    <mergeCell ref="GL1:GL3"/>
    <mergeCell ref="GM1:GM3"/>
    <mergeCell ref="GN1:GN3"/>
    <mergeCell ref="HQ1:HQ3"/>
    <mergeCell ref="HR1:HR3"/>
    <mergeCell ref="HS1:HS3"/>
    <mergeCell ref="HT1:HT3"/>
    <mergeCell ref="GP1:GP3"/>
    <mergeCell ref="GQ1:GQ3"/>
    <mergeCell ref="GR1:GV2"/>
    <mergeCell ref="GW1:HE2"/>
    <mergeCell ref="HF1:HO2"/>
    <mergeCell ref="HP1:HP3"/>
  </mergeCells>
  <pageMargins left="0.5" right="0.5" top="1" bottom="1" header="0.5" footer="0.5"/>
  <pageSetup paperSize="9" orientation="portrait" useFirstPageNumber="1" verticalDpi="0" r:id="rId1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S1330"/>
  <sheetViews>
    <sheetView zoomScale="80" zoomScaleNormal="80" workbookViewId="0"/>
  </sheetViews>
  <sheetFormatPr defaultColWidth="9.140625" defaultRowHeight="12.75"/>
  <cols>
    <col min="1" max="1" width="25.140625" style="24" bestFit="1" customWidth="1"/>
    <col min="2" max="2" width="56.28515625" style="24" bestFit="1" customWidth="1"/>
    <col min="3" max="3" width="21.140625" style="24" bestFit="1" customWidth="1"/>
    <col min="4" max="4" width="28.28515625" style="24" customWidth="1"/>
    <col min="5" max="5" width="13.5703125" style="24" customWidth="1"/>
    <col min="6" max="6" width="30.42578125" style="24" customWidth="1"/>
    <col min="7" max="7" width="20.42578125" style="24" customWidth="1"/>
    <col min="8" max="8" width="15.140625" style="24" customWidth="1"/>
    <col min="9" max="9" width="24.42578125" style="24" bestFit="1" customWidth="1"/>
    <col min="10" max="10" width="23.5703125" style="24" customWidth="1"/>
    <col min="11" max="11" width="10.140625" style="24" bestFit="1" customWidth="1"/>
    <col min="12" max="12" width="15" style="24" customWidth="1"/>
    <col min="13" max="13" width="50.140625" style="24" bestFit="1" customWidth="1"/>
    <col min="14" max="14" width="30.42578125" style="24" bestFit="1" customWidth="1"/>
    <col min="15" max="15" width="25" style="24" bestFit="1" customWidth="1"/>
    <col min="16" max="16" width="14.5703125" style="24" customWidth="1"/>
    <col min="17" max="17" width="14.85546875" style="24" customWidth="1"/>
    <col min="18" max="18" width="16.7109375" style="24" customWidth="1"/>
    <col min="19" max="19" width="14.140625" style="24" customWidth="1"/>
    <col min="20" max="20" width="15" style="24" customWidth="1"/>
    <col min="21" max="21" width="16.7109375" style="24" customWidth="1"/>
    <col min="22" max="22" width="10.140625" style="24" bestFit="1" customWidth="1"/>
    <col min="23" max="16384" width="9.140625" style="24"/>
  </cols>
  <sheetData>
    <row r="1" spans="1:17" ht="13.5" thickBot="1">
      <c r="A1" s="30" t="s">
        <v>543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23"/>
    </row>
    <row r="2" spans="1:17" ht="13.5" thickTop="1"/>
    <row r="3" spans="1:17" ht="13.5" thickBot="1">
      <c r="A3" s="25" t="s">
        <v>544</v>
      </c>
      <c r="B3" s="26" t="s">
        <v>545</v>
      </c>
      <c r="C3" s="27" t="s">
        <v>546</v>
      </c>
      <c r="D3" s="27" t="s">
        <v>529</v>
      </c>
    </row>
    <row r="4" spans="1:17" ht="14.25" thickTop="1" thickBot="1">
      <c r="A4" s="69" t="s">
        <v>547</v>
      </c>
      <c r="B4" s="70" t="s">
        <v>547</v>
      </c>
      <c r="C4" s="71">
        <f>COUNTA('Baza danych'!H4:H3310)</f>
        <v>328</v>
      </c>
      <c r="D4" s="72">
        <f>SUM(D5:D6)</f>
        <v>1</v>
      </c>
    </row>
    <row r="5" spans="1:17" ht="13.5" thickTop="1">
      <c r="A5" s="73" t="s">
        <v>360</v>
      </c>
      <c r="B5" s="74" t="s">
        <v>66</v>
      </c>
      <c r="C5" s="75">
        <f>COUNTIFS('Baza danych'!$HP$4:$HP$331,'Statystyki ogólne'!B5)</f>
        <v>170</v>
      </c>
      <c r="D5" s="76">
        <f>C5/$C$4</f>
        <v>0.51829268292682928</v>
      </c>
      <c r="N5" s="28"/>
      <c r="O5" s="28"/>
      <c r="P5" s="28"/>
      <c r="Q5" s="28"/>
    </row>
    <row r="6" spans="1:17" ht="13.5" thickBot="1">
      <c r="A6" s="77"/>
      <c r="B6" s="78" t="s">
        <v>46</v>
      </c>
      <c r="C6" s="75">
        <f>COUNTIFS('Baza danych'!$HP$4:$HP$331,'Statystyki ogólne'!B6)</f>
        <v>158</v>
      </c>
      <c r="D6" s="76">
        <f t="shared" ref="D6:D37" si="0">C6/$C$4</f>
        <v>0.48170731707317072</v>
      </c>
      <c r="N6" s="80"/>
      <c r="O6" s="80"/>
      <c r="P6" s="80"/>
      <c r="Q6" s="80"/>
    </row>
    <row r="7" spans="1:17" ht="13.5" customHeight="1" thickTop="1">
      <c r="A7" s="81" t="s">
        <v>548</v>
      </c>
      <c r="B7" s="74" t="s">
        <v>535</v>
      </c>
      <c r="C7" s="82">
        <f>COUNTIFS('Baza danych'!$HQ$4:$HQ$331,'Statystyki ogólne'!B7)+COUNTIFS('Baza danych'!$HR$4:$HR$331,'Statystyki ogólne'!B7)</f>
        <v>0</v>
      </c>
      <c r="D7" s="83">
        <f t="shared" si="0"/>
        <v>0</v>
      </c>
      <c r="N7" s="85"/>
      <c r="O7" s="86"/>
      <c r="P7" s="86"/>
      <c r="Q7" s="87"/>
    </row>
    <row r="8" spans="1:17">
      <c r="A8" s="29"/>
      <c r="B8" s="88" t="s">
        <v>159</v>
      </c>
      <c r="C8" s="89">
        <f>COUNTIFS('Baza danych'!$HQ$4:$HQ$331,'Statystyki ogólne'!B8)+COUNTIFS('Baza danych'!$HR$4:$HR$331,'Statystyki ogólne'!B8)</f>
        <v>7</v>
      </c>
      <c r="D8" s="90">
        <f t="shared" si="0"/>
        <v>2.1341463414634148E-2</v>
      </c>
      <c r="N8" s="86"/>
      <c r="O8" s="86"/>
      <c r="P8" s="86"/>
      <c r="Q8" s="87"/>
    </row>
    <row r="9" spans="1:17">
      <c r="A9" s="93"/>
      <c r="B9" s="88" t="s">
        <v>96</v>
      </c>
      <c r="C9" s="89">
        <f>COUNTIFS('Baza danych'!$HQ$4:$HQ$331,'Statystyki ogólne'!B9)+COUNTIFS('Baza danych'!$HR$4:$HR$331,'Statystyki ogólne'!B9)</f>
        <v>21</v>
      </c>
      <c r="D9" s="90">
        <f t="shared" si="0"/>
        <v>6.402439024390244E-2</v>
      </c>
      <c r="N9" s="86"/>
      <c r="O9" s="86"/>
      <c r="P9" s="86"/>
      <c r="Q9" s="87"/>
    </row>
    <row r="10" spans="1:17">
      <c r="A10" s="93"/>
      <c r="B10" s="94" t="s">
        <v>61</v>
      </c>
      <c r="C10" s="89">
        <f>COUNTIFS('Baza danych'!$HQ$4:$HQ$331,'Statystyki ogólne'!B10)+COUNTIFS('Baza danych'!$HR$4:$HR$331,'Statystyki ogólne'!B10)</f>
        <v>232</v>
      </c>
      <c r="D10" s="90">
        <f t="shared" si="0"/>
        <v>0.70731707317073167</v>
      </c>
      <c r="N10" s="86"/>
      <c r="O10" s="86"/>
      <c r="P10" s="86"/>
      <c r="Q10" s="87"/>
    </row>
    <row r="11" spans="1:17">
      <c r="A11" s="93"/>
      <c r="B11" s="94" t="s">
        <v>74</v>
      </c>
      <c r="C11" s="89">
        <f>COUNTIFS('Baza danych'!$HQ$4:$HQ$331,'Statystyki ogólne'!B11)+COUNTIFS('Baza danych'!$HR$4:$HR$331,'Statystyki ogólne'!B11)</f>
        <v>31</v>
      </c>
      <c r="D11" s="90">
        <f t="shared" si="0"/>
        <v>9.451219512195122E-2</v>
      </c>
      <c r="N11" s="86"/>
      <c r="O11" s="86"/>
      <c r="P11" s="86"/>
      <c r="Q11" s="87"/>
    </row>
    <row r="12" spans="1:17">
      <c r="A12" s="93"/>
      <c r="B12" s="94" t="s">
        <v>47</v>
      </c>
      <c r="C12" s="89">
        <f>COUNTIFS('Baza danych'!$HQ$4:$HQ$331,'Statystyki ogólne'!B12)+COUNTIFS('Baza danych'!$HR$4:$HR$331,'Statystyki ogólne'!B12)</f>
        <v>27</v>
      </c>
      <c r="D12" s="90">
        <f t="shared" si="0"/>
        <v>8.2317073170731711E-2</v>
      </c>
      <c r="K12" s="92"/>
      <c r="L12" s="92"/>
      <c r="M12" s="92"/>
      <c r="N12" s="86"/>
      <c r="O12" s="86"/>
      <c r="P12" s="86"/>
      <c r="Q12" s="87"/>
    </row>
    <row r="13" spans="1:17">
      <c r="A13" s="93"/>
      <c r="B13" s="94" t="s">
        <v>126</v>
      </c>
      <c r="C13" s="89">
        <f>COUNTIFS('Baza danych'!$HQ$4:$HQ$331,'Statystyki ogólne'!B13)+COUNTIFS('Baza danych'!$HR$4:$HR$331,'Statystyki ogólne'!B13)</f>
        <v>8</v>
      </c>
      <c r="D13" s="90">
        <f t="shared" si="0"/>
        <v>2.4390243902439025E-2</v>
      </c>
      <c r="K13" s="92"/>
      <c r="L13" s="92"/>
      <c r="M13" s="92"/>
    </row>
    <row r="14" spans="1:17" ht="14.25" customHeight="1" thickBot="1">
      <c r="A14" s="77"/>
      <c r="B14" s="96" t="s">
        <v>281</v>
      </c>
      <c r="C14" s="97">
        <f>COUNTIFS('Baza danych'!$HQ$4:$HQ$331,'Statystyki ogólne'!B14)+COUNTIFS('Baza danych'!$HR$4:$HR$331,'Statystyki ogólne'!B14)</f>
        <v>2</v>
      </c>
      <c r="D14" s="79">
        <f t="shared" si="0"/>
        <v>6.0975609756097563E-3</v>
      </c>
      <c r="F14" s="92"/>
      <c r="G14" s="92"/>
      <c r="H14" s="92"/>
      <c r="I14" s="99"/>
    </row>
    <row r="15" spans="1:17" ht="15" customHeight="1" thickTop="1">
      <c r="A15" s="100" t="s">
        <v>527</v>
      </c>
      <c r="B15" s="94" t="s">
        <v>553</v>
      </c>
      <c r="C15" s="103">
        <f>COUNTIFS('Baza danych'!$HS$4:$HS$331,'Statystyki ogólne'!B15)</f>
        <v>233</v>
      </c>
      <c r="D15" s="95">
        <f t="shared" ref="D15:D33" si="1">C15/$C$4</f>
        <v>0.71036585365853655</v>
      </c>
      <c r="F15" s="92"/>
      <c r="G15" s="92"/>
      <c r="H15" s="92"/>
      <c r="I15" s="99"/>
    </row>
    <row r="16" spans="1:17">
      <c r="A16" s="73"/>
      <c r="B16" s="94" t="s">
        <v>554</v>
      </c>
      <c r="C16" s="103">
        <f>COUNTIFS('Baza danych'!$HS$4:$HS$331,'Statystyki ogólne'!B16)</f>
        <v>33</v>
      </c>
      <c r="D16" s="95">
        <f t="shared" si="1"/>
        <v>0.10060975609756098</v>
      </c>
    </row>
    <row r="17" spans="1:4">
      <c r="A17" s="73"/>
      <c r="B17" s="94" t="s">
        <v>557</v>
      </c>
      <c r="C17" s="103">
        <f>COUNTIFS('Baza danych'!$HS$4:$HS$331,'Statystyki ogólne'!B17)</f>
        <v>19</v>
      </c>
      <c r="D17" s="95">
        <f t="shared" si="1"/>
        <v>5.7926829268292686E-2</v>
      </c>
    </row>
    <row r="18" spans="1:4">
      <c r="A18" s="73"/>
      <c r="B18" s="94" t="s">
        <v>550</v>
      </c>
      <c r="C18" s="103">
        <f>COUNTIFS('Baza danych'!$HS$4:$HS$331,'Statystyki ogólne'!B18)</f>
        <v>11</v>
      </c>
      <c r="D18" s="95">
        <f t="shared" si="1"/>
        <v>3.3536585365853661E-2</v>
      </c>
    </row>
    <row r="19" spans="1:4">
      <c r="A19" s="73"/>
      <c r="B19" s="94" t="s">
        <v>555</v>
      </c>
      <c r="C19" s="103">
        <f>COUNTIFS('Baza danych'!$HS$4:$HS$331,'Statystyki ogólne'!B19)</f>
        <v>7</v>
      </c>
      <c r="D19" s="95">
        <f t="shared" si="1"/>
        <v>2.1341463414634148E-2</v>
      </c>
    </row>
    <row r="20" spans="1:4">
      <c r="A20" s="73"/>
      <c r="B20" s="94" t="s">
        <v>552</v>
      </c>
      <c r="C20" s="103">
        <f>COUNTIFS('Baza danych'!$HS$4:$HS$331,'Statystyki ogólne'!B20)</f>
        <v>7</v>
      </c>
      <c r="D20" s="95">
        <f t="shared" si="1"/>
        <v>2.1341463414634148E-2</v>
      </c>
    </row>
    <row r="21" spans="1:4">
      <c r="A21" s="73"/>
      <c r="B21" s="94" t="s">
        <v>559</v>
      </c>
      <c r="C21" s="103">
        <f>COUNTIFS('Baza danych'!$HS$4:$HS$331,'Statystyki ogólne'!B21)</f>
        <v>7</v>
      </c>
      <c r="D21" s="95">
        <f t="shared" si="1"/>
        <v>2.1341463414634148E-2</v>
      </c>
    </row>
    <row r="22" spans="1:4">
      <c r="A22" s="73"/>
      <c r="B22" s="94" t="s">
        <v>551</v>
      </c>
      <c r="C22" s="103">
        <f>COUNTIFS('Baza danych'!$HS$4:$HS$331,'Statystyki ogólne'!B22)</f>
        <v>6</v>
      </c>
      <c r="D22" s="95">
        <f t="shared" si="1"/>
        <v>1.8292682926829267E-2</v>
      </c>
    </row>
    <row r="23" spans="1:4">
      <c r="A23" s="73"/>
      <c r="B23" s="94" t="s">
        <v>549</v>
      </c>
      <c r="C23" s="103">
        <f>COUNTIFS('Baza danych'!$HS$4:$HS$331,'Statystyki ogólne'!B23)</f>
        <v>5</v>
      </c>
      <c r="D23" s="95">
        <f t="shared" si="1"/>
        <v>1.524390243902439E-2</v>
      </c>
    </row>
    <row r="24" spans="1:4">
      <c r="A24" s="73"/>
      <c r="B24" s="94" t="s">
        <v>556</v>
      </c>
      <c r="C24" s="103">
        <f>COUNTIFS('Baza danych'!$HS$4:$HS$331,'Statystyki ogólne'!B24)</f>
        <v>0</v>
      </c>
      <c r="D24" s="95">
        <f t="shared" si="1"/>
        <v>0</v>
      </c>
    </row>
    <row r="25" spans="1:4" ht="13.5" thickBot="1">
      <c r="A25" s="77"/>
      <c r="B25" s="96" t="s">
        <v>558</v>
      </c>
      <c r="C25" s="104">
        <f>COUNTIFS('Baza danych'!$HS$4:$HS$331,'Statystyki ogólne'!B25)</f>
        <v>0</v>
      </c>
      <c r="D25" s="98">
        <f t="shared" si="1"/>
        <v>0</v>
      </c>
    </row>
    <row r="26" spans="1:4" ht="13.5" thickTop="1">
      <c r="A26" s="105" t="s">
        <v>528</v>
      </c>
      <c r="B26" s="106" t="s">
        <v>560</v>
      </c>
      <c r="C26" s="107">
        <f>COUNTIFS('Baza danych'!$HT$4:$HT$331,'Statystyki ogólne'!B26)</f>
        <v>178</v>
      </c>
      <c r="D26" s="108">
        <f t="shared" si="1"/>
        <v>0.54268292682926833</v>
      </c>
    </row>
    <row r="27" spans="1:4">
      <c r="A27" s="73"/>
      <c r="B27" s="88" t="s">
        <v>551</v>
      </c>
      <c r="C27" s="107">
        <f>COUNTIFS('Baza danych'!$HT$4:$HT$331,'Statystyki ogólne'!B27)</f>
        <v>49</v>
      </c>
      <c r="D27" s="108">
        <f t="shared" si="1"/>
        <v>0.14939024390243902</v>
      </c>
    </row>
    <row r="28" spans="1:4">
      <c r="A28" s="73"/>
      <c r="B28" s="88" t="s">
        <v>553</v>
      </c>
      <c r="C28" s="107">
        <f>COUNTIFS('Baza danych'!$HT$4:$HT$331,'Statystyki ogólne'!B28)</f>
        <v>31</v>
      </c>
      <c r="D28" s="108">
        <f t="shared" si="1"/>
        <v>9.451219512195122E-2</v>
      </c>
    </row>
    <row r="29" spans="1:4">
      <c r="A29" s="73"/>
      <c r="B29" s="88" t="s">
        <v>555</v>
      </c>
      <c r="C29" s="107">
        <f>COUNTIFS('Baza danych'!$HT$4:$HT$331,'Statystyki ogólne'!B29)</f>
        <v>23</v>
      </c>
      <c r="D29" s="108">
        <f t="shared" si="1"/>
        <v>7.0121951219512202E-2</v>
      </c>
    </row>
    <row r="30" spans="1:4">
      <c r="A30" s="73"/>
      <c r="B30" s="88" t="s">
        <v>554</v>
      </c>
      <c r="C30" s="107">
        <f>COUNTIFS('Baza danych'!$HT$4:$HT$331,'Statystyki ogólne'!B30)</f>
        <v>18</v>
      </c>
      <c r="D30" s="108">
        <f t="shared" si="1"/>
        <v>5.4878048780487805E-2</v>
      </c>
    </row>
    <row r="31" spans="1:4">
      <c r="A31" s="73"/>
      <c r="B31" s="88" t="s">
        <v>557</v>
      </c>
      <c r="C31" s="107">
        <f>COUNTIFS('Baza danych'!$HT$4:$HT$331,'Statystyki ogólne'!B31)</f>
        <v>18</v>
      </c>
      <c r="D31" s="108">
        <f t="shared" si="1"/>
        <v>5.4878048780487805E-2</v>
      </c>
    </row>
    <row r="32" spans="1:4">
      <c r="A32" s="73"/>
      <c r="B32" s="88" t="s">
        <v>552</v>
      </c>
      <c r="C32" s="107">
        <f>COUNTIFS('Baza danych'!$HT$4:$HT$331,'Statystyki ogólne'!B32)</f>
        <v>11</v>
      </c>
      <c r="D32" s="108">
        <f t="shared" si="1"/>
        <v>3.3536585365853661E-2</v>
      </c>
    </row>
    <row r="33" spans="1:4">
      <c r="A33" s="73"/>
      <c r="B33" s="88" t="s">
        <v>550</v>
      </c>
      <c r="C33" s="107">
        <f>COUNTIFS('Baza danych'!$HT$4:$HT$331,'Statystyki ogólne'!B33)</f>
        <v>0</v>
      </c>
      <c r="D33" s="108">
        <f t="shared" si="1"/>
        <v>0</v>
      </c>
    </row>
    <row r="34" spans="1:4">
      <c r="A34" s="73"/>
      <c r="B34" s="88" t="s">
        <v>556</v>
      </c>
      <c r="C34" s="107">
        <f>COUNTIFS('Baza danych'!$HT$4:$HT$331,'Statystyki ogólne'!B34)</f>
        <v>0</v>
      </c>
      <c r="D34" s="108">
        <f t="shared" si="0"/>
        <v>0</v>
      </c>
    </row>
    <row r="35" spans="1:4">
      <c r="A35" s="73"/>
      <c r="B35" s="106" t="s">
        <v>549</v>
      </c>
      <c r="C35" s="107">
        <f>COUNTIFS('Baza danych'!$HT$4:$HT$331,'Statystyki ogólne'!B35)</f>
        <v>0</v>
      </c>
      <c r="D35" s="108">
        <f>C35/$C$4</f>
        <v>0</v>
      </c>
    </row>
    <row r="36" spans="1:4">
      <c r="A36" s="73"/>
      <c r="B36" s="88" t="s">
        <v>558</v>
      </c>
      <c r="C36" s="107">
        <f>COUNTIFS('Baza danych'!$HT$4:$HT$331,'Statystyki ogólne'!B36)</f>
        <v>0</v>
      </c>
      <c r="D36" s="108">
        <f t="shared" si="0"/>
        <v>0</v>
      </c>
    </row>
    <row r="37" spans="1:4" ht="13.5" thickBot="1">
      <c r="A37" s="77"/>
      <c r="B37" s="78" t="s">
        <v>559</v>
      </c>
      <c r="C37" s="104">
        <f>COUNTIFS('Baza danych'!$HT$4:$HT$331,'Statystyki ogólne'!B37)</f>
        <v>0</v>
      </c>
      <c r="D37" s="98">
        <f t="shared" si="0"/>
        <v>0</v>
      </c>
    </row>
    <row r="38" spans="1:4" ht="13.5" thickTop="1"/>
    <row r="40" spans="1:4">
      <c r="A40" s="24" t="s">
        <v>691</v>
      </c>
    </row>
    <row r="41" spans="1:4" ht="33.75" customHeight="1">
      <c r="A41" s="240" t="s">
        <v>692</v>
      </c>
      <c r="B41" s="240" t="s">
        <v>693</v>
      </c>
      <c r="C41" s="240" t="s">
        <v>694</v>
      </c>
      <c r="D41" s="240" t="s">
        <v>695</v>
      </c>
    </row>
    <row r="42" spans="1:4">
      <c r="A42" s="189" t="s">
        <v>696</v>
      </c>
      <c r="B42" s="190">
        <v>10</v>
      </c>
      <c r="C42" s="191">
        <f>C7</f>
        <v>0</v>
      </c>
      <c r="D42" s="192">
        <f>C42/B42</f>
        <v>0</v>
      </c>
    </row>
    <row r="43" spans="1:4">
      <c r="A43" s="44" t="s">
        <v>697</v>
      </c>
      <c r="B43" s="190">
        <v>4</v>
      </c>
      <c r="C43" s="191">
        <f>C8</f>
        <v>7</v>
      </c>
      <c r="D43" s="192">
        <f t="shared" ref="D43:D47" si="2">C43/B43</f>
        <v>1.75</v>
      </c>
    </row>
    <row r="44" spans="1:4">
      <c r="A44" s="44" t="s">
        <v>698</v>
      </c>
      <c r="B44" s="190">
        <v>5</v>
      </c>
      <c r="C44" s="191">
        <f>C9</f>
        <v>21</v>
      </c>
      <c r="D44" s="192">
        <f t="shared" si="2"/>
        <v>4.2</v>
      </c>
    </row>
    <row r="45" spans="1:4">
      <c r="A45" s="44" t="s">
        <v>699</v>
      </c>
      <c r="B45" s="190">
        <v>20</v>
      </c>
      <c r="C45" s="191">
        <f>C10</f>
        <v>232</v>
      </c>
      <c r="D45" s="192">
        <f t="shared" si="2"/>
        <v>11.6</v>
      </c>
    </row>
    <row r="46" spans="1:4">
      <c r="A46" s="44" t="s">
        <v>700</v>
      </c>
      <c r="B46" s="190">
        <v>19</v>
      </c>
      <c r="C46" s="193">
        <f>C11+C12</f>
        <v>58</v>
      </c>
      <c r="D46" s="192">
        <f t="shared" si="2"/>
        <v>3.0526315789473686</v>
      </c>
    </row>
    <row r="47" spans="1:4">
      <c r="A47" s="44" t="s">
        <v>701</v>
      </c>
      <c r="B47" s="190">
        <v>37</v>
      </c>
      <c r="C47" s="193">
        <f>C13+C14</f>
        <v>10</v>
      </c>
      <c r="D47" s="192">
        <f t="shared" si="2"/>
        <v>0.27027027027027029</v>
      </c>
    </row>
    <row r="148" spans="1:12" ht="13.15" customHeight="1" thickBot="1">
      <c r="A148" s="30" t="s">
        <v>561</v>
      </c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23"/>
    </row>
    <row r="149" spans="1:12" ht="13.5" thickTop="1"/>
    <row r="150" spans="1:12" ht="13.5" thickBot="1">
      <c r="B150" s="31" t="s">
        <v>0</v>
      </c>
      <c r="C150" s="31" t="s">
        <v>2</v>
      </c>
      <c r="D150" s="31" t="s">
        <v>259</v>
      </c>
      <c r="E150" s="31" t="s">
        <v>529</v>
      </c>
    </row>
    <row r="151" spans="1:12" ht="13.5" thickTop="1">
      <c r="B151" s="42" t="s">
        <v>34</v>
      </c>
      <c r="C151" s="42" t="s">
        <v>34</v>
      </c>
      <c r="D151" s="42">
        <f>COUNTIFS('Baza danych'!$F$4:$F$331,'Statystyki ogólne'!C151)</f>
        <v>2</v>
      </c>
      <c r="E151" s="43">
        <f>D151/$D$261</f>
        <v>6.0975609756097563E-3</v>
      </c>
    </row>
    <row r="152" spans="1:12">
      <c r="B152" s="44" t="s">
        <v>278</v>
      </c>
      <c r="C152" s="44" t="s">
        <v>278</v>
      </c>
      <c r="D152" s="44">
        <f>COUNTIFS('Baza danych'!$F$4:$F$331,'Statystyki ogólne'!C152)</f>
        <v>14</v>
      </c>
      <c r="E152" s="45">
        <f t="shared" ref="E152:E215" si="3">D152/$D$261</f>
        <v>4.2682926829268296E-2</v>
      </c>
    </row>
    <row r="153" spans="1:12">
      <c r="B153" s="348" t="s">
        <v>562</v>
      </c>
      <c r="C153" s="44" t="s">
        <v>102</v>
      </c>
      <c r="D153" s="44">
        <f>COUNTIFS('Baza danych'!$F$4:$F$331,'Statystyki ogólne'!C153)</f>
        <v>3</v>
      </c>
      <c r="E153" s="45">
        <f t="shared" si="3"/>
        <v>9.1463414634146336E-3</v>
      </c>
    </row>
    <row r="154" spans="1:12">
      <c r="B154" s="348"/>
      <c r="C154" s="44" t="s">
        <v>106</v>
      </c>
      <c r="D154" s="44">
        <f>COUNTIFS('Baza danych'!$F$4:$F$331,'Statystyki ogólne'!C154)</f>
        <v>1</v>
      </c>
      <c r="E154" s="45">
        <f t="shared" si="3"/>
        <v>3.0487804878048782E-3</v>
      </c>
    </row>
    <row r="155" spans="1:12">
      <c r="B155" s="348"/>
      <c r="C155" s="44" t="s">
        <v>129</v>
      </c>
      <c r="D155" s="44">
        <f>COUNTIFS('Baza danych'!$F$4:$F$331,'Statystyki ogólne'!C155)</f>
        <v>1</v>
      </c>
      <c r="E155" s="45">
        <f t="shared" si="3"/>
        <v>3.0487804878048782E-3</v>
      </c>
    </row>
    <row r="156" spans="1:12">
      <c r="B156" s="348"/>
      <c r="C156" s="44" t="s">
        <v>155</v>
      </c>
      <c r="D156" s="44">
        <f>COUNTIFS('Baza danych'!$F$4:$F$331,'Statystyki ogólne'!C156)</f>
        <v>1</v>
      </c>
      <c r="E156" s="45">
        <f t="shared" si="3"/>
        <v>3.0487804878048782E-3</v>
      </c>
    </row>
    <row r="157" spans="1:12">
      <c r="B157" s="348"/>
      <c r="C157" s="44" t="s">
        <v>195</v>
      </c>
      <c r="D157" s="44">
        <f>COUNTIFS('Baza danych'!$F$4:$F$331,'Statystyki ogólne'!C157)</f>
        <v>1</v>
      </c>
      <c r="E157" s="45">
        <f t="shared" si="3"/>
        <v>3.0487804878048782E-3</v>
      </c>
    </row>
    <row r="158" spans="1:12">
      <c r="B158" s="348"/>
      <c r="C158" s="44" t="s">
        <v>201</v>
      </c>
      <c r="D158" s="44">
        <f>COUNTIFS('Baza danych'!$F$4:$F$331,'Statystyki ogólne'!C158)</f>
        <v>1</v>
      </c>
      <c r="E158" s="45">
        <f t="shared" si="3"/>
        <v>3.0487804878048782E-3</v>
      </c>
    </row>
    <row r="159" spans="1:12">
      <c r="B159" s="348"/>
      <c r="C159" s="44" t="s">
        <v>226</v>
      </c>
      <c r="D159" s="44">
        <f>COUNTIFS('Baza danych'!$F$4:$F$331,'Statystyki ogólne'!C159)</f>
        <v>1</v>
      </c>
      <c r="E159" s="45">
        <f t="shared" si="3"/>
        <v>3.0487804878048782E-3</v>
      </c>
    </row>
    <row r="160" spans="1:12">
      <c r="B160" s="348" t="s">
        <v>307</v>
      </c>
      <c r="C160" s="44" t="s">
        <v>89</v>
      </c>
      <c r="D160" s="44">
        <f>COUNTIFS('Baza danych'!$F$4:$F$331,'Statystyki ogólne'!C160)</f>
        <v>3</v>
      </c>
      <c r="E160" s="45">
        <f t="shared" si="3"/>
        <v>9.1463414634146336E-3</v>
      </c>
    </row>
    <row r="161" spans="2:5">
      <c r="B161" s="348"/>
      <c r="C161" s="44" t="s">
        <v>122</v>
      </c>
      <c r="D161" s="44">
        <f>COUNTIFS('Baza danych'!$F$4:$F$331,'Statystyki ogólne'!C161)</f>
        <v>2</v>
      </c>
      <c r="E161" s="45">
        <f t="shared" si="3"/>
        <v>6.0975609756097563E-3</v>
      </c>
    </row>
    <row r="162" spans="2:5">
      <c r="B162" s="348"/>
      <c r="C162" s="44" t="s">
        <v>128</v>
      </c>
      <c r="D162" s="44">
        <f>COUNTIFS('Baza danych'!$F$4:$F$331,'Statystyki ogólne'!C162)</f>
        <v>9</v>
      </c>
      <c r="E162" s="45">
        <f t="shared" si="3"/>
        <v>2.7439024390243903E-2</v>
      </c>
    </row>
    <row r="163" spans="2:5">
      <c r="B163" s="348"/>
      <c r="C163" s="44" t="s">
        <v>130</v>
      </c>
      <c r="D163" s="44">
        <f>COUNTIFS('Baza danych'!$F$4:$F$331,'Statystyki ogólne'!C163)</f>
        <v>3</v>
      </c>
      <c r="E163" s="45">
        <f t="shared" si="3"/>
        <v>9.1463414634146336E-3</v>
      </c>
    </row>
    <row r="164" spans="2:5">
      <c r="B164" s="348"/>
      <c r="C164" s="44" t="s">
        <v>145</v>
      </c>
      <c r="D164" s="44">
        <f>COUNTIFS('Baza danych'!$F$4:$F$331,'Statystyki ogólne'!C164)</f>
        <v>2</v>
      </c>
      <c r="E164" s="45">
        <f t="shared" si="3"/>
        <v>6.0975609756097563E-3</v>
      </c>
    </row>
    <row r="165" spans="2:5">
      <c r="B165" s="348"/>
      <c r="C165" s="44" t="s">
        <v>163</v>
      </c>
      <c r="D165" s="44">
        <f>COUNTIFS('Baza danych'!$F$4:$F$331,'Statystyki ogólne'!C165)</f>
        <v>2</v>
      </c>
      <c r="E165" s="45">
        <f t="shared" si="3"/>
        <v>6.0975609756097563E-3</v>
      </c>
    </row>
    <row r="166" spans="2:5">
      <c r="B166" s="348"/>
      <c r="C166" s="44" t="s">
        <v>174</v>
      </c>
      <c r="D166" s="44">
        <f>COUNTIFS('Baza danych'!$F$4:$F$331,'Statystyki ogólne'!C166)</f>
        <v>1</v>
      </c>
      <c r="E166" s="45">
        <f t="shared" si="3"/>
        <v>3.0487804878048782E-3</v>
      </c>
    </row>
    <row r="167" spans="2:5">
      <c r="B167" s="348"/>
      <c r="C167" s="44" t="s">
        <v>181</v>
      </c>
      <c r="D167" s="44">
        <f>COUNTIFS('Baza danych'!$F$4:$F$331,'Statystyki ogólne'!C167)</f>
        <v>1</v>
      </c>
      <c r="E167" s="45">
        <f t="shared" si="3"/>
        <v>3.0487804878048782E-3</v>
      </c>
    </row>
    <row r="168" spans="2:5">
      <c r="B168" s="348"/>
      <c r="C168" s="44" t="s">
        <v>300</v>
      </c>
      <c r="D168" s="44">
        <f>COUNTIFS('Baza danych'!$F$4:$F$331,'Statystyki ogólne'!C168)</f>
        <v>1</v>
      </c>
      <c r="E168" s="45">
        <f t="shared" si="3"/>
        <v>3.0487804878048782E-3</v>
      </c>
    </row>
    <row r="169" spans="2:5">
      <c r="B169" s="348"/>
      <c r="C169" s="44" t="s">
        <v>307</v>
      </c>
      <c r="D169" s="44">
        <f>COUNTIFS('Baza danych'!$F$4:$F$331,'Statystyki ogólne'!C169)</f>
        <v>4</v>
      </c>
      <c r="E169" s="45">
        <f t="shared" si="3"/>
        <v>1.2195121951219513E-2</v>
      </c>
    </row>
    <row r="170" spans="2:5">
      <c r="B170" s="348"/>
      <c r="C170" s="44" t="s">
        <v>315</v>
      </c>
      <c r="D170" s="44">
        <f>COUNTIFS('Baza danych'!$F$4:$F$331,'Statystyki ogólne'!C170)</f>
        <v>1</v>
      </c>
      <c r="E170" s="45">
        <f t="shared" si="3"/>
        <v>3.0487804878048782E-3</v>
      </c>
    </row>
    <row r="171" spans="2:5">
      <c r="B171" s="348"/>
      <c r="C171" s="44" t="s">
        <v>339</v>
      </c>
      <c r="D171" s="44">
        <f>COUNTIFS('Baza danych'!$F$4:$F$331,'Statystyki ogólne'!C171)</f>
        <v>3</v>
      </c>
      <c r="E171" s="45">
        <f t="shared" si="3"/>
        <v>9.1463414634146336E-3</v>
      </c>
    </row>
    <row r="172" spans="2:5">
      <c r="B172" s="348"/>
      <c r="C172" s="44" t="s">
        <v>356</v>
      </c>
      <c r="D172" s="44">
        <f>COUNTIFS('Baza danych'!$F$4:$F$331,'Statystyki ogólne'!C172)</f>
        <v>2</v>
      </c>
      <c r="E172" s="45">
        <f t="shared" si="3"/>
        <v>6.0975609756097563E-3</v>
      </c>
    </row>
    <row r="173" spans="2:5">
      <c r="B173" s="348"/>
      <c r="C173" s="44" t="s">
        <v>361</v>
      </c>
      <c r="D173" s="44">
        <f>COUNTIFS('Baza danych'!$F$4:$F$331,'Statystyki ogólne'!C173)</f>
        <v>1</v>
      </c>
      <c r="E173" s="45">
        <f t="shared" si="3"/>
        <v>3.0487804878048782E-3</v>
      </c>
    </row>
    <row r="174" spans="2:5">
      <c r="B174" s="348"/>
      <c r="C174" s="44" t="s">
        <v>569</v>
      </c>
      <c r="D174" s="44">
        <f>COUNTIFS('Baza danych'!$F$4:$F$331,'Statystyki ogólne'!C174)</f>
        <v>1</v>
      </c>
      <c r="E174" s="45">
        <f t="shared" si="3"/>
        <v>3.0487804878048782E-3</v>
      </c>
    </row>
    <row r="175" spans="2:5">
      <c r="B175" s="348"/>
      <c r="C175" s="44" t="s">
        <v>380</v>
      </c>
      <c r="D175" s="44">
        <f>COUNTIFS('Baza danych'!$F$4:$F$331,'Statystyki ogólne'!C175)</f>
        <v>1</v>
      </c>
      <c r="E175" s="45">
        <f t="shared" si="3"/>
        <v>3.0487804878048782E-3</v>
      </c>
    </row>
    <row r="176" spans="2:5">
      <c r="B176" s="348" t="s">
        <v>215</v>
      </c>
      <c r="C176" s="44" t="s">
        <v>215</v>
      </c>
      <c r="D176" s="44">
        <f>COUNTIFS('Baza danych'!$F$4:$F$331,'Statystyki ogólne'!C176)</f>
        <v>2</v>
      </c>
      <c r="E176" s="45">
        <f t="shared" si="3"/>
        <v>6.0975609756097563E-3</v>
      </c>
    </row>
    <row r="177" spans="2:5">
      <c r="B177" s="348"/>
      <c r="C177" s="44" t="s">
        <v>217</v>
      </c>
      <c r="D177" s="44">
        <f>COUNTIFS('Baza danych'!$F$4:$F$331,'Statystyki ogólne'!C177)</f>
        <v>1</v>
      </c>
      <c r="E177" s="45">
        <f t="shared" si="3"/>
        <v>3.0487804878048782E-3</v>
      </c>
    </row>
    <row r="178" spans="2:5">
      <c r="B178" s="348"/>
      <c r="C178" s="44" t="s">
        <v>221</v>
      </c>
      <c r="D178" s="44">
        <f>COUNTIFS('Baza danych'!$F$4:$F$331,'Statystyki ogólne'!C178)</f>
        <v>1</v>
      </c>
      <c r="E178" s="45">
        <f t="shared" si="3"/>
        <v>3.0487804878048782E-3</v>
      </c>
    </row>
    <row r="179" spans="2:5">
      <c r="B179" s="348" t="s">
        <v>83</v>
      </c>
      <c r="C179" s="44" t="s">
        <v>83</v>
      </c>
      <c r="D179" s="44">
        <f>COUNTIFS('Baza danych'!$F$4:$F$331,'Statystyki ogólne'!C179)</f>
        <v>10</v>
      </c>
      <c r="E179" s="45">
        <f t="shared" si="3"/>
        <v>3.048780487804878E-2</v>
      </c>
    </row>
    <row r="180" spans="2:5">
      <c r="B180" s="348"/>
      <c r="C180" s="44" t="s">
        <v>242</v>
      </c>
      <c r="D180" s="44">
        <f>COUNTIFS('Baza danych'!$F$4:$F$331,'Statystyki ogólne'!C180)</f>
        <v>0</v>
      </c>
      <c r="E180" s="45">
        <f t="shared" si="3"/>
        <v>0</v>
      </c>
    </row>
    <row r="181" spans="2:5">
      <c r="B181" s="348"/>
      <c r="C181" s="44" t="s">
        <v>245</v>
      </c>
      <c r="D181" s="44">
        <f>COUNTIFS('Baza danych'!$F$4:$F$331,'Statystyki ogólne'!C181)</f>
        <v>1</v>
      </c>
      <c r="E181" s="45">
        <f t="shared" si="3"/>
        <v>3.0487804878048782E-3</v>
      </c>
    </row>
    <row r="182" spans="2:5">
      <c r="B182" s="348"/>
      <c r="C182" s="44" t="s">
        <v>252</v>
      </c>
      <c r="D182" s="44">
        <f>COUNTIFS('Baza danych'!$F$4:$F$331,'Statystyki ogólne'!C182)</f>
        <v>1</v>
      </c>
      <c r="E182" s="45">
        <f t="shared" si="3"/>
        <v>3.0487804878048782E-3</v>
      </c>
    </row>
    <row r="183" spans="2:5">
      <c r="B183" s="348"/>
      <c r="C183" s="44" t="s">
        <v>317</v>
      </c>
      <c r="D183" s="44">
        <f>COUNTIFS('Baza danych'!$F$4:$F$331,'Statystyki ogólne'!C183)</f>
        <v>2</v>
      </c>
      <c r="E183" s="45">
        <f t="shared" si="3"/>
        <v>6.0975609756097563E-3</v>
      </c>
    </row>
    <row r="184" spans="2:5">
      <c r="B184" s="348"/>
      <c r="C184" s="44" t="s">
        <v>321</v>
      </c>
      <c r="D184" s="44">
        <f>COUNTIFS('Baza danych'!$F$4:$F$331,'Statystyki ogólne'!C184)</f>
        <v>1</v>
      </c>
      <c r="E184" s="45">
        <f t="shared" si="3"/>
        <v>3.0487804878048782E-3</v>
      </c>
    </row>
    <row r="185" spans="2:5">
      <c r="B185" s="348" t="s">
        <v>563</v>
      </c>
      <c r="C185" s="44" t="s">
        <v>63</v>
      </c>
      <c r="D185" s="44">
        <f>COUNTIFS('Baza danych'!$F$4:$F$331,'Statystyki ogólne'!C185)</f>
        <v>3</v>
      </c>
      <c r="E185" s="45">
        <f t="shared" si="3"/>
        <v>9.1463414634146336E-3</v>
      </c>
    </row>
    <row r="186" spans="2:5">
      <c r="B186" s="348"/>
      <c r="C186" s="44" t="s">
        <v>134</v>
      </c>
      <c r="D186" s="44">
        <f>COUNTIFS('Baza danych'!$F$4:$F$331,'Statystyki ogólne'!C186)</f>
        <v>1</v>
      </c>
      <c r="E186" s="45">
        <f t="shared" si="3"/>
        <v>3.0487804878048782E-3</v>
      </c>
    </row>
    <row r="187" spans="2:5">
      <c r="B187" s="348"/>
      <c r="C187" s="44" t="s">
        <v>198</v>
      </c>
      <c r="D187" s="44">
        <f>COUNTIFS('Baza danych'!$F$4:$F$331,'Statystyki ogólne'!C187)</f>
        <v>1</v>
      </c>
      <c r="E187" s="45">
        <f t="shared" si="3"/>
        <v>3.0487804878048782E-3</v>
      </c>
    </row>
    <row r="188" spans="2:5">
      <c r="B188" s="348"/>
      <c r="C188" s="44" t="s">
        <v>313</v>
      </c>
      <c r="D188" s="44">
        <f>COUNTIFS('Baza danych'!$F$4:$F$331,'Statystyki ogólne'!C188)</f>
        <v>1</v>
      </c>
      <c r="E188" s="45">
        <f t="shared" si="3"/>
        <v>3.0487804878048782E-3</v>
      </c>
    </row>
    <row r="189" spans="2:5">
      <c r="B189" s="348" t="s">
        <v>188</v>
      </c>
      <c r="C189" s="44" t="s">
        <v>109</v>
      </c>
      <c r="D189" s="44">
        <f>COUNTIFS('Baza danych'!$F$4:$F$331,'Statystyki ogólne'!C189)</f>
        <v>3</v>
      </c>
      <c r="E189" s="45">
        <f t="shared" si="3"/>
        <v>9.1463414634146336E-3</v>
      </c>
    </row>
    <row r="190" spans="2:5">
      <c r="B190" s="348"/>
      <c r="C190" s="44" t="s">
        <v>147</v>
      </c>
      <c r="D190" s="44">
        <f>COUNTIFS('Baza danych'!$F$4:$F$331,'Statystyki ogólne'!C190)</f>
        <v>26</v>
      </c>
      <c r="E190" s="45">
        <f t="shared" si="3"/>
        <v>7.926829268292683E-2</v>
      </c>
    </row>
    <row r="191" spans="2:5">
      <c r="B191" s="348"/>
      <c r="C191" s="44" t="s">
        <v>172</v>
      </c>
      <c r="D191" s="44">
        <f>COUNTIFS('Baza danych'!$F$4:$F$331,'Statystyki ogólne'!C191)</f>
        <v>26</v>
      </c>
      <c r="E191" s="45">
        <f t="shared" si="3"/>
        <v>7.926829268292683E-2</v>
      </c>
    </row>
    <row r="192" spans="2:5">
      <c r="B192" s="348"/>
      <c r="C192" s="44" t="s">
        <v>188</v>
      </c>
      <c r="D192" s="44">
        <f>COUNTIFS('Baza danych'!$F$4:$F$331,'Statystyki ogólne'!C192)</f>
        <v>6</v>
      </c>
      <c r="E192" s="45">
        <f t="shared" si="3"/>
        <v>1.8292682926829267E-2</v>
      </c>
    </row>
    <row r="193" spans="2:5">
      <c r="B193" s="348"/>
      <c r="C193" s="44" t="s">
        <v>189</v>
      </c>
      <c r="D193" s="44">
        <f>COUNTIFS('Baza danych'!$F$4:$F$331,'Statystyki ogólne'!C193)</f>
        <v>8</v>
      </c>
      <c r="E193" s="45">
        <f t="shared" si="3"/>
        <v>2.4390243902439025E-2</v>
      </c>
    </row>
    <row r="194" spans="2:5">
      <c r="B194" s="348"/>
      <c r="C194" s="44" t="s">
        <v>194</v>
      </c>
      <c r="D194" s="44">
        <f>COUNTIFS('Baza danych'!$F$4:$F$331,'Statystyki ogólne'!C194)</f>
        <v>1</v>
      </c>
      <c r="E194" s="45">
        <f t="shared" si="3"/>
        <v>3.0487804878048782E-3</v>
      </c>
    </row>
    <row r="195" spans="2:5">
      <c r="B195" s="348"/>
      <c r="C195" s="44" t="s">
        <v>241</v>
      </c>
      <c r="D195" s="44">
        <f>COUNTIFS('Baza danych'!$F$4:$F$331,'Statystyki ogólne'!C195)</f>
        <v>1</v>
      </c>
      <c r="E195" s="45">
        <f t="shared" si="3"/>
        <v>3.0487804878048782E-3</v>
      </c>
    </row>
    <row r="196" spans="2:5">
      <c r="B196" s="348"/>
      <c r="C196" s="44" t="s">
        <v>263</v>
      </c>
      <c r="D196" s="44">
        <f>COUNTIFS('Baza danych'!$F$4:$F$331,'Statystyki ogólne'!C196)</f>
        <v>1</v>
      </c>
      <c r="E196" s="45">
        <f t="shared" si="3"/>
        <v>3.0487804878048782E-3</v>
      </c>
    </row>
    <row r="197" spans="2:5">
      <c r="B197" s="348"/>
      <c r="C197" s="44" t="s">
        <v>264</v>
      </c>
      <c r="D197" s="44">
        <f>COUNTIFS('Baza danych'!$F$4:$F$331,'Statystyki ogólne'!C197)</f>
        <v>2</v>
      </c>
      <c r="E197" s="45">
        <f t="shared" si="3"/>
        <v>6.0975609756097563E-3</v>
      </c>
    </row>
    <row r="198" spans="2:5">
      <c r="B198" s="348"/>
      <c r="C198" s="44" t="s">
        <v>267</v>
      </c>
      <c r="D198" s="44">
        <f>COUNTIFS('Baza danych'!$F$4:$F$331,'Statystyki ogólne'!C198)</f>
        <v>1</v>
      </c>
      <c r="E198" s="45">
        <f t="shared" si="3"/>
        <v>3.0487804878048782E-3</v>
      </c>
    </row>
    <row r="199" spans="2:5">
      <c r="B199" s="348"/>
      <c r="C199" s="44" t="s">
        <v>299</v>
      </c>
      <c r="D199" s="44">
        <f>COUNTIFS('Baza danych'!$F$4:$F$331,'Statystyki ogólne'!C199)</f>
        <v>1</v>
      </c>
      <c r="E199" s="45">
        <f t="shared" si="3"/>
        <v>3.0487804878048782E-3</v>
      </c>
    </row>
    <row r="200" spans="2:5">
      <c r="B200" s="348"/>
      <c r="C200" s="44" t="s">
        <v>354</v>
      </c>
      <c r="D200" s="44">
        <f>COUNTIFS('Baza danych'!$F$4:$F$331,'Statystyki ogólne'!C200)</f>
        <v>1</v>
      </c>
      <c r="E200" s="45">
        <f t="shared" si="3"/>
        <v>3.0487804878048782E-3</v>
      </c>
    </row>
    <row r="201" spans="2:5">
      <c r="B201" s="348" t="s">
        <v>276</v>
      </c>
      <c r="C201" s="44" t="s">
        <v>276</v>
      </c>
      <c r="D201" s="44">
        <f>COUNTIFS('Baza danych'!$F$4:$F$331,'Statystyki ogólne'!C201)</f>
        <v>2</v>
      </c>
      <c r="E201" s="45">
        <f t="shared" si="3"/>
        <v>6.0975609756097563E-3</v>
      </c>
    </row>
    <row r="202" spans="2:5">
      <c r="B202" s="348"/>
      <c r="C202" s="44" t="s">
        <v>570</v>
      </c>
      <c r="D202" s="44">
        <f>COUNTIFS('Baza danych'!$F$4:$F$331,'Statystyki ogólne'!C202)</f>
        <v>1</v>
      </c>
      <c r="E202" s="45">
        <f t="shared" si="3"/>
        <v>3.0487804878048782E-3</v>
      </c>
    </row>
    <row r="203" spans="2:5">
      <c r="B203" s="348"/>
      <c r="C203" s="44" t="s">
        <v>293</v>
      </c>
      <c r="D203" s="44">
        <f>COUNTIFS('Baza danych'!$F$4:$F$331,'Statystyki ogólne'!C203)</f>
        <v>1</v>
      </c>
      <c r="E203" s="45">
        <f t="shared" si="3"/>
        <v>3.0487804878048782E-3</v>
      </c>
    </row>
    <row r="204" spans="2:5">
      <c r="B204" s="44" t="s">
        <v>574</v>
      </c>
      <c r="C204" s="44" t="s">
        <v>162</v>
      </c>
      <c r="D204" s="44">
        <f>COUNTIFS('Baza danych'!$F$4:$F$331,'Statystyki ogólne'!C204)</f>
        <v>2</v>
      </c>
      <c r="E204" s="45">
        <f t="shared" si="3"/>
        <v>6.0975609756097563E-3</v>
      </c>
    </row>
    <row r="205" spans="2:5">
      <c r="B205" s="44" t="s">
        <v>575</v>
      </c>
      <c r="C205" s="44" t="s">
        <v>71</v>
      </c>
      <c r="D205" s="44">
        <f>COUNTIFS('Baza danych'!$F$4:$F$331,'Statystyki ogólne'!C205)</f>
        <v>4</v>
      </c>
      <c r="E205" s="45">
        <f t="shared" si="3"/>
        <v>1.2195121951219513E-2</v>
      </c>
    </row>
    <row r="206" spans="2:5">
      <c r="B206" s="348" t="s">
        <v>564</v>
      </c>
      <c r="C206" s="44" t="s">
        <v>571</v>
      </c>
      <c r="D206" s="44">
        <f>COUNTIFS('Baza danych'!$F$4:$F$331,'Statystyki ogólne'!C206)</f>
        <v>1</v>
      </c>
      <c r="E206" s="45">
        <f t="shared" si="3"/>
        <v>3.0487804878048782E-3</v>
      </c>
    </row>
    <row r="207" spans="2:5">
      <c r="B207" s="348"/>
      <c r="C207" s="44" t="s">
        <v>111</v>
      </c>
      <c r="D207" s="44">
        <f>COUNTIFS('Baza danych'!$F$4:$F$331,'Statystyki ogólne'!C207)</f>
        <v>3</v>
      </c>
      <c r="E207" s="45">
        <f t="shared" si="3"/>
        <v>9.1463414634146336E-3</v>
      </c>
    </row>
    <row r="208" spans="2:5">
      <c r="B208" s="348"/>
      <c r="C208" s="44" t="s">
        <v>123</v>
      </c>
      <c r="D208" s="44">
        <f>COUNTIFS('Baza danych'!$F$4:$F$331,'Statystyki ogólne'!C208)</f>
        <v>1</v>
      </c>
      <c r="E208" s="45">
        <f t="shared" si="3"/>
        <v>3.0487804878048782E-3</v>
      </c>
    </row>
    <row r="209" spans="2:5">
      <c r="B209" s="348"/>
      <c r="C209" s="44" t="s">
        <v>150</v>
      </c>
      <c r="D209" s="44">
        <f>COUNTIFS('Baza danych'!$F$4:$F$331,'Statystyki ogólne'!C209)</f>
        <v>2</v>
      </c>
      <c r="E209" s="45">
        <f t="shared" si="3"/>
        <v>6.0975609756097563E-3</v>
      </c>
    </row>
    <row r="210" spans="2:5">
      <c r="B210" s="348"/>
      <c r="C210" s="44" t="s">
        <v>282</v>
      </c>
      <c r="D210" s="44">
        <f>COUNTIFS('Baza danych'!$F$4:$F$331,'Statystyki ogólne'!C210)</f>
        <v>1</v>
      </c>
      <c r="E210" s="45">
        <f t="shared" si="3"/>
        <v>3.0487804878048782E-3</v>
      </c>
    </row>
    <row r="211" spans="2:5">
      <c r="B211" s="348" t="s">
        <v>168</v>
      </c>
      <c r="C211" s="44" t="s">
        <v>168</v>
      </c>
      <c r="D211" s="44">
        <f>COUNTIFS('Baza danych'!$F$4:$F$331,'Statystyki ogólne'!C211)</f>
        <v>14</v>
      </c>
      <c r="E211" s="45">
        <f t="shared" si="3"/>
        <v>4.2682926829268296E-2</v>
      </c>
    </row>
    <row r="212" spans="2:5">
      <c r="B212" s="348"/>
      <c r="C212" s="44" t="s">
        <v>287</v>
      </c>
      <c r="D212" s="44">
        <f>COUNTIFS('Baza danych'!$F$4:$F$331,'Statystyki ogólne'!C212)</f>
        <v>4</v>
      </c>
      <c r="E212" s="45">
        <f t="shared" si="3"/>
        <v>1.2195121951219513E-2</v>
      </c>
    </row>
    <row r="213" spans="2:5">
      <c r="B213" s="348"/>
      <c r="C213" s="44" t="s">
        <v>291</v>
      </c>
      <c r="D213" s="44">
        <f>COUNTIFS('Baza danych'!$F$4:$F$331,'Statystyki ogólne'!C213)</f>
        <v>4</v>
      </c>
      <c r="E213" s="45">
        <f t="shared" si="3"/>
        <v>1.2195121951219513E-2</v>
      </c>
    </row>
    <row r="214" spans="2:5">
      <c r="B214" s="348"/>
      <c r="C214" s="44" t="s">
        <v>292</v>
      </c>
      <c r="D214" s="44">
        <f>COUNTIFS('Baza danych'!$F$4:$F$331,'Statystyki ogólne'!C214)</f>
        <v>5</v>
      </c>
      <c r="E214" s="45">
        <f t="shared" si="3"/>
        <v>1.524390243902439E-2</v>
      </c>
    </row>
    <row r="215" spans="2:5">
      <c r="B215" s="348"/>
      <c r="C215" s="44" t="s">
        <v>298</v>
      </c>
      <c r="D215" s="44">
        <f>COUNTIFS('Baza danych'!$F$4:$F$331,'Statystyki ogólne'!C215)</f>
        <v>1</v>
      </c>
      <c r="E215" s="45">
        <f t="shared" si="3"/>
        <v>3.0487804878048782E-3</v>
      </c>
    </row>
    <row r="216" spans="2:5">
      <c r="B216" s="348"/>
      <c r="C216" s="44" t="s">
        <v>301</v>
      </c>
      <c r="D216" s="44">
        <f>COUNTIFS('Baza danych'!$F$4:$F$331,'Statystyki ogólne'!C216)</f>
        <v>2</v>
      </c>
      <c r="E216" s="45">
        <f t="shared" ref="E216:E260" si="4">D216/$D$261</f>
        <v>6.0975609756097563E-3</v>
      </c>
    </row>
    <row r="217" spans="2:5">
      <c r="B217" s="348"/>
      <c r="C217" s="44" t="s">
        <v>309</v>
      </c>
      <c r="D217" s="44">
        <f>COUNTIFS('Baza danych'!$F$4:$F$331,'Statystyki ogólne'!C217)</f>
        <v>1</v>
      </c>
      <c r="E217" s="45">
        <f t="shared" si="4"/>
        <v>3.0487804878048782E-3</v>
      </c>
    </row>
    <row r="218" spans="2:5">
      <c r="B218" s="348"/>
      <c r="C218" s="44" t="s">
        <v>330</v>
      </c>
      <c r="D218" s="44">
        <f>COUNTIFS('Baza danych'!$F$4:$F$331,'Statystyki ogólne'!C218)</f>
        <v>1</v>
      </c>
      <c r="E218" s="45">
        <f t="shared" si="4"/>
        <v>3.0487804878048782E-3</v>
      </c>
    </row>
    <row r="219" spans="2:5">
      <c r="B219" s="348"/>
      <c r="C219" s="44" t="s">
        <v>335</v>
      </c>
      <c r="D219" s="44">
        <f>COUNTIFS('Baza danych'!$F$4:$F$331,'Statystyki ogólne'!C219)</f>
        <v>1</v>
      </c>
      <c r="E219" s="45">
        <f t="shared" si="4"/>
        <v>3.0487804878048782E-3</v>
      </c>
    </row>
    <row r="220" spans="2:5">
      <c r="B220" s="348"/>
      <c r="C220" s="44" t="s">
        <v>568</v>
      </c>
      <c r="D220" s="44">
        <f>COUNTIFS('Baza danych'!$F$4:$F$331,'Statystyki ogólne'!C220)</f>
        <v>1</v>
      </c>
      <c r="E220" s="45">
        <f t="shared" si="4"/>
        <v>3.0487804878048782E-3</v>
      </c>
    </row>
    <row r="221" spans="2:5">
      <c r="B221" s="348" t="s">
        <v>131</v>
      </c>
      <c r="C221" s="44" t="s">
        <v>86</v>
      </c>
      <c r="D221" s="44">
        <f>COUNTIFS('Baza danych'!$F$4:$F$331,'Statystyki ogólne'!C221)</f>
        <v>1</v>
      </c>
      <c r="E221" s="45">
        <f t="shared" si="4"/>
        <v>3.0487804878048782E-3</v>
      </c>
    </row>
    <row r="222" spans="2:5">
      <c r="B222" s="348"/>
      <c r="C222" s="44" t="s">
        <v>98</v>
      </c>
      <c r="D222" s="44">
        <f>COUNTIFS('Baza danych'!$F$4:$F$331,'Statystyki ogólne'!C222)</f>
        <v>5</v>
      </c>
      <c r="E222" s="45">
        <f t="shared" si="4"/>
        <v>1.524390243902439E-2</v>
      </c>
    </row>
    <row r="223" spans="2:5">
      <c r="B223" s="348"/>
      <c r="C223" s="44" t="s">
        <v>107</v>
      </c>
      <c r="D223" s="44">
        <f>COUNTIFS('Baza danych'!$F$4:$F$331,'Statystyki ogólne'!C223)</f>
        <v>10</v>
      </c>
      <c r="E223" s="45">
        <f t="shared" si="4"/>
        <v>3.048780487804878E-2</v>
      </c>
    </row>
    <row r="224" spans="2:5">
      <c r="B224" s="348"/>
      <c r="C224" s="44" t="s">
        <v>131</v>
      </c>
      <c r="D224" s="44">
        <f>COUNTIFS('Baza danych'!$F$4:$F$331,'Statystyki ogólne'!C224)</f>
        <v>38</v>
      </c>
      <c r="E224" s="45">
        <f t="shared" si="4"/>
        <v>0.11585365853658537</v>
      </c>
    </row>
    <row r="225" spans="2:5">
      <c r="B225" s="348"/>
      <c r="C225" s="44" t="s">
        <v>136</v>
      </c>
      <c r="D225" s="44">
        <f>COUNTIFS('Baza danych'!$F$4:$F$331,'Statystyki ogólne'!C225)</f>
        <v>5</v>
      </c>
      <c r="E225" s="45">
        <f t="shared" si="4"/>
        <v>1.524390243902439E-2</v>
      </c>
    </row>
    <row r="226" spans="2:5">
      <c r="B226" s="348"/>
      <c r="C226" s="44" t="s">
        <v>68</v>
      </c>
      <c r="D226" s="44">
        <f>COUNTIFS('Baza danych'!$F$4:$F$331,'Statystyki ogólne'!C226)</f>
        <v>4</v>
      </c>
      <c r="E226" s="45">
        <f t="shared" si="4"/>
        <v>1.2195121951219513E-2</v>
      </c>
    </row>
    <row r="227" spans="2:5">
      <c r="B227" s="348"/>
      <c r="C227" s="44" t="s">
        <v>207</v>
      </c>
      <c r="D227" s="44">
        <f>COUNTIFS('Baza danych'!$F$4:$F$331,'Statystyki ogólne'!C227)</f>
        <v>2</v>
      </c>
      <c r="E227" s="45">
        <f t="shared" si="4"/>
        <v>6.0975609756097563E-3</v>
      </c>
    </row>
    <row r="228" spans="2:5">
      <c r="B228" s="348"/>
      <c r="C228" s="44" t="s">
        <v>219</v>
      </c>
      <c r="D228" s="44">
        <f>COUNTIFS('Baza danych'!$F$4:$F$331,'Statystyki ogólne'!C228)</f>
        <v>1</v>
      </c>
      <c r="E228" s="45">
        <f t="shared" si="4"/>
        <v>3.0487804878048782E-3</v>
      </c>
    </row>
    <row r="229" spans="2:5">
      <c r="B229" s="348"/>
      <c r="C229" s="44" t="s">
        <v>224</v>
      </c>
      <c r="D229" s="44">
        <f>COUNTIFS('Baza danych'!$F$4:$F$331,'Statystyki ogólne'!C229)</f>
        <v>2</v>
      </c>
      <c r="E229" s="45">
        <f t="shared" si="4"/>
        <v>6.0975609756097563E-3</v>
      </c>
    </row>
    <row r="230" spans="2:5">
      <c r="B230" s="348"/>
      <c r="C230" s="44" t="s">
        <v>573</v>
      </c>
      <c r="D230" s="44">
        <f>COUNTIFS('Baza danych'!$F$4:$F$331,'Statystyki ogólne'!C230)</f>
        <v>1</v>
      </c>
      <c r="E230" s="45">
        <f t="shared" si="4"/>
        <v>3.0487804878048782E-3</v>
      </c>
    </row>
    <row r="231" spans="2:5">
      <c r="B231" s="348"/>
      <c r="C231" s="44" t="s">
        <v>230</v>
      </c>
      <c r="D231" s="44">
        <f>COUNTIFS('Baza danych'!$F$4:$F$331,'Statystyki ogólne'!C231)</f>
        <v>1</v>
      </c>
      <c r="E231" s="45">
        <f t="shared" si="4"/>
        <v>3.0487804878048782E-3</v>
      </c>
    </row>
    <row r="232" spans="2:5">
      <c r="B232" s="348"/>
      <c r="C232" s="44" t="s">
        <v>231</v>
      </c>
      <c r="D232" s="44">
        <f>COUNTIFS('Baza danych'!$F$4:$F$331,'Statystyki ogólne'!C232)</f>
        <v>7</v>
      </c>
      <c r="E232" s="45">
        <f t="shared" si="4"/>
        <v>2.1341463414634148E-2</v>
      </c>
    </row>
    <row r="233" spans="2:5">
      <c r="B233" s="348"/>
      <c r="C233" s="44" t="s">
        <v>257</v>
      </c>
      <c r="D233" s="44">
        <f>COUNTIFS('Baza danych'!$F$4:$F$331,'Statystyki ogólne'!C233)</f>
        <v>1</v>
      </c>
      <c r="E233" s="45">
        <f t="shared" si="4"/>
        <v>3.0487804878048782E-3</v>
      </c>
    </row>
    <row r="234" spans="2:5">
      <c r="B234" s="348" t="s">
        <v>138</v>
      </c>
      <c r="C234" s="44" t="s">
        <v>138</v>
      </c>
      <c r="D234" s="44">
        <f>COUNTIFS('Baza danych'!$F$4:$F$331,'Statystyki ogólne'!C234)</f>
        <v>3</v>
      </c>
      <c r="E234" s="45">
        <f t="shared" si="4"/>
        <v>9.1463414634146336E-3</v>
      </c>
    </row>
    <row r="235" spans="2:5">
      <c r="B235" s="348"/>
      <c r="C235" s="44" t="s">
        <v>337</v>
      </c>
      <c r="D235" s="44">
        <f>COUNTIFS('Baza danych'!$F$4:$F$331,'Statystyki ogólne'!C235)</f>
        <v>1</v>
      </c>
      <c r="E235" s="45">
        <f t="shared" si="4"/>
        <v>3.0487804878048782E-3</v>
      </c>
    </row>
    <row r="236" spans="2:5">
      <c r="B236" s="348" t="s">
        <v>565</v>
      </c>
      <c r="C236" s="44" t="s">
        <v>114</v>
      </c>
      <c r="D236" s="44">
        <f>COUNTIFS('Baza danych'!$F$4:$F$331,'Statystyki ogólne'!C236)</f>
        <v>1</v>
      </c>
      <c r="E236" s="45">
        <f t="shared" si="4"/>
        <v>3.0487804878048782E-3</v>
      </c>
    </row>
    <row r="237" spans="2:5">
      <c r="B237" s="348"/>
      <c r="C237" s="44" t="s">
        <v>187</v>
      </c>
      <c r="D237" s="44">
        <f>COUNTIFS('Baza danych'!$F$4:$F$331,'Statystyki ogólne'!C237)</f>
        <v>1</v>
      </c>
      <c r="E237" s="45">
        <f t="shared" si="4"/>
        <v>3.0487804878048782E-3</v>
      </c>
    </row>
    <row r="238" spans="2:5">
      <c r="B238" s="348"/>
      <c r="C238" s="44" t="s">
        <v>316</v>
      </c>
      <c r="D238" s="44">
        <f>COUNTIFS('Baza danych'!$F$4:$F$331,'Statystyki ogólne'!C238)</f>
        <v>1</v>
      </c>
      <c r="E238" s="45">
        <f t="shared" si="4"/>
        <v>3.0487804878048782E-3</v>
      </c>
    </row>
    <row r="239" spans="2:5">
      <c r="B239" s="348" t="s">
        <v>140</v>
      </c>
      <c r="C239" s="44" t="s">
        <v>140</v>
      </c>
      <c r="D239" s="44">
        <f>COUNTIFS('Baza danych'!$F$4:$F$331,'Statystyki ogólne'!C239)</f>
        <v>2</v>
      </c>
      <c r="E239" s="45">
        <f t="shared" si="4"/>
        <v>6.0975609756097563E-3</v>
      </c>
    </row>
    <row r="240" spans="2:5">
      <c r="B240" s="348"/>
      <c r="C240" s="44" t="s">
        <v>153</v>
      </c>
      <c r="D240" s="44">
        <f>COUNTIFS('Baza danych'!$F$4:$F$331,'Statystyki ogólne'!C240)</f>
        <v>1</v>
      </c>
      <c r="E240" s="45">
        <f t="shared" si="4"/>
        <v>3.0487804878048782E-3</v>
      </c>
    </row>
    <row r="241" spans="1:5">
      <c r="B241" s="348"/>
      <c r="C241" s="44" t="s">
        <v>175</v>
      </c>
      <c r="D241" s="44">
        <f>COUNTIFS('Baza danych'!$F$4:$F$331,'Statystyki ogólne'!C241)</f>
        <v>1</v>
      </c>
      <c r="E241" s="45">
        <f t="shared" si="4"/>
        <v>3.0487804878048782E-3</v>
      </c>
    </row>
    <row r="242" spans="1:5">
      <c r="B242" s="44" t="s">
        <v>566</v>
      </c>
      <c r="C242" s="44" t="s">
        <v>76</v>
      </c>
      <c r="D242" s="44">
        <f>COUNTIFS('Baza danych'!$F$4:$F$331,'Statystyki ogólne'!C242)</f>
        <v>1</v>
      </c>
      <c r="E242" s="45">
        <f t="shared" si="4"/>
        <v>3.0487804878048782E-3</v>
      </c>
    </row>
    <row r="243" spans="1:5">
      <c r="B243" s="348" t="s">
        <v>567</v>
      </c>
      <c r="C243" s="44" t="s">
        <v>572</v>
      </c>
      <c r="D243" s="44">
        <f>COUNTIFS('Baza danych'!$F$4:$F$331,'Statystyki ogólne'!C243)</f>
        <v>1</v>
      </c>
      <c r="E243" s="45">
        <f t="shared" si="4"/>
        <v>3.0487804878048782E-3</v>
      </c>
    </row>
    <row r="244" spans="1:5">
      <c r="B244" s="348"/>
      <c r="C244" s="44" t="s">
        <v>220</v>
      </c>
      <c r="D244" s="44">
        <f>COUNTIFS('Baza danych'!$F$4:$F$331,'Statystyki ogólne'!C244)</f>
        <v>1</v>
      </c>
      <c r="E244" s="45">
        <f t="shared" si="4"/>
        <v>3.0487804878048782E-3</v>
      </c>
    </row>
    <row r="245" spans="1:5">
      <c r="B245" s="348"/>
      <c r="C245" s="44" t="s">
        <v>244</v>
      </c>
      <c r="D245" s="44">
        <f>COUNTIFS('Baza danych'!$F$4:$F$331,'Statystyki ogólne'!C245)</f>
        <v>1</v>
      </c>
      <c r="E245" s="45">
        <f t="shared" si="4"/>
        <v>3.0487804878048782E-3</v>
      </c>
    </row>
    <row r="246" spans="1:5">
      <c r="B246" s="348"/>
      <c r="C246" s="44" t="s">
        <v>346</v>
      </c>
      <c r="D246" s="44">
        <f>COUNTIFS('Baza danych'!$F$4:$F$331,'Statystyki ogólne'!C246)</f>
        <v>1</v>
      </c>
      <c r="E246" s="45">
        <f t="shared" si="4"/>
        <v>3.0487804878048782E-3</v>
      </c>
    </row>
    <row r="247" spans="1:5">
      <c r="B247" s="348"/>
      <c r="C247" s="44" t="s">
        <v>374</v>
      </c>
      <c r="D247" s="44">
        <f>COUNTIFS('Baza danych'!$F$4:$F$331,'Statystyki ogólne'!C247)</f>
        <v>1</v>
      </c>
      <c r="E247" s="45">
        <f t="shared" si="4"/>
        <v>3.0487804878048782E-3</v>
      </c>
    </row>
    <row r="248" spans="1:5">
      <c r="B248" s="348" t="s">
        <v>536</v>
      </c>
      <c r="C248" s="44" t="s">
        <v>51</v>
      </c>
      <c r="D248" s="44">
        <f>COUNTIFS('Baza danych'!$F$4:$F$331,'Statystyki ogólne'!C248)</f>
        <v>2</v>
      </c>
      <c r="E248" s="45">
        <f t="shared" si="4"/>
        <v>6.0975609756097563E-3</v>
      </c>
    </row>
    <row r="249" spans="1:5">
      <c r="B249" s="348"/>
      <c r="C249" s="44" t="s">
        <v>536</v>
      </c>
      <c r="D249" s="44">
        <f>COUNTIFS('Baza danych'!$F$4:$F$331,'Statystyki ogólne'!C249)</f>
        <v>1</v>
      </c>
      <c r="E249" s="45">
        <f t="shared" si="4"/>
        <v>3.0487804878048782E-3</v>
      </c>
    </row>
    <row r="250" spans="1:5">
      <c r="B250" s="348"/>
      <c r="C250" s="44" t="s">
        <v>202</v>
      </c>
      <c r="D250" s="44">
        <f>COUNTIFS('Baza danych'!$F$4:$F$331,'Statystyki ogólne'!C250)</f>
        <v>2</v>
      </c>
      <c r="E250" s="45">
        <f t="shared" si="4"/>
        <v>6.0975609756097563E-3</v>
      </c>
    </row>
    <row r="251" spans="1:5">
      <c r="B251" s="348"/>
      <c r="C251" s="44" t="s">
        <v>205</v>
      </c>
      <c r="D251" s="44">
        <f>COUNTIFS('Baza danych'!$F$4:$F$331,'Statystyki ogólne'!C251)</f>
        <v>1</v>
      </c>
      <c r="E251" s="45">
        <f t="shared" si="4"/>
        <v>3.0487804878048782E-3</v>
      </c>
    </row>
    <row r="252" spans="1:5">
      <c r="B252" s="348"/>
      <c r="C252" s="44" t="s">
        <v>271</v>
      </c>
      <c r="D252" s="44">
        <f>COUNTIFS('Baza danych'!$F$4:$F$331,'Statystyki ogólne'!C252)</f>
        <v>1</v>
      </c>
      <c r="E252" s="45">
        <f t="shared" si="4"/>
        <v>3.0487804878048782E-3</v>
      </c>
    </row>
    <row r="253" spans="1:5">
      <c r="A253" s="230"/>
      <c r="B253" s="44" t="s">
        <v>91</v>
      </c>
      <c r="C253" s="44" t="s">
        <v>91</v>
      </c>
      <c r="D253" s="44">
        <f>COUNTIFS('Baza danych'!$F$4:$F$331,'Statystyki ogólne'!C253)</f>
        <v>1</v>
      </c>
      <c r="E253" s="45">
        <f t="shared" si="4"/>
        <v>3.0487804878048782E-3</v>
      </c>
    </row>
    <row r="254" spans="1:5">
      <c r="A254" s="230"/>
      <c r="B254" s="44" t="s">
        <v>156</v>
      </c>
      <c r="C254" s="44" t="s">
        <v>157</v>
      </c>
      <c r="D254" s="44">
        <f>COUNTIFS('Baza danych'!$F$4:$F$331,'Statystyki ogólne'!C254)</f>
        <v>1</v>
      </c>
      <c r="E254" s="45">
        <f t="shared" si="4"/>
        <v>3.0487804878048782E-3</v>
      </c>
    </row>
    <row r="255" spans="1:5">
      <c r="A255" s="230"/>
      <c r="B255" s="44" t="s">
        <v>164</v>
      </c>
      <c r="C255" s="44" t="s">
        <v>164</v>
      </c>
      <c r="D255" s="44">
        <f>COUNTIFS('Baza danych'!$F$4:$F$331,'Statystyki ogólne'!C255)</f>
        <v>2</v>
      </c>
      <c r="E255" s="45">
        <f t="shared" si="4"/>
        <v>6.0975609756097563E-3</v>
      </c>
    </row>
    <row r="256" spans="1:5">
      <c r="A256" s="230"/>
      <c r="B256" s="44" t="s">
        <v>210</v>
      </c>
      <c r="C256" s="44" t="s">
        <v>210</v>
      </c>
      <c r="D256" s="44">
        <f>COUNTIFS('Baza danych'!$F$4:$F$331,'Statystyki ogólne'!C256)</f>
        <v>1</v>
      </c>
      <c r="E256" s="45">
        <f t="shared" si="4"/>
        <v>3.0487804878048782E-3</v>
      </c>
    </row>
    <row r="257" spans="1:12">
      <c r="A257" s="230"/>
      <c r="B257" s="44" t="s">
        <v>216</v>
      </c>
      <c r="C257" s="44" t="s">
        <v>216</v>
      </c>
      <c r="D257" s="44">
        <f>COUNTIFS('Baza danych'!$F$4:$F$331,'Statystyki ogólne'!C257)</f>
        <v>1</v>
      </c>
      <c r="E257" s="45">
        <f t="shared" si="4"/>
        <v>3.0487804878048782E-3</v>
      </c>
    </row>
    <row r="258" spans="1:12">
      <c r="A258" s="230"/>
      <c r="B258" s="44" t="s">
        <v>312</v>
      </c>
      <c r="C258" s="44" t="s">
        <v>312</v>
      </c>
      <c r="D258" s="44">
        <f>COUNTIFS('Baza danych'!$F$4:$F$331,'Statystyki ogólne'!C258)</f>
        <v>2</v>
      </c>
      <c r="E258" s="45">
        <f t="shared" si="4"/>
        <v>6.0975609756097563E-3</v>
      </c>
    </row>
    <row r="259" spans="1:12">
      <c r="A259" s="230"/>
      <c r="B259" s="44" t="s">
        <v>349</v>
      </c>
      <c r="C259" s="44" t="s">
        <v>349</v>
      </c>
      <c r="D259" s="44">
        <f>COUNTIFS('Baza danych'!$F$4:$F$331,'Statystyki ogólne'!C259)</f>
        <v>1</v>
      </c>
      <c r="E259" s="45">
        <f t="shared" si="4"/>
        <v>3.0487804878048782E-3</v>
      </c>
    </row>
    <row r="260" spans="1:12">
      <c r="A260" s="230"/>
      <c r="B260" s="44" t="s">
        <v>378</v>
      </c>
      <c r="C260" s="44" t="s">
        <v>378</v>
      </c>
      <c r="D260" s="44">
        <f>COUNTIFS('Baza danych'!$F$4:$F$331,'Statystyki ogólne'!C260)</f>
        <v>1</v>
      </c>
      <c r="E260" s="45">
        <f t="shared" si="4"/>
        <v>3.0487804878048782E-3</v>
      </c>
    </row>
    <row r="261" spans="1:12" ht="13.5" thickBot="1">
      <c r="A261" s="46"/>
      <c r="B261" s="346" t="s">
        <v>530</v>
      </c>
      <c r="C261" s="347"/>
      <c r="D261" s="47">
        <f>SUM(D151:D260)</f>
        <v>328</v>
      </c>
      <c r="E261" s="48">
        <f>SUM(E151:E260)</f>
        <v>1.0000000000000004</v>
      </c>
    </row>
    <row r="262" spans="1:12" ht="13.5" thickTop="1">
      <c r="A262" s="46"/>
    </row>
    <row r="263" spans="1:12">
      <c r="A263" s="46"/>
    </row>
    <row r="264" spans="1:12" ht="13.5" thickBot="1">
      <c r="A264" s="109" t="s">
        <v>576</v>
      </c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</row>
    <row r="265" spans="1:12" ht="13.5" thickTop="1"/>
    <row r="266" spans="1:12" ht="13.5" thickBot="1">
      <c r="B266" s="31" t="s">
        <v>577</v>
      </c>
      <c r="C266" s="31" t="s">
        <v>259</v>
      </c>
      <c r="D266" s="31" t="s">
        <v>529</v>
      </c>
    </row>
    <row r="267" spans="1:12" ht="13.5" thickTop="1">
      <c r="B267" s="38" t="s">
        <v>99</v>
      </c>
      <c r="C267" s="49">
        <f>COUNTIFS('Baza danych'!$H$4:$H$331,'Statystyki ogólne'!B267)</f>
        <v>57</v>
      </c>
      <c r="D267" s="50">
        <f>C267/$C$275</f>
        <v>0.17378048780487804</v>
      </c>
    </row>
    <row r="268" spans="1:12">
      <c r="B268" s="35" t="s">
        <v>35</v>
      </c>
      <c r="C268" s="51">
        <f>COUNTIFS('Baza danych'!$H$4:$H$331,'Statystyki ogólne'!B268)</f>
        <v>205</v>
      </c>
      <c r="D268" s="52">
        <f t="shared" ref="D268:D274" si="5">C268/$C$275</f>
        <v>0.625</v>
      </c>
    </row>
    <row r="269" spans="1:12">
      <c r="B269" s="35" t="s">
        <v>115</v>
      </c>
      <c r="C269" s="51">
        <f>COUNTIFS('Baza danych'!$H$4:$H$331,'Statystyki ogólne'!B269)</f>
        <v>10</v>
      </c>
      <c r="D269" s="52">
        <f t="shared" si="5"/>
        <v>3.048780487804878E-2</v>
      </c>
    </row>
    <row r="270" spans="1:12">
      <c r="B270" s="35" t="s">
        <v>182</v>
      </c>
      <c r="C270" s="51">
        <f>COUNTIFS('Baza danych'!$H$4:$H$331,'Statystyki ogólne'!B270)</f>
        <v>10</v>
      </c>
      <c r="D270" s="52">
        <f t="shared" si="5"/>
        <v>3.048780487804878E-2</v>
      </c>
    </row>
    <row r="271" spans="1:12">
      <c r="B271" s="35" t="s">
        <v>52</v>
      </c>
      <c r="C271" s="51">
        <f>COUNTIFS('Baza danych'!$H$4:$H$331,'Statystyki ogólne'!B271)</f>
        <v>26</v>
      </c>
      <c r="D271" s="52">
        <f t="shared" si="5"/>
        <v>7.926829268292683E-2</v>
      </c>
    </row>
    <row r="272" spans="1:12">
      <c r="B272" s="35" t="s">
        <v>233</v>
      </c>
      <c r="C272" s="51">
        <f>COUNTIFS('Baza danych'!$H$4:$H$331,'Statystyki ogólne'!B272)</f>
        <v>2</v>
      </c>
      <c r="D272" s="52">
        <f t="shared" si="5"/>
        <v>6.0975609756097563E-3</v>
      </c>
    </row>
    <row r="273" spans="2:4">
      <c r="B273" s="35" t="s">
        <v>149</v>
      </c>
      <c r="C273" s="51">
        <f>COUNTIFS('Baza danych'!$H$4:$H$331,'Statystyki ogólne'!B273)</f>
        <v>17</v>
      </c>
      <c r="D273" s="52">
        <f t="shared" si="5"/>
        <v>5.1829268292682924E-2</v>
      </c>
    </row>
    <row r="274" spans="2:4" ht="25.5">
      <c r="B274" s="36" t="s">
        <v>302</v>
      </c>
      <c r="C274" s="51">
        <f>COUNTIFS('Baza danych'!$H$4:$H$331,'Statystyki ogólne'!B274)</f>
        <v>1</v>
      </c>
      <c r="D274" s="52">
        <f t="shared" si="5"/>
        <v>3.0487804878048782E-3</v>
      </c>
    </row>
    <row r="275" spans="2:4" ht="13.5" thickBot="1">
      <c r="B275" s="37" t="s">
        <v>530</v>
      </c>
      <c r="C275" s="53">
        <f>SUM(C267:C274)</f>
        <v>328</v>
      </c>
      <c r="D275" s="54">
        <f>SUM(D267:D274)</f>
        <v>1</v>
      </c>
    </row>
    <row r="276" spans="2:4" ht="13.5" thickTop="1"/>
    <row r="278" spans="2:4">
      <c r="B278" s="194" t="s">
        <v>577</v>
      </c>
      <c r="C278" s="194" t="s">
        <v>259</v>
      </c>
      <c r="D278" s="194" t="s">
        <v>529</v>
      </c>
    </row>
    <row r="279" spans="2:4">
      <c r="B279" s="44" t="s">
        <v>702</v>
      </c>
      <c r="C279" s="44">
        <f>C268+C273+C274</f>
        <v>223</v>
      </c>
      <c r="D279" s="45">
        <f>C279/$C$283</f>
        <v>0.67987804878048785</v>
      </c>
    </row>
    <row r="280" spans="2:4">
      <c r="B280" s="44" t="s">
        <v>703</v>
      </c>
      <c r="C280" s="44">
        <f>C267+C270+C271</f>
        <v>93</v>
      </c>
      <c r="D280" s="45">
        <f>C280/$C$283</f>
        <v>0.28353658536585363</v>
      </c>
    </row>
    <row r="281" spans="2:4">
      <c r="B281" s="44" t="s">
        <v>704</v>
      </c>
      <c r="C281" s="44">
        <f>C269</f>
        <v>10</v>
      </c>
      <c r="D281" s="45">
        <f>C281/$C$283</f>
        <v>3.048780487804878E-2</v>
      </c>
    </row>
    <row r="282" spans="2:4">
      <c r="B282" s="44" t="s">
        <v>705</v>
      </c>
      <c r="C282" s="44">
        <f>C272</f>
        <v>2</v>
      </c>
      <c r="D282" s="45">
        <f>C282/$C$283</f>
        <v>6.0975609756097563E-3</v>
      </c>
    </row>
    <row r="283" spans="2:4" ht="13.5" thickBot="1">
      <c r="B283" s="195" t="s">
        <v>530</v>
      </c>
      <c r="C283" s="53">
        <f>SUM(C279:C282)</f>
        <v>328</v>
      </c>
      <c r="D283" s="54">
        <f>SUM(D279:D282)</f>
        <v>1</v>
      </c>
    </row>
    <row r="284" spans="2:4" ht="13.5" thickTop="1"/>
    <row r="311" spans="1:12" ht="13.5" thickBot="1">
      <c r="A311" s="109" t="s">
        <v>578</v>
      </c>
      <c r="B311" s="23"/>
      <c r="C311" s="23"/>
      <c r="D311" s="23"/>
      <c r="E311" s="23"/>
      <c r="F311" s="23"/>
      <c r="G311" s="23"/>
      <c r="H311" s="23"/>
      <c r="I311" s="23"/>
      <c r="J311" s="23"/>
      <c r="K311" s="23"/>
      <c r="L311" s="23"/>
    </row>
    <row r="312" spans="1:12" ht="13.5" thickTop="1"/>
    <row r="313" spans="1:12" ht="13.5" thickBot="1">
      <c r="B313" s="31" t="s">
        <v>579</v>
      </c>
      <c r="C313" s="31" t="s">
        <v>259</v>
      </c>
      <c r="D313" s="31" t="s">
        <v>529</v>
      </c>
    </row>
    <row r="314" spans="1:12" ht="13.5" thickTop="1">
      <c r="B314" s="42" t="s">
        <v>526</v>
      </c>
      <c r="C314" s="42">
        <f>COUNTIFS('Baza danych'!$G$4:$G$331,'Statystyki ogólne'!B314)</f>
        <v>288</v>
      </c>
      <c r="D314" s="43">
        <f>C314/$C$317</f>
        <v>0.87804878048780488</v>
      </c>
    </row>
    <row r="315" spans="1:12">
      <c r="B315" s="44" t="s">
        <v>69</v>
      </c>
      <c r="C315" s="44">
        <f>COUNTIFS('Baza danych'!$G$4:$G$331,'Statystyki ogólne'!B315)</f>
        <v>33</v>
      </c>
      <c r="D315" s="45">
        <f t="shared" ref="D315:D316" si="6">C315/$C$317</f>
        <v>0.10060975609756098</v>
      </c>
    </row>
    <row r="316" spans="1:12">
      <c r="B316" s="44" t="s">
        <v>212</v>
      </c>
      <c r="C316" s="44">
        <f>COUNTIFS('Baza danych'!$G$4:$G$331,'Statystyki ogólne'!B316)</f>
        <v>7</v>
      </c>
      <c r="D316" s="45">
        <f t="shared" si="6"/>
        <v>2.1341463414634148E-2</v>
      </c>
    </row>
    <row r="317" spans="1:12" ht="13.5" thickBot="1">
      <c r="B317" s="37" t="s">
        <v>530</v>
      </c>
      <c r="C317" s="53">
        <f>SUM(C314:C316)</f>
        <v>328</v>
      </c>
      <c r="D317" s="54">
        <f>SUM(D314:D316)</f>
        <v>1</v>
      </c>
    </row>
    <row r="318" spans="1:12" ht="13.5" thickTop="1"/>
    <row r="320" spans="1:12" ht="13.5" thickBot="1">
      <c r="A320" s="109" t="s">
        <v>580</v>
      </c>
      <c r="B320" s="23"/>
      <c r="C320" s="23"/>
      <c r="D320" s="23"/>
      <c r="E320" s="23"/>
      <c r="F320" s="23"/>
      <c r="G320" s="23"/>
      <c r="H320" s="23"/>
      <c r="I320" s="23"/>
      <c r="J320" s="23"/>
      <c r="K320" s="23"/>
      <c r="L320" s="23"/>
    </row>
    <row r="321" spans="2:11" ht="13.5" thickTop="1"/>
    <row r="322" spans="2:11" ht="64.5" thickBot="1">
      <c r="B322" s="40" t="s">
        <v>581</v>
      </c>
      <c r="C322" s="40" t="s">
        <v>99</v>
      </c>
      <c r="D322" s="40" t="s">
        <v>35</v>
      </c>
      <c r="E322" s="40" t="s">
        <v>115</v>
      </c>
      <c r="F322" s="40" t="s">
        <v>182</v>
      </c>
      <c r="G322" s="40" t="s">
        <v>52</v>
      </c>
      <c r="H322" s="40" t="s">
        <v>233</v>
      </c>
      <c r="I322" s="40" t="s">
        <v>149</v>
      </c>
      <c r="J322" s="40" t="s">
        <v>302</v>
      </c>
      <c r="K322" s="41" t="s">
        <v>530</v>
      </c>
    </row>
    <row r="323" spans="2:11" ht="13.5" thickTop="1">
      <c r="B323" s="42" t="s">
        <v>34</v>
      </c>
      <c r="C323" s="42">
        <f>COUNTIFS('Baza danych'!$F$4:$F$331,'Statystyki ogólne'!$B323,'Baza danych'!$H$4:$H$331,'Statystyki ogólne'!C$322)</f>
        <v>0</v>
      </c>
      <c r="D323" s="42">
        <f>COUNTIFS('Baza danych'!$F$4:$F$331,'Statystyki ogólne'!$B323,'Baza danych'!$H$4:$H$331,'Statystyki ogólne'!D$322)</f>
        <v>2</v>
      </c>
      <c r="E323" s="42">
        <f>COUNTIFS('Baza danych'!$F$4:$F$331,'Statystyki ogólne'!$B323,'Baza danych'!$H$4:$H$331,'Statystyki ogólne'!E$322)</f>
        <v>0</v>
      </c>
      <c r="F323" s="42">
        <f>COUNTIFS('Baza danych'!$F$4:$F$331,'Statystyki ogólne'!$B323,'Baza danych'!$H$4:$H$331,'Statystyki ogólne'!F$322)</f>
        <v>0</v>
      </c>
      <c r="G323" s="42">
        <f>COUNTIFS('Baza danych'!$F$4:$F$331,'Statystyki ogólne'!$B323,'Baza danych'!$H$4:$H$331,'Statystyki ogólne'!G$322)</f>
        <v>0</v>
      </c>
      <c r="H323" s="42">
        <f>COUNTIFS('Baza danych'!$F$4:$F$331,'Statystyki ogólne'!$B323,'Baza danych'!$H$4:$H$331,'Statystyki ogólne'!H$322)</f>
        <v>0</v>
      </c>
      <c r="I323" s="42">
        <f>COUNTIFS('Baza danych'!$F$4:$F$331,'Statystyki ogólne'!$B323,'Baza danych'!$H$4:$H$331,'Statystyki ogólne'!I$322)</f>
        <v>0</v>
      </c>
      <c r="J323" s="42">
        <f>COUNTIFS('Baza danych'!$F$4:$F$331,'Statystyki ogólne'!$B323,'Baza danych'!$H$4:$H$331,'Statystyki ogólne'!J$322)</f>
        <v>0</v>
      </c>
      <c r="K323" s="55">
        <f>SUM(C323:J323)</f>
        <v>2</v>
      </c>
    </row>
    <row r="324" spans="2:11">
      <c r="B324" s="44" t="s">
        <v>278</v>
      </c>
      <c r="C324" s="44">
        <f>COUNTIFS('Baza danych'!$F$4:$F$331,'Statystyki ogólne'!$B324,'Baza danych'!$H$4:$H$331,'Statystyki ogólne'!C$322)</f>
        <v>3</v>
      </c>
      <c r="D324" s="44">
        <f>COUNTIFS('Baza danych'!$F$4:$F$331,'Statystyki ogólne'!$B324,'Baza danych'!$H$4:$H$331,'Statystyki ogólne'!D$322)</f>
        <v>7</v>
      </c>
      <c r="E324" s="44">
        <f>COUNTIFS('Baza danych'!$F$4:$F$331,'Statystyki ogólne'!$B324,'Baza danych'!$H$4:$H$331,'Statystyki ogólne'!E$322)</f>
        <v>0</v>
      </c>
      <c r="F324" s="44">
        <f>COUNTIFS('Baza danych'!$F$4:$F$331,'Statystyki ogólne'!$B324,'Baza danych'!$H$4:$H$331,'Statystyki ogólne'!F$322)</f>
        <v>0</v>
      </c>
      <c r="G324" s="44">
        <f>COUNTIFS('Baza danych'!$F$4:$F$331,'Statystyki ogólne'!$B324,'Baza danych'!$H$4:$H$331,'Statystyki ogólne'!G$322)</f>
        <v>3</v>
      </c>
      <c r="H324" s="44">
        <f>COUNTIFS('Baza danych'!$F$4:$F$331,'Statystyki ogólne'!$B324,'Baza danych'!$H$4:$H$331,'Statystyki ogólne'!H$322)</f>
        <v>0</v>
      </c>
      <c r="I324" s="44">
        <f>COUNTIFS('Baza danych'!$F$4:$F$331,'Statystyki ogólne'!$B324,'Baza danych'!$H$4:$H$331,'Statystyki ogólne'!I$322)</f>
        <v>1</v>
      </c>
      <c r="J324" s="44">
        <f>COUNTIFS('Baza danych'!$F$4:$F$331,'Statystyki ogólne'!$B324,'Baza danych'!$H$4:$H$331,'Statystyki ogólne'!J$322)</f>
        <v>0</v>
      </c>
      <c r="K324" s="56">
        <f t="shared" ref="K324:K386" si="7">SUM(C324:J324)</f>
        <v>14</v>
      </c>
    </row>
    <row r="325" spans="2:11">
      <c r="B325" s="44" t="s">
        <v>102</v>
      </c>
      <c r="C325" s="44">
        <f>COUNTIFS('Baza danych'!$F$4:$F$331,'Statystyki ogólne'!$B325,'Baza danych'!$H$4:$H$331,'Statystyki ogólne'!C$322)</f>
        <v>1</v>
      </c>
      <c r="D325" s="44">
        <f>COUNTIFS('Baza danych'!$F$4:$F$331,'Statystyki ogólne'!$B325,'Baza danych'!$H$4:$H$331,'Statystyki ogólne'!D$322)</f>
        <v>0</v>
      </c>
      <c r="E325" s="44">
        <f>COUNTIFS('Baza danych'!$F$4:$F$331,'Statystyki ogólne'!$B325,'Baza danych'!$H$4:$H$331,'Statystyki ogólne'!E$322)</f>
        <v>2</v>
      </c>
      <c r="F325" s="44">
        <f>COUNTIFS('Baza danych'!$F$4:$F$331,'Statystyki ogólne'!$B325,'Baza danych'!$H$4:$H$331,'Statystyki ogólne'!F$322)</f>
        <v>0</v>
      </c>
      <c r="G325" s="44">
        <f>COUNTIFS('Baza danych'!$F$4:$F$331,'Statystyki ogólne'!$B325,'Baza danych'!$H$4:$H$331,'Statystyki ogólne'!G$322)</f>
        <v>0</v>
      </c>
      <c r="H325" s="44">
        <f>COUNTIFS('Baza danych'!$F$4:$F$331,'Statystyki ogólne'!$B325,'Baza danych'!$H$4:$H$331,'Statystyki ogólne'!H$322)</f>
        <v>0</v>
      </c>
      <c r="I325" s="44">
        <f>COUNTIFS('Baza danych'!$F$4:$F$331,'Statystyki ogólne'!$B325,'Baza danych'!$H$4:$H$331,'Statystyki ogólne'!I$322)</f>
        <v>0</v>
      </c>
      <c r="J325" s="44">
        <f>COUNTIFS('Baza danych'!$F$4:$F$331,'Statystyki ogólne'!$B325,'Baza danych'!$H$4:$H$331,'Statystyki ogólne'!J$322)</f>
        <v>0</v>
      </c>
      <c r="K325" s="56">
        <f t="shared" si="7"/>
        <v>3</v>
      </c>
    </row>
    <row r="326" spans="2:11">
      <c r="B326" s="44" t="s">
        <v>106</v>
      </c>
      <c r="C326" s="44">
        <f>COUNTIFS('Baza danych'!$F$4:$F$331,'Statystyki ogólne'!$B326,'Baza danych'!$H$4:$H$331,'Statystyki ogólne'!C$322)</f>
        <v>0</v>
      </c>
      <c r="D326" s="44">
        <f>COUNTIFS('Baza danych'!$F$4:$F$331,'Statystyki ogólne'!$B326,'Baza danych'!$H$4:$H$331,'Statystyki ogólne'!D$322)</f>
        <v>0</v>
      </c>
      <c r="E326" s="44">
        <f>COUNTIFS('Baza danych'!$F$4:$F$331,'Statystyki ogólne'!$B326,'Baza danych'!$H$4:$H$331,'Statystyki ogólne'!E$322)</f>
        <v>0</v>
      </c>
      <c r="F326" s="44">
        <f>COUNTIFS('Baza danych'!$F$4:$F$331,'Statystyki ogólne'!$B326,'Baza danych'!$H$4:$H$331,'Statystyki ogólne'!F$322)</f>
        <v>0</v>
      </c>
      <c r="G326" s="44">
        <f>COUNTIFS('Baza danych'!$F$4:$F$331,'Statystyki ogólne'!$B326,'Baza danych'!$H$4:$H$331,'Statystyki ogólne'!G$322)</f>
        <v>1</v>
      </c>
      <c r="H326" s="44">
        <f>COUNTIFS('Baza danych'!$F$4:$F$331,'Statystyki ogólne'!$B326,'Baza danych'!$H$4:$H$331,'Statystyki ogólne'!H$322)</f>
        <v>0</v>
      </c>
      <c r="I326" s="44">
        <f>COUNTIFS('Baza danych'!$F$4:$F$331,'Statystyki ogólne'!$B326,'Baza danych'!$H$4:$H$331,'Statystyki ogólne'!I$322)</f>
        <v>0</v>
      </c>
      <c r="J326" s="44">
        <f>COUNTIFS('Baza danych'!$F$4:$F$331,'Statystyki ogólne'!$B326,'Baza danych'!$H$4:$H$331,'Statystyki ogólne'!J$322)</f>
        <v>0</v>
      </c>
      <c r="K326" s="56">
        <f t="shared" si="7"/>
        <v>1</v>
      </c>
    </row>
    <row r="327" spans="2:11">
      <c r="B327" s="44" t="s">
        <v>129</v>
      </c>
      <c r="C327" s="44">
        <f>COUNTIFS('Baza danych'!$F$4:$F$331,'Statystyki ogólne'!$B327,'Baza danych'!$H$4:$H$331,'Statystyki ogólne'!C$322)</f>
        <v>0</v>
      </c>
      <c r="D327" s="44">
        <f>COUNTIFS('Baza danych'!$F$4:$F$331,'Statystyki ogólne'!$B327,'Baza danych'!$H$4:$H$331,'Statystyki ogólne'!D$322)</f>
        <v>1</v>
      </c>
      <c r="E327" s="44">
        <f>COUNTIFS('Baza danych'!$F$4:$F$331,'Statystyki ogólne'!$B327,'Baza danych'!$H$4:$H$331,'Statystyki ogólne'!E$322)</f>
        <v>0</v>
      </c>
      <c r="F327" s="44">
        <f>COUNTIFS('Baza danych'!$F$4:$F$331,'Statystyki ogólne'!$B327,'Baza danych'!$H$4:$H$331,'Statystyki ogólne'!F$322)</f>
        <v>0</v>
      </c>
      <c r="G327" s="44">
        <f>COUNTIFS('Baza danych'!$F$4:$F$331,'Statystyki ogólne'!$B327,'Baza danych'!$H$4:$H$331,'Statystyki ogólne'!G$322)</f>
        <v>0</v>
      </c>
      <c r="H327" s="44">
        <f>COUNTIFS('Baza danych'!$F$4:$F$331,'Statystyki ogólne'!$B327,'Baza danych'!$H$4:$H$331,'Statystyki ogólne'!H$322)</f>
        <v>0</v>
      </c>
      <c r="I327" s="44">
        <f>COUNTIFS('Baza danych'!$F$4:$F$331,'Statystyki ogólne'!$B327,'Baza danych'!$H$4:$H$331,'Statystyki ogólne'!I$322)</f>
        <v>0</v>
      </c>
      <c r="J327" s="44">
        <f>COUNTIFS('Baza danych'!$F$4:$F$331,'Statystyki ogólne'!$B327,'Baza danych'!$H$4:$H$331,'Statystyki ogólne'!J$322)</f>
        <v>0</v>
      </c>
      <c r="K327" s="56">
        <f t="shared" si="7"/>
        <v>1</v>
      </c>
    </row>
    <row r="328" spans="2:11">
      <c r="B328" s="44" t="s">
        <v>155</v>
      </c>
      <c r="C328" s="44">
        <f>COUNTIFS('Baza danych'!$F$4:$F$331,'Statystyki ogólne'!$B328,'Baza danych'!$H$4:$H$331,'Statystyki ogólne'!C$322)</f>
        <v>1</v>
      </c>
      <c r="D328" s="44">
        <f>COUNTIFS('Baza danych'!$F$4:$F$331,'Statystyki ogólne'!$B328,'Baza danych'!$H$4:$H$331,'Statystyki ogólne'!D$322)</f>
        <v>0</v>
      </c>
      <c r="E328" s="44">
        <f>COUNTIFS('Baza danych'!$F$4:$F$331,'Statystyki ogólne'!$B328,'Baza danych'!$H$4:$H$331,'Statystyki ogólne'!E$322)</f>
        <v>0</v>
      </c>
      <c r="F328" s="44">
        <f>COUNTIFS('Baza danych'!$F$4:$F$331,'Statystyki ogólne'!$B328,'Baza danych'!$H$4:$H$331,'Statystyki ogólne'!F$322)</f>
        <v>0</v>
      </c>
      <c r="G328" s="44">
        <f>COUNTIFS('Baza danych'!$F$4:$F$331,'Statystyki ogólne'!$B328,'Baza danych'!$H$4:$H$331,'Statystyki ogólne'!G$322)</f>
        <v>0</v>
      </c>
      <c r="H328" s="44">
        <f>COUNTIFS('Baza danych'!$F$4:$F$331,'Statystyki ogólne'!$B328,'Baza danych'!$H$4:$H$331,'Statystyki ogólne'!H$322)</f>
        <v>0</v>
      </c>
      <c r="I328" s="44">
        <f>COUNTIFS('Baza danych'!$F$4:$F$331,'Statystyki ogólne'!$B328,'Baza danych'!$H$4:$H$331,'Statystyki ogólne'!I$322)</f>
        <v>0</v>
      </c>
      <c r="J328" s="44">
        <f>COUNTIFS('Baza danych'!$F$4:$F$331,'Statystyki ogólne'!$B328,'Baza danych'!$H$4:$H$331,'Statystyki ogólne'!J$322)</f>
        <v>0</v>
      </c>
      <c r="K328" s="56">
        <f t="shared" si="7"/>
        <v>1</v>
      </c>
    </row>
    <row r="329" spans="2:11">
      <c r="B329" s="44" t="s">
        <v>195</v>
      </c>
      <c r="C329" s="44">
        <f>COUNTIFS('Baza danych'!$F$4:$F$331,'Statystyki ogólne'!$B329,'Baza danych'!$H$4:$H$331,'Statystyki ogólne'!C$322)</f>
        <v>0</v>
      </c>
      <c r="D329" s="44">
        <f>COUNTIFS('Baza danych'!$F$4:$F$331,'Statystyki ogólne'!$B329,'Baza danych'!$H$4:$H$331,'Statystyki ogólne'!D$322)</f>
        <v>1</v>
      </c>
      <c r="E329" s="44">
        <f>COUNTIFS('Baza danych'!$F$4:$F$331,'Statystyki ogólne'!$B329,'Baza danych'!$H$4:$H$331,'Statystyki ogólne'!E$322)</f>
        <v>0</v>
      </c>
      <c r="F329" s="44">
        <f>COUNTIFS('Baza danych'!$F$4:$F$331,'Statystyki ogólne'!$B329,'Baza danych'!$H$4:$H$331,'Statystyki ogólne'!F$322)</f>
        <v>0</v>
      </c>
      <c r="G329" s="44">
        <f>COUNTIFS('Baza danych'!$F$4:$F$331,'Statystyki ogólne'!$B329,'Baza danych'!$H$4:$H$331,'Statystyki ogólne'!G$322)</f>
        <v>0</v>
      </c>
      <c r="H329" s="44">
        <f>COUNTIFS('Baza danych'!$F$4:$F$331,'Statystyki ogólne'!$B329,'Baza danych'!$H$4:$H$331,'Statystyki ogólne'!H$322)</f>
        <v>0</v>
      </c>
      <c r="I329" s="44">
        <f>COUNTIFS('Baza danych'!$F$4:$F$331,'Statystyki ogólne'!$B329,'Baza danych'!$H$4:$H$331,'Statystyki ogólne'!I$322)</f>
        <v>0</v>
      </c>
      <c r="J329" s="44">
        <f>COUNTIFS('Baza danych'!$F$4:$F$331,'Statystyki ogólne'!$B329,'Baza danych'!$H$4:$H$331,'Statystyki ogólne'!J$322)</f>
        <v>0</v>
      </c>
      <c r="K329" s="56">
        <f t="shared" si="7"/>
        <v>1</v>
      </c>
    </row>
    <row r="330" spans="2:11">
      <c r="B330" s="44" t="s">
        <v>201</v>
      </c>
      <c r="C330" s="44">
        <f>COUNTIFS('Baza danych'!$F$4:$F$331,'Statystyki ogólne'!$B330,'Baza danych'!$H$4:$H$331,'Statystyki ogólne'!C$322)</f>
        <v>0</v>
      </c>
      <c r="D330" s="44">
        <f>COUNTIFS('Baza danych'!$F$4:$F$331,'Statystyki ogólne'!$B330,'Baza danych'!$H$4:$H$331,'Statystyki ogólne'!D$322)</f>
        <v>1</v>
      </c>
      <c r="E330" s="44">
        <f>COUNTIFS('Baza danych'!$F$4:$F$331,'Statystyki ogólne'!$B330,'Baza danych'!$H$4:$H$331,'Statystyki ogólne'!E$322)</f>
        <v>0</v>
      </c>
      <c r="F330" s="44">
        <f>COUNTIFS('Baza danych'!$F$4:$F$331,'Statystyki ogólne'!$B330,'Baza danych'!$H$4:$H$331,'Statystyki ogólne'!F$322)</f>
        <v>0</v>
      </c>
      <c r="G330" s="44">
        <f>COUNTIFS('Baza danych'!$F$4:$F$331,'Statystyki ogólne'!$B330,'Baza danych'!$H$4:$H$331,'Statystyki ogólne'!G$322)</f>
        <v>0</v>
      </c>
      <c r="H330" s="44">
        <f>COUNTIFS('Baza danych'!$F$4:$F$331,'Statystyki ogólne'!$B330,'Baza danych'!$H$4:$H$331,'Statystyki ogólne'!H$322)</f>
        <v>0</v>
      </c>
      <c r="I330" s="44">
        <f>COUNTIFS('Baza danych'!$F$4:$F$331,'Statystyki ogólne'!$B330,'Baza danych'!$H$4:$H$331,'Statystyki ogólne'!I$322)</f>
        <v>0</v>
      </c>
      <c r="J330" s="44">
        <f>COUNTIFS('Baza danych'!$F$4:$F$331,'Statystyki ogólne'!$B330,'Baza danych'!$H$4:$H$331,'Statystyki ogólne'!J$322)</f>
        <v>0</v>
      </c>
      <c r="K330" s="56">
        <f t="shared" si="7"/>
        <v>1</v>
      </c>
    </row>
    <row r="331" spans="2:11">
      <c r="B331" s="44" t="s">
        <v>226</v>
      </c>
      <c r="C331" s="44">
        <f>COUNTIFS('Baza danych'!$F$4:$F$331,'Statystyki ogólne'!$B331,'Baza danych'!$H$4:$H$331,'Statystyki ogólne'!C$322)</f>
        <v>0</v>
      </c>
      <c r="D331" s="44">
        <f>COUNTIFS('Baza danych'!$F$4:$F$331,'Statystyki ogólne'!$B331,'Baza danych'!$H$4:$H$331,'Statystyki ogólne'!D$322)</f>
        <v>1</v>
      </c>
      <c r="E331" s="44">
        <f>COUNTIFS('Baza danych'!$F$4:$F$331,'Statystyki ogólne'!$B331,'Baza danych'!$H$4:$H$331,'Statystyki ogólne'!E$322)</f>
        <v>0</v>
      </c>
      <c r="F331" s="44">
        <f>COUNTIFS('Baza danych'!$F$4:$F$331,'Statystyki ogólne'!$B331,'Baza danych'!$H$4:$H$331,'Statystyki ogólne'!F$322)</f>
        <v>0</v>
      </c>
      <c r="G331" s="44">
        <f>COUNTIFS('Baza danych'!$F$4:$F$331,'Statystyki ogólne'!$B331,'Baza danych'!$H$4:$H$331,'Statystyki ogólne'!G$322)</f>
        <v>0</v>
      </c>
      <c r="H331" s="44">
        <f>COUNTIFS('Baza danych'!$F$4:$F$331,'Statystyki ogólne'!$B331,'Baza danych'!$H$4:$H$331,'Statystyki ogólne'!H$322)</f>
        <v>0</v>
      </c>
      <c r="I331" s="44">
        <f>COUNTIFS('Baza danych'!$F$4:$F$331,'Statystyki ogólne'!$B331,'Baza danych'!$H$4:$H$331,'Statystyki ogólne'!I$322)</f>
        <v>0</v>
      </c>
      <c r="J331" s="44">
        <f>COUNTIFS('Baza danych'!$F$4:$F$331,'Statystyki ogólne'!$B331,'Baza danych'!$H$4:$H$331,'Statystyki ogólne'!J$322)</f>
        <v>0</v>
      </c>
      <c r="K331" s="56">
        <f t="shared" si="7"/>
        <v>1</v>
      </c>
    </row>
    <row r="332" spans="2:11">
      <c r="B332" s="44" t="s">
        <v>89</v>
      </c>
      <c r="C332" s="44">
        <f>COUNTIFS('Baza danych'!$F$4:$F$331,'Statystyki ogólne'!$B332,'Baza danych'!$H$4:$H$331,'Statystyki ogólne'!C$322)</f>
        <v>0</v>
      </c>
      <c r="D332" s="44">
        <f>COUNTIFS('Baza danych'!$F$4:$F$331,'Statystyki ogólne'!$B332,'Baza danych'!$H$4:$H$331,'Statystyki ogólne'!D$322)</f>
        <v>2</v>
      </c>
      <c r="E332" s="44">
        <f>COUNTIFS('Baza danych'!$F$4:$F$331,'Statystyki ogólne'!$B332,'Baza danych'!$H$4:$H$331,'Statystyki ogólne'!E$322)</f>
        <v>0</v>
      </c>
      <c r="F332" s="44">
        <f>COUNTIFS('Baza danych'!$F$4:$F$331,'Statystyki ogólne'!$B332,'Baza danych'!$H$4:$H$331,'Statystyki ogólne'!F$322)</f>
        <v>0</v>
      </c>
      <c r="G332" s="44">
        <f>COUNTIFS('Baza danych'!$F$4:$F$331,'Statystyki ogólne'!$B332,'Baza danych'!$H$4:$H$331,'Statystyki ogólne'!G$322)</f>
        <v>1</v>
      </c>
      <c r="H332" s="44">
        <f>COUNTIFS('Baza danych'!$F$4:$F$331,'Statystyki ogólne'!$B332,'Baza danych'!$H$4:$H$331,'Statystyki ogólne'!H$322)</f>
        <v>0</v>
      </c>
      <c r="I332" s="44">
        <f>COUNTIFS('Baza danych'!$F$4:$F$331,'Statystyki ogólne'!$B332,'Baza danych'!$H$4:$H$331,'Statystyki ogólne'!I$322)</f>
        <v>0</v>
      </c>
      <c r="J332" s="44">
        <f>COUNTIFS('Baza danych'!$F$4:$F$331,'Statystyki ogólne'!$B332,'Baza danych'!$H$4:$H$331,'Statystyki ogólne'!J$322)</f>
        <v>0</v>
      </c>
      <c r="K332" s="56">
        <f t="shared" si="7"/>
        <v>3</v>
      </c>
    </row>
    <row r="333" spans="2:11">
      <c r="B333" s="44" t="s">
        <v>122</v>
      </c>
      <c r="C333" s="44">
        <f>COUNTIFS('Baza danych'!$F$4:$F$331,'Statystyki ogólne'!$B333,'Baza danych'!$H$4:$H$331,'Statystyki ogólne'!C$322)</f>
        <v>0</v>
      </c>
      <c r="D333" s="44">
        <f>COUNTIFS('Baza danych'!$F$4:$F$331,'Statystyki ogólne'!$B333,'Baza danych'!$H$4:$H$331,'Statystyki ogólne'!D$322)</f>
        <v>1</v>
      </c>
      <c r="E333" s="44">
        <f>COUNTIFS('Baza danych'!$F$4:$F$331,'Statystyki ogólne'!$B333,'Baza danych'!$H$4:$H$331,'Statystyki ogólne'!E$322)</f>
        <v>0</v>
      </c>
      <c r="F333" s="44">
        <f>COUNTIFS('Baza danych'!$F$4:$F$331,'Statystyki ogólne'!$B333,'Baza danych'!$H$4:$H$331,'Statystyki ogólne'!F$322)</f>
        <v>0</v>
      </c>
      <c r="G333" s="44">
        <f>COUNTIFS('Baza danych'!$F$4:$F$331,'Statystyki ogólne'!$B333,'Baza danych'!$H$4:$H$331,'Statystyki ogólne'!G$322)</f>
        <v>0</v>
      </c>
      <c r="H333" s="44">
        <f>COUNTIFS('Baza danych'!$F$4:$F$331,'Statystyki ogólne'!$B333,'Baza danych'!$H$4:$H$331,'Statystyki ogólne'!H$322)</f>
        <v>0</v>
      </c>
      <c r="I333" s="44">
        <f>COUNTIFS('Baza danych'!$F$4:$F$331,'Statystyki ogólne'!$B333,'Baza danych'!$H$4:$H$331,'Statystyki ogólne'!I$322)</f>
        <v>1</v>
      </c>
      <c r="J333" s="44">
        <f>COUNTIFS('Baza danych'!$F$4:$F$331,'Statystyki ogólne'!$B333,'Baza danych'!$H$4:$H$331,'Statystyki ogólne'!J$322)</f>
        <v>0</v>
      </c>
      <c r="K333" s="56">
        <f t="shared" si="7"/>
        <v>2</v>
      </c>
    </row>
    <row r="334" spans="2:11">
      <c r="B334" s="44" t="s">
        <v>128</v>
      </c>
      <c r="C334" s="44">
        <f>COUNTIFS('Baza danych'!$F$4:$F$331,'Statystyki ogólne'!$B334,'Baza danych'!$H$4:$H$331,'Statystyki ogólne'!C$322)</f>
        <v>2</v>
      </c>
      <c r="D334" s="44">
        <f>COUNTIFS('Baza danych'!$F$4:$F$331,'Statystyki ogólne'!$B334,'Baza danych'!$H$4:$H$331,'Statystyki ogólne'!D$322)</f>
        <v>6</v>
      </c>
      <c r="E334" s="44">
        <f>COUNTIFS('Baza danych'!$F$4:$F$331,'Statystyki ogólne'!$B334,'Baza danych'!$H$4:$H$331,'Statystyki ogólne'!E$322)</f>
        <v>0</v>
      </c>
      <c r="F334" s="44">
        <f>COUNTIFS('Baza danych'!$F$4:$F$331,'Statystyki ogólne'!$B334,'Baza danych'!$H$4:$H$331,'Statystyki ogólne'!F$322)</f>
        <v>1</v>
      </c>
      <c r="G334" s="44">
        <f>COUNTIFS('Baza danych'!$F$4:$F$331,'Statystyki ogólne'!$B334,'Baza danych'!$H$4:$H$331,'Statystyki ogólne'!G$322)</f>
        <v>0</v>
      </c>
      <c r="H334" s="44">
        <f>COUNTIFS('Baza danych'!$F$4:$F$331,'Statystyki ogólne'!$B334,'Baza danych'!$H$4:$H$331,'Statystyki ogólne'!H$322)</f>
        <v>0</v>
      </c>
      <c r="I334" s="44">
        <f>COUNTIFS('Baza danych'!$F$4:$F$331,'Statystyki ogólne'!$B334,'Baza danych'!$H$4:$H$331,'Statystyki ogólne'!I$322)</f>
        <v>0</v>
      </c>
      <c r="J334" s="44">
        <f>COUNTIFS('Baza danych'!$F$4:$F$331,'Statystyki ogólne'!$B334,'Baza danych'!$H$4:$H$331,'Statystyki ogólne'!J$322)</f>
        <v>0</v>
      </c>
      <c r="K334" s="56">
        <f t="shared" si="7"/>
        <v>9</v>
      </c>
    </row>
    <row r="335" spans="2:11">
      <c r="B335" s="44" t="s">
        <v>130</v>
      </c>
      <c r="C335" s="44">
        <f>COUNTIFS('Baza danych'!$F$4:$F$331,'Statystyki ogólne'!$B335,'Baza danych'!$H$4:$H$331,'Statystyki ogólne'!C$322)</f>
        <v>0</v>
      </c>
      <c r="D335" s="44">
        <f>COUNTIFS('Baza danych'!$F$4:$F$331,'Statystyki ogólne'!$B335,'Baza danych'!$H$4:$H$331,'Statystyki ogólne'!D$322)</f>
        <v>3</v>
      </c>
      <c r="E335" s="44">
        <f>COUNTIFS('Baza danych'!$F$4:$F$331,'Statystyki ogólne'!$B335,'Baza danych'!$H$4:$H$331,'Statystyki ogólne'!E$322)</f>
        <v>0</v>
      </c>
      <c r="F335" s="44">
        <f>COUNTIFS('Baza danych'!$F$4:$F$331,'Statystyki ogólne'!$B335,'Baza danych'!$H$4:$H$331,'Statystyki ogólne'!F$322)</f>
        <v>0</v>
      </c>
      <c r="G335" s="44">
        <f>COUNTIFS('Baza danych'!$F$4:$F$331,'Statystyki ogólne'!$B335,'Baza danych'!$H$4:$H$331,'Statystyki ogólne'!G$322)</f>
        <v>0</v>
      </c>
      <c r="H335" s="44">
        <f>COUNTIFS('Baza danych'!$F$4:$F$331,'Statystyki ogólne'!$B335,'Baza danych'!$H$4:$H$331,'Statystyki ogólne'!H$322)</f>
        <v>0</v>
      </c>
      <c r="I335" s="44">
        <f>COUNTIFS('Baza danych'!$F$4:$F$331,'Statystyki ogólne'!$B335,'Baza danych'!$H$4:$H$331,'Statystyki ogólne'!I$322)</f>
        <v>0</v>
      </c>
      <c r="J335" s="44">
        <f>COUNTIFS('Baza danych'!$F$4:$F$331,'Statystyki ogólne'!$B335,'Baza danych'!$H$4:$H$331,'Statystyki ogólne'!J$322)</f>
        <v>0</v>
      </c>
      <c r="K335" s="56">
        <f t="shared" si="7"/>
        <v>3</v>
      </c>
    </row>
    <row r="336" spans="2:11">
      <c r="B336" s="44" t="s">
        <v>145</v>
      </c>
      <c r="C336" s="44">
        <f>COUNTIFS('Baza danych'!$F$4:$F$331,'Statystyki ogólne'!$B336,'Baza danych'!$H$4:$H$331,'Statystyki ogólne'!C$322)</f>
        <v>0</v>
      </c>
      <c r="D336" s="44">
        <f>COUNTIFS('Baza danych'!$F$4:$F$331,'Statystyki ogólne'!$B336,'Baza danych'!$H$4:$H$331,'Statystyki ogólne'!D$322)</f>
        <v>1</v>
      </c>
      <c r="E336" s="44">
        <f>COUNTIFS('Baza danych'!$F$4:$F$331,'Statystyki ogólne'!$B336,'Baza danych'!$H$4:$H$331,'Statystyki ogólne'!E$322)</f>
        <v>0</v>
      </c>
      <c r="F336" s="44">
        <f>COUNTIFS('Baza danych'!$F$4:$F$331,'Statystyki ogólne'!$B336,'Baza danych'!$H$4:$H$331,'Statystyki ogólne'!F$322)</f>
        <v>0</v>
      </c>
      <c r="G336" s="44">
        <f>COUNTIFS('Baza danych'!$F$4:$F$331,'Statystyki ogólne'!$B336,'Baza danych'!$H$4:$H$331,'Statystyki ogólne'!G$322)</f>
        <v>1</v>
      </c>
      <c r="H336" s="44">
        <f>COUNTIFS('Baza danych'!$F$4:$F$331,'Statystyki ogólne'!$B336,'Baza danych'!$H$4:$H$331,'Statystyki ogólne'!H$322)</f>
        <v>0</v>
      </c>
      <c r="I336" s="44">
        <f>COUNTIFS('Baza danych'!$F$4:$F$331,'Statystyki ogólne'!$B336,'Baza danych'!$H$4:$H$331,'Statystyki ogólne'!I$322)</f>
        <v>0</v>
      </c>
      <c r="J336" s="44">
        <f>COUNTIFS('Baza danych'!$F$4:$F$331,'Statystyki ogólne'!$B336,'Baza danych'!$H$4:$H$331,'Statystyki ogólne'!J$322)</f>
        <v>0</v>
      </c>
      <c r="K336" s="56">
        <f t="shared" si="7"/>
        <v>2</v>
      </c>
    </row>
    <row r="337" spans="2:11">
      <c r="B337" s="44" t="s">
        <v>163</v>
      </c>
      <c r="C337" s="44">
        <f>COUNTIFS('Baza danych'!$F$4:$F$331,'Statystyki ogólne'!$B337,'Baza danych'!$H$4:$H$331,'Statystyki ogólne'!C$322)</f>
        <v>0</v>
      </c>
      <c r="D337" s="44">
        <f>COUNTIFS('Baza danych'!$F$4:$F$331,'Statystyki ogólne'!$B337,'Baza danych'!$H$4:$H$331,'Statystyki ogólne'!D$322)</f>
        <v>2</v>
      </c>
      <c r="E337" s="44">
        <f>COUNTIFS('Baza danych'!$F$4:$F$331,'Statystyki ogólne'!$B337,'Baza danych'!$H$4:$H$331,'Statystyki ogólne'!E$322)</f>
        <v>0</v>
      </c>
      <c r="F337" s="44">
        <f>COUNTIFS('Baza danych'!$F$4:$F$331,'Statystyki ogólne'!$B337,'Baza danych'!$H$4:$H$331,'Statystyki ogólne'!F$322)</f>
        <v>0</v>
      </c>
      <c r="G337" s="44">
        <f>COUNTIFS('Baza danych'!$F$4:$F$331,'Statystyki ogólne'!$B337,'Baza danych'!$H$4:$H$331,'Statystyki ogólne'!G$322)</f>
        <v>0</v>
      </c>
      <c r="H337" s="44">
        <f>COUNTIFS('Baza danych'!$F$4:$F$331,'Statystyki ogólne'!$B337,'Baza danych'!$H$4:$H$331,'Statystyki ogólne'!H$322)</f>
        <v>0</v>
      </c>
      <c r="I337" s="44">
        <f>COUNTIFS('Baza danych'!$F$4:$F$331,'Statystyki ogólne'!$B337,'Baza danych'!$H$4:$H$331,'Statystyki ogólne'!I$322)</f>
        <v>0</v>
      </c>
      <c r="J337" s="44">
        <f>COUNTIFS('Baza danych'!$F$4:$F$331,'Statystyki ogólne'!$B337,'Baza danych'!$H$4:$H$331,'Statystyki ogólne'!J$322)</f>
        <v>0</v>
      </c>
      <c r="K337" s="56">
        <f t="shared" si="7"/>
        <v>2</v>
      </c>
    </row>
    <row r="338" spans="2:11">
      <c r="B338" s="44" t="s">
        <v>174</v>
      </c>
      <c r="C338" s="44">
        <f>COUNTIFS('Baza danych'!$F$4:$F$331,'Statystyki ogólne'!$B338,'Baza danych'!$H$4:$H$331,'Statystyki ogólne'!C$322)</f>
        <v>0</v>
      </c>
      <c r="D338" s="44">
        <f>COUNTIFS('Baza danych'!$F$4:$F$331,'Statystyki ogólne'!$B338,'Baza danych'!$H$4:$H$331,'Statystyki ogólne'!D$322)</f>
        <v>1</v>
      </c>
      <c r="E338" s="44">
        <f>COUNTIFS('Baza danych'!$F$4:$F$331,'Statystyki ogólne'!$B338,'Baza danych'!$H$4:$H$331,'Statystyki ogólne'!E$322)</f>
        <v>0</v>
      </c>
      <c r="F338" s="44">
        <f>COUNTIFS('Baza danych'!$F$4:$F$331,'Statystyki ogólne'!$B338,'Baza danych'!$H$4:$H$331,'Statystyki ogólne'!F$322)</f>
        <v>0</v>
      </c>
      <c r="G338" s="44">
        <f>COUNTIFS('Baza danych'!$F$4:$F$331,'Statystyki ogólne'!$B338,'Baza danych'!$H$4:$H$331,'Statystyki ogólne'!G$322)</f>
        <v>0</v>
      </c>
      <c r="H338" s="44">
        <f>COUNTIFS('Baza danych'!$F$4:$F$331,'Statystyki ogólne'!$B338,'Baza danych'!$H$4:$H$331,'Statystyki ogólne'!H$322)</f>
        <v>0</v>
      </c>
      <c r="I338" s="44">
        <f>COUNTIFS('Baza danych'!$F$4:$F$331,'Statystyki ogólne'!$B338,'Baza danych'!$H$4:$H$331,'Statystyki ogólne'!I$322)</f>
        <v>0</v>
      </c>
      <c r="J338" s="44">
        <f>COUNTIFS('Baza danych'!$F$4:$F$331,'Statystyki ogólne'!$B338,'Baza danych'!$H$4:$H$331,'Statystyki ogólne'!J$322)</f>
        <v>0</v>
      </c>
      <c r="K338" s="56">
        <f t="shared" si="7"/>
        <v>1</v>
      </c>
    </row>
    <row r="339" spans="2:11">
      <c r="B339" s="44" t="s">
        <v>181</v>
      </c>
      <c r="C339" s="44">
        <f>COUNTIFS('Baza danych'!$F$4:$F$331,'Statystyki ogólne'!$B339,'Baza danych'!$H$4:$H$331,'Statystyki ogólne'!C$322)</f>
        <v>0</v>
      </c>
      <c r="D339" s="44">
        <f>COUNTIFS('Baza danych'!$F$4:$F$331,'Statystyki ogólne'!$B339,'Baza danych'!$H$4:$H$331,'Statystyki ogólne'!D$322)</f>
        <v>0</v>
      </c>
      <c r="E339" s="44">
        <f>COUNTIFS('Baza danych'!$F$4:$F$331,'Statystyki ogólne'!$B339,'Baza danych'!$H$4:$H$331,'Statystyki ogólne'!E$322)</f>
        <v>0</v>
      </c>
      <c r="F339" s="44">
        <f>COUNTIFS('Baza danych'!$F$4:$F$331,'Statystyki ogólne'!$B339,'Baza danych'!$H$4:$H$331,'Statystyki ogólne'!F$322)</f>
        <v>0</v>
      </c>
      <c r="G339" s="44">
        <f>COUNTIFS('Baza danych'!$F$4:$F$331,'Statystyki ogólne'!$B339,'Baza danych'!$H$4:$H$331,'Statystyki ogólne'!G$322)</f>
        <v>0</v>
      </c>
      <c r="H339" s="44">
        <f>COUNTIFS('Baza danych'!$F$4:$F$331,'Statystyki ogólne'!$B339,'Baza danych'!$H$4:$H$331,'Statystyki ogólne'!H$322)</f>
        <v>0</v>
      </c>
      <c r="I339" s="44">
        <f>COUNTIFS('Baza danych'!$F$4:$F$331,'Statystyki ogólne'!$B339,'Baza danych'!$H$4:$H$331,'Statystyki ogólne'!I$322)</f>
        <v>1</v>
      </c>
      <c r="J339" s="44">
        <f>COUNTIFS('Baza danych'!$F$4:$F$331,'Statystyki ogólne'!$B339,'Baza danych'!$H$4:$H$331,'Statystyki ogólne'!J$322)</f>
        <v>0</v>
      </c>
      <c r="K339" s="56">
        <f t="shared" si="7"/>
        <v>1</v>
      </c>
    </row>
    <row r="340" spans="2:11">
      <c r="B340" s="44" t="s">
        <v>300</v>
      </c>
      <c r="C340" s="44">
        <f>COUNTIFS('Baza danych'!$F$4:$F$331,'Statystyki ogólne'!$B340,'Baza danych'!$H$4:$H$331,'Statystyki ogólne'!C$322)</f>
        <v>0</v>
      </c>
      <c r="D340" s="44">
        <f>COUNTIFS('Baza danych'!$F$4:$F$331,'Statystyki ogólne'!$B340,'Baza danych'!$H$4:$H$331,'Statystyki ogólne'!D$322)</f>
        <v>1</v>
      </c>
      <c r="E340" s="44">
        <f>COUNTIFS('Baza danych'!$F$4:$F$331,'Statystyki ogólne'!$B340,'Baza danych'!$H$4:$H$331,'Statystyki ogólne'!E$322)</f>
        <v>0</v>
      </c>
      <c r="F340" s="44">
        <f>COUNTIFS('Baza danych'!$F$4:$F$331,'Statystyki ogólne'!$B340,'Baza danych'!$H$4:$H$331,'Statystyki ogólne'!F$322)</f>
        <v>0</v>
      </c>
      <c r="G340" s="44">
        <f>COUNTIFS('Baza danych'!$F$4:$F$331,'Statystyki ogólne'!$B340,'Baza danych'!$H$4:$H$331,'Statystyki ogólne'!G$322)</f>
        <v>0</v>
      </c>
      <c r="H340" s="44">
        <f>COUNTIFS('Baza danych'!$F$4:$F$331,'Statystyki ogólne'!$B340,'Baza danych'!$H$4:$H$331,'Statystyki ogólne'!H$322)</f>
        <v>0</v>
      </c>
      <c r="I340" s="44">
        <f>COUNTIFS('Baza danych'!$F$4:$F$331,'Statystyki ogólne'!$B340,'Baza danych'!$H$4:$H$331,'Statystyki ogólne'!I$322)</f>
        <v>0</v>
      </c>
      <c r="J340" s="44">
        <f>COUNTIFS('Baza danych'!$F$4:$F$331,'Statystyki ogólne'!$B340,'Baza danych'!$H$4:$H$331,'Statystyki ogólne'!J$322)</f>
        <v>0</v>
      </c>
      <c r="K340" s="56">
        <f t="shared" si="7"/>
        <v>1</v>
      </c>
    </row>
    <row r="341" spans="2:11">
      <c r="B341" s="44" t="s">
        <v>307</v>
      </c>
      <c r="C341" s="44">
        <f>COUNTIFS('Baza danych'!$F$4:$F$331,'Statystyki ogólne'!$B341,'Baza danych'!$H$4:$H$331,'Statystyki ogólne'!C$322)</f>
        <v>2</v>
      </c>
      <c r="D341" s="44">
        <f>COUNTIFS('Baza danych'!$F$4:$F$331,'Statystyki ogólne'!$B341,'Baza danych'!$H$4:$H$331,'Statystyki ogólne'!D$322)</f>
        <v>2</v>
      </c>
      <c r="E341" s="44">
        <f>COUNTIFS('Baza danych'!$F$4:$F$331,'Statystyki ogólne'!$B341,'Baza danych'!$H$4:$H$331,'Statystyki ogólne'!E$322)</f>
        <v>0</v>
      </c>
      <c r="F341" s="44">
        <f>COUNTIFS('Baza danych'!$F$4:$F$331,'Statystyki ogólne'!$B341,'Baza danych'!$H$4:$H$331,'Statystyki ogólne'!F$322)</f>
        <v>0</v>
      </c>
      <c r="G341" s="44">
        <f>COUNTIFS('Baza danych'!$F$4:$F$331,'Statystyki ogólne'!$B341,'Baza danych'!$H$4:$H$331,'Statystyki ogólne'!G$322)</f>
        <v>0</v>
      </c>
      <c r="H341" s="44">
        <f>COUNTIFS('Baza danych'!$F$4:$F$331,'Statystyki ogólne'!$B341,'Baza danych'!$H$4:$H$331,'Statystyki ogólne'!H$322)</f>
        <v>0</v>
      </c>
      <c r="I341" s="44">
        <f>COUNTIFS('Baza danych'!$F$4:$F$331,'Statystyki ogólne'!$B341,'Baza danych'!$H$4:$H$331,'Statystyki ogólne'!I$322)</f>
        <v>0</v>
      </c>
      <c r="J341" s="44">
        <f>COUNTIFS('Baza danych'!$F$4:$F$331,'Statystyki ogólne'!$B341,'Baza danych'!$H$4:$H$331,'Statystyki ogólne'!J$322)</f>
        <v>0</v>
      </c>
      <c r="K341" s="56">
        <f t="shared" si="7"/>
        <v>4</v>
      </c>
    </row>
    <row r="342" spans="2:11">
      <c r="B342" s="44" t="s">
        <v>315</v>
      </c>
      <c r="C342" s="44">
        <f>COUNTIFS('Baza danych'!$F$4:$F$331,'Statystyki ogólne'!$B342,'Baza danych'!$H$4:$H$331,'Statystyki ogólne'!C$322)</f>
        <v>0</v>
      </c>
      <c r="D342" s="44">
        <f>COUNTIFS('Baza danych'!$F$4:$F$331,'Statystyki ogólne'!$B342,'Baza danych'!$H$4:$H$331,'Statystyki ogólne'!D$322)</f>
        <v>1</v>
      </c>
      <c r="E342" s="44">
        <f>COUNTIFS('Baza danych'!$F$4:$F$331,'Statystyki ogólne'!$B342,'Baza danych'!$H$4:$H$331,'Statystyki ogólne'!E$322)</f>
        <v>0</v>
      </c>
      <c r="F342" s="44">
        <f>COUNTIFS('Baza danych'!$F$4:$F$331,'Statystyki ogólne'!$B342,'Baza danych'!$H$4:$H$331,'Statystyki ogólne'!F$322)</f>
        <v>0</v>
      </c>
      <c r="G342" s="44">
        <f>COUNTIFS('Baza danych'!$F$4:$F$331,'Statystyki ogólne'!$B342,'Baza danych'!$H$4:$H$331,'Statystyki ogólne'!G$322)</f>
        <v>0</v>
      </c>
      <c r="H342" s="44">
        <f>COUNTIFS('Baza danych'!$F$4:$F$331,'Statystyki ogólne'!$B342,'Baza danych'!$H$4:$H$331,'Statystyki ogólne'!H$322)</f>
        <v>0</v>
      </c>
      <c r="I342" s="44">
        <f>COUNTIFS('Baza danych'!$F$4:$F$331,'Statystyki ogólne'!$B342,'Baza danych'!$H$4:$H$331,'Statystyki ogólne'!I$322)</f>
        <v>0</v>
      </c>
      <c r="J342" s="44">
        <f>COUNTIFS('Baza danych'!$F$4:$F$331,'Statystyki ogólne'!$B342,'Baza danych'!$H$4:$H$331,'Statystyki ogólne'!J$322)</f>
        <v>0</v>
      </c>
      <c r="K342" s="56">
        <f t="shared" si="7"/>
        <v>1</v>
      </c>
    </row>
    <row r="343" spans="2:11">
      <c r="B343" s="44" t="s">
        <v>339</v>
      </c>
      <c r="C343" s="44">
        <f>COUNTIFS('Baza danych'!$F$4:$F$331,'Statystyki ogólne'!$B343,'Baza danych'!$H$4:$H$331,'Statystyki ogólne'!C$322)</f>
        <v>0</v>
      </c>
      <c r="D343" s="44">
        <f>COUNTIFS('Baza danych'!$F$4:$F$331,'Statystyki ogólne'!$B343,'Baza danych'!$H$4:$H$331,'Statystyki ogólne'!D$322)</f>
        <v>3</v>
      </c>
      <c r="E343" s="44">
        <f>COUNTIFS('Baza danych'!$F$4:$F$331,'Statystyki ogólne'!$B343,'Baza danych'!$H$4:$H$331,'Statystyki ogólne'!E$322)</f>
        <v>0</v>
      </c>
      <c r="F343" s="44">
        <f>COUNTIFS('Baza danych'!$F$4:$F$331,'Statystyki ogólne'!$B343,'Baza danych'!$H$4:$H$331,'Statystyki ogólne'!F$322)</f>
        <v>0</v>
      </c>
      <c r="G343" s="44">
        <f>COUNTIFS('Baza danych'!$F$4:$F$331,'Statystyki ogólne'!$B343,'Baza danych'!$H$4:$H$331,'Statystyki ogólne'!G$322)</f>
        <v>0</v>
      </c>
      <c r="H343" s="44">
        <f>COUNTIFS('Baza danych'!$F$4:$F$331,'Statystyki ogólne'!$B343,'Baza danych'!$H$4:$H$331,'Statystyki ogólne'!H$322)</f>
        <v>0</v>
      </c>
      <c r="I343" s="44">
        <f>COUNTIFS('Baza danych'!$F$4:$F$331,'Statystyki ogólne'!$B343,'Baza danych'!$H$4:$H$331,'Statystyki ogólne'!I$322)</f>
        <v>0</v>
      </c>
      <c r="J343" s="44">
        <f>COUNTIFS('Baza danych'!$F$4:$F$331,'Statystyki ogólne'!$B343,'Baza danych'!$H$4:$H$331,'Statystyki ogólne'!J$322)</f>
        <v>0</v>
      </c>
      <c r="K343" s="56">
        <f t="shared" si="7"/>
        <v>3</v>
      </c>
    </row>
    <row r="344" spans="2:11">
      <c r="B344" s="44" t="s">
        <v>356</v>
      </c>
      <c r="C344" s="44">
        <f>COUNTIFS('Baza danych'!$F$4:$F$331,'Statystyki ogólne'!$B344,'Baza danych'!$H$4:$H$331,'Statystyki ogólne'!C$322)</f>
        <v>0</v>
      </c>
      <c r="D344" s="44">
        <f>COUNTIFS('Baza danych'!$F$4:$F$331,'Statystyki ogólne'!$B344,'Baza danych'!$H$4:$H$331,'Statystyki ogólne'!D$322)</f>
        <v>2</v>
      </c>
      <c r="E344" s="44">
        <f>COUNTIFS('Baza danych'!$F$4:$F$331,'Statystyki ogólne'!$B344,'Baza danych'!$H$4:$H$331,'Statystyki ogólne'!E$322)</f>
        <v>0</v>
      </c>
      <c r="F344" s="44">
        <f>COUNTIFS('Baza danych'!$F$4:$F$331,'Statystyki ogólne'!$B344,'Baza danych'!$H$4:$H$331,'Statystyki ogólne'!F$322)</f>
        <v>0</v>
      </c>
      <c r="G344" s="44">
        <f>COUNTIFS('Baza danych'!$F$4:$F$331,'Statystyki ogólne'!$B344,'Baza danych'!$H$4:$H$331,'Statystyki ogólne'!G$322)</f>
        <v>0</v>
      </c>
      <c r="H344" s="44">
        <f>COUNTIFS('Baza danych'!$F$4:$F$331,'Statystyki ogólne'!$B344,'Baza danych'!$H$4:$H$331,'Statystyki ogólne'!H$322)</f>
        <v>0</v>
      </c>
      <c r="I344" s="44">
        <f>COUNTIFS('Baza danych'!$F$4:$F$331,'Statystyki ogólne'!$B344,'Baza danych'!$H$4:$H$331,'Statystyki ogólne'!I$322)</f>
        <v>0</v>
      </c>
      <c r="J344" s="44">
        <f>COUNTIFS('Baza danych'!$F$4:$F$331,'Statystyki ogólne'!$B344,'Baza danych'!$H$4:$H$331,'Statystyki ogólne'!J$322)</f>
        <v>0</v>
      </c>
      <c r="K344" s="56">
        <f t="shared" si="7"/>
        <v>2</v>
      </c>
    </row>
    <row r="345" spans="2:11">
      <c r="B345" s="44" t="s">
        <v>361</v>
      </c>
      <c r="C345" s="44">
        <f>COUNTIFS('Baza danych'!$F$4:$F$331,'Statystyki ogólne'!$B345,'Baza danych'!$H$4:$H$331,'Statystyki ogólne'!C$322)</f>
        <v>0</v>
      </c>
      <c r="D345" s="44">
        <f>COUNTIFS('Baza danych'!$F$4:$F$331,'Statystyki ogólne'!$B345,'Baza danych'!$H$4:$H$331,'Statystyki ogólne'!D$322)</f>
        <v>1</v>
      </c>
      <c r="E345" s="44">
        <f>COUNTIFS('Baza danych'!$F$4:$F$331,'Statystyki ogólne'!$B345,'Baza danych'!$H$4:$H$331,'Statystyki ogólne'!E$322)</f>
        <v>0</v>
      </c>
      <c r="F345" s="44">
        <f>COUNTIFS('Baza danych'!$F$4:$F$331,'Statystyki ogólne'!$B345,'Baza danych'!$H$4:$H$331,'Statystyki ogólne'!F$322)</f>
        <v>0</v>
      </c>
      <c r="G345" s="44">
        <f>COUNTIFS('Baza danych'!$F$4:$F$331,'Statystyki ogólne'!$B345,'Baza danych'!$H$4:$H$331,'Statystyki ogólne'!G$322)</f>
        <v>0</v>
      </c>
      <c r="H345" s="44">
        <f>COUNTIFS('Baza danych'!$F$4:$F$331,'Statystyki ogólne'!$B345,'Baza danych'!$H$4:$H$331,'Statystyki ogólne'!H$322)</f>
        <v>0</v>
      </c>
      <c r="I345" s="44">
        <f>COUNTIFS('Baza danych'!$F$4:$F$331,'Statystyki ogólne'!$B345,'Baza danych'!$H$4:$H$331,'Statystyki ogólne'!I$322)</f>
        <v>0</v>
      </c>
      <c r="J345" s="44">
        <f>COUNTIFS('Baza danych'!$F$4:$F$331,'Statystyki ogólne'!$B345,'Baza danych'!$H$4:$H$331,'Statystyki ogólne'!J$322)</f>
        <v>0</v>
      </c>
      <c r="K345" s="56">
        <f t="shared" si="7"/>
        <v>1</v>
      </c>
    </row>
    <row r="346" spans="2:11">
      <c r="B346" s="44" t="s">
        <v>569</v>
      </c>
      <c r="C346" s="44">
        <f>COUNTIFS('Baza danych'!$F$4:$F$331,'Statystyki ogólne'!$B346,'Baza danych'!$H$4:$H$331,'Statystyki ogólne'!C$322)</f>
        <v>0</v>
      </c>
      <c r="D346" s="44">
        <f>COUNTIFS('Baza danych'!$F$4:$F$331,'Statystyki ogólne'!$B346,'Baza danych'!$H$4:$H$331,'Statystyki ogólne'!D$322)</f>
        <v>1</v>
      </c>
      <c r="E346" s="44">
        <f>COUNTIFS('Baza danych'!$F$4:$F$331,'Statystyki ogólne'!$B346,'Baza danych'!$H$4:$H$331,'Statystyki ogólne'!E$322)</f>
        <v>0</v>
      </c>
      <c r="F346" s="44">
        <f>COUNTIFS('Baza danych'!$F$4:$F$331,'Statystyki ogólne'!$B346,'Baza danych'!$H$4:$H$331,'Statystyki ogólne'!F$322)</f>
        <v>0</v>
      </c>
      <c r="G346" s="44">
        <f>COUNTIFS('Baza danych'!$F$4:$F$331,'Statystyki ogólne'!$B346,'Baza danych'!$H$4:$H$331,'Statystyki ogólne'!G$322)</f>
        <v>0</v>
      </c>
      <c r="H346" s="44">
        <f>COUNTIFS('Baza danych'!$F$4:$F$331,'Statystyki ogólne'!$B346,'Baza danych'!$H$4:$H$331,'Statystyki ogólne'!H$322)</f>
        <v>0</v>
      </c>
      <c r="I346" s="44">
        <f>COUNTIFS('Baza danych'!$F$4:$F$331,'Statystyki ogólne'!$B346,'Baza danych'!$H$4:$H$331,'Statystyki ogólne'!I$322)</f>
        <v>0</v>
      </c>
      <c r="J346" s="44">
        <f>COUNTIFS('Baza danych'!$F$4:$F$331,'Statystyki ogólne'!$B346,'Baza danych'!$H$4:$H$331,'Statystyki ogólne'!J$322)</f>
        <v>0</v>
      </c>
      <c r="K346" s="56">
        <f t="shared" si="7"/>
        <v>1</v>
      </c>
    </row>
    <row r="347" spans="2:11">
      <c r="B347" s="44" t="s">
        <v>380</v>
      </c>
      <c r="C347" s="44">
        <f>COUNTIFS('Baza danych'!$F$4:$F$331,'Statystyki ogólne'!$B347,'Baza danych'!$H$4:$H$331,'Statystyki ogólne'!C$322)</f>
        <v>0</v>
      </c>
      <c r="D347" s="44">
        <f>COUNTIFS('Baza danych'!$F$4:$F$331,'Statystyki ogólne'!$B347,'Baza danych'!$H$4:$H$331,'Statystyki ogólne'!D$322)</f>
        <v>0</v>
      </c>
      <c r="E347" s="44">
        <f>COUNTIFS('Baza danych'!$F$4:$F$331,'Statystyki ogólne'!$B347,'Baza danych'!$H$4:$H$331,'Statystyki ogólne'!E$322)</f>
        <v>0</v>
      </c>
      <c r="F347" s="44">
        <f>COUNTIFS('Baza danych'!$F$4:$F$331,'Statystyki ogólne'!$B347,'Baza danych'!$H$4:$H$331,'Statystyki ogólne'!F$322)</f>
        <v>0</v>
      </c>
      <c r="G347" s="44">
        <f>COUNTIFS('Baza danych'!$F$4:$F$331,'Statystyki ogólne'!$B347,'Baza danych'!$H$4:$H$331,'Statystyki ogólne'!G$322)</f>
        <v>0</v>
      </c>
      <c r="H347" s="44">
        <f>COUNTIFS('Baza danych'!$F$4:$F$331,'Statystyki ogólne'!$B347,'Baza danych'!$H$4:$H$331,'Statystyki ogólne'!H$322)</f>
        <v>0</v>
      </c>
      <c r="I347" s="44">
        <f>COUNTIFS('Baza danych'!$F$4:$F$331,'Statystyki ogólne'!$B347,'Baza danych'!$H$4:$H$331,'Statystyki ogólne'!I$322)</f>
        <v>1</v>
      </c>
      <c r="J347" s="44">
        <f>COUNTIFS('Baza danych'!$F$4:$F$331,'Statystyki ogólne'!$B347,'Baza danych'!$H$4:$H$331,'Statystyki ogólne'!J$322)</f>
        <v>0</v>
      </c>
      <c r="K347" s="56">
        <f t="shared" si="7"/>
        <v>1</v>
      </c>
    </row>
    <row r="348" spans="2:11">
      <c r="B348" s="44" t="s">
        <v>215</v>
      </c>
      <c r="C348" s="44">
        <f>COUNTIFS('Baza danych'!$F$4:$F$331,'Statystyki ogólne'!$B348,'Baza danych'!$H$4:$H$331,'Statystyki ogólne'!C$322)</f>
        <v>0</v>
      </c>
      <c r="D348" s="44">
        <f>COUNTIFS('Baza danych'!$F$4:$F$331,'Statystyki ogólne'!$B348,'Baza danych'!$H$4:$H$331,'Statystyki ogólne'!D$322)</f>
        <v>1</v>
      </c>
      <c r="E348" s="44">
        <f>COUNTIFS('Baza danych'!$F$4:$F$331,'Statystyki ogólne'!$B348,'Baza danych'!$H$4:$H$331,'Statystyki ogólne'!E$322)</f>
        <v>0</v>
      </c>
      <c r="F348" s="44">
        <f>COUNTIFS('Baza danych'!$F$4:$F$331,'Statystyki ogólne'!$B348,'Baza danych'!$H$4:$H$331,'Statystyki ogólne'!F$322)</f>
        <v>0</v>
      </c>
      <c r="G348" s="44">
        <f>COUNTIFS('Baza danych'!$F$4:$F$331,'Statystyki ogólne'!$B348,'Baza danych'!$H$4:$H$331,'Statystyki ogólne'!G$322)</f>
        <v>0</v>
      </c>
      <c r="H348" s="44">
        <f>COUNTIFS('Baza danych'!$F$4:$F$331,'Statystyki ogólne'!$B348,'Baza danych'!$H$4:$H$331,'Statystyki ogólne'!H$322)</f>
        <v>0</v>
      </c>
      <c r="I348" s="44">
        <f>COUNTIFS('Baza danych'!$F$4:$F$331,'Statystyki ogólne'!$B348,'Baza danych'!$H$4:$H$331,'Statystyki ogólne'!I$322)</f>
        <v>1</v>
      </c>
      <c r="J348" s="44">
        <f>COUNTIFS('Baza danych'!$F$4:$F$331,'Statystyki ogólne'!$B348,'Baza danych'!$H$4:$H$331,'Statystyki ogólne'!J$322)</f>
        <v>0</v>
      </c>
      <c r="K348" s="56">
        <f t="shared" si="7"/>
        <v>2</v>
      </c>
    </row>
    <row r="349" spans="2:11">
      <c r="B349" s="44" t="s">
        <v>217</v>
      </c>
      <c r="C349" s="44">
        <f>COUNTIFS('Baza danych'!$F$4:$F$331,'Statystyki ogólne'!$B349,'Baza danych'!$H$4:$H$331,'Statystyki ogólne'!C$322)</f>
        <v>0</v>
      </c>
      <c r="D349" s="44">
        <f>COUNTIFS('Baza danych'!$F$4:$F$331,'Statystyki ogólne'!$B349,'Baza danych'!$H$4:$H$331,'Statystyki ogólne'!D$322)</f>
        <v>0</v>
      </c>
      <c r="E349" s="44">
        <f>COUNTIFS('Baza danych'!$F$4:$F$331,'Statystyki ogólne'!$B349,'Baza danych'!$H$4:$H$331,'Statystyki ogólne'!E$322)</f>
        <v>0</v>
      </c>
      <c r="F349" s="44">
        <f>COUNTIFS('Baza danych'!$F$4:$F$331,'Statystyki ogólne'!$B349,'Baza danych'!$H$4:$H$331,'Statystyki ogólne'!F$322)</f>
        <v>0</v>
      </c>
      <c r="G349" s="44">
        <f>COUNTIFS('Baza danych'!$F$4:$F$331,'Statystyki ogólne'!$B349,'Baza danych'!$H$4:$H$331,'Statystyki ogólne'!G$322)</f>
        <v>0</v>
      </c>
      <c r="H349" s="44">
        <f>COUNTIFS('Baza danych'!$F$4:$F$331,'Statystyki ogólne'!$B349,'Baza danych'!$H$4:$H$331,'Statystyki ogólne'!H$322)</f>
        <v>0</v>
      </c>
      <c r="I349" s="44">
        <f>COUNTIFS('Baza danych'!$F$4:$F$331,'Statystyki ogólne'!$B349,'Baza danych'!$H$4:$H$331,'Statystyki ogólne'!I$322)</f>
        <v>1</v>
      </c>
      <c r="J349" s="44">
        <f>COUNTIFS('Baza danych'!$F$4:$F$331,'Statystyki ogólne'!$B349,'Baza danych'!$H$4:$H$331,'Statystyki ogólne'!J$322)</f>
        <v>0</v>
      </c>
      <c r="K349" s="56">
        <f t="shared" si="7"/>
        <v>1</v>
      </c>
    </row>
    <row r="350" spans="2:11">
      <c r="B350" s="44" t="s">
        <v>221</v>
      </c>
      <c r="C350" s="44">
        <f>COUNTIFS('Baza danych'!$F$4:$F$331,'Statystyki ogólne'!$B350,'Baza danych'!$H$4:$H$331,'Statystyki ogólne'!C$322)</f>
        <v>0</v>
      </c>
      <c r="D350" s="44">
        <f>COUNTIFS('Baza danych'!$F$4:$F$331,'Statystyki ogólne'!$B350,'Baza danych'!$H$4:$H$331,'Statystyki ogólne'!D$322)</f>
        <v>1</v>
      </c>
      <c r="E350" s="44">
        <f>COUNTIFS('Baza danych'!$F$4:$F$331,'Statystyki ogólne'!$B350,'Baza danych'!$H$4:$H$331,'Statystyki ogólne'!E$322)</f>
        <v>0</v>
      </c>
      <c r="F350" s="44">
        <f>COUNTIFS('Baza danych'!$F$4:$F$331,'Statystyki ogólne'!$B350,'Baza danych'!$H$4:$H$331,'Statystyki ogólne'!F$322)</f>
        <v>0</v>
      </c>
      <c r="G350" s="44">
        <f>COUNTIFS('Baza danych'!$F$4:$F$331,'Statystyki ogólne'!$B350,'Baza danych'!$H$4:$H$331,'Statystyki ogólne'!G$322)</f>
        <v>0</v>
      </c>
      <c r="H350" s="44">
        <f>COUNTIFS('Baza danych'!$F$4:$F$331,'Statystyki ogólne'!$B350,'Baza danych'!$H$4:$H$331,'Statystyki ogólne'!H$322)</f>
        <v>0</v>
      </c>
      <c r="I350" s="44">
        <f>COUNTIFS('Baza danych'!$F$4:$F$331,'Statystyki ogólne'!$B350,'Baza danych'!$H$4:$H$331,'Statystyki ogólne'!I$322)</f>
        <v>0</v>
      </c>
      <c r="J350" s="44">
        <f>COUNTIFS('Baza danych'!$F$4:$F$331,'Statystyki ogólne'!$B350,'Baza danych'!$H$4:$H$331,'Statystyki ogólne'!J$322)</f>
        <v>0</v>
      </c>
      <c r="K350" s="56">
        <f t="shared" si="7"/>
        <v>1</v>
      </c>
    </row>
    <row r="351" spans="2:11">
      <c r="B351" s="44" t="s">
        <v>83</v>
      </c>
      <c r="C351" s="44">
        <f>COUNTIFS('Baza danych'!$F$4:$F$331,'Statystyki ogólne'!$B351,'Baza danych'!$H$4:$H$331,'Statystyki ogólne'!C$322)</f>
        <v>4</v>
      </c>
      <c r="D351" s="44">
        <f>COUNTIFS('Baza danych'!$F$4:$F$331,'Statystyki ogólne'!$B351,'Baza danych'!$H$4:$H$331,'Statystyki ogólne'!D$322)</f>
        <v>3</v>
      </c>
      <c r="E351" s="44">
        <f>COUNTIFS('Baza danych'!$F$4:$F$331,'Statystyki ogólne'!$B351,'Baza danych'!$H$4:$H$331,'Statystyki ogólne'!E$322)</f>
        <v>0</v>
      </c>
      <c r="F351" s="44">
        <f>COUNTIFS('Baza danych'!$F$4:$F$331,'Statystyki ogólne'!$B351,'Baza danych'!$H$4:$H$331,'Statystyki ogólne'!F$322)</f>
        <v>0</v>
      </c>
      <c r="G351" s="44">
        <f>COUNTIFS('Baza danych'!$F$4:$F$331,'Statystyki ogólne'!$B351,'Baza danych'!$H$4:$H$331,'Statystyki ogólne'!G$322)</f>
        <v>3</v>
      </c>
      <c r="H351" s="44">
        <f>COUNTIFS('Baza danych'!$F$4:$F$331,'Statystyki ogólne'!$B351,'Baza danych'!$H$4:$H$331,'Statystyki ogólne'!H$322)</f>
        <v>0</v>
      </c>
      <c r="I351" s="44">
        <f>COUNTIFS('Baza danych'!$F$4:$F$331,'Statystyki ogólne'!$B351,'Baza danych'!$H$4:$H$331,'Statystyki ogólne'!I$322)</f>
        <v>0</v>
      </c>
      <c r="J351" s="44">
        <f>COUNTIFS('Baza danych'!$F$4:$F$331,'Statystyki ogólne'!$B351,'Baza danych'!$H$4:$H$331,'Statystyki ogólne'!J$322)</f>
        <v>0</v>
      </c>
      <c r="K351" s="56">
        <f t="shared" si="7"/>
        <v>10</v>
      </c>
    </row>
    <row r="352" spans="2:11">
      <c r="B352" s="44" t="s">
        <v>245</v>
      </c>
      <c r="C352" s="44">
        <f>COUNTIFS('Baza danych'!$F$4:$F$331,'Statystyki ogólne'!$B352,'Baza danych'!$H$4:$H$331,'Statystyki ogólne'!C$322)</f>
        <v>0</v>
      </c>
      <c r="D352" s="44">
        <f>COUNTIFS('Baza danych'!$F$4:$F$331,'Statystyki ogólne'!$B352,'Baza danych'!$H$4:$H$331,'Statystyki ogólne'!D$322)</f>
        <v>0</v>
      </c>
      <c r="E352" s="44">
        <f>COUNTIFS('Baza danych'!$F$4:$F$331,'Statystyki ogólne'!$B352,'Baza danych'!$H$4:$H$331,'Statystyki ogólne'!E$322)</f>
        <v>0</v>
      </c>
      <c r="F352" s="44">
        <f>COUNTIFS('Baza danych'!$F$4:$F$331,'Statystyki ogólne'!$B352,'Baza danych'!$H$4:$H$331,'Statystyki ogólne'!F$322)</f>
        <v>0</v>
      </c>
      <c r="G352" s="44">
        <f>COUNTIFS('Baza danych'!$F$4:$F$331,'Statystyki ogólne'!$B352,'Baza danych'!$H$4:$H$331,'Statystyki ogólne'!G$322)</f>
        <v>1</v>
      </c>
      <c r="H352" s="44">
        <f>COUNTIFS('Baza danych'!$F$4:$F$331,'Statystyki ogólne'!$B352,'Baza danych'!$H$4:$H$331,'Statystyki ogólne'!H$322)</f>
        <v>0</v>
      </c>
      <c r="I352" s="44">
        <f>COUNTIFS('Baza danych'!$F$4:$F$331,'Statystyki ogólne'!$B352,'Baza danych'!$H$4:$H$331,'Statystyki ogólne'!I$322)</f>
        <v>0</v>
      </c>
      <c r="J352" s="44">
        <f>COUNTIFS('Baza danych'!$F$4:$F$331,'Statystyki ogólne'!$B352,'Baza danych'!$H$4:$H$331,'Statystyki ogólne'!J$322)</f>
        <v>0</v>
      </c>
      <c r="K352" s="56">
        <f t="shared" si="7"/>
        <v>1</v>
      </c>
    </row>
    <row r="353" spans="2:11">
      <c r="B353" s="44" t="s">
        <v>252</v>
      </c>
      <c r="C353" s="44">
        <f>COUNTIFS('Baza danych'!$F$4:$F$331,'Statystyki ogólne'!$B353,'Baza danych'!$H$4:$H$331,'Statystyki ogólne'!C$322)</f>
        <v>0</v>
      </c>
      <c r="D353" s="44">
        <f>COUNTIFS('Baza danych'!$F$4:$F$331,'Statystyki ogólne'!$B353,'Baza danych'!$H$4:$H$331,'Statystyki ogólne'!D$322)</f>
        <v>1</v>
      </c>
      <c r="E353" s="44">
        <f>COUNTIFS('Baza danych'!$F$4:$F$331,'Statystyki ogólne'!$B353,'Baza danych'!$H$4:$H$331,'Statystyki ogólne'!E$322)</f>
        <v>0</v>
      </c>
      <c r="F353" s="44">
        <f>COUNTIFS('Baza danych'!$F$4:$F$331,'Statystyki ogólne'!$B353,'Baza danych'!$H$4:$H$331,'Statystyki ogólne'!F$322)</f>
        <v>0</v>
      </c>
      <c r="G353" s="44">
        <f>COUNTIFS('Baza danych'!$F$4:$F$331,'Statystyki ogólne'!$B353,'Baza danych'!$H$4:$H$331,'Statystyki ogólne'!G$322)</f>
        <v>0</v>
      </c>
      <c r="H353" s="44">
        <f>COUNTIFS('Baza danych'!$F$4:$F$331,'Statystyki ogólne'!$B353,'Baza danych'!$H$4:$H$331,'Statystyki ogólne'!H$322)</f>
        <v>0</v>
      </c>
      <c r="I353" s="44">
        <f>COUNTIFS('Baza danych'!$F$4:$F$331,'Statystyki ogólne'!$B353,'Baza danych'!$H$4:$H$331,'Statystyki ogólne'!I$322)</f>
        <v>0</v>
      </c>
      <c r="J353" s="44">
        <f>COUNTIFS('Baza danych'!$F$4:$F$331,'Statystyki ogólne'!$B353,'Baza danych'!$H$4:$H$331,'Statystyki ogólne'!J$322)</f>
        <v>0</v>
      </c>
      <c r="K353" s="56">
        <f t="shared" si="7"/>
        <v>1</v>
      </c>
    </row>
    <row r="354" spans="2:11">
      <c r="B354" s="44" t="s">
        <v>317</v>
      </c>
      <c r="C354" s="44">
        <f>COUNTIFS('Baza danych'!$F$4:$F$331,'Statystyki ogólne'!$B354,'Baza danych'!$H$4:$H$331,'Statystyki ogólne'!C$322)</f>
        <v>0</v>
      </c>
      <c r="D354" s="44">
        <f>COUNTIFS('Baza danych'!$F$4:$F$331,'Statystyki ogólne'!$B354,'Baza danych'!$H$4:$H$331,'Statystyki ogólne'!D$322)</f>
        <v>2</v>
      </c>
      <c r="E354" s="44">
        <f>COUNTIFS('Baza danych'!$F$4:$F$331,'Statystyki ogólne'!$B354,'Baza danych'!$H$4:$H$331,'Statystyki ogólne'!E$322)</f>
        <v>0</v>
      </c>
      <c r="F354" s="44">
        <f>COUNTIFS('Baza danych'!$F$4:$F$331,'Statystyki ogólne'!$B354,'Baza danych'!$H$4:$H$331,'Statystyki ogólne'!F$322)</f>
        <v>0</v>
      </c>
      <c r="G354" s="44">
        <f>COUNTIFS('Baza danych'!$F$4:$F$331,'Statystyki ogólne'!$B354,'Baza danych'!$H$4:$H$331,'Statystyki ogólne'!G$322)</f>
        <v>0</v>
      </c>
      <c r="H354" s="44">
        <f>COUNTIFS('Baza danych'!$F$4:$F$331,'Statystyki ogólne'!$B354,'Baza danych'!$H$4:$H$331,'Statystyki ogólne'!H$322)</f>
        <v>0</v>
      </c>
      <c r="I354" s="44">
        <f>COUNTIFS('Baza danych'!$F$4:$F$331,'Statystyki ogólne'!$B354,'Baza danych'!$H$4:$H$331,'Statystyki ogólne'!I$322)</f>
        <v>0</v>
      </c>
      <c r="J354" s="44">
        <f>COUNTIFS('Baza danych'!$F$4:$F$331,'Statystyki ogólne'!$B354,'Baza danych'!$H$4:$H$331,'Statystyki ogólne'!J$322)</f>
        <v>0</v>
      </c>
      <c r="K354" s="56">
        <f t="shared" si="7"/>
        <v>2</v>
      </c>
    </row>
    <row r="355" spans="2:11">
      <c r="B355" s="44" t="s">
        <v>321</v>
      </c>
      <c r="C355" s="44">
        <f>COUNTIFS('Baza danych'!$F$4:$F$331,'Statystyki ogólne'!$B355,'Baza danych'!$H$4:$H$331,'Statystyki ogólne'!C$322)</f>
        <v>0</v>
      </c>
      <c r="D355" s="44">
        <f>COUNTIFS('Baza danych'!$F$4:$F$331,'Statystyki ogólne'!$B355,'Baza danych'!$H$4:$H$331,'Statystyki ogólne'!D$322)</f>
        <v>1</v>
      </c>
      <c r="E355" s="44">
        <f>COUNTIFS('Baza danych'!$F$4:$F$331,'Statystyki ogólne'!$B355,'Baza danych'!$H$4:$H$331,'Statystyki ogólne'!E$322)</f>
        <v>0</v>
      </c>
      <c r="F355" s="44">
        <f>COUNTIFS('Baza danych'!$F$4:$F$331,'Statystyki ogólne'!$B355,'Baza danych'!$H$4:$H$331,'Statystyki ogólne'!F$322)</f>
        <v>0</v>
      </c>
      <c r="G355" s="44">
        <f>COUNTIFS('Baza danych'!$F$4:$F$331,'Statystyki ogólne'!$B355,'Baza danych'!$H$4:$H$331,'Statystyki ogólne'!G$322)</f>
        <v>0</v>
      </c>
      <c r="H355" s="44">
        <f>COUNTIFS('Baza danych'!$F$4:$F$331,'Statystyki ogólne'!$B355,'Baza danych'!$H$4:$H$331,'Statystyki ogólne'!H$322)</f>
        <v>0</v>
      </c>
      <c r="I355" s="44">
        <f>COUNTIFS('Baza danych'!$F$4:$F$331,'Statystyki ogólne'!$B355,'Baza danych'!$H$4:$H$331,'Statystyki ogólne'!I$322)</f>
        <v>0</v>
      </c>
      <c r="J355" s="44">
        <f>COUNTIFS('Baza danych'!$F$4:$F$331,'Statystyki ogólne'!$B355,'Baza danych'!$H$4:$H$331,'Statystyki ogólne'!J$322)</f>
        <v>0</v>
      </c>
      <c r="K355" s="56">
        <f t="shared" si="7"/>
        <v>1</v>
      </c>
    </row>
    <row r="356" spans="2:11">
      <c r="B356" s="44" t="s">
        <v>63</v>
      </c>
      <c r="C356" s="44">
        <f>COUNTIFS('Baza danych'!$F$4:$F$331,'Statystyki ogólne'!$B356,'Baza danych'!$H$4:$H$331,'Statystyki ogólne'!C$322)</f>
        <v>0</v>
      </c>
      <c r="D356" s="44">
        <f>COUNTIFS('Baza danych'!$F$4:$F$331,'Statystyki ogólne'!$B356,'Baza danych'!$H$4:$H$331,'Statystyki ogólne'!D$322)</f>
        <v>3</v>
      </c>
      <c r="E356" s="44">
        <f>COUNTIFS('Baza danych'!$F$4:$F$331,'Statystyki ogólne'!$B356,'Baza danych'!$H$4:$H$331,'Statystyki ogólne'!E$322)</f>
        <v>0</v>
      </c>
      <c r="F356" s="44">
        <f>COUNTIFS('Baza danych'!$F$4:$F$331,'Statystyki ogólne'!$B356,'Baza danych'!$H$4:$H$331,'Statystyki ogólne'!F$322)</f>
        <v>0</v>
      </c>
      <c r="G356" s="44">
        <f>COUNTIFS('Baza danych'!$F$4:$F$331,'Statystyki ogólne'!$B356,'Baza danych'!$H$4:$H$331,'Statystyki ogólne'!G$322)</f>
        <v>0</v>
      </c>
      <c r="H356" s="44">
        <f>COUNTIFS('Baza danych'!$F$4:$F$331,'Statystyki ogólne'!$B356,'Baza danych'!$H$4:$H$331,'Statystyki ogólne'!H$322)</f>
        <v>0</v>
      </c>
      <c r="I356" s="44">
        <f>COUNTIFS('Baza danych'!$F$4:$F$331,'Statystyki ogólne'!$B356,'Baza danych'!$H$4:$H$331,'Statystyki ogólne'!I$322)</f>
        <v>0</v>
      </c>
      <c r="J356" s="44">
        <f>COUNTIFS('Baza danych'!$F$4:$F$331,'Statystyki ogólne'!$B356,'Baza danych'!$H$4:$H$331,'Statystyki ogólne'!J$322)</f>
        <v>0</v>
      </c>
      <c r="K356" s="56">
        <f t="shared" si="7"/>
        <v>3</v>
      </c>
    </row>
    <row r="357" spans="2:11">
      <c r="B357" s="44" t="s">
        <v>134</v>
      </c>
      <c r="C357" s="44">
        <f>COUNTIFS('Baza danych'!$F$4:$F$331,'Statystyki ogólne'!$B357,'Baza danych'!$H$4:$H$331,'Statystyki ogólne'!C$322)</f>
        <v>0</v>
      </c>
      <c r="D357" s="44">
        <f>COUNTIFS('Baza danych'!$F$4:$F$331,'Statystyki ogólne'!$B357,'Baza danych'!$H$4:$H$331,'Statystyki ogólne'!D$322)</f>
        <v>1</v>
      </c>
      <c r="E357" s="44">
        <f>COUNTIFS('Baza danych'!$F$4:$F$331,'Statystyki ogólne'!$B357,'Baza danych'!$H$4:$H$331,'Statystyki ogólne'!E$322)</f>
        <v>0</v>
      </c>
      <c r="F357" s="44">
        <f>COUNTIFS('Baza danych'!$F$4:$F$331,'Statystyki ogólne'!$B357,'Baza danych'!$H$4:$H$331,'Statystyki ogólne'!F$322)</f>
        <v>0</v>
      </c>
      <c r="G357" s="44">
        <f>COUNTIFS('Baza danych'!$F$4:$F$331,'Statystyki ogólne'!$B357,'Baza danych'!$H$4:$H$331,'Statystyki ogólne'!G$322)</f>
        <v>0</v>
      </c>
      <c r="H357" s="44">
        <f>COUNTIFS('Baza danych'!$F$4:$F$331,'Statystyki ogólne'!$B357,'Baza danych'!$H$4:$H$331,'Statystyki ogólne'!H$322)</f>
        <v>0</v>
      </c>
      <c r="I357" s="44">
        <f>COUNTIFS('Baza danych'!$F$4:$F$331,'Statystyki ogólne'!$B357,'Baza danych'!$H$4:$H$331,'Statystyki ogólne'!I$322)</f>
        <v>0</v>
      </c>
      <c r="J357" s="44">
        <f>COUNTIFS('Baza danych'!$F$4:$F$331,'Statystyki ogólne'!$B357,'Baza danych'!$H$4:$H$331,'Statystyki ogólne'!J$322)</f>
        <v>0</v>
      </c>
      <c r="K357" s="56">
        <f t="shared" si="7"/>
        <v>1</v>
      </c>
    </row>
    <row r="358" spans="2:11">
      <c r="B358" s="44" t="s">
        <v>198</v>
      </c>
      <c r="C358" s="44">
        <f>COUNTIFS('Baza danych'!$F$4:$F$331,'Statystyki ogólne'!$B358,'Baza danych'!$H$4:$H$331,'Statystyki ogólne'!C$322)</f>
        <v>0</v>
      </c>
      <c r="D358" s="44">
        <f>COUNTIFS('Baza danych'!$F$4:$F$331,'Statystyki ogólne'!$B358,'Baza danych'!$H$4:$H$331,'Statystyki ogólne'!D$322)</f>
        <v>0</v>
      </c>
      <c r="E358" s="44">
        <f>COUNTIFS('Baza danych'!$F$4:$F$331,'Statystyki ogólne'!$B358,'Baza danych'!$H$4:$H$331,'Statystyki ogólne'!E$322)</f>
        <v>0</v>
      </c>
      <c r="F358" s="44">
        <f>COUNTIFS('Baza danych'!$F$4:$F$331,'Statystyki ogólne'!$B358,'Baza danych'!$H$4:$H$331,'Statystyki ogólne'!F$322)</f>
        <v>0</v>
      </c>
      <c r="G358" s="44">
        <f>COUNTIFS('Baza danych'!$F$4:$F$331,'Statystyki ogólne'!$B358,'Baza danych'!$H$4:$H$331,'Statystyki ogólne'!G$322)</f>
        <v>0</v>
      </c>
      <c r="H358" s="44">
        <f>COUNTIFS('Baza danych'!$F$4:$F$331,'Statystyki ogólne'!$B358,'Baza danych'!$H$4:$H$331,'Statystyki ogólne'!H$322)</f>
        <v>0</v>
      </c>
      <c r="I358" s="44">
        <f>COUNTIFS('Baza danych'!$F$4:$F$331,'Statystyki ogólne'!$B358,'Baza danych'!$H$4:$H$331,'Statystyki ogólne'!I$322)</f>
        <v>1</v>
      </c>
      <c r="J358" s="44">
        <f>COUNTIFS('Baza danych'!$F$4:$F$331,'Statystyki ogólne'!$B358,'Baza danych'!$H$4:$H$331,'Statystyki ogólne'!J$322)</f>
        <v>0</v>
      </c>
      <c r="K358" s="56">
        <f t="shared" si="7"/>
        <v>1</v>
      </c>
    </row>
    <row r="359" spans="2:11">
      <c r="B359" s="44" t="s">
        <v>313</v>
      </c>
      <c r="C359" s="44">
        <f>COUNTIFS('Baza danych'!$F$4:$F$331,'Statystyki ogólne'!$B359,'Baza danych'!$H$4:$H$331,'Statystyki ogólne'!C$322)</f>
        <v>0</v>
      </c>
      <c r="D359" s="44">
        <f>COUNTIFS('Baza danych'!$F$4:$F$331,'Statystyki ogólne'!$B359,'Baza danych'!$H$4:$H$331,'Statystyki ogólne'!D$322)</f>
        <v>1</v>
      </c>
      <c r="E359" s="44">
        <f>COUNTIFS('Baza danych'!$F$4:$F$331,'Statystyki ogólne'!$B359,'Baza danych'!$H$4:$H$331,'Statystyki ogólne'!E$322)</f>
        <v>0</v>
      </c>
      <c r="F359" s="44">
        <f>COUNTIFS('Baza danych'!$F$4:$F$331,'Statystyki ogólne'!$B359,'Baza danych'!$H$4:$H$331,'Statystyki ogólne'!F$322)</f>
        <v>0</v>
      </c>
      <c r="G359" s="44">
        <f>COUNTIFS('Baza danych'!$F$4:$F$331,'Statystyki ogólne'!$B359,'Baza danych'!$H$4:$H$331,'Statystyki ogólne'!G$322)</f>
        <v>0</v>
      </c>
      <c r="H359" s="44">
        <f>COUNTIFS('Baza danych'!$F$4:$F$331,'Statystyki ogólne'!$B359,'Baza danych'!$H$4:$H$331,'Statystyki ogólne'!H$322)</f>
        <v>0</v>
      </c>
      <c r="I359" s="44">
        <f>COUNTIFS('Baza danych'!$F$4:$F$331,'Statystyki ogólne'!$B359,'Baza danych'!$H$4:$H$331,'Statystyki ogólne'!I$322)</f>
        <v>0</v>
      </c>
      <c r="J359" s="44">
        <f>COUNTIFS('Baza danych'!$F$4:$F$331,'Statystyki ogólne'!$B359,'Baza danych'!$H$4:$H$331,'Statystyki ogólne'!J$322)</f>
        <v>0</v>
      </c>
      <c r="K359" s="56">
        <f t="shared" si="7"/>
        <v>1</v>
      </c>
    </row>
    <row r="360" spans="2:11">
      <c r="B360" s="44" t="s">
        <v>109</v>
      </c>
      <c r="C360" s="44">
        <f>COUNTIFS('Baza danych'!$F$4:$F$331,'Statystyki ogólne'!$B360,'Baza danych'!$H$4:$H$331,'Statystyki ogólne'!C$322)</f>
        <v>1</v>
      </c>
      <c r="D360" s="44">
        <f>COUNTIFS('Baza danych'!$F$4:$F$331,'Statystyki ogólne'!$B360,'Baza danych'!$H$4:$H$331,'Statystyki ogólne'!D$322)</f>
        <v>2</v>
      </c>
      <c r="E360" s="44">
        <f>COUNTIFS('Baza danych'!$F$4:$F$331,'Statystyki ogólne'!$B360,'Baza danych'!$H$4:$H$331,'Statystyki ogólne'!E$322)</f>
        <v>0</v>
      </c>
      <c r="F360" s="44">
        <f>COUNTIFS('Baza danych'!$F$4:$F$331,'Statystyki ogólne'!$B360,'Baza danych'!$H$4:$H$331,'Statystyki ogólne'!F$322)</f>
        <v>0</v>
      </c>
      <c r="G360" s="44">
        <f>COUNTIFS('Baza danych'!$F$4:$F$331,'Statystyki ogólne'!$B360,'Baza danych'!$H$4:$H$331,'Statystyki ogólne'!G$322)</f>
        <v>0</v>
      </c>
      <c r="H360" s="44">
        <f>COUNTIFS('Baza danych'!$F$4:$F$331,'Statystyki ogólne'!$B360,'Baza danych'!$H$4:$H$331,'Statystyki ogólne'!H$322)</f>
        <v>0</v>
      </c>
      <c r="I360" s="44">
        <f>COUNTIFS('Baza danych'!$F$4:$F$331,'Statystyki ogólne'!$B360,'Baza danych'!$H$4:$H$331,'Statystyki ogólne'!I$322)</f>
        <v>0</v>
      </c>
      <c r="J360" s="44">
        <f>COUNTIFS('Baza danych'!$F$4:$F$331,'Statystyki ogólne'!$B360,'Baza danych'!$H$4:$H$331,'Statystyki ogólne'!J$322)</f>
        <v>0</v>
      </c>
      <c r="K360" s="56">
        <f t="shared" si="7"/>
        <v>3</v>
      </c>
    </row>
    <row r="361" spans="2:11">
      <c r="B361" s="44" t="s">
        <v>147</v>
      </c>
      <c r="C361" s="44">
        <f>COUNTIFS('Baza danych'!$F$4:$F$331,'Statystyki ogólne'!$B361,'Baza danych'!$H$4:$H$331,'Statystyki ogólne'!C$322)</f>
        <v>5</v>
      </c>
      <c r="D361" s="44">
        <f>COUNTIFS('Baza danych'!$F$4:$F$331,'Statystyki ogólne'!$B361,'Baza danych'!$H$4:$H$331,'Statystyki ogólne'!D$322)</f>
        <v>16</v>
      </c>
      <c r="E361" s="44">
        <f>COUNTIFS('Baza danych'!$F$4:$F$331,'Statystyki ogólne'!$B361,'Baza danych'!$H$4:$H$331,'Statystyki ogólne'!E$322)</f>
        <v>2</v>
      </c>
      <c r="F361" s="44">
        <f>COUNTIFS('Baza danych'!$F$4:$F$331,'Statystyki ogólne'!$B361,'Baza danych'!$H$4:$H$331,'Statystyki ogólne'!F$322)</f>
        <v>0</v>
      </c>
      <c r="G361" s="44">
        <f>COUNTIFS('Baza danych'!$F$4:$F$331,'Statystyki ogólne'!$B361,'Baza danych'!$H$4:$H$331,'Statystyki ogólne'!G$322)</f>
        <v>2</v>
      </c>
      <c r="H361" s="44">
        <f>COUNTIFS('Baza danych'!$F$4:$F$331,'Statystyki ogólne'!$B361,'Baza danych'!$H$4:$H$331,'Statystyki ogólne'!H$322)</f>
        <v>1</v>
      </c>
      <c r="I361" s="44">
        <f>COUNTIFS('Baza danych'!$F$4:$F$331,'Statystyki ogólne'!$B361,'Baza danych'!$H$4:$H$331,'Statystyki ogólne'!I$322)</f>
        <v>0</v>
      </c>
      <c r="J361" s="44">
        <f>COUNTIFS('Baza danych'!$F$4:$F$331,'Statystyki ogólne'!$B361,'Baza danych'!$H$4:$H$331,'Statystyki ogólne'!J$322)</f>
        <v>0</v>
      </c>
      <c r="K361" s="56">
        <f t="shared" si="7"/>
        <v>26</v>
      </c>
    </row>
    <row r="362" spans="2:11">
      <c r="B362" s="44" t="s">
        <v>172</v>
      </c>
      <c r="C362" s="44">
        <f>COUNTIFS('Baza danych'!$F$4:$F$331,'Statystyki ogólne'!$B362,'Baza danych'!$H$4:$H$331,'Statystyki ogólne'!C$322)</f>
        <v>2</v>
      </c>
      <c r="D362" s="44">
        <f>COUNTIFS('Baza danych'!$F$4:$F$331,'Statystyki ogólne'!$B362,'Baza danych'!$H$4:$H$331,'Statystyki ogólne'!D$322)</f>
        <v>20</v>
      </c>
      <c r="E362" s="44">
        <f>COUNTIFS('Baza danych'!$F$4:$F$331,'Statystyki ogólne'!$B362,'Baza danych'!$H$4:$H$331,'Statystyki ogólne'!E$322)</f>
        <v>1</v>
      </c>
      <c r="F362" s="44">
        <f>COUNTIFS('Baza danych'!$F$4:$F$331,'Statystyki ogólne'!$B362,'Baza danych'!$H$4:$H$331,'Statystyki ogólne'!F$322)</f>
        <v>1</v>
      </c>
      <c r="G362" s="44">
        <f>COUNTIFS('Baza danych'!$F$4:$F$331,'Statystyki ogólne'!$B362,'Baza danych'!$H$4:$H$331,'Statystyki ogólne'!G$322)</f>
        <v>0</v>
      </c>
      <c r="H362" s="44">
        <f>COUNTIFS('Baza danych'!$F$4:$F$331,'Statystyki ogólne'!$B362,'Baza danych'!$H$4:$H$331,'Statystyki ogólne'!H$322)</f>
        <v>0</v>
      </c>
      <c r="I362" s="44">
        <f>COUNTIFS('Baza danych'!$F$4:$F$331,'Statystyki ogólne'!$B362,'Baza danych'!$H$4:$H$331,'Statystyki ogólne'!I$322)</f>
        <v>2</v>
      </c>
      <c r="J362" s="44">
        <f>COUNTIFS('Baza danych'!$F$4:$F$331,'Statystyki ogólne'!$B362,'Baza danych'!$H$4:$H$331,'Statystyki ogólne'!J$322)</f>
        <v>0</v>
      </c>
      <c r="K362" s="56">
        <f t="shared" si="7"/>
        <v>26</v>
      </c>
    </row>
    <row r="363" spans="2:11">
      <c r="B363" s="44" t="s">
        <v>188</v>
      </c>
      <c r="C363" s="44">
        <f>COUNTIFS('Baza danych'!$F$4:$F$331,'Statystyki ogólne'!$B363,'Baza danych'!$H$4:$H$331,'Statystyki ogólne'!C$322)</f>
        <v>1</v>
      </c>
      <c r="D363" s="44">
        <f>COUNTIFS('Baza danych'!$F$4:$F$331,'Statystyki ogólne'!$B363,'Baza danych'!$H$4:$H$331,'Statystyki ogólne'!D$322)</f>
        <v>4</v>
      </c>
      <c r="E363" s="44">
        <f>COUNTIFS('Baza danych'!$F$4:$F$331,'Statystyki ogólne'!$B363,'Baza danych'!$H$4:$H$331,'Statystyki ogólne'!E$322)</f>
        <v>0</v>
      </c>
      <c r="F363" s="44">
        <f>COUNTIFS('Baza danych'!$F$4:$F$331,'Statystyki ogólne'!$B363,'Baza danych'!$H$4:$H$331,'Statystyki ogólne'!F$322)</f>
        <v>0</v>
      </c>
      <c r="G363" s="44">
        <f>COUNTIFS('Baza danych'!$F$4:$F$331,'Statystyki ogólne'!$B363,'Baza danych'!$H$4:$H$331,'Statystyki ogólne'!G$322)</f>
        <v>0</v>
      </c>
      <c r="H363" s="44">
        <f>COUNTIFS('Baza danych'!$F$4:$F$331,'Statystyki ogólne'!$B363,'Baza danych'!$H$4:$H$331,'Statystyki ogólne'!H$322)</f>
        <v>0</v>
      </c>
      <c r="I363" s="44">
        <f>COUNTIFS('Baza danych'!$F$4:$F$331,'Statystyki ogólne'!$B363,'Baza danych'!$H$4:$H$331,'Statystyki ogólne'!I$322)</f>
        <v>1</v>
      </c>
      <c r="J363" s="44">
        <f>COUNTIFS('Baza danych'!$F$4:$F$331,'Statystyki ogólne'!$B363,'Baza danych'!$H$4:$H$331,'Statystyki ogólne'!J$322)</f>
        <v>0</v>
      </c>
      <c r="K363" s="56">
        <f t="shared" si="7"/>
        <v>6</v>
      </c>
    </row>
    <row r="364" spans="2:11">
      <c r="B364" s="44" t="s">
        <v>189</v>
      </c>
      <c r="C364" s="44">
        <f>COUNTIFS('Baza danych'!$F$4:$F$331,'Statystyki ogólne'!$B364,'Baza danych'!$H$4:$H$331,'Statystyki ogólne'!C$322)</f>
        <v>0</v>
      </c>
      <c r="D364" s="44">
        <f>COUNTIFS('Baza danych'!$F$4:$F$331,'Statystyki ogólne'!$B364,'Baza danych'!$H$4:$H$331,'Statystyki ogólne'!D$322)</f>
        <v>6</v>
      </c>
      <c r="E364" s="44">
        <f>COUNTIFS('Baza danych'!$F$4:$F$331,'Statystyki ogólne'!$B364,'Baza danych'!$H$4:$H$331,'Statystyki ogólne'!E$322)</f>
        <v>0</v>
      </c>
      <c r="F364" s="44">
        <f>COUNTIFS('Baza danych'!$F$4:$F$331,'Statystyki ogólne'!$B364,'Baza danych'!$H$4:$H$331,'Statystyki ogólne'!F$322)</f>
        <v>0</v>
      </c>
      <c r="G364" s="44">
        <f>COUNTIFS('Baza danych'!$F$4:$F$331,'Statystyki ogólne'!$B364,'Baza danych'!$H$4:$H$331,'Statystyki ogólne'!G$322)</f>
        <v>2</v>
      </c>
      <c r="H364" s="44">
        <f>COUNTIFS('Baza danych'!$F$4:$F$331,'Statystyki ogólne'!$B364,'Baza danych'!$H$4:$H$331,'Statystyki ogólne'!H$322)</f>
        <v>0</v>
      </c>
      <c r="I364" s="44">
        <f>COUNTIFS('Baza danych'!$F$4:$F$331,'Statystyki ogólne'!$B364,'Baza danych'!$H$4:$H$331,'Statystyki ogólne'!I$322)</f>
        <v>0</v>
      </c>
      <c r="J364" s="44">
        <f>COUNTIFS('Baza danych'!$F$4:$F$331,'Statystyki ogólne'!$B364,'Baza danych'!$H$4:$H$331,'Statystyki ogólne'!J$322)</f>
        <v>0</v>
      </c>
      <c r="K364" s="56">
        <f t="shared" si="7"/>
        <v>8</v>
      </c>
    </row>
    <row r="365" spans="2:11">
      <c r="B365" s="44" t="s">
        <v>194</v>
      </c>
      <c r="C365" s="44">
        <f>COUNTIFS('Baza danych'!$F$4:$F$331,'Statystyki ogólne'!$B365,'Baza danych'!$H$4:$H$331,'Statystyki ogólne'!C$322)</f>
        <v>0</v>
      </c>
      <c r="D365" s="44">
        <f>COUNTIFS('Baza danych'!$F$4:$F$331,'Statystyki ogólne'!$B365,'Baza danych'!$H$4:$H$331,'Statystyki ogólne'!D$322)</f>
        <v>1</v>
      </c>
      <c r="E365" s="44">
        <f>COUNTIFS('Baza danych'!$F$4:$F$331,'Statystyki ogólne'!$B365,'Baza danych'!$H$4:$H$331,'Statystyki ogólne'!E$322)</f>
        <v>0</v>
      </c>
      <c r="F365" s="44">
        <f>COUNTIFS('Baza danych'!$F$4:$F$331,'Statystyki ogólne'!$B365,'Baza danych'!$H$4:$H$331,'Statystyki ogólne'!F$322)</f>
        <v>0</v>
      </c>
      <c r="G365" s="44">
        <f>COUNTIFS('Baza danych'!$F$4:$F$331,'Statystyki ogólne'!$B365,'Baza danych'!$H$4:$H$331,'Statystyki ogólne'!G$322)</f>
        <v>0</v>
      </c>
      <c r="H365" s="44">
        <f>COUNTIFS('Baza danych'!$F$4:$F$331,'Statystyki ogólne'!$B365,'Baza danych'!$H$4:$H$331,'Statystyki ogólne'!H$322)</f>
        <v>0</v>
      </c>
      <c r="I365" s="44">
        <f>COUNTIFS('Baza danych'!$F$4:$F$331,'Statystyki ogólne'!$B365,'Baza danych'!$H$4:$H$331,'Statystyki ogólne'!I$322)</f>
        <v>0</v>
      </c>
      <c r="J365" s="44">
        <f>COUNTIFS('Baza danych'!$F$4:$F$331,'Statystyki ogólne'!$B365,'Baza danych'!$H$4:$H$331,'Statystyki ogólne'!J$322)</f>
        <v>0</v>
      </c>
      <c r="K365" s="56">
        <f t="shared" si="7"/>
        <v>1</v>
      </c>
    </row>
    <row r="366" spans="2:11">
      <c r="B366" s="44" t="s">
        <v>241</v>
      </c>
      <c r="C366" s="44">
        <f>COUNTIFS('Baza danych'!$F$4:$F$331,'Statystyki ogólne'!$B366,'Baza danych'!$H$4:$H$331,'Statystyki ogólne'!C$322)</f>
        <v>1</v>
      </c>
      <c r="D366" s="44">
        <f>COUNTIFS('Baza danych'!$F$4:$F$331,'Statystyki ogólne'!$B366,'Baza danych'!$H$4:$H$331,'Statystyki ogólne'!D$322)</f>
        <v>0</v>
      </c>
      <c r="E366" s="44">
        <f>COUNTIFS('Baza danych'!$F$4:$F$331,'Statystyki ogólne'!$B366,'Baza danych'!$H$4:$H$331,'Statystyki ogólne'!E$322)</f>
        <v>0</v>
      </c>
      <c r="F366" s="44">
        <f>COUNTIFS('Baza danych'!$F$4:$F$331,'Statystyki ogólne'!$B366,'Baza danych'!$H$4:$H$331,'Statystyki ogólne'!F$322)</f>
        <v>0</v>
      </c>
      <c r="G366" s="44">
        <f>COUNTIFS('Baza danych'!$F$4:$F$331,'Statystyki ogólne'!$B366,'Baza danych'!$H$4:$H$331,'Statystyki ogólne'!G$322)</f>
        <v>0</v>
      </c>
      <c r="H366" s="44">
        <f>COUNTIFS('Baza danych'!$F$4:$F$331,'Statystyki ogólne'!$B366,'Baza danych'!$H$4:$H$331,'Statystyki ogólne'!H$322)</f>
        <v>0</v>
      </c>
      <c r="I366" s="44">
        <f>COUNTIFS('Baza danych'!$F$4:$F$331,'Statystyki ogólne'!$B366,'Baza danych'!$H$4:$H$331,'Statystyki ogólne'!I$322)</f>
        <v>0</v>
      </c>
      <c r="J366" s="44">
        <f>COUNTIFS('Baza danych'!$F$4:$F$331,'Statystyki ogólne'!$B366,'Baza danych'!$H$4:$H$331,'Statystyki ogólne'!J$322)</f>
        <v>0</v>
      </c>
      <c r="K366" s="56">
        <f t="shared" si="7"/>
        <v>1</v>
      </c>
    </row>
    <row r="367" spans="2:11">
      <c r="B367" s="44" t="s">
        <v>263</v>
      </c>
      <c r="C367" s="44">
        <f>COUNTIFS('Baza danych'!$F$4:$F$331,'Statystyki ogólne'!$B367,'Baza danych'!$H$4:$H$331,'Statystyki ogólne'!C$322)</f>
        <v>0</v>
      </c>
      <c r="D367" s="44">
        <f>COUNTIFS('Baza danych'!$F$4:$F$331,'Statystyki ogólne'!$B367,'Baza danych'!$H$4:$H$331,'Statystyki ogólne'!D$322)</f>
        <v>0</v>
      </c>
      <c r="E367" s="44">
        <f>COUNTIFS('Baza danych'!$F$4:$F$331,'Statystyki ogólne'!$B367,'Baza danych'!$H$4:$H$331,'Statystyki ogólne'!E$322)</f>
        <v>0</v>
      </c>
      <c r="F367" s="44">
        <f>COUNTIFS('Baza danych'!$F$4:$F$331,'Statystyki ogólne'!$B367,'Baza danych'!$H$4:$H$331,'Statystyki ogólne'!F$322)</f>
        <v>0</v>
      </c>
      <c r="G367" s="44">
        <f>COUNTIFS('Baza danych'!$F$4:$F$331,'Statystyki ogólne'!$B367,'Baza danych'!$H$4:$H$331,'Statystyki ogólne'!G$322)</f>
        <v>1</v>
      </c>
      <c r="H367" s="44">
        <f>COUNTIFS('Baza danych'!$F$4:$F$331,'Statystyki ogólne'!$B367,'Baza danych'!$H$4:$H$331,'Statystyki ogólne'!H$322)</f>
        <v>0</v>
      </c>
      <c r="I367" s="44">
        <f>COUNTIFS('Baza danych'!$F$4:$F$331,'Statystyki ogólne'!$B367,'Baza danych'!$H$4:$H$331,'Statystyki ogólne'!I$322)</f>
        <v>0</v>
      </c>
      <c r="J367" s="44">
        <f>COUNTIFS('Baza danych'!$F$4:$F$331,'Statystyki ogólne'!$B367,'Baza danych'!$H$4:$H$331,'Statystyki ogólne'!J$322)</f>
        <v>0</v>
      </c>
      <c r="K367" s="56">
        <f t="shared" si="7"/>
        <v>1</v>
      </c>
    </row>
    <row r="368" spans="2:11">
      <c r="B368" s="44" t="s">
        <v>264</v>
      </c>
      <c r="C368" s="44">
        <f>COUNTIFS('Baza danych'!$F$4:$F$331,'Statystyki ogólne'!$B368,'Baza danych'!$H$4:$H$331,'Statystyki ogólne'!C$322)</f>
        <v>0</v>
      </c>
      <c r="D368" s="44">
        <f>COUNTIFS('Baza danych'!$F$4:$F$331,'Statystyki ogólne'!$B368,'Baza danych'!$H$4:$H$331,'Statystyki ogólne'!D$322)</f>
        <v>1</v>
      </c>
      <c r="E368" s="44">
        <f>COUNTIFS('Baza danych'!$F$4:$F$331,'Statystyki ogólne'!$B368,'Baza danych'!$H$4:$H$331,'Statystyki ogólne'!E$322)</f>
        <v>1</v>
      </c>
      <c r="F368" s="44">
        <f>COUNTIFS('Baza danych'!$F$4:$F$331,'Statystyki ogólne'!$B368,'Baza danych'!$H$4:$H$331,'Statystyki ogólne'!F$322)</f>
        <v>0</v>
      </c>
      <c r="G368" s="44">
        <f>COUNTIFS('Baza danych'!$F$4:$F$331,'Statystyki ogólne'!$B368,'Baza danych'!$H$4:$H$331,'Statystyki ogólne'!G$322)</f>
        <v>0</v>
      </c>
      <c r="H368" s="44">
        <f>COUNTIFS('Baza danych'!$F$4:$F$331,'Statystyki ogólne'!$B368,'Baza danych'!$H$4:$H$331,'Statystyki ogólne'!H$322)</f>
        <v>0</v>
      </c>
      <c r="I368" s="44">
        <f>COUNTIFS('Baza danych'!$F$4:$F$331,'Statystyki ogólne'!$B368,'Baza danych'!$H$4:$H$331,'Statystyki ogólne'!I$322)</f>
        <v>0</v>
      </c>
      <c r="J368" s="44">
        <f>COUNTIFS('Baza danych'!$F$4:$F$331,'Statystyki ogólne'!$B368,'Baza danych'!$H$4:$H$331,'Statystyki ogólne'!J$322)</f>
        <v>0</v>
      </c>
      <c r="K368" s="56">
        <f t="shared" si="7"/>
        <v>2</v>
      </c>
    </row>
    <row r="369" spans="2:11">
      <c r="B369" s="44" t="s">
        <v>267</v>
      </c>
      <c r="C369" s="44">
        <f>COUNTIFS('Baza danych'!$F$4:$F$331,'Statystyki ogólne'!$B369,'Baza danych'!$H$4:$H$331,'Statystyki ogólne'!C$322)</f>
        <v>0</v>
      </c>
      <c r="D369" s="44">
        <f>COUNTIFS('Baza danych'!$F$4:$F$331,'Statystyki ogólne'!$B369,'Baza danych'!$H$4:$H$331,'Statystyki ogólne'!D$322)</f>
        <v>1</v>
      </c>
      <c r="E369" s="44">
        <f>COUNTIFS('Baza danych'!$F$4:$F$331,'Statystyki ogólne'!$B369,'Baza danych'!$H$4:$H$331,'Statystyki ogólne'!E$322)</f>
        <v>0</v>
      </c>
      <c r="F369" s="44">
        <f>COUNTIFS('Baza danych'!$F$4:$F$331,'Statystyki ogólne'!$B369,'Baza danych'!$H$4:$H$331,'Statystyki ogólne'!F$322)</f>
        <v>0</v>
      </c>
      <c r="G369" s="44">
        <f>COUNTIFS('Baza danych'!$F$4:$F$331,'Statystyki ogólne'!$B369,'Baza danych'!$H$4:$H$331,'Statystyki ogólne'!G$322)</f>
        <v>0</v>
      </c>
      <c r="H369" s="44">
        <f>COUNTIFS('Baza danych'!$F$4:$F$331,'Statystyki ogólne'!$B369,'Baza danych'!$H$4:$H$331,'Statystyki ogólne'!H$322)</f>
        <v>0</v>
      </c>
      <c r="I369" s="44">
        <f>COUNTIFS('Baza danych'!$F$4:$F$331,'Statystyki ogólne'!$B369,'Baza danych'!$H$4:$H$331,'Statystyki ogólne'!I$322)</f>
        <v>0</v>
      </c>
      <c r="J369" s="44">
        <f>COUNTIFS('Baza danych'!$F$4:$F$331,'Statystyki ogólne'!$B369,'Baza danych'!$H$4:$H$331,'Statystyki ogólne'!J$322)</f>
        <v>0</v>
      </c>
      <c r="K369" s="56">
        <f t="shared" si="7"/>
        <v>1</v>
      </c>
    </row>
    <row r="370" spans="2:11">
      <c r="B370" s="44" t="s">
        <v>299</v>
      </c>
      <c r="C370" s="44">
        <f>COUNTIFS('Baza danych'!$F$4:$F$331,'Statystyki ogólne'!$B370,'Baza danych'!$H$4:$H$331,'Statystyki ogólne'!C$322)</f>
        <v>1</v>
      </c>
      <c r="D370" s="44">
        <f>COUNTIFS('Baza danych'!$F$4:$F$331,'Statystyki ogólne'!$B370,'Baza danych'!$H$4:$H$331,'Statystyki ogólne'!D$322)</f>
        <v>0</v>
      </c>
      <c r="E370" s="44">
        <f>COUNTIFS('Baza danych'!$F$4:$F$331,'Statystyki ogólne'!$B370,'Baza danych'!$H$4:$H$331,'Statystyki ogólne'!E$322)</f>
        <v>0</v>
      </c>
      <c r="F370" s="44">
        <f>COUNTIFS('Baza danych'!$F$4:$F$331,'Statystyki ogólne'!$B370,'Baza danych'!$H$4:$H$331,'Statystyki ogólne'!F$322)</f>
        <v>0</v>
      </c>
      <c r="G370" s="44">
        <f>COUNTIFS('Baza danych'!$F$4:$F$331,'Statystyki ogólne'!$B370,'Baza danych'!$H$4:$H$331,'Statystyki ogólne'!G$322)</f>
        <v>0</v>
      </c>
      <c r="H370" s="44">
        <f>COUNTIFS('Baza danych'!$F$4:$F$331,'Statystyki ogólne'!$B370,'Baza danych'!$H$4:$H$331,'Statystyki ogólne'!H$322)</f>
        <v>0</v>
      </c>
      <c r="I370" s="44">
        <f>COUNTIFS('Baza danych'!$F$4:$F$331,'Statystyki ogólne'!$B370,'Baza danych'!$H$4:$H$331,'Statystyki ogólne'!I$322)</f>
        <v>0</v>
      </c>
      <c r="J370" s="44">
        <f>COUNTIFS('Baza danych'!$F$4:$F$331,'Statystyki ogólne'!$B370,'Baza danych'!$H$4:$H$331,'Statystyki ogólne'!J$322)</f>
        <v>0</v>
      </c>
      <c r="K370" s="56">
        <f t="shared" si="7"/>
        <v>1</v>
      </c>
    </row>
    <row r="371" spans="2:11">
      <c r="B371" s="44" t="s">
        <v>354</v>
      </c>
      <c r="C371" s="44">
        <f>COUNTIFS('Baza danych'!$F$4:$F$331,'Statystyki ogólne'!$B371,'Baza danych'!$H$4:$H$331,'Statystyki ogólne'!C$322)</f>
        <v>0</v>
      </c>
      <c r="D371" s="44">
        <f>COUNTIFS('Baza danych'!$F$4:$F$331,'Statystyki ogólne'!$B371,'Baza danych'!$H$4:$H$331,'Statystyki ogólne'!D$322)</f>
        <v>0</v>
      </c>
      <c r="E371" s="44">
        <f>COUNTIFS('Baza danych'!$F$4:$F$331,'Statystyki ogólne'!$B371,'Baza danych'!$H$4:$H$331,'Statystyki ogólne'!E$322)</f>
        <v>0</v>
      </c>
      <c r="F371" s="44">
        <f>COUNTIFS('Baza danych'!$F$4:$F$331,'Statystyki ogólne'!$B371,'Baza danych'!$H$4:$H$331,'Statystyki ogólne'!F$322)</f>
        <v>0</v>
      </c>
      <c r="G371" s="44">
        <f>COUNTIFS('Baza danych'!$F$4:$F$331,'Statystyki ogólne'!$B371,'Baza danych'!$H$4:$H$331,'Statystyki ogólne'!G$322)</f>
        <v>0</v>
      </c>
      <c r="H371" s="44">
        <f>COUNTIFS('Baza danych'!$F$4:$F$331,'Statystyki ogólne'!$B371,'Baza danych'!$H$4:$H$331,'Statystyki ogólne'!H$322)</f>
        <v>0</v>
      </c>
      <c r="I371" s="44">
        <f>COUNTIFS('Baza danych'!$F$4:$F$331,'Statystyki ogólne'!$B371,'Baza danych'!$H$4:$H$331,'Statystyki ogólne'!I$322)</f>
        <v>1</v>
      </c>
      <c r="J371" s="44">
        <f>COUNTIFS('Baza danych'!$F$4:$F$331,'Statystyki ogólne'!$B371,'Baza danych'!$H$4:$H$331,'Statystyki ogólne'!J$322)</f>
        <v>0</v>
      </c>
      <c r="K371" s="56">
        <f t="shared" si="7"/>
        <v>1</v>
      </c>
    </row>
    <row r="372" spans="2:11">
      <c r="B372" s="44" t="s">
        <v>276</v>
      </c>
      <c r="C372" s="44">
        <f>COUNTIFS('Baza danych'!$F$4:$F$331,'Statystyki ogólne'!$B372,'Baza danych'!$H$4:$H$331,'Statystyki ogólne'!C$322)</f>
        <v>0</v>
      </c>
      <c r="D372" s="44">
        <f>COUNTIFS('Baza danych'!$F$4:$F$331,'Statystyki ogólne'!$B372,'Baza danych'!$H$4:$H$331,'Statystyki ogólne'!D$322)</f>
        <v>2</v>
      </c>
      <c r="E372" s="44">
        <f>COUNTIFS('Baza danych'!$F$4:$F$331,'Statystyki ogólne'!$B372,'Baza danych'!$H$4:$H$331,'Statystyki ogólne'!E$322)</f>
        <v>0</v>
      </c>
      <c r="F372" s="44">
        <f>COUNTIFS('Baza danych'!$F$4:$F$331,'Statystyki ogólne'!$B372,'Baza danych'!$H$4:$H$331,'Statystyki ogólne'!F$322)</f>
        <v>0</v>
      </c>
      <c r="G372" s="44">
        <f>COUNTIFS('Baza danych'!$F$4:$F$331,'Statystyki ogólne'!$B372,'Baza danych'!$H$4:$H$331,'Statystyki ogólne'!G$322)</f>
        <v>0</v>
      </c>
      <c r="H372" s="44">
        <f>COUNTIFS('Baza danych'!$F$4:$F$331,'Statystyki ogólne'!$B372,'Baza danych'!$H$4:$H$331,'Statystyki ogólne'!H$322)</f>
        <v>0</v>
      </c>
      <c r="I372" s="44">
        <f>COUNTIFS('Baza danych'!$F$4:$F$331,'Statystyki ogólne'!$B372,'Baza danych'!$H$4:$H$331,'Statystyki ogólne'!I$322)</f>
        <v>0</v>
      </c>
      <c r="J372" s="44">
        <f>COUNTIFS('Baza danych'!$F$4:$F$331,'Statystyki ogólne'!$B372,'Baza danych'!$H$4:$H$331,'Statystyki ogólne'!J$322)</f>
        <v>0</v>
      </c>
      <c r="K372" s="56">
        <f t="shared" si="7"/>
        <v>2</v>
      </c>
    </row>
    <row r="373" spans="2:11">
      <c r="B373" s="44" t="s">
        <v>570</v>
      </c>
      <c r="C373" s="44">
        <f>COUNTIFS('Baza danych'!$F$4:$F$331,'Statystyki ogólne'!$B373,'Baza danych'!$H$4:$H$331,'Statystyki ogólne'!C$322)</f>
        <v>1</v>
      </c>
      <c r="D373" s="44">
        <f>COUNTIFS('Baza danych'!$F$4:$F$331,'Statystyki ogólne'!$B373,'Baza danych'!$H$4:$H$331,'Statystyki ogólne'!D$322)</f>
        <v>0</v>
      </c>
      <c r="E373" s="44">
        <f>COUNTIFS('Baza danych'!$F$4:$F$331,'Statystyki ogólne'!$B373,'Baza danych'!$H$4:$H$331,'Statystyki ogólne'!E$322)</f>
        <v>0</v>
      </c>
      <c r="F373" s="44">
        <f>COUNTIFS('Baza danych'!$F$4:$F$331,'Statystyki ogólne'!$B373,'Baza danych'!$H$4:$H$331,'Statystyki ogólne'!F$322)</f>
        <v>0</v>
      </c>
      <c r="G373" s="44">
        <f>COUNTIFS('Baza danych'!$F$4:$F$331,'Statystyki ogólne'!$B373,'Baza danych'!$H$4:$H$331,'Statystyki ogólne'!G$322)</f>
        <v>0</v>
      </c>
      <c r="H373" s="44">
        <f>COUNTIFS('Baza danych'!$F$4:$F$331,'Statystyki ogólne'!$B373,'Baza danych'!$H$4:$H$331,'Statystyki ogólne'!H$322)</f>
        <v>0</v>
      </c>
      <c r="I373" s="44">
        <f>COUNTIFS('Baza danych'!$F$4:$F$331,'Statystyki ogólne'!$B373,'Baza danych'!$H$4:$H$331,'Statystyki ogólne'!I$322)</f>
        <v>0</v>
      </c>
      <c r="J373" s="44">
        <f>COUNTIFS('Baza danych'!$F$4:$F$331,'Statystyki ogólne'!$B373,'Baza danych'!$H$4:$H$331,'Statystyki ogólne'!J$322)</f>
        <v>0</v>
      </c>
      <c r="K373" s="56">
        <f t="shared" si="7"/>
        <v>1</v>
      </c>
    </row>
    <row r="374" spans="2:11">
      <c r="B374" s="44" t="s">
        <v>293</v>
      </c>
      <c r="C374" s="44">
        <f>COUNTIFS('Baza danych'!$F$4:$F$331,'Statystyki ogólne'!$B374,'Baza danych'!$H$4:$H$331,'Statystyki ogólne'!C$322)</f>
        <v>0</v>
      </c>
      <c r="D374" s="44">
        <f>COUNTIFS('Baza danych'!$F$4:$F$331,'Statystyki ogólne'!$B374,'Baza danych'!$H$4:$H$331,'Statystyki ogólne'!D$322)</f>
        <v>1</v>
      </c>
      <c r="E374" s="44">
        <f>COUNTIFS('Baza danych'!$F$4:$F$331,'Statystyki ogólne'!$B374,'Baza danych'!$H$4:$H$331,'Statystyki ogólne'!E$322)</f>
        <v>0</v>
      </c>
      <c r="F374" s="44">
        <f>COUNTIFS('Baza danych'!$F$4:$F$331,'Statystyki ogólne'!$B374,'Baza danych'!$H$4:$H$331,'Statystyki ogólne'!F$322)</f>
        <v>0</v>
      </c>
      <c r="G374" s="44">
        <f>COUNTIFS('Baza danych'!$F$4:$F$331,'Statystyki ogólne'!$B374,'Baza danych'!$H$4:$H$331,'Statystyki ogólne'!G$322)</f>
        <v>0</v>
      </c>
      <c r="H374" s="44">
        <f>COUNTIFS('Baza danych'!$F$4:$F$331,'Statystyki ogólne'!$B374,'Baza danych'!$H$4:$H$331,'Statystyki ogólne'!H$322)</f>
        <v>0</v>
      </c>
      <c r="I374" s="44">
        <f>COUNTIFS('Baza danych'!$F$4:$F$331,'Statystyki ogólne'!$B374,'Baza danych'!$H$4:$H$331,'Statystyki ogólne'!I$322)</f>
        <v>0</v>
      </c>
      <c r="J374" s="44">
        <f>COUNTIFS('Baza danych'!$F$4:$F$331,'Statystyki ogólne'!$B374,'Baza danych'!$H$4:$H$331,'Statystyki ogólne'!J$322)</f>
        <v>0</v>
      </c>
      <c r="K374" s="56">
        <f t="shared" si="7"/>
        <v>1</v>
      </c>
    </row>
    <row r="375" spans="2:11">
      <c r="B375" s="44" t="s">
        <v>162</v>
      </c>
      <c r="C375" s="44">
        <f>COUNTIFS('Baza danych'!$F$4:$F$331,'Statystyki ogólne'!$B375,'Baza danych'!$H$4:$H$331,'Statystyki ogólne'!C$322)</f>
        <v>1</v>
      </c>
      <c r="D375" s="44">
        <f>COUNTIFS('Baza danych'!$F$4:$F$331,'Statystyki ogólne'!$B375,'Baza danych'!$H$4:$H$331,'Statystyki ogólne'!D$322)</f>
        <v>1</v>
      </c>
      <c r="E375" s="44">
        <f>COUNTIFS('Baza danych'!$F$4:$F$331,'Statystyki ogólne'!$B375,'Baza danych'!$H$4:$H$331,'Statystyki ogólne'!E$322)</f>
        <v>0</v>
      </c>
      <c r="F375" s="44">
        <f>COUNTIFS('Baza danych'!$F$4:$F$331,'Statystyki ogólne'!$B375,'Baza danych'!$H$4:$H$331,'Statystyki ogólne'!F$322)</f>
        <v>0</v>
      </c>
      <c r="G375" s="44">
        <f>COUNTIFS('Baza danych'!$F$4:$F$331,'Statystyki ogólne'!$B375,'Baza danych'!$H$4:$H$331,'Statystyki ogólne'!G$322)</f>
        <v>0</v>
      </c>
      <c r="H375" s="44">
        <f>COUNTIFS('Baza danych'!$F$4:$F$331,'Statystyki ogólne'!$B375,'Baza danych'!$H$4:$H$331,'Statystyki ogólne'!H$322)</f>
        <v>0</v>
      </c>
      <c r="I375" s="44">
        <f>COUNTIFS('Baza danych'!$F$4:$F$331,'Statystyki ogólne'!$B375,'Baza danych'!$H$4:$H$331,'Statystyki ogólne'!I$322)</f>
        <v>0</v>
      </c>
      <c r="J375" s="44">
        <f>COUNTIFS('Baza danych'!$F$4:$F$331,'Statystyki ogólne'!$B375,'Baza danych'!$H$4:$H$331,'Statystyki ogólne'!J$322)</f>
        <v>0</v>
      </c>
      <c r="K375" s="56">
        <f t="shared" si="7"/>
        <v>2</v>
      </c>
    </row>
    <row r="376" spans="2:11">
      <c r="B376" s="44" t="s">
        <v>71</v>
      </c>
      <c r="C376" s="44">
        <f>COUNTIFS('Baza danych'!$F$4:$F$331,'Statystyki ogólne'!$B376,'Baza danych'!$H$4:$H$331,'Statystyki ogólne'!C$322)</f>
        <v>0</v>
      </c>
      <c r="D376" s="44">
        <f>COUNTIFS('Baza danych'!$F$4:$F$331,'Statystyki ogólne'!$B376,'Baza danych'!$H$4:$H$331,'Statystyki ogólne'!D$322)</f>
        <v>2</v>
      </c>
      <c r="E376" s="44">
        <f>COUNTIFS('Baza danych'!$F$4:$F$331,'Statystyki ogólne'!$B376,'Baza danych'!$H$4:$H$331,'Statystyki ogólne'!E$322)</f>
        <v>0</v>
      </c>
      <c r="F376" s="44">
        <f>COUNTIFS('Baza danych'!$F$4:$F$331,'Statystyki ogólne'!$B376,'Baza danych'!$H$4:$H$331,'Statystyki ogólne'!F$322)</f>
        <v>1</v>
      </c>
      <c r="G376" s="44">
        <f>COUNTIFS('Baza danych'!$F$4:$F$331,'Statystyki ogólne'!$B376,'Baza danych'!$H$4:$H$331,'Statystyki ogólne'!G$322)</f>
        <v>1</v>
      </c>
      <c r="H376" s="44">
        <f>COUNTIFS('Baza danych'!$F$4:$F$331,'Statystyki ogólne'!$B376,'Baza danych'!$H$4:$H$331,'Statystyki ogólne'!H$322)</f>
        <v>0</v>
      </c>
      <c r="I376" s="44">
        <f>COUNTIFS('Baza danych'!$F$4:$F$331,'Statystyki ogólne'!$B376,'Baza danych'!$H$4:$H$331,'Statystyki ogólne'!I$322)</f>
        <v>0</v>
      </c>
      <c r="J376" s="44">
        <f>COUNTIFS('Baza danych'!$F$4:$F$331,'Statystyki ogólne'!$B376,'Baza danych'!$H$4:$H$331,'Statystyki ogólne'!J$322)</f>
        <v>0</v>
      </c>
      <c r="K376" s="56">
        <f t="shared" si="7"/>
        <v>4</v>
      </c>
    </row>
    <row r="377" spans="2:11">
      <c r="B377" s="44" t="s">
        <v>571</v>
      </c>
      <c r="C377" s="44">
        <f>COUNTIFS('Baza danych'!$F$4:$F$331,'Statystyki ogólne'!$B377,'Baza danych'!$H$4:$H$331,'Statystyki ogólne'!C$322)</f>
        <v>0</v>
      </c>
      <c r="D377" s="44">
        <f>COUNTIFS('Baza danych'!$F$4:$F$331,'Statystyki ogólne'!$B377,'Baza danych'!$H$4:$H$331,'Statystyki ogólne'!D$322)</f>
        <v>1</v>
      </c>
      <c r="E377" s="44">
        <f>COUNTIFS('Baza danych'!$F$4:$F$331,'Statystyki ogólne'!$B377,'Baza danych'!$H$4:$H$331,'Statystyki ogólne'!E$322)</f>
        <v>0</v>
      </c>
      <c r="F377" s="44">
        <f>COUNTIFS('Baza danych'!$F$4:$F$331,'Statystyki ogólne'!$B377,'Baza danych'!$H$4:$H$331,'Statystyki ogólne'!F$322)</f>
        <v>0</v>
      </c>
      <c r="G377" s="44">
        <f>COUNTIFS('Baza danych'!$F$4:$F$331,'Statystyki ogólne'!$B377,'Baza danych'!$H$4:$H$331,'Statystyki ogólne'!G$322)</f>
        <v>0</v>
      </c>
      <c r="H377" s="44">
        <f>COUNTIFS('Baza danych'!$F$4:$F$331,'Statystyki ogólne'!$B377,'Baza danych'!$H$4:$H$331,'Statystyki ogólne'!H$322)</f>
        <v>0</v>
      </c>
      <c r="I377" s="44">
        <f>COUNTIFS('Baza danych'!$F$4:$F$331,'Statystyki ogólne'!$B377,'Baza danych'!$H$4:$H$331,'Statystyki ogólne'!I$322)</f>
        <v>0</v>
      </c>
      <c r="J377" s="44">
        <f>COUNTIFS('Baza danych'!$F$4:$F$331,'Statystyki ogólne'!$B377,'Baza danych'!$H$4:$H$331,'Statystyki ogólne'!J$322)</f>
        <v>0</v>
      </c>
      <c r="K377" s="56">
        <f t="shared" si="7"/>
        <v>1</v>
      </c>
    </row>
    <row r="378" spans="2:11">
      <c r="B378" s="44" t="s">
        <v>111</v>
      </c>
      <c r="C378" s="44">
        <f>COUNTIFS('Baza danych'!$F$4:$F$331,'Statystyki ogólne'!$B378,'Baza danych'!$H$4:$H$331,'Statystyki ogólne'!C$322)</f>
        <v>0</v>
      </c>
      <c r="D378" s="44">
        <f>COUNTIFS('Baza danych'!$F$4:$F$331,'Statystyki ogólne'!$B378,'Baza danych'!$H$4:$H$331,'Statystyki ogólne'!D$322)</f>
        <v>3</v>
      </c>
      <c r="E378" s="44">
        <f>COUNTIFS('Baza danych'!$F$4:$F$331,'Statystyki ogólne'!$B378,'Baza danych'!$H$4:$H$331,'Statystyki ogólne'!E$322)</f>
        <v>0</v>
      </c>
      <c r="F378" s="44">
        <f>COUNTIFS('Baza danych'!$F$4:$F$331,'Statystyki ogólne'!$B378,'Baza danych'!$H$4:$H$331,'Statystyki ogólne'!F$322)</f>
        <v>0</v>
      </c>
      <c r="G378" s="44">
        <f>COUNTIFS('Baza danych'!$F$4:$F$331,'Statystyki ogólne'!$B378,'Baza danych'!$H$4:$H$331,'Statystyki ogólne'!G$322)</f>
        <v>0</v>
      </c>
      <c r="H378" s="44">
        <f>COUNTIFS('Baza danych'!$F$4:$F$331,'Statystyki ogólne'!$B378,'Baza danych'!$H$4:$H$331,'Statystyki ogólne'!H$322)</f>
        <v>0</v>
      </c>
      <c r="I378" s="44">
        <f>COUNTIFS('Baza danych'!$F$4:$F$331,'Statystyki ogólne'!$B378,'Baza danych'!$H$4:$H$331,'Statystyki ogólne'!I$322)</f>
        <v>0</v>
      </c>
      <c r="J378" s="44">
        <f>COUNTIFS('Baza danych'!$F$4:$F$331,'Statystyki ogólne'!$B378,'Baza danych'!$H$4:$H$331,'Statystyki ogólne'!J$322)</f>
        <v>0</v>
      </c>
      <c r="K378" s="56">
        <f t="shared" si="7"/>
        <v>3</v>
      </c>
    </row>
    <row r="379" spans="2:11">
      <c r="B379" s="44" t="s">
        <v>123</v>
      </c>
      <c r="C379" s="44">
        <f>COUNTIFS('Baza danych'!$F$4:$F$331,'Statystyki ogólne'!$B379,'Baza danych'!$H$4:$H$331,'Statystyki ogólne'!C$322)</f>
        <v>0</v>
      </c>
      <c r="D379" s="44">
        <f>COUNTIFS('Baza danych'!$F$4:$F$331,'Statystyki ogólne'!$B379,'Baza danych'!$H$4:$H$331,'Statystyki ogólne'!D$322)</f>
        <v>1</v>
      </c>
      <c r="E379" s="44">
        <f>COUNTIFS('Baza danych'!$F$4:$F$331,'Statystyki ogólne'!$B379,'Baza danych'!$H$4:$H$331,'Statystyki ogólne'!E$322)</f>
        <v>0</v>
      </c>
      <c r="F379" s="44">
        <f>COUNTIFS('Baza danych'!$F$4:$F$331,'Statystyki ogólne'!$B379,'Baza danych'!$H$4:$H$331,'Statystyki ogólne'!F$322)</f>
        <v>0</v>
      </c>
      <c r="G379" s="44">
        <f>COUNTIFS('Baza danych'!$F$4:$F$331,'Statystyki ogólne'!$B379,'Baza danych'!$H$4:$H$331,'Statystyki ogólne'!G$322)</f>
        <v>0</v>
      </c>
      <c r="H379" s="44">
        <f>COUNTIFS('Baza danych'!$F$4:$F$331,'Statystyki ogólne'!$B379,'Baza danych'!$H$4:$H$331,'Statystyki ogólne'!H$322)</f>
        <v>0</v>
      </c>
      <c r="I379" s="44">
        <f>COUNTIFS('Baza danych'!$F$4:$F$331,'Statystyki ogólne'!$B379,'Baza danych'!$H$4:$H$331,'Statystyki ogólne'!I$322)</f>
        <v>0</v>
      </c>
      <c r="J379" s="44">
        <f>COUNTIFS('Baza danych'!$F$4:$F$331,'Statystyki ogólne'!$B379,'Baza danych'!$H$4:$H$331,'Statystyki ogólne'!J$322)</f>
        <v>0</v>
      </c>
      <c r="K379" s="56">
        <f t="shared" si="7"/>
        <v>1</v>
      </c>
    </row>
    <row r="380" spans="2:11">
      <c r="B380" s="44" t="s">
        <v>150</v>
      </c>
      <c r="C380" s="44">
        <f>COUNTIFS('Baza danych'!$F$4:$F$331,'Statystyki ogólne'!$B380,'Baza danych'!$H$4:$H$331,'Statystyki ogólne'!C$322)</f>
        <v>1</v>
      </c>
      <c r="D380" s="44">
        <f>COUNTIFS('Baza danych'!$F$4:$F$331,'Statystyki ogólne'!$B380,'Baza danych'!$H$4:$H$331,'Statystyki ogólne'!D$322)</f>
        <v>1</v>
      </c>
      <c r="E380" s="44">
        <f>COUNTIFS('Baza danych'!$F$4:$F$331,'Statystyki ogólne'!$B380,'Baza danych'!$H$4:$H$331,'Statystyki ogólne'!E$322)</f>
        <v>0</v>
      </c>
      <c r="F380" s="44">
        <f>COUNTIFS('Baza danych'!$F$4:$F$331,'Statystyki ogólne'!$B380,'Baza danych'!$H$4:$H$331,'Statystyki ogólne'!F$322)</f>
        <v>0</v>
      </c>
      <c r="G380" s="44">
        <f>COUNTIFS('Baza danych'!$F$4:$F$331,'Statystyki ogólne'!$B380,'Baza danych'!$H$4:$H$331,'Statystyki ogólne'!G$322)</f>
        <v>0</v>
      </c>
      <c r="H380" s="44">
        <f>COUNTIFS('Baza danych'!$F$4:$F$331,'Statystyki ogólne'!$B380,'Baza danych'!$H$4:$H$331,'Statystyki ogólne'!H$322)</f>
        <v>0</v>
      </c>
      <c r="I380" s="44">
        <f>COUNTIFS('Baza danych'!$F$4:$F$331,'Statystyki ogólne'!$B380,'Baza danych'!$H$4:$H$331,'Statystyki ogólne'!I$322)</f>
        <v>0</v>
      </c>
      <c r="J380" s="44">
        <f>COUNTIFS('Baza danych'!$F$4:$F$331,'Statystyki ogólne'!$B380,'Baza danych'!$H$4:$H$331,'Statystyki ogólne'!J$322)</f>
        <v>0</v>
      </c>
      <c r="K380" s="56">
        <f t="shared" si="7"/>
        <v>2</v>
      </c>
    </row>
    <row r="381" spans="2:11">
      <c r="B381" s="44" t="s">
        <v>282</v>
      </c>
      <c r="C381" s="44">
        <f>COUNTIFS('Baza danych'!$F$4:$F$331,'Statystyki ogólne'!$B381,'Baza danych'!$H$4:$H$331,'Statystyki ogólne'!C$322)</f>
        <v>0</v>
      </c>
      <c r="D381" s="44">
        <f>COUNTIFS('Baza danych'!$F$4:$F$331,'Statystyki ogólne'!$B381,'Baza danych'!$H$4:$H$331,'Statystyki ogólne'!D$322)</f>
        <v>0</v>
      </c>
      <c r="E381" s="44">
        <f>COUNTIFS('Baza danych'!$F$4:$F$331,'Statystyki ogólne'!$B381,'Baza danych'!$H$4:$H$331,'Statystyki ogólne'!E$322)</f>
        <v>1</v>
      </c>
      <c r="F381" s="44">
        <f>COUNTIFS('Baza danych'!$F$4:$F$331,'Statystyki ogólne'!$B381,'Baza danych'!$H$4:$H$331,'Statystyki ogólne'!F$322)</f>
        <v>0</v>
      </c>
      <c r="G381" s="44">
        <f>COUNTIFS('Baza danych'!$F$4:$F$331,'Statystyki ogólne'!$B381,'Baza danych'!$H$4:$H$331,'Statystyki ogólne'!G$322)</f>
        <v>0</v>
      </c>
      <c r="H381" s="44">
        <f>COUNTIFS('Baza danych'!$F$4:$F$331,'Statystyki ogólne'!$B381,'Baza danych'!$H$4:$H$331,'Statystyki ogólne'!H$322)</f>
        <v>0</v>
      </c>
      <c r="I381" s="44">
        <f>COUNTIFS('Baza danych'!$F$4:$F$331,'Statystyki ogólne'!$B381,'Baza danych'!$H$4:$H$331,'Statystyki ogólne'!I$322)</f>
        <v>0</v>
      </c>
      <c r="J381" s="44">
        <f>COUNTIFS('Baza danych'!$F$4:$F$331,'Statystyki ogólne'!$B381,'Baza danych'!$H$4:$H$331,'Statystyki ogólne'!J$322)</f>
        <v>0</v>
      </c>
      <c r="K381" s="56">
        <f t="shared" si="7"/>
        <v>1</v>
      </c>
    </row>
    <row r="382" spans="2:11">
      <c r="B382" s="44" t="s">
        <v>168</v>
      </c>
      <c r="C382" s="44">
        <f>COUNTIFS('Baza danych'!$F$4:$F$331,'Statystyki ogólne'!$B382,'Baza danych'!$H$4:$H$331,'Statystyki ogólne'!C$322)</f>
        <v>5</v>
      </c>
      <c r="D382" s="44">
        <f>COUNTIFS('Baza danych'!$F$4:$F$331,'Statystyki ogólne'!$B382,'Baza danych'!$H$4:$H$331,'Statystyki ogólne'!D$322)</f>
        <v>5</v>
      </c>
      <c r="E382" s="44">
        <f>COUNTIFS('Baza danych'!$F$4:$F$331,'Statystyki ogólne'!$B382,'Baza danych'!$H$4:$H$331,'Statystyki ogólne'!E$322)</f>
        <v>0</v>
      </c>
      <c r="F382" s="44">
        <f>COUNTIFS('Baza danych'!$F$4:$F$331,'Statystyki ogólne'!$B382,'Baza danych'!$H$4:$H$331,'Statystyki ogólne'!F$322)</f>
        <v>2</v>
      </c>
      <c r="G382" s="44">
        <f>COUNTIFS('Baza danych'!$F$4:$F$331,'Statystyki ogólne'!$B382,'Baza danych'!$H$4:$H$331,'Statystyki ogólne'!G$322)</f>
        <v>1</v>
      </c>
      <c r="H382" s="44">
        <f>COUNTIFS('Baza danych'!$F$4:$F$331,'Statystyki ogólne'!$B382,'Baza danych'!$H$4:$H$331,'Statystyki ogólne'!H$322)</f>
        <v>0</v>
      </c>
      <c r="I382" s="44">
        <f>COUNTIFS('Baza danych'!$F$4:$F$331,'Statystyki ogólne'!$B382,'Baza danych'!$H$4:$H$331,'Statystyki ogólne'!I$322)</f>
        <v>1</v>
      </c>
      <c r="J382" s="44">
        <f>COUNTIFS('Baza danych'!$F$4:$F$331,'Statystyki ogólne'!$B382,'Baza danych'!$H$4:$H$331,'Statystyki ogólne'!J$322)</f>
        <v>0</v>
      </c>
      <c r="K382" s="56">
        <f t="shared" si="7"/>
        <v>14</v>
      </c>
    </row>
    <row r="383" spans="2:11">
      <c r="B383" s="44" t="s">
        <v>287</v>
      </c>
      <c r="C383" s="44">
        <f>COUNTIFS('Baza danych'!$F$4:$F$331,'Statystyki ogólne'!$B383,'Baza danych'!$H$4:$H$331,'Statystyki ogólne'!C$322)</f>
        <v>0</v>
      </c>
      <c r="D383" s="44">
        <f>COUNTIFS('Baza danych'!$F$4:$F$331,'Statystyki ogólne'!$B383,'Baza danych'!$H$4:$H$331,'Statystyki ogólne'!D$322)</f>
        <v>3</v>
      </c>
      <c r="E383" s="44">
        <f>COUNTIFS('Baza danych'!$F$4:$F$331,'Statystyki ogólne'!$B383,'Baza danych'!$H$4:$H$331,'Statystyki ogólne'!E$322)</f>
        <v>0</v>
      </c>
      <c r="F383" s="44">
        <f>COUNTIFS('Baza danych'!$F$4:$F$331,'Statystyki ogólne'!$B383,'Baza danych'!$H$4:$H$331,'Statystyki ogólne'!F$322)</f>
        <v>0</v>
      </c>
      <c r="G383" s="44">
        <f>COUNTIFS('Baza danych'!$F$4:$F$331,'Statystyki ogólne'!$B383,'Baza danych'!$H$4:$H$331,'Statystyki ogólne'!G$322)</f>
        <v>1</v>
      </c>
      <c r="H383" s="44">
        <f>COUNTIFS('Baza danych'!$F$4:$F$331,'Statystyki ogólne'!$B383,'Baza danych'!$H$4:$H$331,'Statystyki ogólne'!H$322)</f>
        <v>0</v>
      </c>
      <c r="I383" s="44">
        <f>COUNTIFS('Baza danych'!$F$4:$F$331,'Statystyki ogólne'!$B383,'Baza danych'!$H$4:$H$331,'Statystyki ogólne'!I$322)</f>
        <v>0</v>
      </c>
      <c r="J383" s="44">
        <f>COUNTIFS('Baza danych'!$F$4:$F$331,'Statystyki ogólne'!$B383,'Baza danych'!$H$4:$H$331,'Statystyki ogólne'!J$322)</f>
        <v>0</v>
      </c>
      <c r="K383" s="56">
        <f t="shared" si="7"/>
        <v>4</v>
      </c>
    </row>
    <row r="384" spans="2:11">
      <c r="B384" s="44" t="s">
        <v>291</v>
      </c>
      <c r="C384" s="44">
        <f>COUNTIFS('Baza danych'!$F$4:$F$331,'Statystyki ogólne'!$B384,'Baza danych'!$H$4:$H$331,'Statystyki ogólne'!C$322)</f>
        <v>0</v>
      </c>
      <c r="D384" s="44">
        <f>COUNTIFS('Baza danych'!$F$4:$F$331,'Statystyki ogólne'!$B384,'Baza danych'!$H$4:$H$331,'Statystyki ogólne'!D$322)</f>
        <v>4</v>
      </c>
      <c r="E384" s="44">
        <f>COUNTIFS('Baza danych'!$F$4:$F$331,'Statystyki ogólne'!$B384,'Baza danych'!$H$4:$H$331,'Statystyki ogólne'!E$322)</f>
        <v>0</v>
      </c>
      <c r="F384" s="44">
        <f>COUNTIFS('Baza danych'!$F$4:$F$331,'Statystyki ogólne'!$B384,'Baza danych'!$H$4:$H$331,'Statystyki ogólne'!F$322)</f>
        <v>0</v>
      </c>
      <c r="G384" s="44">
        <f>COUNTIFS('Baza danych'!$F$4:$F$331,'Statystyki ogólne'!$B384,'Baza danych'!$H$4:$H$331,'Statystyki ogólne'!G$322)</f>
        <v>0</v>
      </c>
      <c r="H384" s="44">
        <f>COUNTIFS('Baza danych'!$F$4:$F$331,'Statystyki ogólne'!$B384,'Baza danych'!$H$4:$H$331,'Statystyki ogólne'!H$322)</f>
        <v>0</v>
      </c>
      <c r="I384" s="44">
        <f>COUNTIFS('Baza danych'!$F$4:$F$331,'Statystyki ogólne'!$B384,'Baza danych'!$H$4:$H$331,'Statystyki ogólne'!I$322)</f>
        <v>0</v>
      </c>
      <c r="J384" s="44">
        <f>COUNTIFS('Baza danych'!$F$4:$F$331,'Statystyki ogólne'!$B384,'Baza danych'!$H$4:$H$331,'Statystyki ogólne'!J$322)</f>
        <v>0</v>
      </c>
      <c r="K384" s="56">
        <f t="shared" si="7"/>
        <v>4</v>
      </c>
    </row>
    <row r="385" spans="2:11">
      <c r="B385" s="44" t="s">
        <v>292</v>
      </c>
      <c r="C385" s="44">
        <f>COUNTIFS('Baza danych'!$F$4:$F$331,'Statystyki ogólne'!$B385,'Baza danych'!$H$4:$H$331,'Statystyki ogólne'!C$322)</f>
        <v>0</v>
      </c>
      <c r="D385" s="44">
        <f>COUNTIFS('Baza danych'!$F$4:$F$331,'Statystyki ogólne'!$B385,'Baza danych'!$H$4:$H$331,'Statystyki ogólne'!D$322)</f>
        <v>4</v>
      </c>
      <c r="E385" s="44">
        <f>COUNTIFS('Baza danych'!$F$4:$F$331,'Statystyki ogólne'!$B385,'Baza danych'!$H$4:$H$331,'Statystyki ogólne'!E$322)</f>
        <v>0</v>
      </c>
      <c r="F385" s="44">
        <f>COUNTIFS('Baza danych'!$F$4:$F$331,'Statystyki ogólne'!$B385,'Baza danych'!$H$4:$H$331,'Statystyki ogólne'!F$322)</f>
        <v>0</v>
      </c>
      <c r="G385" s="44">
        <f>COUNTIFS('Baza danych'!$F$4:$F$331,'Statystyki ogólne'!$B385,'Baza danych'!$H$4:$H$331,'Statystyki ogólne'!G$322)</f>
        <v>1</v>
      </c>
      <c r="H385" s="44">
        <f>COUNTIFS('Baza danych'!$F$4:$F$331,'Statystyki ogólne'!$B385,'Baza danych'!$H$4:$H$331,'Statystyki ogólne'!H$322)</f>
        <v>0</v>
      </c>
      <c r="I385" s="44">
        <f>COUNTIFS('Baza danych'!$F$4:$F$331,'Statystyki ogólne'!$B385,'Baza danych'!$H$4:$H$331,'Statystyki ogólne'!I$322)</f>
        <v>0</v>
      </c>
      <c r="J385" s="44">
        <f>COUNTIFS('Baza danych'!$F$4:$F$331,'Statystyki ogólne'!$B385,'Baza danych'!$H$4:$H$331,'Statystyki ogólne'!J$322)</f>
        <v>0</v>
      </c>
      <c r="K385" s="56">
        <f t="shared" si="7"/>
        <v>5</v>
      </c>
    </row>
    <row r="386" spans="2:11">
      <c r="B386" s="44" t="s">
        <v>298</v>
      </c>
      <c r="C386" s="44">
        <f>COUNTIFS('Baza danych'!$F$4:$F$331,'Statystyki ogólne'!$B386,'Baza danych'!$H$4:$H$331,'Statystyki ogólne'!C$322)</f>
        <v>0</v>
      </c>
      <c r="D386" s="44">
        <f>COUNTIFS('Baza danych'!$F$4:$F$331,'Statystyki ogólne'!$B386,'Baza danych'!$H$4:$H$331,'Statystyki ogólne'!D$322)</f>
        <v>1</v>
      </c>
      <c r="E386" s="44">
        <f>COUNTIFS('Baza danych'!$F$4:$F$331,'Statystyki ogólne'!$B386,'Baza danych'!$H$4:$H$331,'Statystyki ogólne'!E$322)</f>
        <v>0</v>
      </c>
      <c r="F386" s="44">
        <f>COUNTIFS('Baza danych'!$F$4:$F$331,'Statystyki ogólne'!$B386,'Baza danych'!$H$4:$H$331,'Statystyki ogólne'!F$322)</f>
        <v>0</v>
      </c>
      <c r="G386" s="44">
        <f>COUNTIFS('Baza danych'!$F$4:$F$331,'Statystyki ogólne'!$B386,'Baza danych'!$H$4:$H$331,'Statystyki ogólne'!G$322)</f>
        <v>0</v>
      </c>
      <c r="H386" s="44">
        <f>COUNTIFS('Baza danych'!$F$4:$F$331,'Statystyki ogólne'!$B386,'Baza danych'!$H$4:$H$331,'Statystyki ogólne'!H$322)</f>
        <v>0</v>
      </c>
      <c r="I386" s="44">
        <f>COUNTIFS('Baza danych'!$F$4:$F$331,'Statystyki ogólne'!$B386,'Baza danych'!$H$4:$H$331,'Statystyki ogólne'!I$322)</f>
        <v>0</v>
      </c>
      <c r="J386" s="44">
        <f>COUNTIFS('Baza danych'!$F$4:$F$331,'Statystyki ogólne'!$B386,'Baza danych'!$H$4:$H$331,'Statystyki ogólne'!J$322)</f>
        <v>0</v>
      </c>
      <c r="K386" s="56">
        <f t="shared" si="7"/>
        <v>1</v>
      </c>
    </row>
    <row r="387" spans="2:11">
      <c r="B387" s="44" t="s">
        <v>301</v>
      </c>
      <c r="C387" s="44">
        <f>COUNTIFS('Baza danych'!$F$4:$F$331,'Statystyki ogólne'!$B387,'Baza danych'!$H$4:$H$331,'Statystyki ogólne'!C$322)</f>
        <v>0</v>
      </c>
      <c r="D387" s="44">
        <f>COUNTIFS('Baza danych'!$F$4:$F$331,'Statystyki ogólne'!$B387,'Baza danych'!$H$4:$H$331,'Statystyki ogólne'!D$322)</f>
        <v>2</v>
      </c>
      <c r="E387" s="44">
        <f>COUNTIFS('Baza danych'!$F$4:$F$331,'Statystyki ogólne'!$B387,'Baza danych'!$H$4:$H$331,'Statystyki ogólne'!E$322)</f>
        <v>0</v>
      </c>
      <c r="F387" s="44">
        <f>COUNTIFS('Baza danych'!$F$4:$F$331,'Statystyki ogólne'!$B387,'Baza danych'!$H$4:$H$331,'Statystyki ogólne'!F$322)</f>
        <v>0</v>
      </c>
      <c r="G387" s="44">
        <f>COUNTIFS('Baza danych'!$F$4:$F$331,'Statystyki ogólne'!$B387,'Baza danych'!$H$4:$H$331,'Statystyki ogólne'!G$322)</f>
        <v>0</v>
      </c>
      <c r="H387" s="44">
        <f>COUNTIFS('Baza danych'!$F$4:$F$331,'Statystyki ogólne'!$B387,'Baza danych'!$H$4:$H$331,'Statystyki ogólne'!H$322)</f>
        <v>0</v>
      </c>
      <c r="I387" s="44">
        <f>COUNTIFS('Baza danych'!$F$4:$F$331,'Statystyki ogólne'!$B387,'Baza danych'!$H$4:$H$331,'Statystyki ogólne'!I$322)</f>
        <v>0</v>
      </c>
      <c r="J387" s="44">
        <f>COUNTIFS('Baza danych'!$F$4:$F$331,'Statystyki ogólne'!$B387,'Baza danych'!$H$4:$H$331,'Statystyki ogólne'!J$322)</f>
        <v>0</v>
      </c>
      <c r="K387" s="56">
        <f t="shared" ref="K387:K432" si="8">SUM(C387:J387)</f>
        <v>2</v>
      </c>
    </row>
    <row r="388" spans="2:11">
      <c r="B388" s="44" t="s">
        <v>309</v>
      </c>
      <c r="C388" s="44">
        <f>COUNTIFS('Baza danych'!$F$4:$F$331,'Statystyki ogólne'!$B388,'Baza danych'!$H$4:$H$331,'Statystyki ogólne'!C$322)</f>
        <v>0</v>
      </c>
      <c r="D388" s="44">
        <f>COUNTIFS('Baza danych'!$F$4:$F$331,'Statystyki ogólne'!$B388,'Baza danych'!$H$4:$H$331,'Statystyki ogólne'!D$322)</f>
        <v>1</v>
      </c>
      <c r="E388" s="44">
        <f>COUNTIFS('Baza danych'!$F$4:$F$331,'Statystyki ogólne'!$B388,'Baza danych'!$H$4:$H$331,'Statystyki ogólne'!E$322)</f>
        <v>0</v>
      </c>
      <c r="F388" s="44">
        <f>COUNTIFS('Baza danych'!$F$4:$F$331,'Statystyki ogólne'!$B388,'Baza danych'!$H$4:$H$331,'Statystyki ogólne'!F$322)</f>
        <v>0</v>
      </c>
      <c r="G388" s="44">
        <f>COUNTIFS('Baza danych'!$F$4:$F$331,'Statystyki ogólne'!$B388,'Baza danych'!$H$4:$H$331,'Statystyki ogólne'!G$322)</f>
        <v>0</v>
      </c>
      <c r="H388" s="44">
        <f>COUNTIFS('Baza danych'!$F$4:$F$331,'Statystyki ogólne'!$B388,'Baza danych'!$H$4:$H$331,'Statystyki ogólne'!H$322)</f>
        <v>0</v>
      </c>
      <c r="I388" s="44">
        <f>COUNTIFS('Baza danych'!$F$4:$F$331,'Statystyki ogólne'!$B388,'Baza danych'!$H$4:$H$331,'Statystyki ogólne'!I$322)</f>
        <v>0</v>
      </c>
      <c r="J388" s="44">
        <f>COUNTIFS('Baza danych'!$F$4:$F$331,'Statystyki ogólne'!$B388,'Baza danych'!$H$4:$H$331,'Statystyki ogólne'!J$322)</f>
        <v>0</v>
      </c>
      <c r="K388" s="56">
        <f t="shared" si="8"/>
        <v>1</v>
      </c>
    </row>
    <row r="389" spans="2:11">
      <c r="B389" s="44" t="s">
        <v>330</v>
      </c>
      <c r="C389" s="44">
        <f>COUNTIFS('Baza danych'!$F$4:$F$331,'Statystyki ogólne'!$B389,'Baza danych'!$H$4:$H$331,'Statystyki ogólne'!C$322)</f>
        <v>0</v>
      </c>
      <c r="D389" s="44">
        <f>COUNTIFS('Baza danych'!$F$4:$F$331,'Statystyki ogólne'!$B389,'Baza danych'!$H$4:$H$331,'Statystyki ogólne'!D$322)</f>
        <v>0</v>
      </c>
      <c r="E389" s="44">
        <f>COUNTIFS('Baza danych'!$F$4:$F$331,'Statystyki ogólne'!$B389,'Baza danych'!$H$4:$H$331,'Statystyki ogólne'!E$322)</f>
        <v>0</v>
      </c>
      <c r="F389" s="44">
        <f>COUNTIFS('Baza danych'!$F$4:$F$331,'Statystyki ogólne'!$B389,'Baza danych'!$H$4:$H$331,'Statystyki ogólne'!F$322)</f>
        <v>0</v>
      </c>
      <c r="G389" s="44">
        <f>COUNTIFS('Baza danych'!$F$4:$F$331,'Statystyki ogólne'!$B389,'Baza danych'!$H$4:$H$331,'Statystyki ogólne'!G$322)</f>
        <v>1</v>
      </c>
      <c r="H389" s="44">
        <f>COUNTIFS('Baza danych'!$F$4:$F$331,'Statystyki ogólne'!$B389,'Baza danych'!$H$4:$H$331,'Statystyki ogólne'!H$322)</f>
        <v>0</v>
      </c>
      <c r="I389" s="44">
        <f>COUNTIFS('Baza danych'!$F$4:$F$331,'Statystyki ogólne'!$B389,'Baza danych'!$H$4:$H$331,'Statystyki ogólne'!I$322)</f>
        <v>0</v>
      </c>
      <c r="J389" s="44">
        <f>COUNTIFS('Baza danych'!$F$4:$F$331,'Statystyki ogólne'!$B389,'Baza danych'!$H$4:$H$331,'Statystyki ogólne'!J$322)</f>
        <v>0</v>
      </c>
      <c r="K389" s="56">
        <f t="shared" si="8"/>
        <v>1</v>
      </c>
    </row>
    <row r="390" spans="2:11">
      <c r="B390" s="44" t="s">
        <v>335</v>
      </c>
      <c r="C390" s="44">
        <f>COUNTIFS('Baza danych'!$F$4:$F$331,'Statystyki ogólne'!$B390,'Baza danych'!$H$4:$H$331,'Statystyki ogólne'!C$322)</f>
        <v>1</v>
      </c>
      <c r="D390" s="44">
        <f>COUNTIFS('Baza danych'!$F$4:$F$331,'Statystyki ogólne'!$B390,'Baza danych'!$H$4:$H$331,'Statystyki ogólne'!D$322)</f>
        <v>0</v>
      </c>
      <c r="E390" s="44">
        <f>COUNTIFS('Baza danych'!$F$4:$F$331,'Statystyki ogólne'!$B390,'Baza danych'!$H$4:$H$331,'Statystyki ogólne'!E$322)</f>
        <v>0</v>
      </c>
      <c r="F390" s="44">
        <f>COUNTIFS('Baza danych'!$F$4:$F$331,'Statystyki ogólne'!$B390,'Baza danych'!$H$4:$H$331,'Statystyki ogólne'!F$322)</f>
        <v>0</v>
      </c>
      <c r="G390" s="44">
        <f>COUNTIFS('Baza danych'!$F$4:$F$331,'Statystyki ogólne'!$B390,'Baza danych'!$H$4:$H$331,'Statystyki ogólne'!G$322)</f>
        <v>0</v>
      </c>
      <c r="H390" s="44">
        <f>COUNTIFS('Baza danych'!$F$4:$F$331,'Statystyki ogólne'!$B390,'Baza danych'!$H$4:$H$331,'Statystyki ogólne'!H$322)</f>
        <v>0</v>
      </c>
      <c r="I390" s="44">
        <f>COUNTIFS('Baza danych'!$F$4:$F$331,'Statystyki ogólne'!$B390,'Baza danych'!$H$4:$H$331,'Statystyki ogólne'!I$322)</f>
        <v>0</v>
      </c>
      <c r="J390" s="44">
        <f>COUNTIFS('Baza danych'!$F$4:$F$331,'Statystyki ogólne'!$B390,'Baza danych'!$H$4:$H$331,'Statystyki ogólne'!J$322)</f>
        <v>0</v>
      </c>
      <c r="K390" s="56">
        <f t="shared" si="8"/>
        <v>1</v>
      </c>
    </row>
    <row r="391" spans="2:11">
      <c r="B391" s="44" t="s">
        <v>568</v>
      </c>
      <c r="C391" s="44">
        <f>COUNTIFS('Baza danych'!$F$4:$F$331,'Statystyki ogólne'!$B391,'Baza danych'!$H$4:$H$331,'Statystyki ogólne'!C$322)</f>
        <v>0</v>
      </c>
      <c r="D391" s="44">
        <f>COUNTIFS('Baza danych'!$F$4:$F$331,'Statystyki ogólne'!$B391,'Baza danych'!$H$4:$H$331,'Statystyki ogólne'!D$322)</f>
        <v>1</v>
      </c>
      <c r="E391" s="44">
        <f>COUNTIFS('Baza danych'!$F$4:$F$331,'Statystyki ogólne'!$B391,'Baza danych'!$H$4:$H$331,'Statystyki ogólne'!E$322)</f>
        <v>0</v>
      </c>
      <c r="F391" s="44">
        <f>COUNTIFS('Baza danych'!$F$4:$F$331,'Statystyki ogólne'!$B391,'Baza danych'!$H$4:$H$331,'Statystyki ogólne'!F$322)</f>
        <v>0</v>
      </c>
      <c r="G391" s="44">
        <f>COUNTIFS('Baza danych'!$F$4:$F$331,'Statystyki ogólne'!$B391,'Baza danych'!$H$4:$H$331,'Statystyki ogólne'!G$322)</f>
        <v>0</v>
      </c>
      <c r="H391" s="44">
        <f>COUNTIFS('Baza danych'!$F$4:$F$331,'Statystyki ogólne'!$B391,'Baza danych'!$H$4:$H$331,'Statystyki ogólne'!H$322)</f>
        <v>0</v>
      </c>
      <c r="I391" s="44">
        <f>COUNTIFS('Baza danych'!$F$4:$F$331,'Statystyki ogólne'!$B391,'Baza danych'!$H$4:$H$331,'Statystyki ogólne'!I$322)</f>
        <v>0</v>
      </c>
      <c r="J391" s="44">
        <f>COUNTIFS('Baza danych'!$F$4:$F$331,'Statystyki ogólne'!$B391,'Baza danych'!$H$4:$H$331,'Statystyki ogólne'!J$322)</f>
        <v>0</v>
      </c>
      <c r="K391" s="56">
        <f t="shared" si="8"/>
        <v>1</v>
      </c>
    </row>
    <row r="392" spans="2:11">
      <c r="B392" s="44" t="s">
        <v>86</v>
      </c>
      <c r="C392" s="44">
        <f>COUNTIFS('Baza danych'!$F$4:$F$331,'Statystyki ogólne'!$B392,'Baza danych'!$H$4:$H$331,'Statystyki ogólne'!C$322)</f>
        <v>0</v>
      </c>
      <c r="D392" s="44">
        <f>COUNTIFS('Baza danych'!$F$4:$F$331,'Statystyki ogólne'!$B392,'Baza danych'!$H$4:$H$331,'Statystyki ogólne'!D$322)</f>
        <v>1</v>
      </c>
      <c r="E392" s="44">
        <f>COUNTIFS('Baza danych'!$F$4:$F$331,'Statystyki ogólne'!$B392,'Baza danych'!$H$4:$H$331,'Statystyki ogólne'!E$322)</f>
        <v>0</v>
      </c>
      <c r="F392" s="44">
        <f>COUNTIFS('Baza danych'!$F$4:$F$331,'Statystyki ogólne'!$B392,'Baza danych'!$H$4:$H$331,'Statystyki ogólne'!F$322)</f>
        <v>0</v>
      </c>
      <c r="G392" s="44">
        <f>COUNTIFS('Baza danych'!$F$4:$F$331,'Statystyki ogólne'!$B392,'Baza danych'!$H$4:$H$331,'Statystyki ogólne'!G$322)</f>
        <v>0</v>
      </c>
      <c r="H392" s="44">
        <f>COUNTIFS('Baza danych'!$F$4:$F$331,'Statystyki ogólne'!$B392,'Baza danych'!$H$4:$H$331,'Statystyki ogólne'!H$322)</f>
        <v>0</v>
      </c>
      <c r="I392" s="44">
        <f>COUNTIFS('Baza danych'!$F$4:$F$331,'Statystyki ogólne'!$B392,'Baza danych'!$H$4:$H$331,'Statystyki ogólne'!I$322)</f>
        <v>0</v>
      </c>
      <c r="J392" s="44">
        <f>COUNTIFS('Baza danych'!$F$4:$F$331,'Statystyki ogólne'!$B392,'Baza danych'!$H$4:$H$331,'Statystyki ogólne'!J$322)</f>
        <v>0</v>
      </c>
      <c r="K392" s="56">
        <f t="shared" si="8"/>
        <v>1</v>
      </c>
    </row>
    <row r="393" spans="2:11">
      <c r="B393" s="44" t="s">
        <v>98</v>
      </c>
      <c r="C393" s="44">
        <f>COUNTIFS('Baza danych'!$F$4:$F$331,'Statystyki ogólne'!$B393,'Baza danych'!$H$4:$H$331,'Statystyki ogólne'!C$322)</f>
        <v>1</v>
      </c>
      <c r="D393" s="44">
        <f>COUNTIFS('Baza danych'!$F$4:$F$331,'Statystyki ogólne'!$B393,'Baza danych'!$H$4:$H$331,'Statystyki ogólne'!D$322)</f>
        <v>3</v>
      </c>
      <c r="E393" s="44">
        <f>COUNTIFS('Baza danych'!$F$4:$F$331,'Statystyki ogólne'!$B393,'Baza danych'!$H$4:$H$331,'Statystyki ogólne'!E$322)</f>
        <v>0</v>
      </c>
      <c r="F393" s="44">
        <f>COUNTIFS('Baza danych'!$F$4:$F$331,'Statystyki ogólne'!$B393,'Baza danych'!$H$4:$H$331,'Statystyki ogólne'!F$322)</f>
        <v>0</v>
      </c>
      <c r="G393" s="44">
        <f>COUNTIFS('Baza danych'!$F$4:$F$331,'Statystyki ogólne'!$B393,'Baza danych'!$H$4:$H$331,'Statystyki ogólne'!G$322)</f>
        <v>1</v>
      </c>
      <c r="H393" s="44">
        <f>COUNTIFS('Baza danych'!$F$4:$F$331,'Statystyki ogólne'!$B393,'Baza danych'!$H$4:$H$331,'Statystyki ogólne'!H$322)</f>
        <v>0</v>
      </c>
      <c r="I393" s="44">
        <f>COUNTIFS('Baza danych'!$F$4:$F$331,'Statystyki ogólne'!$B393,'Baza danych'!$H$4:$H$331,'Statystyki ogólne'!I$322)</f>
        <v>0</v>
      </c>
      <c r="J393" s="44">
        <f>COUNTIFS('Baza danych'!$F$4:$F$331,'Statystyki ogólne'!$B393,'Baza danych'!$H$4:$H$331,'Statystyki ogólne'!J$322)</f>
        <v>0</v>
      </c>
      <c r="K393" s="56">
        <f t="shared" si="8"/>
        <v>5</v>
      </c>
    </row>
    <row r="394" spans="2:11">
      <c r="B394" s="44" t="s">
        <v>107</v>
      </c>
      <c r="C394" s="44">
        <f>COUNTIFS('Baza danych'!$F$4:$F$331,'Statystyki ogólne'!$B394,'Baza danych'!$H$4:$H$331,'Statystyki ogólne'!C$322)</f>
        <v>2</v>
      </c>
      <c r="D394" s="44">
        <f>COUNTIFS('Baza danych'!$F$4:$F$331,'Statystyki ogólne'!$B394,'Baza danych'!$H$4:$H$331,'Statystyki ogólne'!D$322)</f>
        <v>6</v>
      </c>
      <c r="E394" s="44">
        <f>COUNTIFS('Baza danych'!$F$4:$F$331,'Statystyki ogólne'!$B394,'Baza danych'!$H$4:$H$331,'Statystyki ogólne'!E$322)</f>
        <v>0</v>
      </c>
      <c r="F394" s="44">
        <f>COUNTIFS('Baza danych'!$F$4:$F$331,'Statystyki ogólne'!$B394,'Baza danych'!$H$4:$H$331,'Statystyki ogólne'!F$322)</f>
        <v>1</v>
      </c>
      <c r="G394" s="44">
        <f>COUNTIFS('Baza danych'!$F$4:$F$331,'Statystyki ogólne'!$B394,'Baza danych'!$H$4:$H$331,'Statystyki ogólne'!G$322)</f>
        <v>0</v>
      </c>
      <c r="H394" s="44">
        <f>COUNTIFS('Baza danych'!$F$4:$F$331,'Statystyki ogólne'!$B394,'Baza danych'!$H$4:$H$331,'Statystyki ogólne'!H$322)</f>
        <v>1</v>
      </c>
      <c r="I394" s="44">
        <f>COUNTIFS('Baza danych'!$F$4:$F$331,'Statystyki ogólne'!$B394,'Baza danych'!$H$4:$H$331,'Statystyki ogólne'!I$322)</f>
        <v>0</v>
      </c>
      <c r="J394" s="44">
        <f>COUNTIFS('Baza danych'!$F$4:$F$331,'Statystyki ogólne'!$B394,'Baza danych'!$H$4:$H$331,'Statystyki ogólne'!J$322)</f>
        <v>0</v>
      </c>
      <c r="K394" s="56">
        <f t="shared" si="8"/>
        <v>10</v>
      </c>
    </row>
    <row r="395" spans="2:11">
      <c r="B395" s="44" t="s">
        <v>131</v>
      </c>
      <c r="C395" s="44">
        <f>COUNTIFS('Baza danych'!$F$4:$F$331,'Statystyki ogólne'!$B395,'Baza danych'!$H$4:$H$331,'Statystyki ogólne'!C$322)</f>
        <v>13</v>
      </c>
      <c r="D395" s="44">
        <f>COUNTIFS('Baza danych'!$F$4:$F$331,'Statystyki ogólne'!$B395,'Baza danych'!$H$4:$H$331,'Statystyki ogólne'!D$322)</f>
        <v>18</v>
      </c>
      <c r="E395" s="44">
        <f>COUNTIFS('Baza danych'!$F$4:$F$331,'Statystyki ogólne'!$B395,'Baza danych'!$H$4:$H$331,'Statystyki ogólne'!E$322)</f>
        <v>2</v>
      </c>
      <c r="F395" s="44">
        <f>COUNTIFS('Baza danych'!$F$4:$F$331,'Statystyki ogólne'!$B395,'Baza danych'!$H$4:$H$331,'Statystyki ogólne'!F$322)</f>
        <v>3</v>
      </c>
      <c r="G395" s="44">
        <f>COUNTIFS('Baza danych'!$F$4:$F$331,'Statystyki ogólne'!$B395,'Baza danych'!$H$4:$H$331,'Statystyki ogólne'!G$322)</f>
        <v>1</v>
      </c>
      <c r="H395" s="44">
        <f>COUNTIFS('Baza danych'!$F$4:$F$331,'Statystyki ogólne'!$B395,'Baza danych'!$H$4:$H$331,'Statystyki ogólne'!H$322)</f>
        <v>0</v>
      </c>
      <c r="I395" s="44">
        <f>COUNTIFS('Baza danych'!$F$4:$F$331,'Statystyki ogólne'!$B395,'Baza danych'!$H$4:$H$331,'Statystyki ogólne'!I$322)</f>
        <v>1</v>
      </c>
      <c r="J395" s="44">
        <f>COUNTIFS('Baza danych'!$F$4:$F$331,'Statystyki ogólne'!$B395,'Baza danych'!$H$4:$H$331,'Statystyki ogólne'!J$322)</f>
        <v>0</v>
      </c>
      <c r="K395" s="56">
        <f t="shared" si="8"/>
        <v>38</v>
      </c>
    </row>
    <row r="396" spans="2:11">
      <c r="B396" s="44" t="s">
        <v>136</v>
      </c>
      <c r="C396" s="44">
        <f>COUNTIFS('Baza danych'!$F$4:$F$331,'Statystyki ogólne'!$B396,'Baza danych'!$H$4:$H$331,'Statystyki ogólne'!C$322)</f>
        <v>1</v>
      </c>
      <c r="D396" s="44">
        <f>COUNTIFS('Baza danych'!$F$4:$F$331,'Statystyki ogólne'!$B396,'Baza danych'!$H$4:$H$331,'Statystyki ogólne'!D$322)</f>
        <v>2</v>
      </c>
      <c r="E396" s="44">
        <f>COUNTIFS('Baza danych'!$F$4:$F$331,'Statystyki ogólne'!$B396,'Baza danych'!$H$4:$H$331,'Statystyki ogólne'!E$322)</f>
        <v>0</v>
      </c>
      <c r="F396" s="44">
        <f>COUNTIFS('Baza danych'!$F$4:$F$331,'Statystyki ogólne'!$B396,'Baza danych'!$H$4:$H$331,'Statystyki ogólne'!F$322)</f>
        <v>1</v>
      </c>
      <c r="G396" s="44">
        <f>COUNTIFS('Baza danych'!$F$4:$F$331,'Statystyki ogólne'!$B396,'Baza danych'!$H$4:$H$331,'Statystyki ogólne'!G$322)</f>
        <v>1</v>
      </c>
      <c r="H396" s="44">
        <f>COUNTIFS('Baza danych'!$F$4:$F$331,'Statystyki ogólne'!$B396,'Baza danych'!$H$4:$H$331,'Statystyki ogólne'!H$322)</f>
        <v>0</v>
      </c>
      <c r="I396" s="44">
        <f>COUNTIFS('Baza danych'!$F$4:$F$331,'Statystyki ogólne'!$B396,'Baza danych'!$H$4:$H$331,'Statystyki ogólne'!I$322)</f>
        <v>0</v>
      </c>
      <c r="J396" s="44">
        <f>COUNTIFS('Baza danych'!$F$4:$F$331,'Statystyki ogólne'!$B396,'Baza danych'!$H$4:$H$331,'Statystyki ogólne'!J$322)</f>
        <v>0</v>
      </c>
      <c r="K396" s="56">
        <f t="shared" si="8"/>
        <v>5</v>
      </c>
    </row>
    <row r="397" spans="2:11">
      <c r="B397" s="44" t="s">
        <v>68</v>
      </c>
      <c r="C397" s="44">
        <f>COUNTIFS('Baza danych'!$F$4:$F$331,'Statystyki ogólne'!$B397,'Baza danych'!$H$4:$H$331,'Statystyki ogólne'!C$322)</f>
        <v>0</v>
      </c>
      <c r="D397" s="44">
        <f>COUNTIFS('Baza danych'!$F$4:$F$331,'Statystyki ogólne'!$B397,'Baza danych'!$H$4:$H$331,'Statystyki ogólne'!D$322)</f>
        <v>2</v>
      </c>
      <c r="E397" s="44">
        <f>COUNTIFS('Baza danych'!$F$4:$F$331,'Statystyki ogólne'!$B397,'Baza danych'!$H$4:$H$331,'Statystyki ogólne'!E$322)</f>
        <v>0</v>
      </c>
      <c r="F397" s="44">
        <f>COUNTIFS('Baza danych'!$F$4:$F$331,'Statystyki ogólne'!$B397,'Baza danych'!$H$4:$H$331,'Statystyki ogólne'!F$322)</f>
        <v>0</v>
      </c>
      <c r="G397" s="44">
        <f>COUNTIFS('Baza danych'!$F$4:$F$331,'Statystyki ogólne'!$B397,'Baza danych'!$H$4:$H$331,'Statystyki ogólne'!G$322)</f>
        <v>0</v>
      </c>
      <c r="H397" s="44">
        <f>COUNTIFS('Baza danych'!$F$4:$F$331,'Statystyki ogólne'!$B397,'Baza danych'!$H$4:$H$331,'Statystyki ogólne'!H$322)</f>
        <v>0</v>
      </c>
      <c r="I397" s="44">
        <f>COUNTIFS('Baza danych'!$F$4:$F$331,'Statystyki ogólne'!$B397,'Baza danych'!$H$4:$H$331,'Statystyki ogólne'!I$322)</f>
        <v>2</v>
      </c>
      <c r="J397" s="44">
        <f>COUNTIFS('Baza danych'!$F$4:$F$331,'Statystyki ogólne'!$B397,'Baza danych'!$H$4:$H$331,'Statystyki ogólne'!J$322)</f>
        <v>0</v>
      </c>
      <c r="K397" s="56">
        <f t="shared" si="8"/>
        <v>4</v>
      </c>
    </row>
    <row r="398" spans="2:11">
      <c r="B398" s="44" t="s">
        <v>207</v>
      </c>
      <c r="C398" s="44">
        <f>COUNTIFS('Baza danych'!$F$4:$F$331,'Statystyki ogólne'!$B398,'Baza danych'!$H$4:$H$331,'Statystyki ogólne'!C$322)</f>
        <v>0</v>
      </c>
      <c r="D398" s="44">
        <f>COUNTIFS('Baza danych'!$F$4:$F$331,'Statystyki ogólne'!$B398,'Baza danych'!$H$4:$H$331,'Statystyki ogólne'!D$322)</f>
        <v>2</v>
      </c>
      <c r="E398" s="44">
        <f>COUNTIFS('Baza danych'!$F$4:$F$331,'Statystyki ogólne'!$B398,'Baza danych'!$H$4:$H$331,'Statystyki ogólne'!E$322)</f>
        <v>0</v>
      </c>
      <c r="F398" s="44">
        <f>COUNTIFS('Baza danych'!$F$4:$F$331,'Statystyki ogólne'!$B398,'Baza danych'!$H$4:$H$331,'Statystyki ogólne'!F$322)</f>
        <v>0</v>
      </c>
      <c r="G398" s="44">
        <f>COUNTIFS('Baza danych'!$F$4:$F$331,'Statystyki ogólne'!$B398,'Baza danych'!$H$4:$H$331,'Statystyki ogólne'!G$322)</f>
        <v>0</v>
      </c>
      <c r="H398" s="44">
        <f>COUNTIFS('Baza danych'!$F$4:$F$331,'Statystyki ogólne'!$B398,'Baza danych'!$H$4:$H$331,'Statystyki ogólne'!H$322)</f>
        <v>0</v>
      </c>
      <c r="I398" s="44">
        <f>COUNTIFS('Baza danych'!$F$4:$F$331,'Statystyki ogólne'!$B398,'Baza danych'!$H$4:$H$331,'Statystyki ogólne'!I$322)</f>
        <v>0</v>
      </c>
      <c r="J398" s="44">
        <f>COUNTIFS('Baza danych'!$F$4:$F$331,'Statystyki ogólne'!$B398,'Baza danych'!$H$4:$H$331,'Statystyki ogólne'!J$322)</f>
        <v>0</v>
      </c>
      <c r="K398" s="56">
        <f t="shared" si="8"/>
        <v>2</v>
      </c>
    </row>
    <row r="399" spans="2:11">
      <c r="B399" s="44" t="s">
        <v>219</v>
      </c>
      <c r="C399" s="44">
        <f>COUNTIFS('Baza danych'!$F$4:$F$331,'Statystyki ogólne'!$B399,'Baza danych'!$H$4:$H$331,'Statystyki ogólne'!C$322)</f>
        <v>0</v>
      </c>
      <c r="D399" s="44">
        <f>COUNTIFS('Baza danych'!$F$4:$F$331,'Statystyki ogólne'!$B399,'Baza danych'!$H$4:$H$331,'Statystyki ogólne'!D$322)</f>
        <v>1</v>
      </c>
      <c r="E399" s="44">
        <f>COUNTIFS('Baza danych'!$F$4:$F$331,'Statystyki ogólne'!$B399,'Baza danych'!$H$4:$H$331,'Statystyki ogólne'!E$322)</f>
        <v>0</v>
      </c>
      <c r="F399" s="44">
        <f>COUNTIFS('Baza danych'!$F$4:$F$331,'Statystyki ogólne'!$B399,'Baza danych'!$H$4:$H$331,'Statystyki ogólne'!F$322)</f>
        <v>0</v>
      </c>
      <c r="G399" s="44">
        <f>COUNTIFS('Baza danych'!$F$4:$F$331,'Statystyki ogólne'!$B399,'Baza danych'!$H$4:$H$331,'Statystyki ogólne'!G$322)</f>
        <v>0</v>
      </c>
      <c r="H399" s="44">
        <f>COUNTIFS('Baza danych'!$F$4:$F$331,'Statystyki ogólne'!$B399,'Baza danych'!$H$4:$H$331,'Statystyki ogólne'!H$322)</f>
        <v>0</v>
      </c>
      <c r="I399" s="44">
        <f>COUNTIFS('Baza danych'!$F$4:$F$331,'Statystyki ogólne'!$B399,'Baza danych'!$H$4:$H$331,'Statystyki ogólne'!I$322)</f>
        <v>0</v>
      </c>
      <c r="J399" s="44">
        <f>COUNTIFS('Baza danych'!$F$4:$F$331,'Statystyki ogólne'!$B399,'Baza danych'!$H$4:$H$331,'Statystyki ogólne'!J$322)</f>
        <v>0</v>
      </c>
      <c r="K399" s="56">
        <f t="shared" si="8"/>
        <v>1</v>
      </c>
    </row>
    <row r="400" spans="2:11">
      <c r="B400" s="44" t="s">
        <v>224</v>
      </c>
      <c r="C400" s="44">
        <f>COUNTIFS('Baza danych'!$F$4:$F$331,'Statystyki ogólne'!$B400,'Baza danych'!$H$4:$H$331,'Statystyki ogólne'!C$322)</f>
        <v>0</v>
      </c>
      <c r="D400" s="44">
        <f>COUNTIFS('Baza danych'!$F$4:$F$331,'Statystyki ogólne'!$B400,'Baza danych'!$H$4:$H$331,'Statystyki ogólne'!D$322)</f>
        <v>2</v>
      </c>
      <c r="E400" s="44">
        <f>COUNTIFS('Baza danych'!$F$4:$F$331,'Statystyki ogólne'!$B400,'Baza danych'!$H$4:$H$331,'Statystyki ogólne'!E$322)</f>
        <v>0</v>
      </c>
      <c r="F400" s="44">
        <f>COUNTIFS('Baza danych'!$F$4:$F$331,'Statystyki ogólne'!$B400,'Baza danych'!$H$4:$H$331,'Statystyki ogólne'!F$322)</f>
        <v>0</v>
      </c>
      <c r="G400" s="44">
        <f>COUNTIFS('Baza danych'!$F$4:$F$331,'Statystyki ogólne'!$B400,'Baza danych'!$H$4:$H$331,'Statystyki ogólne'!G$322)</f>
        <v>0</v>
      </c>
      <c r="H400" s="44">
        <f>COUNTIFS('Baza danych'!$F$4:$F$331,'Statystyki ogólne'!$B400,'Baza danych'!$H$4:$H$331,'Statystyki ogólne'!H$322)</f>
        <v>0</v>
      </c>
      <c r="I400" s="44">
        <f>COUNTIFS('Baza danych'!$F$4:$F$331,'Statystyki ogólne'!$B400,'Baza danych'!$H$4:$H$331,'Statystyki ogólne'!I$322)</f>
        <v>0</v>
      </c>
      <c r="J400" s="44">
        <f>COUNTIFS('Baza danych'!$F$4:$F$331,'Statystyki ogólne'!$B400,'Baza danych'!$H$4:$H$331,'Statystyki ogólne'!J$322)</f>
        <v>0</v>
      </c>
      <c r="K400" s="56">
        <f t="shared" si="8"/>
        <v>2</v>
      </c>
    </row>
    <row r="401" spans="2:11">
      <c r="B401" s="44" t="s">
        <v>573</v>
      </c>
      <c r="C401" s="44">
        <f>COUNTIFS('Baza danych'!$F$4:$F$331,'Statystyki ogólne'!$B401,'Baza danych'!$H$4:$H$331,'Statystyki ogólne'!C$322)</f>
        <v>0</v>
      </c>
      <c r="D401" s="44">
        <f>COUNTIFS('Baza danych'!$F$4:$F$331,'Statystyki ogólne'!$B401,'Baza danych'!$H$4:$H$331,'Statystyki ogólne'!D$322)</f>
        <v>1</v>
      </c>
      <c r="E401" s="44">
        <f>COUNTIFS('Baza danych'!$F$4:$F$331,'Statystyki ogólne'!$B401,'Baza danych'!$H$4:$H$331,'Statystyki ogólne'!E$322)</f>
        <v>0</v>
      </c>
      <c r="F401" s="44">
        <f>COUNTIFS('Baza danych'!$F$4:$F$331,'Statystyki ogólne'!$B401,'Baza danych'!$H$4:$H$331,'Statystyki ogólne'!F$322)</f>
        <v>0</v>
      </c>
      <c r="G401" s="44">
        <f>COUNTIFS('Baza danych'!$F$4:$F$331,'Statystyki ogólne'!$B401,'Baza danych'!$H$4:$H$331,'Statystyki ogólne'!G$322)</f>
        <v>0</v>
      </c>
      <c r="H401" s="44">
        <f>COUNTIFS('Baza danych'!$F$4:$F$331,'Statystyki ogólne'!$B401,'Baza danych'!$H$4:$H$331,'Statystyki ogólne'!H$322)</f>
        <v>0</v>
      </c>
      <c r="I401" s="44">
        <f>COUNTIFS('Baza danych'!$F$4:$F$331,'Statystyki ogólne'!$B401,'Baza danych'!$H$4:$H$331,'Statystyki ogólne'!I$322)</f>
        <v>0</v>
      </c>
      <c r="J401" s="44">
        <f>COUNTIFS('Baza danych'!$F$4:$F$331,'Statystyki ogólne'!$B401,'Baza danych'!$H$4:$H$331,'Statystyki ogólne'!J$322)</f>
        <v>0</v>
      </c>
      <c r="K401" s="56">
        <f t="shared" si="8"/>
        <v>1</v>
      </c>
    </row>
    <row r="402" spans="2:11">
      <c r="B402" s="44" t="s">
        <v>230</v>
      </c>
      <c r="C402" s="44">
        <f>COUNTIFS('Baza danych'!$F$4:$F$331,'Statystyki ogólne'!$B402,'Baza danych'!$H$4:$H$331,'Statystyki ogólne'!C$322)</f>
        <v>0</v>
      </c>
      <c r="D402" s="44">
        <f>COUNTIFS('Baza danych'!$F$4:$F$331,'Statystyki ogólne'!$B402,'Baza danych'!$H$4:$H$331,'Statystyki ogólne'!D$322)</f>
        <v>1</v>
      </c>
      <c r="E402" s="44">
        <f>COUNTIFS('Baza danych'!$F$4:$F$331,'Statystyki ogólne'!$B402,'Baza danych'!$H$4:$H$331,'Statystyki ogólne'!E$322)</f>
        <v>0</v>
      </c>
      <c r="F402" s="44">
        <f>COUNTIFS('Baza danych'!$F$4:$F$331,'Statystyki ogólne'!$B402,'Baza danych'!$H$4:$H$331,'Statystyki ogólne'!F$322)</f>
        <v>0</v>
      </c>
      <c r="G402" s="44">
        <f>COUNTIFS('Baza danych'!$F$4:$F$331,'Statystyki ogólne'!$B402,'Baza danych'!$H$4:$H$331,'Statystyki ogólne'!G$322)</f>
        <v>0</v>
      </c>
      <c r="H402" s="44">
        <f>COUNTIFS('Baza danych'!$F$4:$F$331,'Statystyki ogólne'!$B402,'Baza danych'!$H$4:$H$331,'Statystyki ogólne'!H$322)</f>
        <v>0</v>
      </c>
      <c r="I402" s="44">
        <f>COUNTIFS('Baza danych'!$F$4:$F$331,'Statystyki ogólne'!$B402,'Baza danych'!$H$4:$H$331,'Statystyki ogólne'!I$322)</f>
        <v>0</v>
      </c>
      <c r="J402" s="44">
        <f>COUNTIFS('Baza danych'!$F$4:$F$331,'Statystyki ogólne'!$B402,'Baza danych'!$H$4:$H$331,'Statystyki ogólne'!J$322)</f>
        <v>0</v>
      </c>
      <c r="K402" s="56">
        <f t="shared" si="8"/>
        <v>1</v>
      </c>
    </row>
    <row r="403" spans="2:11">
      <c r="B403" s="44" t="s">
        <v>231</v>
      </c>
      <c r="C403" s="44">
        <f>COUNTIFS('Baza danych'!$F$4:$F$331,'Statystyki ogólne'!$B403,'Baza danych'!$H$4:$H$331,'Statystyki ogólne'!C$322)</f>
        <v>0</v>
      </c>
      <c r="D403" s="44">
        <f>COUNTIFS('Baza danych'!$F$4:$F$331,'Statystyki ogólne'!$B403,'Baza danych'!$H$4:$H$331,'Statystyki ogólne'!D$322)</f>
        <v>7</v>
      </c>
      <c r="E403" s="44">
        <f>COUNTIFS('Baza danych'!$F$4:$F$331,'Statystyki ogólne'!$B403,'Baza danych'!$H$4:$H$331,'Statystyki ogólne'!E$322)</f>
        <v>0</v>
      </c>
      <c r="F403" s="44">
        <f>COUNTIFS('Baza danych'!$F$4:$F$331,'Statystyki ogólne'!$B403,'Baza danych'!$H$4:$H$331,'Statystyki ogólne'!F$322)</f>
        <v>0</v>
      </c>
      <c r="G403" s="44">
        <f>COUNTIFS('Baza danych'!$F$4:$F$331,'Statystyki ogólne'!$B403,'Baza danych'!$H$4:$H$331,'Statystyki ogólne'!G$322)</f>
        <v>0</v>
      </c>
      <c r="H403" s="44">
        <f>COUNTIFS('Baza danych'!$F$4:$F$331,'Statystyki ogólne'!$B403,'Baza danych'!$H$4:$H$331,'Statystyki ogólne'!H$322)</f>
        <v>0</v>
      </c>
      <c r="I403" s="44">
        <f>COUNTIFS('Baza danych'!$F$4:$F$331,'Statystyki ogólne'!$B403,'Baza danych'!$H$4:$H$331,'Statystyki ogólne'!I$322)</f>
        <v>0</v>
      </c>
      <c r="J403" s="44">
        <f>COUNTIFS('Baza danych'!$F$4:$F$331,'Statystyki ogólne'!$B403,'Baza danych'!$H$4:$H$331,'Statystyki ogólne'!J$322)</f>
        <v>0</v>
      </c>
      <c r="K403" s="56">
        <f t="shared" si="8"/>
        <v>7</v>
      </c>
    </row>
    <row r="404" spans="2:11">
      <c r="B404" s="44" t="s">
        <v>257</v>
      </c>
      <c r="C404" s="44">
        <f>COUNTIFS('Baza danych'!$F$4:$F$331,'Statystyki ogólne'!$B404,'Baza danych'!$H$4:$H$331,'Statystyki ogólne'!C$322)</f>
        <v>0</v>
      </c>
      <c r="D404" s="44">
        <f>COUNTIFS('Baza danych'!$F$4:$F$331,'Statystyki ogólne'!$B404,'Baza danych'!$H$4:$H$331,'Statystyki ogólne'!D$322)</f>
        <v>1</v>
      </c>
      <c r="E404" s="44">
        <f>COUNTIFS('Baza danych'!$F$4:$F$331,'Statystyki ogólne'!$B404,'Baza danych'!$H$4:$H$331,'Statystyki ogólne'!E$322)</f>
        <v>0</v>
      </c>
      <c r="F404" s="44">
        <f>COUNTIFS('Baza danych'!$F$4:$F$331,'Statystyki ogólne'!$B404,'Baza danych'!$H$4:$H$331,'Statystyki ogólne'!F$322)</f>
        <v>0</v>
      </c>
      <c r="G404" s="44">
        <f>COUNTIFS('Baza danych'!$F$4:$F$331,'Statystyki ogólne'!$B404,'Baza danych'!$H$4:$H$331,'Statystyki ogólne'!G$322)</f>
        <v>0</v>
      </c>
      <c r="H404" s="44">
        <f>COUNTIFS('Baza danych'!$F$4:$F$331,'Statystyki ogólne'!$B404,'Baza danych'!$H$4:$H$331,'Statystyki ogólne'!H$322)</f>
        <v>0</v>
      </c>
      <c r="I404" s="44">
        <f>COUNTIFS('Baza danych'!$F$4:$F$331,'Statystyki ogólne'!$B404,'Baza danych'!$H$4:$H$331,'Statystyki ogólne'!I$322)</f>
        <v>0</v>
      </c>
      <c r="J404" s="44">
        <f>COUNTIFS('Baza danych'!$F$4:$F$331,'Statystyki ogólne'!$B404,'Baza danych'!$H$4:$H$331,'Statystyki ogólne'!J$322)</f>
        <v>0</v>
      </c>
      <c r="K404" s="56">
        <f t="shared" si="8"/>
        <v>1</v>
      </c>
    </row>
    <row r="405" spans="2:11">
      <c r="B405" s="44" t="s">
        <v>138</v>
      </c>
      <c r="C405" s="44">
        <f>COUNTIFS('Baza danych'!$F$4:$F$331,'Statystyki ogólne'!$B405,'Baza danych'!$H$4:$H$331,'Statystyki ogólne'!C$322)</f>
        <v>1</v>
      </c>
      <c r="D405" s="44">
        <f>COUNTIFS('Baza danych'!$F$4:$F$331,'Statystyki ogólne'!$B405,'Baza danych'!$H$4:$H$331,'Statystyki ogólne'!D$322)</f>
        <v>1</v>
      </c>
      <c r="E405" s="44">
        <f>COUNTIFS('Baza danych'!$F$4:$F$331,'Statystyki ogólne'!$B405,'Baza danych'!$H$4:$H$331,'Statystyki ogólne'!E$322)</f>
        <v>0</v>
      </c>
      <c r="F405" s="44">
        <f>COUNTIFS('Baza danych'!$F$4:$F$331,'Statystyki ogólne'!$B405,'Baza danych'!$H$4:$H$331,'Statystyki ogólne'!F$322)</f>
        <v>0</v>
      </c>
      <c r="G405" s="44">
        <f>COUNTIFS('Baza danych'!$F$4:$F$331,'Statystyki ogólne'!$B405,'Baza danych'!$H$4:$H$331,'Statystyki ogólne'!G$322)</f>
        <v>0</v>
      </c>
      <c r="H405" s="44">
        <f>COUNTIFS('Baza danych'!$F$4:$F$331,'Statystyki ogólne'!$B405,'Baza danych'!$H$4:$H$331,'Statystyki ogólne'!H$322)</f>
        <v>0</v>
      </c>
      <c r="I405" s="44">
        <f>COUNTIFS('Baza danych'!$F$4:$F$331,'Statystyki ogólne'!$B405,'Baza danych'!$H$4:$H$331,'Statystyki ogólne'!I$322)</f>
        <v>1</v>
      </c>
      <c r="J405" s="44">
        <f>COUNTIFS('Baza danych'!$F$4:$F$331,'Statystyki ogólne'!$B405,'Baza danych'!$H$4:$H$331,'Statystyki ogólne'!J$322)</f>
        <v>0</v>
      </c>
      <c r="K405" s="56">
        <f t="shared" si="8"/>
        <v>3</v>
      </c>
    </row>
    <row r="406" spans="2:11">
      <c r="B406" s="44" t="s">
        <v>337</v>
      </c>
      <c r="C406" s="44">
        <f>COUNTIFS('Baza danych'!$F$4:$F$331,'Statystyki ogólne'!$B406,'Baza danych'!$H$4:$H$331,'Statystyki ogólne'!C$322)</f>
        <v>0</v>
      </c>
      <c r="D406" s="44">
        <f>COUNTIFS('Baza danych'!$F$4:$F$331,'Statystyki ogólne'!$B406,'Baza danych'!$H$4:$H$331,'Statystyki ogólne'!D$322)</f>
        <v>1</v>
      </c>
      <c r="E406" s="44">
        <f>COUNTIFS('Baza danych'!$F$4:$F$331,'Statystyki ogólne'!$B406,'Baza danych'!$H$4:$H$331,'Statystyki ogólne'!E$322)</f>
        <v>0</v>
      </c>
      <c r="F406" s="44">
        <f>COUNTIFS('Baza danych'!$F$4:$F$331,'Statystyki ogólne'!$B406,'Baza danych'!$H$4:$H$331,'Statystyki ogólne'!F$322)</f>
        <v>0</v>
      </c>
      <c r="G406" s="44">
        <f>COUNTIFS('Baza danych'!$F$4:$F$331,'Statystyki ogólne'!$B406,'Baza danych'!$H$4:$H$331,'Statystyki ogólne'!G$322)</f>
        <v>0</v>
      </c>
      <c r="H406" s="44">
        <f>COUNTIFS('Baza danych'!$F$4:$F$331,'Statystyki ogólne'!$B406,'Baza danych'!$H$4:$H$331,'Statystyki ogólne'!H$322)</f>
        <v>0</v>
      </c>
      <c r="I406" s="44">
        <f>COUNTIFS('Baza danych'!$F$4:$F$331,'Statystyki ogólne'!$B406,'Baza danych'!$H$4:$H$331,'Statystyki ogólne'!I$322)</f>
        <v>0</v>
      </c>
      <c r="J406" s="44">
        <f>COUNTIFS('Baza danych'!$F$4:$F$331,'Statystyki ogólne'!$B406,'Baza danych'!$H$4:$H$331,'Statystyki ogólne'!J$322)</f>
        <v>0</v>
      </c>
      <c r="K406" s="56">
        <f t="shared" si="8"/>
        <v>1</v>
      </c>
    </row>
    <row r="407" spans="2:11">
      <c r="B407" s="44" t="s">
        <v>114</v>
      </c>
      <c r="C407" s="44">
        <f>COUNTIFS('Baza danych'!$F$4:$F$331,'Statystyki ogólne'!$B407,'Baza danych'!$H$4:$H$331,'Statystyki ogólne'!C$322)</f>
        <v>0</v>
      </c>
      <c r="D407" s="44">
        <f>COUNTIFS('Baza danych'!$F$4:$F$331,'Statystyki ogólne'!$B407,'Baza danych'!$H$4:$H$331,'Statystyki ogólne'!D$322)</f>
        <v>0</v>
      </c>
      <c r="E407" s="44">
        <f>COUNTIFS('Baza danych'!$F$4:$F$331,'Statystyki ogólne'!$B407,'Baza danych'!$H$4:$H$331,'Statystyki ogólne'!E$322)</f>
        <v>1</v>
      </c>
      <c r="F407" s="44">
        <f>COUNTIFS('Baza danych'!$F$4:$F$331,'Statystyki ogólne'!$B407,'Baza danych'!$H$4:$H$331,'Statystyki ogólne'!F$322)</f>
        <v>0</v>
      </c>
      <c r="G407" s="44">
        <f>COUNTIFS('Baza danych'!$F$4:$F$331,'Statystyki ogólne'!$B407,'Baza danych'!$H$4:$H$331,'Statystyki ogólne'!G$322)</f>
        <v>0</v>
      </c>
      <c r="H407" s="44">
        <f>COUNTIFS('Baza danych'!$F$4:$F$331,'Statystyki ogólne'!$B407,'Baza danych'!$H$4:$H$331,'Statystyki ogólne'!H$322)</f>
        <v>0</v>
      </c>
      <c r="I407" s="44">
        <f>COUNTIFS('Baza danych'!$F$4:$F$331,'Statystyki ogólne'!$B407,'Baza danych'!$H$4:$H$331,'Statystyki ogólne'!I$322)</f>
        <v>0</v>
      </c>
      <c r="J407" s="44">
        <f>COUNTIFS('Baza danych'!$F$4:$F$331,'Statystyki ogólne'!$B407,'Baza danych'!$H$4:$H$331,'Statystyki ogólne'!J$322)</f>
        <v>0</v>
      </c>
      <c r="K407" s="56">
        <f t="shared" si="8"/>
        <v>1</v>
      </c>
    </row>
    <row r="408" spans="2:11">
      <c r="B408" s="44" t="s">
        <v>187</v>
      </c>
      <c r="C408" s="44">
        <f>COUNTIFS('Baza danych'!$F$4:$F$331,'Statystyki ogólne'!$B408,'Baza danych'!$H$4:$H$331,'Statystyki ogólne'!C$322)</f>
        <v>0</v>
      </c>
      <c r="D408" s="44">
        <f>COUNTIFS('Baza danych'!$F$4:$F$331,'Statystyki ogólne'!$B408,'Baza danych'!$H$4:$H$331,'Statystyki ogólne'!D$322)</f>
        <v>1</v>
      </c>
      <c r="E408" s="44">
        <f>COUNTIFS('Baza danych'!$F$4:$F$331,'Statystyki ogólne'!$B408,'Baza danych'!$H$4:$H$331,'Statystyki ogólne'!E$322)</f>
        <v>0</v>
      </c>
      <c r="F408" s="44">
        <f>COUNTIFS('Baza danych'!$F$4:$F$331,'Statystyki ogólne'!$B408,'Baza danych'!$H$4:$H$331,'Statystyki ogólne'!F$322)</f>
        <v>0</v>
      </c>
      <c r="G408" s="44">
        <f>COUNTIFS('Baza danych'!$F$4:$F$331,'Statystyki ogólne'!$B408,'Baza danych'!$H$4:$H$331,'Statystyki ogólne'!G$322)</f>
        <v>0</v>
      </c>
      <c r="H408" s="44">
        <f>COUNTIFS('Baza danych'!$F$4:$F$331,'Statystyki ogólne'!$B408,'Baza danych'!$H$4:$H$331,'Statystyki ogólne'!H$322)</f>
        <v>0</v>
      </c>
      <c r="I408" s="44">
        <f>COUNTIFS('Baza danych'!$F$4:$F$331,'Statystyki ogólne'!$B408,'Baza danych'!$H$4:$H$331,'Statystyki ogólne'!I$322)</f>
        <v>0</v>
      </c>
      <c r="J408" s="44">
        <f>COUNTIFS('Baza danych'!$F$4:$F$331,'Statystyki ogólne'!$B408,'Baza danych'!$H$4:$H$331,'Statystyki ogólne'!J$322)</f>
        <v>0</v>
      </c>
      <c r="K408" s="56">
        <f t="shared" si="8"/>
        <v>1</v>
      </c>
    </row>
    <row r="409" spans="2:11">
      <c r="B409" s="44" t="s">
        <v>316</v>
      </c>
      <c r="C409" s="44">
        <f>COUNTIFS('Baza danych'!$F$4:$F$331,'Statystyki ogólne'!$B409,'Baza danych'!$H$4:$H$331,'Statystyki ogólne'!C$322)</f>
        <v>0</v>
      </c>
      <c r="D409" s="44">
        <f>COUNTIFS('Baza danych'!$F$4:$F$331,'Statystyki ogólne'!$B409,'Baza danych'!$H$4:$H$331,'Statystyki ogólne'!D$322)</f>
        <v>1</v>
      </c>
      <c r="E409" s="44">
        <f>COUNTIFS('Baza danych'!$F$4:$F$331,'Statystyki ogólne'!$B409,'Baza danych'!$H$4:$H$331,'Statystyki ogólne'!E$322)</f>
        <v>0</v>
      </c>
      <c r="F409" s="44">
        <f>COUNTIFS('Baza danych'!$F$4:$F$331,'Statystyki ogólne'!$B409,'Baza danych'!$H$4:$H$331,'Statystyki ogólne'!F$322)</f>
        <v>0</v>
      </c>
      <c r="G409" s="44">
        <f>COUNTIFS('Baza danych'!$F$4:$F$331,'Statystyki ogólne'!$B409,'Baza danych'!$H$4:$H$331,'Statystyki ogólne'!G$322)</f>
        <v>0</v>
      </c>
      <c r="H409" s="44">
        <f>COUNTIFS('Baza danych'!$F$4:$F$331,'Statystyki ogólne'!$B409,'Baza danych'!$H$4:$H$331,'Statystyki ogólne'!H$322)</f>
        <v>0</v>
      </c>
      <c r="I409" s="44">
        <f>COUNTIFS('Baza danych'!$F$4:$F$331,'Statystyki ogólne'!$B409,'Baza danych'!$H$4:$H$331,'Statystyki ogólne'!I$322)</f>
        <v>0</v>
      </c>
      <c r="J409" s="44">
        <f>COUNTIFS('Baza danych'!$F$4:$F$331,'Statystyki ogólne'!$B409,'Baza danych'!$H$4:$H$331,'Statystyki ogólne'!J$322)</f>
        <v>0</v>
      </c>
      <c r="K409" s="56">
        <f t="shared" si="8"/>
        <v>1</v>
      </c>
    </row>
    <row r="410" spans="2:11">
      <c r="B410" s="44" t="s">
        <v>140</v>
      </c>
      <c r="C410" s="44">
        <f>COUNTIFS('Baza danych'!$F$4:$F$331,'Statystyki ogólne'!$B410,'Baza danych'!$H$4:$H$331,'Statystyki ogólne'!C$322)</f>
        <v>1</v>
      </c>
      <c r="D410" s="44">
        <f>COUNTIFS('Baza danych'!$F$4:$F$331,'Statystyki ogólne'!$B410,'Baza danych'!$H$4:$H$331,'Statystyki ogólne'!D$322)</f>
        <v>1</v>
      </c>
      <c r="E410" s="44">
        <f>COUNTIFS('Baza danych'!$F$4:$F$331,'Statystyki ogólne'!$B410,'Baza danych'!$H$4:$H$331,'Statystyki ogólne'!E$322)</f>
        <v>0</v>
      </c>
      <c r="F410" s="44">
        <f>COUNTIFS('Baza danych'!$F$4:$F$331,'Statystyki ogólne'!$B410,'Baza danych'!$H$4:$H$331,'Statystyki ogólne'!F$322)</f>
        <v>0</v>
      </c>
      <c r="G410" s="44">
        <f>COUNTIFS('Baza danych'!$F$4:$F$331,'Statystyki ogólne'!$B410,'Baza danych'!$H$4:$H$331,'Statystyki ogólne'!G$322)</f>
        <v>0</v>
      </c>
      <c r="H410" s="44">
        <f>COUNTIFS('Baza danych'!$F$4:$F$331,'Statystyki ogólne'!$B410,'Baza danych'!$H$4:$H$331,'Statystyki ogólne'!H$322)</f>
        <v>0</v>
      </c>
      <c r="I410" s="44">
        <f>COUNTIFS('Baza danych'!$F$4:$F$331,'Statystyki ogólne'!$B410,'Baza danych'!$H$4:$H$331,'Statystyki ogólne'!I$322)</f>
        <v>0</v>
      </c>
      <c r="J410" s="44">
        <f>COUNTIFS('Baza danych'!$F$4:$F$331,'Statystyki ogólne'!$B410,'Baza danych'!$H$4:$H$331,'Statystyki ogólne'!J$322)</f>
        <v>0</v>
      </c>
      <c r="K410" s="56">
        <f t="shared" si="8"/>
        <v>2</v>
      </c>
    </row>
    <row r="411" spans="2:11">
      <c r="B411" s="44" t="s">
        <v>153</v>
      </c>
      <c r="C411" s="44">
        <f>COUNTIFS('Baza danych'!$F$4:$F$331,'Statystyki ogólne'!$B411,'Baza danych'!$H$4:$H$331,'Statystyki ogólne'!C$322)</f>
        <v>1</v>
      </c>
      <c r="D411" s="44">
        <f>COUNTIFS('Baza danych'!$F$4:$F$331,'Statystyki ogólne'!$B411,'Baza danych'!$H$4:$H$331,'Statystyki ogólne'!D$322)</f>
        <v>0</v>
      </c>
      <c r="E411" s="44">
        <f>COUNTIFS('Baza danych'!$F$4:$F$331,'Statystyki ogólne'!$B411,'Baza danych'!$H$4:$H$331,'Statystyki ogólne'!E$322)</f>
        <v>0</v>
      </c>
      <c r="F411" s="44">
        <f>COUNTIFS('Baza danych'!$F$4:$F$331,'Statystyki ogólne'!$B411,'Baza danych'!$H$4:$H$331,'Statystyki ogólne'!F$322)</f>
        <v>0</v>
      </c>
      <c r="G411" s="44">
        <f>COUNTIFS('Baza danych'!$F$4:$F$331,'Statystyki ogólne'!$B411,'Baza danych'!$H$4:$H$331,'Statystyki ogólne'!G$322)</f>
        <v>0</v>
      </c>
      <c r="H411" s="44">
        <f>COUNTIFS('Baza danych'!$F$4:$F$331,'Statystyki ogólne'!$B411,'Baza danych'!$H$4:$H$331,'Statystyki ogólne'!H$322)</f>
        <v>0</v>
      </c>
      <c r="I411" s="44">
        <f>COUNTIFS('Baza danych'!$F$4:$F$331,'Statystyki ogólne'!$B411,'Baza danych'!$H$4:$H$331,'Statystyki ogólne'!I$322)</f>
        <v>0</v>
      </c>
      <c r="J411" s="44">
        <f>COUNTIFS('Baza danych'!$F$4:$F$331,'Statystyki ogólne'!$B411,'Baza danych'!$H$4:$H$331,'Statystyki ogólne'!J$322)</f>
        <v>0</v>
      </c>
      <c r="K411" s="56">
        <f t="shared" si="8"/>
        <v>1</v>
      </c>
    </row>
    <row r="412" spans="2:11">
      <c r="B412" s="44" t="s">
        <v>175</v>
      </c>
      <c r="C412" s="44">
        <f>COUNTIFS('Baza danych'!$F$4:$F$331,'Statystyki ogólne'!$B412,'Baza danych'!$H$4:$H$331,'Statystyki ogólne'!C$322)</f>
        <v>0</v>
      </c>
      <c r="D412" s="44">
        <f>COUNTIFS('Baza danych'!$F$4:$F$331,'Statystyki ogólne'!$B412,'Baza danych'!$H$4:$H$331,'Statystyki ogólne'!D$322)</f>
        <v>0</v>
      </c>
      <c r="E412" s="44">
        <f>COUNTIFS('Baza danych'!$F$4:$F$331,'Statystyki ogólne'!$B412,'Baza danych'!$H$4:$H$331,'Statystyki ogólne'!E$322)</f>
        <v>0</v>
      </c>
      <c r="F412" s="44">
        <f>COUNTIFS('Baza danych'!$F$4:$F$331,'Statystyki ogólne'!$B412,'Baza danych'!$H$4:$H$331,'Statystyki ogólne'!F$322)</f>
        <v>0</v>
      </c>
      <c r="G412" s="44">
        <f>COUNTIFS('Baza danych'!$F$4:$F$331,'Statystyki ogólne'!$B412,'Baza danych'!$H$4:$H$331,'Statystyki ogólne'!G$322)</f>
        <v>0</v>
      </c>
      <c r="H412" s="44">
        <f>COUNTIFS('Baza danych'!$F$4:$F$331,'Statystyki ogólne'!$B412,'Baza danych'!$H$4:$H$331,'Statystyki ogólne'!H$322)</f>
        <v>0</v>
      </c>
      <c r="I412" s="44">
        <f>COUNTIFS('Baza danych'!$F$4:$F$331,'Statystyki ogólne'!$B412,'Baza danych'!$H$4:$H$331,'Statystyki ogólne'!I$322)</f>
        <v>1</v>
      </c>
      <c r="J412" s="44">
        <f>COUNTIFS('Baza danych'!$F$4:$F$331,'Statystyki ogólne'!$B412,'Baza danych'!$H$4:$H$331,'Statystyki ogólne'!J$322)</f>
        <v>0</v>
      </c>
      <c r="K412" s="56">
        <f t="shared" si="8"/>
        <v>1</v>
      </c>
    </row>
    <row r="413" spans="2:11">
      <c r="B413" s="44" t="s">
        <v>76</v>
      </c>
      <c r="C413" s="44">
        <f>COUNTIFS('Baza danych'!$F$4:$F$331,'Statystyki ogólne'!$B413,'Baza danych'!$H$4:$H$331,'Statystyki ogólne'!C$322)</f>
        <v>0</v>
      </c>
      <c r="D413" s="44">
        <f>COUNTIFS('Baza danych'!$F$4:$F$331,'Statystyki ogólne'!$B413,'Baza danych'!$H$4:$H$331,'Statystyki ogólne'!D$322)</f>
        <v>1</v>
      </c>
      <c r="E413" s="44">
        <f>COUNTIFS('Baza danych'!$F$4:$F$331,'Statystyki ogólne'!$B413,'Baza danych'!$H$4:$H$331,'Statystyki ogólne'!E$322)</f>
        <v>0</v>
      </c>
      <c r="F413" s="44">
        <f>COUNTIFS('Baza danych'!$F$4:$F$331,'Statystyki ogólne'!$B413,'Baza danych'!$H$4:$H$331,'Statystyki ogólne'!F$322)</f>
        <v>0</v>
      </c>
      <c r="G413" s="44">
        <f>COUNTIFS('Baza danych'!$F$4:$F$331,'Statystyki ogólne'!$B413,'Baza danych'!$H$4:$H$331,'Statystyki ogólne'!G$322)</f>
        <v>0</v>
      </c>
      <c r="H413" s="44">
        <f>COUNTIFS('Baza danych'!$F$4:$F$331,'Statystyki ogólne'!$B413,'Baza danych'!$H$4:$H$331,'Statystyki ogólne'!H$322)</f>
        <v>0</v>
      </c>
      <c r="I413" s="44">
        <f>COUNTIFS('Baza danych'!$F$4:$F$331,'Statystyki ogólne'!$B413,'Baza danych'!$H$4:$H$331,'Statystyki ogólne'!I$322)</f>
        <v>0</v>
      </c>
      <c r="J413" s="44">
        <f>COUNTIFS('Baza danych'!$F$4:$F$331,'Statystyki ogólne'!$B413,'Baza danych'!$H$4:$H$331,'Statystyki ogólne'!J$322)</f>
        <v>0</v>
      </c>
      <c r="K413" s="56">
        <f t="shared" si="8"/>
        <v>1</v>
      </c>
    </row>
    <row r="414" spans="2:11">
      <c r="B414" s="44" t="s">
        <v>572</v>
      </c>
      <c r="C414" s="44">
        <f>COUNTIFS('Baza danych'!$F$4:$F$331,'Statystyki ogólne'!$B414,'Baza danych'!$H$4:$H$331,'Statystyki ogólne'!C$322)</f>
        <v>0</v>
      </c>
      <c r="D414" s="44">
        <f>COUNTIFS('Baza danych'!$F$4:$F$331,'Statystyki ogólne'!$B414,'Baza danych'!$H$4:$H$331,'Statystyki ogólne'!D$322)</f>
        <v>1</v>
      </c>
      <c r="E414" s="44">
        <f>COUNTIFS('Baza danych'!$F$4:$F$331,'Statystyki ogólne'!$B414,'Baza danych'!$H$4:$H$331,'Statystyki ogólne'!E$322)</f>
        <v>0</v>
      </c>
      <c r="F414" s="44">
        <f>COUNTIFS('Baza danych'!$F$4:$F$331,'Statystyki ogólne'!$B414,'Baza danych'!$H$4:$H$331,'Statystyki ogólne'!F$322)</f>
        <v>0</v>
      </c>
      <c r="G414" s="44">
        <f>COUNTIFS('Baza danych'!$F$4:$F$331,'Statystyki ogólne'!$B414,'Baza danych'!$H$4:$H$331,'Statystyki ogólne'!G$322)</f>
        <v>0</v>
      </c>
      <c r="H414" s="44">
        <f>COUNTIFS('Baza danych'!$F$4:$F$331,'Statystyki ogólne'!$B414,'Baza danych'!$H$4:$H$331,'Statystyki ogólne'!H$322)</f>
        <v>0</v>
      </c>
      <c r="I414" s="44">
        <f>COUNTIFS('Baza danych'!$F$4:$F$331,'Statystyki ogólne'!$B414,'Baza danych'!$H$4:$H$331,'Statystyki ogólne'!I$322)</f>
        <v>0</v>
      </c>
      <c r="J414" s="44">
        <f>COUNTIFS('Baza danych'!$F$4:$F$331,'Statystyki ogólne'!$B414,'Baza danych'!$H$4:$H$331,'Statystyki ogólne'!J$322)</f>
        <v>0</v>
      </c>
      <c r="K414" s="56">
        <f t="shared" si="8"/>
        <v>1</v>
      </c>
    </row>
    <row r="415" spans="2:11">
      <c r="B415" s="44" t="s">
        <v>220</v>
      </c>
      <c r="C415" s="44">
        <f>COUNTIFS('Baza danych'!$F$4:$F$331,'Statystyki ogólne'!$B415,'Baza danych'!$H$4:$H$331,'Statystyki ogólne'!C$322)</f>
        <v>0</v>
      </c>
      <c r="D415" s="44">
        <f>COUNTIFS('Baza danych'!$F$4:$F$331,'Statystyki ogólne'!$B415,'Baza danych'!$H$4:$H$331,'Statystyki ogólne'!D$322)</f>
        <v>1</v>
      </c>
      <c r="E415" s="44">
        <f>COUNTIFS('Baza danych'!$F$4:$F$331,'Statystyki ogólne'!$B415,'Baza danych'!$H$4:$H$331,'Statystyki ogólne'!E$322)</f>
        <v>0</v>
      </c>
      <c r="F415" s="44">
        <f>COUNTIFS('Baza danych'!$F$4:$F$331,'Statystyki ogólne'!$B415,'Baza danych'!$H$4:$H$331,'Statystyki ogólne'!F$322)</f>
        <v>0</v>
      </c>
      <c r="G415" s="44">
        <f>COUNTIFS('Baza danych'!$F$4:$F$331,'Statystyki ogólne'!$B415,'Baza danych'!$H$4:$H$331,'Statystyki ogólne'!G$322)</f>
        <v>0</v>
      </c>
      <c r="H415" s="44">
        <f>COUNTIFS('Baza danych'!$F$4:$F$331,'Statystyki ogólne'!$B415,'Baza danych'!$H$4:$H$331,'Statystyki ogólne'!H$322)</f>
        <v>0</v>
      </c>
      <c r="I415" s="44">
        <f>COUNTIFS('Baza danych'!$F$4:$F$331,'Statystyki ogólne'!$B415,'Baza danych'!$H$4:$H$331,'Statystyki ogólne'!I$322)</f>
        <v>0</v>
      </c>
      <c r="J415" s="44">
        <f>COUNTIFS('Baza danych'!$F$4:$F$331,'Statystyki ogólne'!$B415,'Baza danych'!$H$4:$H$331,'Statystyki ogólne'!J$322)</f>
        <v>0</v>
      </c>
      <c r="K415" s="56">
        <f t="shared" si="8"/>
        <v>1</v>
      </c>
    </row>
    <row r="416" spans="2:11">
      <c r="B416" s="44" t="s">
        <v>244</v>
      </c>
      <c r="C416" s="44">
        <f>COUNTIFS('Baza danych'!$F$4:$F$331,'Statystyki ogólne'!$B416,'Baza danych'!$H$4:$H$331,'Statystyki ogólne'!C$322)</f>
        <v>1</v>
      </c>
      <c r="D416" s="44">
        <f>COUNTIFS('Baza danych'!$F$4:$F$331,'Statystyki ogólne'!$B416,'Baza danych'!$H$4:$H$331,'Statystyki ogólne'!D$322)</f>
        <v>0</v>
      </c>
      <c r="E416" s="44">
        <f>COUNTIFS('Baza danych'!$F$4:$F$331,'Statystyki ogólne'!$B416,'Baza danych'!$H$4:$H$331,'Statystyki ogólne'!E$322)</f>
        <v>0</v>
      </c>
      <c r="F416" s="44">
        <f>COUNTIFS('Baza danych'!$F$4:$F$331,'Statystyki ogólne'!$B416,'Baza danych'!$H$4:$H$331,'Statystyki ogólne'!F$322)</f>
        <v>0</v>
      </c>
      <c r="G416" s="44">
        <f>COUNTIFS('Baza danych'!$F$4:$F$331,'Statystyki ogólne'!$B416,'Baza danych'!$H$4:$H$331,'Statystyki ogólne'!G$322)</f>
        <v>0</v>
      </c>
      <c r="H416" s="44">
        <f>COUNTIFS('Baza danych'!$F$4:$F$331,'Statystyki ogólne'!$B416,'Baza danych'!$H$4:$H$331,'Statystyki ogólne'!H$322)</f>
        <v>0</v>
      </c>
      <c r="I416" s="44">
        <f>COUNTIFS('Baza danych'!$F$4:$F$331,'Statystyki ogólne'!$B416,'Baza danych'!$H$4:$H$331,'Statystyki ogólne'!I$322)</f>
        <v>0</v>
      </c>
      <c r="J416" s="44">
        <f>COUNTIFS('Baza danych'!$F$4:$F$331,'Statystyki ogólne'!$B416,'Baza danych'!$H$4:$H$331,'Statystyki ogólne'!J$322)</f>
        <v>0</v>
      </c>
      <c r="K416" s="56">
        <f t="shared" si="8"/>
        <v>1</v>
      </c>
    </row>
    <row r="417" spans="2:11">
      <c r="B417" s="44" t="s">
        <v>346</v>
      </c>
      <c r="C417" s="44">
        <f>COUNTIFS('Baza danych'!$F$4:$F$331,'Statystyki ogólne'!$B417,'Baza danych'!$H$4:$H$331,'Statystyki ogólne'!C$322)</f>
        <v>0</v>
      </c>
      <c r="D417" s="44">
        <f>COUNTIFS('Baza danych'!$F$4:$F$331,'Statystyki ogólne'!$B417,'Baza danych'!$H$4:$H$331,'Statystyki ogólne'!D$322)</f>
        <v>1</v>
      </c>
      <c r="E417" s="44">
        <f>COUNTIFS('Baza danych'!$F$4:$F$331,'Statystyki ogólne'!$B417,'Baza danych'!$H$4:$H$331,'Statystyki ogólne'!E$322)</f>
        <v>0</v>
      </c>
      <c r="F417" s="44">
        <f>COUNTIFS('Baza danych'!$F$4:$F$331,'Statystyki ogólne'!$B417,'Baza danych'!$H$4:$H$331,'Statystyki ogólne'!F$322)</f>
        <v>0</v>
      </c>
      <c r="G417" s="44">
        <f>COUNTIFS('Baza danych'!$F$4:$F$331,'Statystyki ogólne'!$B417,'Baza danych'!$H$4:$H$331,'Statystyki ogólne'!G$322)</f>
        <v>0</v>
      </c>
      <c r="H417" s="44">
        <f>COUNTIFS('Baza danych'!$F$4:$F$331,'Statystyki ogólne'!$B417,'Baza danych'!$H$4:$H$331,'Statystyki ogólne'!H$322)</f>
        <v>0</v>
      </c>
      <c r="I417" s="44">
        <f>COUNTIFS('Baza danych'!$F$4:$F$331,'Statystyki ogólne'!$B417,'Baza danych'!$H$4:$H$331,'Statystyki ogólne'!I$322)</f>
        <v>0</v>
      </c>
      <c r="J417" s="44">
        <f>COUNTIFS('Baza danych'!$F$4:$F$331,'Statystyki ogólne'!$B417,'Baza danych'!$H$4:$H$331,'Statystyki ogólne'!J$322)</f>
        <v>0</v>
      </c>
      <c r="K417" s="56">
        <f t="shared" si="8"/>
        <v>1</v>
      </c>
    </row>
    <row r="418" spans="2:11">
      <c r="B418" s="44" t="s">
        <v>374</v>
      </c>
      <c r="C418" s="44">
        <f>COUNTIFS('Baza danych'!$F$4:$F$331,'Statystyki ogólne'!$B418,'Baza danych'!$H$4:$H$331,'Statystyki ogólne'!C$322)</f>
        <v>0</v>
      </c>
      <c r="D418" s="44">
        <f>COUNTIFS('Baza danych'!$F$4:$F$331,'Statystyki ogólne'!$B418,'Baza danych'!$H$4:$H$331,'Statystyki ogólne'!D$322)</f>
        <v>1</v>
      </c>
      <c r="E418" s="44">
        <f>COUNTIFS('Baza danych'!$F$4:$F$331,'Statystyki ogólne'!$B418,'Baza danych'!$H$4:$H$331,'Statystyki ogólne'!E$322)</f>
        <v>0</v>
      </c>
      <c r="F418" s="44">
        <f>COUNTIFS('Baza danych'!$F$4:$F$331,'Statystyki ogólne'!$B418,'Baza danych'!$H$4:$H$331,'Statystyki ogólne'!F$322)</f>
        <v>0</v>
      </c>
      <c r="G418" s="44">
        <f>COUNTIFS('Baza danych'!$F$4:$F$331,'Statystyki ogólne'!$B418,'Baza danych'!$H$4:$H$331,'Statystyki ogólne'!G$322)</f>
        <v>0</v>
      </c>
      <c r="H418" s="44">
        <f>COUNTIFS('Baza danych'!$F$4:$F$331,'Statystyki ogólne'!$B418,'Baza danych'!$H$4:$H$331,'Statystyki ogólne'!H$322)</f>
        <v>0</v>
      </c>
      <c r="I418" s="44">
        <f>COUNTIFS('Baza danych'!$F$4:$F$331,'Statystyki ogólne'!$B418,'Baza danych'!$H$4:$H$331,'Statystyki ogólne'!I$322)</f>
        <v>0</v>
      </c>
      <c r="J418" s="44">
        <f>COUNTIFS('Baza danych'!$F$4:$F$331,'Statystyki ogólne'!$B418,'Baza danych'!$H$4:$H$331,'Statystyki ogólne'!J$322)</f>
        <v>0</v>
      </c>
      <c r="K418" s="56">
        <f t="shared" si="8"/>
        <v>1</v>
      </c>
    </row>
    <row r="419" spans="2:11">
      <c r="B419" s="44" t="s">
        <v>51</v>
      </c>
      <c r="C419" s="44">
        <f>COUNTIFS('Baza danych'!$F$4:$F$331,'Statystyki ogólne'!$B419,'Baza danych'!$H$4:$H$331,'Statystyki ogólne'!C$322)</f>
        <v>0</v>
      </c>
      <c r="D419" s="44">
        <f>COUNTIFS('Baza danych'!$F$4:$F$331,'Statystyki ogólne'!$B419,'Baza danych'!$H$4:$H$331,'Statystyki ogólne'!D$322)</f>
        <v>1</v>
      </c>
      <c r="E419" s="44">
        <f>COUNTIFS('Baza danych'!$F$4:$F$331,'Statystyki ogólne'!$B419,'Baza danych'!$H$4:$H$331,'Statystyki ogólne'!E$322)</f>
        <v>0</v>
      </c>
      <c r="F419" s="44">
        <f>COUNTIFS('Baza danych'!$F$4:$F$331,'Statystyki ogólne'!$B419,'Baza danych'!$H$4:$H$331,'Statystyki ogólne'!F$322)</f>
        <v>0</v>
      </c>
      <c r="G419" s="44">
        <f>COUNTIFS('Baza danych'!$F$4:$F$331,'Statystyki ogólne'!$B419,'Baza danych'!$H$4:$H$331,'Statystyki ogólne'!G$322)</f>
        <v>1</v>
      </c>
      <c r="H419" s="44">
        <f>COUNTIFS('Baza danych'!$F$4:$F$331,'Statystyki ogólne'!$B419,'Baza danych'!$H$4:$H$331,'Statystyki ogólne'!H$322)</f>
        <v>0</v>
      </c>
      <c r="I419" s="44">
        <f>COUNTIFS('Baza danych'!$F$4:$F$331,'Statystyki ogólne'!$B419,'Baza danych'!$H$4:$H$331,'Statystyki ogólne'!I$322)</f>
        <v>0</v>
      </c>
      <c r="J419" s="44">
        <f>COUNTIFS('Baza danych'!$F$4:$F$331,'Statystyki ogólne'!$B419,'Baza danych'!$H$4:$H$331,'Statystyki ogólne'!J$322)</f>
        <v>0</v>
      </c>
      <c r="K419" s="56">
        <f t="shared" si="8"/>
        <v>2</v>
      </c>
    </row>
    <row r="420" spans="2:11">
      <c r="B420" s="44" t="s">
        <v>536</v>
      </c>
      <c r="C420" s="44">
        <f>COUNTIFS('Baza danych'!$F$4:$F$331,'Statystyki ogólne'!$B420,'Baza danych'!$H$4:$H$331,'Statystyki ogólne'!C$322)</f>
        <v>0</v>
      </c>
      <c r="D420" s="44">
        <f>COUNTIFS('Baza danych'!$F$4:$F$331,'Statystyki ogólne'!$B420,'Baza danych'!$H$4:$H$331,'Statystyki ogólne'!D$322)</f>
        <v>1</v>
      </c>
      <c r="E420" s="44">
        <f>COUNTIFS('Baza danych'!$F$4:$F$331,'Statystyki ogólne'!$B420,'Baza danych'!$H$4:$H$331,'Statystyki ogólne'!E$322)</f>
        <v>0</v>
      </c>
      <c r="F420" s="44">
        <f>COUNTIFS('Baza danych'!$F$4:$F$331,'Statystyki ogólne'!$B420,'Baza danych'!$H$4:$H$331,'Statystyki ogólne'!F$322)</f>
        <v>0</v>
      </c>
      <c r="G420" s="44">
        <f>COUNTIFS('Baza danych'!$F$4:$F$331,'Statystyki ogólne'!$B420,'Baza danych'!$H$4:$H$331,'Statystyki ogólne'!G$322)</f>
        <v>0</v>
      </c>
      <c r="H420" s="44">
        <f>COUNTIFS('Baza danych'!$F$4:$F$331,'Statystyki ogólne'!$B420,'Baza danych'!$H$4:$H$331,'Statystyki ogólne'!H$322)</f>
        <v>0</v>
      </c>
      <c r="I420" s="44">
        <f>COUNTIFS('Baza danych'!$F$4:$F$331,'Statystyki ogólne'!$B420,'Baza danych'!$H$4:$H$331,'Statystyki ogólne'!I$322)</f>
        <v>0</v>
      </c>
      <c r="J420" s="44">
        <f>COUNTIFS('Baza danych'!$F$4:$F$331,'Statystyki ogólne'!$B420,'Baza danych'!$H$4:$H$331,'Statystyki ogólne'!J$322)</f>
        <v>0</v>
      </c>
      <c r="K420" s="56">
        <f t="shared" si="8"/>
        <v>1</v>
      </c>
    </row>
    <row r="421" spans="2:11">
      <c r="B421" s="44" t="s">
        <v>202</v>
      </c>
      <c r="C421" s="44">
        <f>COUNTIFS('Baza danych'!$F$4:$F$331,'Statystyki ogólne'!$B421,'Baza danych'!$H$4:$H$331,'Statystyki ogólne'!C$322)</f>
        <v>0</v>
      </c>
      <c r="D421" s="44">
        <f>COUNTIFS('Baza danych'!$F$4:$F$331,'Statystyki ogólne'!$B421,'Baza danych'!$H$4:$H$331,'Statystyki ogólne'!D$322)</f>
        <v>2</v>
      </c>
      <c r="E421" s="44">
        <f>COUNTIFS('Baza danych'!$F$4:$F$331,'Statystyki ogólne'!$B421,'Baza danych'!$H$4:$H$331,'Statystyki ogólne'!E$322)</f>
        <v>0</v>
      </c>
      <c r="F421" s="44">
        <f>COUNTIFS('Baza danych'!$F$4:$F$331,'Statystyki ogólne'!$B421,'Baza danych'!$H$4:$H$331,'Statystyki ogólne'!F$322)</f>
        <v>0</v>
      </c>
      <c r="G421" s="44">
        <f>COUNTIFS('Baza danych'!$F$4:$F$331,'Statystyki ogólne'!$B421,'Baza danych'!$H$4:$H$331,'Statystyki ogólne'!G$322)</f>
        <v>0</v>
      </c>
      <c r="H421" s="44">
        <f>COUNTIFS('Baza danych'!$F$4:$F$331,'Statystyki ogólne'!$B421,'Baza danych'!$H$4:$H$331,'Statystyki ogólne'!H$322)</f>
        <v>0</v>
      </c>
      <c r="I421" s="44">
        <f>COUNTIFS('Baza danych'!$F$4:$F$331,'Statystyki ogólne'!$B421,'Baza danych'!$H$4:$H$331,'Statystyki ogólne'!I$322)</f>
        <v>0</v>
      </c>
      <c r="J421" s="44">
        <f>COUNTIFS('Baza danych'!$F$4:$F$331,'Statystyki ogólne'!$B421,'Baza danych'!$H$4:$H$331,'Statystyki ogólne'!J$322)</f>
        <v>0</v>
      </c>
      <c r="K421" s="56">
        <f t="shared" si="8"/>
        <v>2</v>
      </c>
    </row>
    <row r="422" spans="2:11">
      <c r="B422" s="44" t="s">
        <v>205</v>
      </c>
      <c r="C422" s="44">
        <f>COUNTIFS('Baza danych'!$F$4:$F$331,'Statystyki ogólne'!$B422,'Baza danych'!$H$4:$H$331,'Statystyki ogólne'!C$322)</f>
        <v>0</v>
      </c>
      <c r="D422" s="44">
        <f>COUNTIFS('Baza danych'!$F$4:$F$331,'Statystyki ogólne'!$B422,'Baza danych'!$H$4:$H$331,'Statystyki ogólne'!D$322)</f>
        <v>1</v>
      </c>
      <c r="E422" s="44">
        <f>COUNTIFS('Baza danych'!$F$4:$F$331,'Statystyki ogólne'!$B422,'Baza danych'!$H$4:$H$331,'Statystyki ogólne'!E$322)</f>
        <v>0</v>
      </c>
      <c r="F422" s="44">
        <f>COUNTIFS('Baza danych'!$F$4:$F$331,'Statystyki ogólne'!$B422,'Baza danych'!$H$4:$H$331,'Statystyki ogólne'!F$322)</f>
        <v>0</v>
      </c>
      <c r="G422" s="44">
        <f>COUNTIFS('Baza danych'!$F$4:$F$331,'Statystyki ogólne'!$B422,'Baza danych'!$H$4:$H$331,'Statystyki ogólne'!G$322)</f>
        <v>0</v>
      </c>
      <c r="H422" s="44">
        <f>COUNTIFS('Baza danych'!$F$4:$F$331,'Statystyki ogólne'!$B422,'Baza danych'!$H$4:$H$331,'Statystyki ogólne'!H$322)</f>
        <v>0</v>
      </c>
      <c r="I422" s="44">
        <f>COUNTIFS('Baza danych'!$F$4:$F$331,'Statystyki ogólne'!$B422,'Baza danych'!$H$4:$H$331,'Statystyki ogólne'!I$322)</f>
        <v>0</v>
      </c>
      <c r="J422" s="44">
        <f>COUNTIFS('Baza danych'!$F$4:$F$331,'Statystyki ogólne'!$B422,'Baza danych'!$H$4:$H$331,'Statystyki ogólne'!J$322)</f>
        <v>0</v>
      </c>
      <c r="K422" s="56">
        <f t="shared" si="8"/>
        <v>1</v>
      </c>
    </row>
    <row r="423" spans="2:11">
      <c r="B423" s="44" t="s">
        <v>271</v>
      </c>
      <c r="C423" s="44">
        <f>COUNTIFS('Baza danych'!$F$4:$F$331,'Statystyki ogólne'!$B423,'Baza danych'!$H$4:$H$331,'Statystyki ogólne'!C$322)</f>
        <v>0</v>
      </c>
      <c r="D423" s="44">
        <f>COUNTIFS('Baza danych'!$F$4:$F$331,'Statystyki ogólne'!$B423,'Baza danych'!$H$4:$H$331,'Statystyki ogólne'!D$322)</f>
        <v>1</v>
      </c>
      <c r="E423" s="44">
        <f>COUNTIFS('Baza danych'!$F$4:$F$331,'Statystyki ogólne'!$B423,'Baza danych'!$H$4:$H$331,'Statystyki ogólne'!E$322)</f>
        <v>0</v>
      </c>
      <c r="F423" s="44">
        <f>COUNTIFS('Baza danych'!$F$4:$F$331,'Statystyki ogólne'!$B423,'Baza danych'!$H$4:$H$331,'Statystyki ogólne'!F$322)</f>
        <v>0</v>
      </c>
      <c r="G423" s="44">
        <f>COUNTIFS('Baza danych'!$F$4:$F$331,'Statystyki ogólne'!$B423,'Baza danych'!$H$4:$H$331,'Statystyki ogólne'!G$322)</f>
        <v>0</v>
      </c>
      <c r="H423" s="44">
        <f>COUNTIFS('Baza danych'!$F$4:$F$331,'Statystyki ogólne'!$B423,'Baza danych'!$H$4:$H$331,'Statystyki ogólne'!H$322)</f>
        <v>0</v>
      </c>
      <c r="I423" s="44">
        <f>COUNTIFS('Baza danych'!$F$4:$F$331,'Statystyki ogólne'!$B423,'Baza danych'!$H$4:$H$331,'Statystyki ogólne'!I$322)</f>
        <v>0</v>
      </c>
      <c r="J423" s="44">
        <f>COUNTIFS('Baza danych'!$F$4:$F$331,'Statystyki ogólne'!$B423,'Baza danych'!$H$4:$H$331,'Statystyki ogólne'!J$322)</f>
        <v>0</v>
      </c>
      <c r="K423" s="56">
        <f t="shared" si="8"/>
        <v>1</v>
      </c>
    </row>
    <row r="424" spans="2:11">
      <c r="B424" s="44" t="s">
        <v>91</v>
      </c>
      <c r="C424" s="44">
        <f>COUNTIFS('Baza danych'!$F$4:$F$331,'Statystyki ogólne'!$B424,'Baza danych'!$H$4:$H$331,'Statystyki ogólne'!C$322)</f>
        <v>0</v>
      </c>
      <c r="D424" s="44">
        <f>COUNTIFS('Baza danych'!$F$4:$F$331,'Statystyki ogólne'!$B424,'Baza danych'!$H$4:$H$331,'Statystyki ogólne'!D$322)</f>
        <v>0</v>
      </c>
      <c r="E424" s="44">
        <f>COUNTIFS('Baza danych'!$F$4:$F$331,'Statystyki ogólne'!$B424,'Baza danych'!$H$4:$H$331,'Statystyki ogólne'!E$322)</f>
        <v>0</v>
      </c>
      <c r="F424" s="44">
        <f>COUNTIFS('Baza danych'!$F$4:$F$331,'Statystyki ogólne'!$B424,'Baza danych'!$H$4:$H$331,'Statystyki ogólne'!F$322)</f>
        <v>0</v>
      </c>
      <c r="G424" s="44">
        <f>COUNTIFS('Baza danych'!$F$4:$F$331,'Statystyki ogólne'!$B424,'Baza danych'!$H$4:$H$331,'Statystyki ogólne'!G$322)</f>
        <v>1</v>
      </c>
      <c r="H424" s="44">
        <f>COUNTIFS('Baza danych'!$F$4:$F$331,'Statystyki ogólne'!$B424,'Baza danych'!$H$4:$H$331,'Statystyki ogólne'!H$322)</f>
        <v>0</v>
      </c>
      <c r="I424" s="44">
        <f>COUNTIFS('Baza danych'!$F$4:$F$331,'Statystyki ogólne'!$B424,'Baza danych'!$H$4:$H$331,'Statystyki ogólne'!I$322)</f>
        <v>0</v>
      </c>
      <c r="J424" s="44">
        <f>COUNTIFS('Baza danych'!$F$4:$F$331,'Statystyki ogólne'!$B424,'Baza danych'!$H$4:$H$331,'Statystyki ogólne'!J$322)</f>
        <v>0</v>
      </c>
      <c r="K424" s="56">
        <f t="shared" si="8"/>
        <v>1</v>
      </c>
    </row>
    <row r="425" spans="2:11">
      <c r="B425" s="44" t="s">
        <v>157</v>
      </c>
      <c r="C425" s="44">
        <f>COUNTIFS('Baza danych'!$F$4:$F$331,'Statystyki ogólne'!$B425,'Baza danych'!$H$4:$H$331,'Statystyki ogólne'!C$322)</f>
        <v>0</v>
      </c>
      <c r="D425" s="44">
        <f>COUNTIFS('Baza danych'!$F$4:$F$331,'Statystyki ogólne'!$B425,'Baza danych'!$H$4:$H$331,'Statystyki ogólne'!D$322)</f>
        <v>1</v>
      </c>
      <c r="E425" s="44">
        <f>COUNTIFS('Baza danych'!$F$4:$F$331,'Statystyki ogólne'!$B425,'Baza danych'!$H$4:$H$331,'Statystyki ogólne'!E$322)</f>
        <v>0</v>
      </c>
      <c r="F425" s="44">
        <f>COUNTIFS('Baza danych'!$F$4:$F$331,'Statystyki ogólne'!$B425,'Baza danych'!$H$4:$H$331,'Statystyki ogólne'!F$322)</f>
        <v>0</v>
      </c>
      <c r="G425" s="44">
        <f>COUNTIFS('Baza danych'!$F$4:$F$331,'Statystyki ogólne'!$B425,'Baza danych'!$H$4:$H$331,'Statystyki ogólne'!G$322)</f>
        <v>0</v>
      </c>
      <c r="H425" s="44">
        <f>COUNTIFS('Baza danych'!$F$4:$F$331,'Statystyki ogólne'!$B425,'Baza danych'!$H$4:$H$331,'Statystyki ogólne'!H$322)</f>
        <v>0</v>
      </c>
      <c r="I425" s="44">
        <f>COUNTIFS('Baza danych'!$F$4:$F$331,'Statystyki ogólne'!$B425,'Baza danych'!$H$4:$H$331,'Statystyki ogólne'!I$322)</f>
        <v>0</v>
      </c>
      <c r="J425" s="44">
        <f>COUNTIFS('Baza danych'!$F$4:$F$331,'Statystyki ogólne'!$B425,'Baza danych'!$H$4:$H$331,'Statystyki ogólne'!J$322)</f>
        <v>0</v>
      </c>
      <c r="K425" s="56">
        <f t="shared" si="8"/>
        <v>1</v>
      </c>
    </row>
    <row r="426" spans="2:11">
      <c r="B426" s="44" t="s">
        <v>164</v>
      </c>
      <c r="C426" s="44">
        <f>COUNTIFS('Baza danych'!$F$4:$F$331,'Statystyki ogólne'!$B426,'Baza danych'!$H$4:$H$331,'Statystyki ogólne'!C$322)</f>
        <v>1</v>
      </c>
      <c r="D426" s="44">
        <f>COUNTIFS('Baza danych'!$F$4:$F$331,'Statystyki ogólne'!$B426,'Baza danych'!$H$4:$H$331,'Statystyki ogólne'!D$322)</f>
        <v>0</v>
      </c>
      <c r="E426" s="44">
        <f>COUNTIFS('Baza danych'!$F$4:$F$331,'Statystyki ogólne'!$B426,'Baza danych'!$H$4:$H$331,'Statystyki ogólne'!E$322)</f>
        <v>0</v>
      </c>
      <c r="F426" s="44">
        <f>COUNTIFS('Baza danych'!$F$4:$F$331,'Statystyki ogólne'!$B426,'Baza danych'!$H$4:$H$331,'Statystyki ogólne'!F$322)</f>
        <v>0</v>
      </c>
      <c r="G426" s="44">
        <f>COUNTIFS('Baza danych'!$F$4:$F$331,'Statystyki ogólne'!$B426,'Baza danych'!$H$4:$H$331,'Statystyki ogólne'!G$322)</f>
        <v>0</v>
      </c>
      <c r="H426" s="44">
        <f>COUNTIFS('Baza danych'!$F$4:$F$331,'Statystyki ogólne'!$B426,'Baza danych'!$H$4:$H$331,'Statystyki ogólne'!H$322)</f>
        <v>0</v>
      </c>
      <c r="I426" s="44">
        <f>COUNTIFS('Baza danych'!$F$4:$F$331,'Statystyki ogólne'!$B426,'Baza danych'!$H$4:$H$331,'Statystyki ogólne'!I$322)</f>
        <v>0</v>
      </c>
      <c r="J426" s="44">
        <f>COUNTIFS('Baza danych'!$F$4:$F$331,'Statystyki ogólne'!$B426,'Baza danych'!$H$4:$H$331,'Statystyki ogólne'!J$322)</f>
        <v>1</v>
      </c>
      <c r="K426" s="56">
        <f t="shared" si="8"/>
        <v>2</v>
      </c>
    </row>
    <row r="427" spans="2:11">
      <c r="B427" s="44" t="s">
        <v>210</v>
      </c>
      <c r="C427" s="44">
        <f>COUNTIFS('Baza danych'!$F$4:$F$331,'Statystyki ogólne'!$B427,'Baza danych'!$H$4:$H$331,'Statystyki ogólne'!C$322)</f>
        <v>0</v>
      </c>
      <c r="D427" s="44">
        <f>COUNTIFS('Baza danych'!$F$4:$F$331,'Statystyki ogólne'!$B427,'Baza danych'!$H$4:$H$331,'Statystyki ogólne'!D$322)</f>
        <v>0</v>
      </c>
      <c r="E427" s="44">
        <f>COUNTIFS('Baza danych'!$F$4:$F$331,'Statystyki ogólne'!$B427,'Baza danych'!$H$4:$H$331,'Statystyki ogólne'!E$322)</f>
        <v>0</v>
      </c>
      <c r="F427" s="44">
        <f>COUNTIFS('Baza danych'!$F$4:$F$331,'Statystyki ogólne'!$B427,'Baza danych'!$H$4:$H$331,'Statystyki ogólne'!F$322)</f>
        <v>0</v>
      </c>
      <c r="G427" s="44">
        <f>COUNTIFS('Baza danych'!$F$4:$F$331,'Statystyki ogólne'!$B427,'Baza danych'!$H$4:$H$331,'Statystyki ogólne'!G$322)</f>
        <v>1</v>
      </c>
      <c r="H427" s="44">
        <f>COUNTIFS('Baza danych'!$F$4:$F$331,'Statystyki ogólne'!$B427,'Baza danych'!$H$4:$H$331,'Statystyki ogólne'!H$322)</f>
        <v>0</v>
      </c>
      <c r="I427" s="44">
        <f>COUNTIFS('Baza danych'!$F$4:$F$331,'Statystyki ogólne'!$B427,'Baza danych'!$H$4:$H$331,'Statystyki ogólne'!I$322)</f>
        <v>0</v>
      </c>
      <c r="J427" s="44">
        <f>COUNTIFS('Baza danych'!$F$4:$F$331,'Statystyki ogólne'!$B427,'Baza danych'!$H$4:$H$331,'Statystyki ogólne'!J$322)</f>
        <v>0</v>
      </c>
      <c r="K427" s="56">
        <f t="shared" si="8"/>
        <v>1</v>
      </c>
    </row>
    <row r="428" spans="2:11">
      <c r="B428" s="44" t="s">
        <v>216</v>
      </c>
      <c r="C428" s="44">
        <f>COUNTIFS('Baza danych'!$F$4:$F$331,'Statystyki ogólne'!$B428,'Baza danych'!$H$4:$H$331,'Statystyki ogólne'!C$322)</f>
        <v>0</v>
      </c>
      <c r="D428" s="44">
        <f>COUNTIFS('Baza danych'!$F$4:$F$331,'Statystyki ogólne'!$B428,'Baza danych'!$H$4:$H$331,'Statystyki ogólne'!D$322)</f>
        <v>1</v>
      </c>
      <c r="E428" s="44">
        <f>COUNTIFS('Baza danych'!$F$4:$F$331,'Statystyki ogólne'!$B428,'Baza danych'!$H$4:$H$331,'Statystyki ogólne'!E$322)</f>
        <v>0</v>
      </c>
      <c r="F428" s="44">
        <f>COUNTIFS('Baza danych'!$F$4:$F$331,'Statystyki ogólne'!$B428,'Baza danych'!$H$4:$H$331,'Statystyki ogólne'!F$322)</f>
        <v>0</v>
      </c>
      <c r="G428" s="44">
        <f>COUNTIFS('Baza danych'!$F$4:$F$331,'Statystyki ogólne'!$B428,'Baza danych'!$H$4:$H$331,'Statystyki ogólne'!G$322)</f>
        <v>0</v>
      </c>
      <c r="H428" s="44">
        <f>COUNTIFS('Baza danych'!$F$4:$F$331,'Statystyki ogólne'!$B428,'Baza danych'!$H$4:$H$331,'Statystyki ogólne'!H$322)</f>
        <v>0</v>
      </c>
      <c r="I428" s="44">
        <f>COUNTIFS('Baza danych'!$F$4:$F$331,'Statystyki ogólne'!$B428,'Baza danych'!$H$4:$H$331,'Statystyki ogólne'!I$322)</f>
        <v>0</v>
      </c>
      <c r="J428" s="44">
        <f>COUNTIFS('Baza danych'!$F$4:$F$331,'Statystyki ogólne'!$B428,'Baza danych'!$H$4:$H$331,'Statystyki ogólne'!J$322)</f>
        <v>0</v>
      </c>
      <c r="K428" s="56">
        <f t="shared" si="8"/>
        <v>1</v>
      </c>
    </row>
    <row r="429" spans="2:11">
      <c r="B429" s="44" t="s">
        <v>312</v>
      </c>
      <c r="C429" s="44">
        <f>COUNTIFS('Baza danych'!$F$4:$F$331,'Statystyki ogólne'!$B429,'Baza danych'!$H$4:$H$331,'Statystyki ogólne'!C$322)</f>
        <v>0</v>
      </c>
      <c r="D429" s="44">
        <f>COUNTIFS('Baza danych'!$F$4:$F$331,'Statystyki ogólne'!$B429,'Baza danych'!$H$4:$H$331,'Statystyki ogólne'!D$322)</f>
        <v>2</v>
      </c>
      <c r="E429" s="44">
        <f>COUNTIFS('Baza danych'!$F$4:$F$331,'Statystyki ogólne'!$B429,'Baza danych'!$H$4:$H$331,'Statystyki ogólne'!E$322)</f>
        <v>0</v>
      </c>
      <c r="F429" s="44">
        <f>COUNTIFS('Baza danych'!$F$4:$F$331,'Statystyki ogólne'!$B429,'Baza danych'!$H$4:$H$331,'Statystyki ogólne'!F$322)</f>
        <v>0</v>
      </c>
      <c r="G429" s="44">
        <f>COUNTIFS('Baza danych'!$F$4:$F$331,'Statystyki ogólne'!$B429,'Baza danych'!$H$4:$H$331,'Statystyki ogólne'!G$322)</f>
        <v>0</v>
      </c>
      <c r="H429" s="44">
        <f>COUNTIFS('Baza danych'!$F$4:$F$331,'Statystyki ogólne'!$B429,'Baza danych'!$H$4:$H$331,'Statystyki ogólne'!H$322)</f>
        <v>0</v>
      </c>
      <c r="I429" s="44">
        <f>COUNTIFS('Baza danych'!$F$4:$F$331,'Statystyki ogólne'!$B429,'Baza danych'!$H$4:$H$331,'Statystyki ogólne'!I$322)</f>
        <v>0</v>
      </c>
      <c r="J429" s="44">
        <f>COUNTIFS('Baza danych'!$F$4:$F$331,'Statystyki ogólne'!$B429,'Baza danych'!$H$4:$H$331,'Statystyki ogólne'!J$322)</f>
        <v>0</v>
      </c>
      <c r="K429" s="56">
        <f t="shared" si="8"/>
        <v>2</v>
      </c>
    </row>
    <row r="430" spans="2:11">
      <c r="B430" s="44" t="s">
        <v>349</v>
      </c>
      <c r="C430" s="44">
        <f>COUNTIFS('Baza danych'!$F$4:$F$331,'Statystyki ogólne'!$B430,'Baza danych'!$H$4:$H$331,'Statystyki ogólne'!C$322)</f>
        <v>1</v>
      </c>
      <c r="D430" s="44">
        <f>COUNTIFS('Baza danych'!$F$4:$F$331,'Statystyki ogólne'!$B430,'Baza danych'!$H$4:$H$331,'Statystyki ogólne'!D$322)</f>
        <v>0</v>
      </c>
      <c r="E430" s="44">
        <f>COUNTIFS('Baza danych'!$F$4:$F$331,'Statystyki ogólne'!$B430,'Baza danych'!$H$4:$H$331,'Statystyki ogólne'!E$322)</f>
        <v>0</v>
      </c>
      <c r="F430" s="44">
        <f>COUNTIFS('Baza danych'!$F$4:$F$331,'Statystyki ogólne'!$B430,'Baza danych'!$H$4:$H$331,'Statystyki ogólne'!F$322)</f>
        <v>0</v>
      </c>
      <c r="G430" s="44">
        <f>COUNTIFS('Baza danych'!$F$4:$F$331,'Statystyki ogólne'!$B430,'Baza danych'!$H$4:$H$331,'Statystyki ogólne'!G$322)</f>
        <v>0</v>
      </c>
      <c r="H430" s="44">
        <f>COUNTIFS('Baza danych'!$F$4:$F$331,'Statystyki ogólne'!$B430,'Baza danych'!$H$4:$H$331,'Statystyki ogólne'!H$322)</f>
        <v>0</v>
      </c>
      <c r="I430" s="44">
        <f>COUNTIFS('Baza danych'!$F$4:$F$331,'Statystyki ogólne'!$B430,'Baza danych'!$H$4:$H$331,'Statystyki ogólne'!I$322)</f>
        <v>0</v>
      </c>
      <c r="J430" s="44">
        <f>COUNTIFS('Baza danych'!$F$4:$F$331,'Statystyki ogólne'!$B430,'Baza danych'!$H$4:$H$331,'Statystyki ogólne'!J$322)</f>
        <v>0</v>
      </c>
      <c r="K430" s="56">
        <f t="shared" si="8"/>
        <v>1</v>
      </c>
    </row>
    <row r="431" spans="2:11">
      <c r="B431" s="44" t="s">
        <v>378</v>
      </c>
      <c r="C431" s="57">
        <f>COUNTIFS('Baza danych'!$F$4:$F$331,'Statystyki ogólne'!$B431,'Baza danych'!$H$4:$H$331,'Statystyki ogólne'!C$322)</f>
        <v>1</v>
      </c>
      <c r="D431" s="57">
        <f>COUNTIFS('Baza danych'!$F$4:$F$331,'Statystyki ogólne'!$B431,'Baza danych'!$H$4:$H$331,'Statystyki ogólne'!D$322)</f>
        <v>0</v>
      </c>
      <c r="E431" s="57">
        <f>COUNTIFS('Baza danych'!$F$4:$F$331,'Statystyki ogólne'!$B431,'Baza danych'!$H$4:$H$331,'Statystyki ogólne'!E$322)</f>
        <v>0</v>
      </c>
      <c r="F431" s="57">
        <f>COUNTIFS('Baza danych'!$F$4:$F$331,'Statystyki ogólne'!$B431,'Baza danych'!$H$4:$H$331,'Statystyki ogólne'!F$322)</f>
        <v>0</v>
      </c>
      <c r="G431" s="57">
        <f>COUNTIFS('Baza danych'!$F$4:$F$331,'Statystyki ogólne'!$B431,'Baza danych'!$H$4:$H$331,'Statystyki ogólne'!G$322)</f>
        <v>0</v>
      </c>
      <c r="H431" s="57">
        <f>COUNTIFS('Baza danych'!$F$4:$F$331,'Statystyki ogólne'!$B431,'Baza danych'!$H$4:$H$331,'Statystyki ogólne'!H$322)</f>
        <v>0</v>
      </c>
      <c r="I431" s="57">
        <f>COUNTIFS('Baza danych'!$F$4:$F$331,'Statystyki ogólne'!$B431,'Baza danych'!$H$4:$H$331,'Statystyki ogólne'!I$322)</f>
        <v>0</v>
      </c>
      <c r="J431" s="57">
        <f>COUNTIFS('Baza danych'!$F$4:$F$331,'Statystyki ogólne'!$B431,'Baza danych'!$H$4:$H$331,'Statystyki ogólne'!J$322)</f>
        <v>0</v>
      </c>
      <c r="K431" s="58">
        <f t="shared" si="8"/>
        <v>1</v>
      </c>
    </row>
    <row r="432" spans="2:11" ht="13.5" thickBot="1">
      <c r="B432" s="37" t="s">
        <v>530</v>
      </c>
      <c r="C432" s="59">
        <f t="shared" ref="C432:J432" si="9">SUM(C323:C431)</f>
        <v>57</v>
      </c>
      <c r="D432" s="59">
        <f t="shared" si="9"/>
        <v>205</v>
      </c>
      <c r="E432" s="59">
        <f t="shared" si="9"/>
        <v>10</v>
      </c>
      <c r="F432" s="59">
        <f t="shared" si="9"/>
        <v>10</v>
      </c>
      <c r="G432" s="59">
        <f t="shared" si="9"/>
        <v>26</v>
      </c>
      <c r="H432" s="59">
        <f t="shared" si="9"/>
        <v>2</v>
      </c>
      <c r="I432" s="59">
        <f t="shared" si="9"/>
        <v>17</v>
      </c>
      <c r="J432" s="59">
        <f t="shared" si="9"/>
        <v>1</v>
      </c>
      <c r="K432" s="59">
        <f t="shared" si="8"/>
        <v>328</v>
      </c>
    </row>
    <row r="433" spans="2:11" ht="13.5" thickTop="1"/>
    <row r="434" spans="2:11" ht="64.5" thickBot="1">
      <c r="B434" s="40" t="s">
        <v>581</v>
      </c>
      <c r="C434" s="40" t="s">
        <v>99</v>
      </c>
      <c r="D434" s="40" t="s">
        <v>35</v>
      </c>
      <c r="E434" s="40" t="s">
        <v>115</v>
      </c>
      <c r="F434" s="40" t="s">
        <v>182</v>
      </c>
      <c r="G434" s="40" t="s">
        <v>52</v>
      </c>
      <c r="H434" s="40" t="s">
        <v>233</v>
      </c>
      <c r="I434" s="40" t="s">
        <v>149</v>
      </c>
      <c r="J434" s="40" t="s">
        <v>302</v>
      </c>
      <c r="K434" s="41" t="s">
        <v>530</v>
      </c>
    </row>
    <row r="435" spans="2:11" ht="13.5" thickTop="1">
      <c r="B435" s="42" t="s">
        <v>34</v>
      </c>
      <c r="C435" s="43">
        <f t="shared" ref="C435:K435" si="10">C323/C$432</f>
        <v>0</v>
      </c>
      <c r="D435" s="43">
        <f t="shared" si="10"/>
        <v>9.7560975609756097E-3</v>
      </c>
      <c r="E435" s="43">
        <f t="shared" si="10"/>
        <v>0</v>
      </c>
      <c r="F435" s="43">
        <f t="shared" si="10"/>
        <v>0</v>
      </c>
      <c r="G435" s="43">
        <f t="shared" si="10"/>
        <v>0</v>
      </c>
      <c r="H435" s="43">
        <f t="shared" si="10"/>
        <v>0</v>
      </c>
      <c r="I435" s="43">
        <f t="shared" si="10"/>
        <v>0</v>
      </c>
      <c r="J435" s="43">
        <f t="shared" si="10"/>
        <v>0</v>
      </c>
      <c r="K435" s="60">
        <f t="shared" si="10"/>
        <v>6.0975609756097563E-3</v>
      </c>
    </row>
    <row r="436" spans="2:11">
      <c r="B436" s="44" t="s">
        <v>278</v>
      </c>
      <c r="C436" s="45">
        <f t="shared" ref="C436:K436" si="11">C324/C$432</f>
        <v>5.2631578947368418E-2</v>
      </c>
      <c r="D436" s="45">
        <f t="shared" si="11"/>
        <v>3.4146341463414637E-2</v>
      </c>
      <c r="E436" s="45">
        <f t="shared" si="11"/>
        <v>0</v>
      </c>
      <c r="F436" s="45">
        <f t="shared" si="11"/>
        <v>0</v>
      </c>
      <c r="G436" s="45">
        <f t="shared" si="11"/>
        <v>0.11538461538461539</v>
      </c>
      <c r="H436" s="45">
        <f t="shared" si="11"/>
        <v>0</v>
      </c>
      <c r="I436" s="45">
        <f t="shared" si="11"/>
        <v>5.8823529411764705E-2</v>
      </c>
      <c r="J436" s="45">
        <f t="shared" si="11"/>
        <v>0</v>
      </c>
      <c r="K436" s="61">
        <f t="shared" si="11"/>
        <v>4.2682926829268296E-2</v>
      </c>
    </row>
    <row r="437" spans="2:11">
      <c r="B437" s="44" t="s">
        <v>102</v>
      </c>
      <c r="C437" s="45">
        <f t="shared" ref="C437:K437" si="12">C325/C$432</f>
        <v>1.7543859649122806E-2</v>
      </c>
      <c r="D437" s="45">
        <f t="shared" si="12"/>
        <v>0</v>
      </c>
      <c r="E437" s="45">
        <f t="shared" si="12"/>
        <v>0.2</v>
      </c>
      <c r="F437" s="45">
        <f t="shared" si="12"/>
        <v>0</v>
      </c>
      <c r="G437" s="45">
        <f t="shared" si="12"/>
        <v>0</v>
      </c>
      <c r="H437" s="45">
        <f t="shared" si="12"/>
        <v>0</v>
      </c>
      <c r="I437" s="45">
        <f t="shared" si="12"/>
        <v>0</v>
      </c>
      <c r="J437" s="45">
        <f t="shared" si="12"/>
        <v>0</v>
      </c>
      <c r="K437" s="61">
        <f t="shared" si="12"/>
        <v>9.1463414634146336E-3</v>
      </c>
    </row>
    <row r="438" spans="2:11">
      <c r="B438" s="44" t="s">
        <v>106</v>
      </c>
      <c r="C438" s="45">
        <f t="shared" ref="C438:K438" si="13">C326/C$432</f>
        <v>0</v>
      </c>
      <c r="D438" s="45">
        <f t="shared" si="13"/>
        <v>0</v>
      </c>
      <c r="E438" s="45">
        <f t="shared" si="13"/>
        <v>0</v>
      </c>
      <c r="F438" s="45">
        <f t="shared" si="13"/>
        <v>0</v>
      </c>
      <c r="G438" s="45">
        <f t="shared" si="13"/>
        <v>3.8461538461538464E-2</v>
      </c>
      <c r="H438" s="45">
        <f t="shared" si="13"/>
        <v>0</v>
      </c>
      <c r="I438" s="45">
        <f t="shared" si="13"/>
        <v>0</v>
      </c>
      <c r="J438" s="45">
        <f t="shared" si="13"/>
        <v>0</v>
      </c>
      <c r="K438" s="61">
        <f t="shared" si="13"/>
        <v>3.0487804878048782E-3</v>
      </c>
    </row>
    <row r="439" spans="2:11">
      <c r="B439" s="44" t="s">
        <v>129</v>
      </c>
      <c r="C439" s="45">
        <f t="shared" ref="C439:K439" si="14">C327/C$432</f>
        <v>0</v>
      </c>
      <c r="D439" s="45">
        <f t="shared" si="14"/>
        <v>4.8780487804878049E-3</v>
      </c>
      <c r="E439" s="45">
        <f t="shared" si="14"/>
        <v>0</v>
      </c>
      <c r="F439" s="45">
        <f t="shared" si="14"/>
        <v>0</v>
      </c>
      <c r="G439" s="45">
        <f t="shared" si="14"/>
        <v>0</v>
      </c>
      <c r="H439" s="45">
        <f t="shared" si="14"/>
        <v>0</v>
      </c>
      <c r="I439" s="45">
        <f t="shared" si="14"/>
        <v>0</v>
      </c>
      <c r="J439" s="45">
        <f t="shared" si="14"/>
        <v>0</v>
      </c>
      <c r="K439" s="61">
        <f t="shared" si="14"/>
        <v>3.0487804878048782E-3</v>
      </c>
    </row>
    <row r="440" spans="2:11">
      <c r="B440" s="44" t="s">
        <v>155</v>
      </c>
      <c r="C440" s="45">
        <f t="shared" ref="C440:K440" si="15">C328/C$432</f>
        <v>1.7543859649122806E-2</v>
      </c>
      <c r="D440" s="45">
        <f t="shared" si="15"/>
        <v>0</v>
      </c>
      <c r="E440" s="45">
        <f t="shared" si="15"/>
        <v>0</v>
      </c>
      <c r="F440" s="45">
        <f t="shared" si="15"/>
        <v>0</v>
      </c>
      <c r="G440" s="45">
        <f t="shared" si="15"/>
        <v>0</v>
      </c>
      <c r="H440" s="45">
        <f t="shared" si="15"/>
        <v>0</v>
      </c>
      <c r="I440" s="45">
        <f t="shared" si="15"/>
        <v>0</v>
      </c>
      <c r="J440" s="45">
        <f t="shared" si="15"/>
        <v>0</v>
      </c>
      <c r="K440" s="61">
        <f t="shared" si="15"/>
        <v>3.0487804878048782E-3</v>
      </c>
    </row>
    <row r="441" spans="2:11">
      <c r="B441" s="44" t="s">
        <v>195</v>
      </c>
      <c r="C441" s="45">
        <f t="shared" ref="C441:K441" si="16">C329/C$432</f>
        <v>0</v>
      </c>
      <c r="D441" s="45">
        <f t="shared" si="16"/>
        <v>4.8780487804878049E-3</v>
      </c>
      <c r="E441" s="45">
        <f t="shared" si="16"/>
        <v>0</v>
      </c>
      <c r="F441" s="45">
        <f t="shared" si="16"/>
        <v>0</v>
      </c>
      <c r="G441" s="45">
        <f t="shared" si="16"/>
        <v>0</v>
      </c>
      <c r="H441" s="45">
        <f t="shared" si="16"/>
        <v>0</v>
      </c>
      <c r="I441" s="45">
        <f t="shared" si="16"/>
        <v>0</v>
      </c>
      <c r="J441" s="45">
        <f t="shared" si="16"/>
        <v>0</v>
      </c>
      <c r="K441" s="61">
        <f t="shared" si="16"/>
        <v>3.0487804878048782E-3</v>
      </c>
    </row>
    <row r="442" spans="2:11">
      <c r="B442" s="44" t="s">
        <v>201</v>
      </c>
      <c r="C442" s="45">
        <f t="shared" ref="C442:K442" si="17">C330/C$432</f>
        <v>0</v>
      </c>
      <c r="D442" s="45">
        <f t="shared" si="17"/>
        <v>4.8780487804878049E-3</v>
      </c>
      <c r="E442" s="45">
        <f t="shared" si="17"/>
        <v>0</v>
      </c>
      <c r="F442" s="45">
        <f t="shared" si="17"/>
        <v>0</v>
      </c>
      <c r="G442" s="45">
        <f t="shared" si="17"/>
        <v>0</v>
      </c>
      <c r="H442" s="45">
        <f t="shared" si="17"/>
        <v>0</v>
      </c>
      <c r="I442" s="45">
        <f t="shared" si="17"/>
        <v>0</v>
      </c>
      <c r="J442" s="45">
        <f t="shared" si="17"/>
        <v>0</v>
      </c>
      <c r="K442" s="61">
        <f t="shared" si="17"/>
        <v>3.0487804878048782E-3</v>
      </c>
    </row>
    <row r="443" spans="2:11">
      <c r="B443" s="44" t="s">
        <v>226</v>
      </c>
      <c r="C443" s="45">
        <f t="shared" ref="C443:K443" si="18">C331/C$432</f>
        <v>0</v>
      </c>
      <c r="D443" s="45">
        <f t="shared" si="18"/>
        <v>4.8780487804878049E-3</v>
      </c>
      <c r="E443" s="45">
        <f t="shared" si="18"/>
        <v>0</v>
      </c>
      <c r="F443" s="45">
        <f t="shared" si="18"/>
        <v>0</v>
      </c>
      <c r="G443" s="45">
        <f t="shared" si="18"/>
        <v>0</v>
      </c>
      <c r="H443" s="45">
        <f t="shared" si="18"/>
        <v>0</v>
      </c>
      <c r="I443" s="45">
        <f t="shared" si="18"/>
        <v>0</v>
      </c>
      <c r="J443" s="45">
        <f t="shared" si="18"/>
        <v>0</v>
      </c>
      <c r="K443" s="61">
        <f t="shared" si="18"/>
        <v>3.0487804878048782E-3</v>
      </c>
    </row>
    <row r="444" spans="2:11">
      <c r="B444" s="44" t="s">
        <v>89</v>
      </c>
      <c r="C444" s="45">
        <f t="shared" ref="C444:K444" si="19">C332/C$432</f>
        <v>0</v>
      </c>
      <c r="D444" s="45">
        <f t="shared" si="19"/>
        <v>9.7560975609756097E-3</v>
      </c>
      <c r="E444" s="45">
        <f t="shared" si="19"/>
        <v>0</v>
      </c>
      <c r="F444" s="45">
        <f t="shared" si="19"/>
        <v>0</v>
      </c>
      <c r="G444" s="45">
        <f t="shared" si="19"/>
        <v>3.8461538461538464E-2</v>
      </c>
      <c r="H444" s="45">
        <f t="shared" si="19"/>
        <v>0</v>
      </c>
      <c r="I444" s="45">
        <f t="shared" si="19"/>
        <v>0</v>
      </c>
      <c r="J444" s="45">
        <f t="shared" si="19"/>
        <v>0</v>
      </c>
      <c r="K444" s="61">
        <f t="shared" si="19"/>
        <v>9.1463414634146336E-3</v>
      </c>
    </row>
    <row r="445" spans="2:11">
      <c r="B445" s="44" t="s">
        <v>122</v>
      </c>
      <c r="C445" s="45">
        <f t="shared" ref="C445:K445" si="20">C333/C$432</f>
        <v>0</v>
      </c>
      <c r="D445" s="45">
        <f t="shared" si="20"/>
        <v>4.8780487804878049E-3</v>
      </c>
      <c r="E445" s="45">
        <f t="shared" si="20"/>
        <v>0</v>
      </c>
      <c r="F445" s="45">
        <f t="shared" si="20"/>
        <v>0</v>
      </c>
      <c r="G445" s="45">
        <f t="shared" si="20"/>
        <v>0</v>
      </c>
      <c r="H445" s="45">
        <f t="shared" si="20"/>
        <v>0</v>
      </c>
      <c r="I445" s="45">
        <f t="shared" si="20"/>
        <v>5.8823529411764705E-2</v>
      </c>
      <c r="J445" s="45">
        <f t="shared" si="20"/>
        <v>0</v>
      </c>
      <c r="K445" s="61">
        <f t="shared" si="20"/>
        <v>6.0975609756097563E-3</v>
      </c>
    </row>
    <row r="446" spans="2:11">
      <c r="B446" s="44" t="s">
        <v>128</v>
      </c>
      <c r="C446" s="45">
        <f t="shared" ref="C446:K446" si="21">C334/C$432</f>
        <v>3.5087719298245612E-2</v>
      </c>
      <c r="D446" s="45">
        <f t="shared" si="21"/>
        <v>2.9268292682926831E-2</v>
      </c>
      <c r="E446" s="45">
        <f t="shared" si="21"/>
        <v>0</v>
      </c>
      <c r="F446" s="45">
        <f t="shared" si="21"/>
        <v>0.1</v>
      </c>
      <c r="G446" s="45">
        <f t="shared" si="21"/>
        <v>0</v>
      </c>
      <c r="H446" s="45">
        <f t="shared" si="21"/>
        <v>0</v>
      </c>
      <c r="I446" s="45">
        <f t="shared" si="21"/>
        <v>0</v>
      </c>
      <c r="J446" s="45">
        <f t="shared" si="21"/>
        <v>0</v>
      </c>
      <c r="K446" s="61">
        <f t="shared" si="21"/>
        <v>2.7439024390243903E-2</v>
      </c>
    </row>
    <row r="447" spans="2:11">
      <c r="B447" s="44" t="s">
        <v>130</v>
      </c>
      <c r="C447" s="45">
        <f t="shared" ref="C447:K447" si="22">C335/C$432</f>
        <v>0</v>
      </c>
      <c r="D447" s="45">
        <f t="shared" si="22"/>
        <v>1.4634146341463415E-2</v>
      </c>
      <c r="E447" s="45">
        <f t="shared" si="22"/>
        <v>0</v>
      </c>
      <c r="F447" s="45">
        <f t="shared" si="22"/>
        <v>0</v>
      </c>
      <c r="G447" s="45">
        <f t="shared" si="22"/>
        <v>0</v>
      </c>
      <c r="H447" s="45">
        <f t="shared" si="22"/>
        <v>0</v>
      </c>
      <c r="I447" s="45">
        <f t="shared" si="22"/>
        <v>0</v>
      </c>
      <c r="J447" s="45">
        <f t="shared" si="22"/>
        <v>0</v>
      </c>
      <c r="K447" s="61">
        <f t="shared" si="22"/>
        <v>9.1463414634146336E-3</v>
      </c>
    </row>
    <row r="448" spans="2:11">
      <c r="B448" s="44" t="s">
        <v>145</v>
      </c>
      <c r="C448" s="45">
        <f t="shared" ref="C448:K448" si="23">C336/C$432</f>
        <v>0</v>
      </c>
      <c r="D448" s="45">
        <f t="shared" si="23"/>
        <v>4.8780487804878049E-3</v>
      </c>
      <c r="E448" s="45">
        <f t="shared" si="23"/>
        <v>0</v>
      </c>
      <c r="F448" s="45">
        <f t="shared" si="23"/>
        <v>0</v>
      </c>
      <c r="G448" s="45">
        <f t="shared" si="23"/>
        <v>3.8461538461538464E-2</v>
      </c>
      <c r="H448" s="45">
        <f t="shared" si="23"/>
        <v>0</v>
      </c>
      <c r="I448" s="45">
        <f t="shared" si="23"/>
        <v>0</v>
      </c>
      <c r="J448" s="45">
        <f t="shared" si="23"/>
        <v>0</v>
      </c>
      <c r="K448" s="61">
        <f t="shared" si="23"/>
        <v>6.0975609756097563E-3</v>
      </c>
    </row>
    <row r="449" spans="2:11">
      <c r="B449" s="44" t="s">
        <v>163</v>
      </c>
      <c r="C449" s="45">
        <f t="shared" ref="C449:K449" si="24">C337/C$432</f>
        <v>0</v>
      </c>
      <c r="D449" s="45">
        <f t="shared" si="24"/>
        <v>9.7560975609756097E-3</v>
      </c>
      <c r="E449" s="45">
        <f t="shared" si="24"/>
        <v>0</v>
      </c>
      <c r="F449" s="45">
        <f t="shared" si="24"/>
        <v>0</v>
      </c>
      <c r="G449" s="45">
        <f t="shared" si="24"/>
        <v>0</v>
      </c>
      <c r="H449" s="45">
        <f t="shared" si="24"/>
        <v>0</v>
      </c>
      <c r="I449" s="45">
        <f t="shared" si="24"/>
        <v>0</v>
      </c>
      <c r="J449" s="45">
        <f t="shared" si="24"/>
        <v>0</v>
      </c>
      <c r="K449" s="61">
        <f t="shared" si="24"/>
        <v>6.0975609756097563E-3</v>
      </c>
    </row>
    <row r="450" spans="2:11">
      <c r="B450" s="44" t="s">
        <v>174</v>
      </c>
      <c r="C450" s="45">
        <f t="shared" ref="C450:K450" si="25">C338/C$432</f>
        <v>0</v>
      </c>
      <c r="D450" s="45">
        <f t="shared" si="25"/>
        <v>4.8780487804878049E-3</v>
      </c>
      <c r="E450" s="45">
        <f t="shared" si="25"/>
        <v>0</v>
      </c>
      <c r="F450" s="45">
        <f t="shared" si="25"/>
        <v>0</v>
      </c>
      <c r="G450" s="45">
        <f t="shared" si="25"/>
        <v>0</v>
      </c>
      <c r="H450" s="45">
        <f t="shared" si="25"/>
        <v>0</v>
      </c>
      <c r="I450" s="45">
        <f t="shared" si="25"/>
        <v>0</v>
      </c>
      <c r="J450" s="45">
        <f t="shared" si="25"/>
        <v>0</v>
      </c>
      <c r="K450" s="61">
        <f t="shared" si="25"/>
        <v>3.0487804878048782E-3</v>
      </c>
    </row>
    <row r="451" spans="2:11">
      <c r="B451" s="44" t="s">
        <v>181</v>
      </c>
      <c r="C451" s="45">
        <f t="shared" ref="C451:K451" si="26">C339/C$432</f>
        <v>0</v>
      </c>
      <c r="D451" s="45">
        <f t="shared" si="26"/>
        <v>0</v>
      </c>
      <c r="E451" s="45">
        <f t="shared" si="26"/>
        <v>0</v>
      </c>
      <c r="F451" s="45">
        <f t="shared" si="26"/>
        <v>0</v>
      </c>
      <c r="G451" s="45">
        <f t="shared" si="26"/>
        <v>0</v>
      </c>
      <c r="H451" s="45">
        <f t="shared" si="26"/>
        <v>0</v>
      </c>
      <c r="I451" s="45">
        <f t="shared" si="26"/>
        <v>5.8823529411764705E-2</v>
      </c>
      <c r="J451" s="45">
        <f t="shared" si="26"/>
        <v>0</v>
      </c>
      <c r="K451" s="61">
        <f t="shared" si="26"/>
        <v>3.0487804878048782E-3</v>
      </c>
    </row>
    <row r="452" spans="2:11">
      <c r="B452" s="44" t="s">
        <v>300</v>
      </c>
      <c r="C452" s="45">
        <f t="shared" ref="C452:K452" si="27">C340/C$432</f>
        <v>0</v>
      </c>
      <c r="D452" s="45">
        <f t="shared" si="27"/>
        <v>4.8780487804878049E-3</v>
      </c>
      <c r="E452" s="45">
        <f t="shared" si="27"/>
        <v>0</v>
      </c>
      <c r="F452" s="45">
        <f t="shared" si="27"/>
        <v>0</v>
      </c>
      <c r="G452" s="45">
        <f t="shared" si="27"/>
        <v>0</v>
      </c>
      <c r="H452" s="45">
        <f t="shared" si="27"/>
        <v>0</v>
      </c>
      <c r="I452" s="45">
        <f t="shared" si="27"/>
        <v>0</v>
      </c>
      <c r="J452" s="45">
        <f t="shared" si="27"/>
        <v>0</v>
      </c>
      <c r="K452" s="61">
        <f t="shared" si="27"/>
        <v>3.0487804878048782E-3</v>
      </c>
    </row>
    <row r="453" spans="2:11">
      <c r="B453" s="44" t="s">
        <v>307</v>
      </c>
      <c r="C453" s="45">
        <f t="shared" ref="C453:K453" si="28">C341/C$432</f>
        <v>3.5087719298245612E-2</v>
      </c>
      <c r="D453" s="45">
        <f t="shared" si="28"/>
        <v>9.7560975609756097E-3</v>
      </c>
      <c r="E453" s="45">
        <f t="shared" si="28"/>
        <v>0</v>
      </c>
      <c r="F453" s="45">
        <f t="shared" si="28"/>
        <v>0</v>
      </c>
      <c r="G453" s="45">
        <f t="shared" si="28"/>
        <v>0</v>
      </c>
      <c r="H453" s="45">
        <f t="shared" si="28"/>
        <v>0</v>
      </c>
      <c r="I453" s="45">
        <f t="shared" si="28"/>
        <v>0</v>
      </c>
      <c r="J453" s="45">
        <f t="shared" si="28"/>
        <v>0</v>
      </c>
      <c r="K453" s="61">
        <f t="shared" si="28"/>
        <v>1.2195121951219513E-2</v>
      </c>
    </row>
    <row r="454" spans="2:11">
      <c r="B454" s="44" t="s">
        <v>315</v>
      </c>
      <c r="C454" s="45">
        <f t="shared" ref="C454:K454" si="29">C342/C$432</f>
        <v>0</v>
      </c>
      <c r="D454" s="45">
        <f t="shared" si="29"/>
        <v>4.8780487804878049E-3</v>
      </c>
      <c r="E454" s="45">
        <f t="shared" si="29"/>
        <v>0</v>
      </c>
      <c r="F454" s="45">
        <f t="shared" si="29"/>
        <v>0</v>
      </c>
      <c r="G454" s="45">
        <f t="shared" si="29"/>
        <v>0</v>
      </c>
      <c r="H454" s="45">
        <f t="shared" si="29"/>
        <v>0</v>
      </c>
      <c r="I454" s="45">
        <f t="shared" si="29"/>
        <v>0</v>
      </c>
      <c r="J454" s="45">
        <f t="shared" si="29"/>
        <v>0</v>
      </c>
      <c r="K454" s="61">
        <f t="shared" si="29"/>
        <v>3.0487804878048782E-3</v>
      </c>
    </row>
    <row r="455" spans="2:11">
      <c r="B455" s="44" t="s">
        <v>339</v>
      </c>
      <c r="C455" s="45">
        <f t="shared" ref="C455:K455" si="30">C343/C$432</f>
        <v>0</v>
      </c>
      <c r="D455" s="45">
        <f t="shared" si="30"/>
        <v>1.4634146341463415E-2</v>
      </c>
      <c r="E455" s="45">
        <f t="shared" si="30"/>
        <v>0</v>
      </c>
      <c r="F455" s="45">
        <f t="shared" si="30"/>
        <v>0</v>
      </c>
      <c r="G455" s="45">
        <f t="shared" si="30"/>
        <v>0</v>
      </c>
      <c r="H455" s="45">
        <f t="shared" si="30"/>
        <v>0</v>
      </c>
      <c r="I455" s="45">
        <f t="shared" si="30"/>
        <v>0</v>
      </c>
      <c r="J455" s="45">
        <f t="shared" si="30"/>
        <v>0</v>
      </c>
      <c r="K455" s="61">
        <f t="shared" si="30"/>
        <v>9.1463414634146336E-3</v>
      </c>
    </row>
    <row r="456" spans="2:11">
      <c r="B456" s="44" t="s">
        <v>356</v>
      </c>
      <c r="C456" s="45">
        <f t="shared" ref="C456:K456" si="31">C344/C$432</f>
        <v>0</v>
      </c>
      <c r="D456" s="45">
        <f t="shared" si="31"/>
        <v>9.7560975609756097E-3</v>
      </c>
      <c r="E456" s="45">
        <f t="shared" si="31"/>
        <v>0</v>
      </c>
      <c r="F456" s="45">
        <f t="shared" si="31"/>
        <v>0</v>
      </c>
      <c r="G456" s="45">
        <f t="shared" si="31"/>
        <v>0</v>
      </c>
      <c r="H456" s="45">
        <f t="shared" si="31"/>
        <v>0</v>
      </c>
      <c r="I456" s="45">
        <f t="shared" si="31"/>
        <v>0</v>
      </c>
      <c r="J456" s="45">
        <f t="shared" si="31"/>
        <v>0</v>
      </c>
      <c r="K456" s="61">
        <f t="shared" si="31"/>
        <v>6.0975609756097563E-3</v>
      </c>
    </row>
    <row r="457" spans="2:11">
      <c r="B457" s="44" t="s">
        <v>361</v>
      </c>
      <c r="C457" s="45">
        <f t="shared" ref="C457:K457" si="32">C345/C$432</f>
        <v>0</v>
      </c>
      <c r="D457" s="45">
        <f t="shared" si="32"/>
        <v>4.8780487804878049E-3</v>
      </c>
      <c r="E457" s="45">
        <f t="shared" si="32"/>
        <v>0</v>
      </c>
      <c r="F457" s="45">
        <f t="shared" si="32"/>
        <v>0</v>
      </c>
      <c r="G457" s="45">
        <f t="shared" si="32"/>
        <v>0</v>
      </c>
      <c r="H457" s="45">
        <f t="shared" si="32"/>
        <v>0</v>
      </c>
      <c r="I457" s="45">
        <f t="shared" si="32"/>
        <v>0</v>
      </c>
      <c r="J457" s="45">
        <f t="shared" si="32"/>
        <v>0</v>
      </c>
      <c r="K457" s="61">
        <f t="shared" si="32"/>
        <v>3.0487804878048782E-3</v>
      </c>
    </row>
    <row r="458" spans="2:11">
      <c r="B458" s="44" t="s">
        <v>569</v>
      </c>
      <c r="C458" s="45">
        <f t="shared" ref="C458:K458" si="33">C346/C$432</f>
        <v>0</v>
      </c>
      <c r="D458" s="45">
        <f t="shared" si="33"/>
        <v>4.8780487804878049E-3</v>
      </c>
      <c r="E458" s="45">
        <f t="shared" si="33"/>
        <v>0</v>
      </c>
      <c r="F458" s="45">
        <f t="shared" si="33"/>
        <v>0</v>
      </c>
      <c r="G458" s="45">
        <f t="shared" si="33"/>
        <v>0</v>
      </c>
      <c r="H458" s="45">
        <f t="shared" si="33"/>
        <v>0</v>
      </c>
      <c r="I458" s="45">
        <f t="shared" si="33"/>
        <v>0</v>
      </c>
      <c r="J458" s="45">
        <f t="shared" si="33"/>
        <v>0</v>
      </c>
      <c r="K458" s="61">
        <f t="shared" si="33"/>
        <v>3.0487804878048782E-3</v>
      </c>
    </row>
    <row r="459" spans="2:11">
      <c r="B459" s="44" t="s">
        <v>380</v>
      </c>
      <c r="C459" s="45">
        <f t="shared" ref="C459:K459" si="34">C347/C$432</f>
        <v>0</v>
      </c>
      <c r="D459" s="45">
        <f t="shared" si="34"/>
        <v>0</v>
      </c>
      <c r="E459" s="45">
        <f t="shared" si="34"/>
        <v>0</v>
      </c>
      <c r="F459" s="45">
        <f t="shared" si="34"/>
        <v>0</v>
      </c>
      <c r="G459" s="45">
        <f t="shared" si="34"/>
        <v>0</v>
      </c>
      <c r="H459" s="45">
        <f t="shared" si="34"/>
        <v>0</v>
      </c>
      <c r="I459" s="45">
        <f t="shared" si="34"/>
        <v>5.8823529411764705E-2</v>
      </c>
      <c r="J459" s="45">
        <f t="shared" si="34"/>
        <v>0</v>
      </c>
      <c r="K459" s="61">
        <f t="shared" si="34"/>
        <v>3.0487804878048782E-3</v>
      </c>
    </row>
    <row r="460" spans="2:11">
      <c r="B460" s="44" t="s">
        <v>215</v>
      </c>
      <c r="C460" s="45">
        <f t="shared" ref="C460:K460" si="35">C348/C$432</f>
        <v>0</v>
      </c>
      <c r="D460" s="45">
        <f t="shared" si="35"/>
        <v>4.8780487804878049E-3</v>
      </c>
      <c r="E460" s="45">
        <f t="shared" si="35"/>
        <v>0</v>
      </c>
      <c r="F460" s="45">
        <f t="shared" si="35"/>
        <v>0</v>
      </c>
      <c r="G460" s="45">
        <f t="shared" si="35"/>
        <v>0</v>
      </c>
      <c r="H460" s="45">
        <f t="shared" si="35"/>
        <v>0</v>
      </c>
      <c r="I460" s="45">
        <f t="shared" si="35"/>
        <v>5.8823529411764705E-2</v>
      </c>
      <c r="J460" s="45">
        <f t="shared" si="35"/>
        <v>0</v>
      </c>
      <c r="K460" s="61">
        <f t="shared" si="35"/>
        <v>6.0975609756097563E-3</v>
      </c>
    </row>
    <row r="461" spans="2:11">
      <c r="B461" s="44" t="s">
        <v>217</v>
      </c>
      <c r="C461" s="45">
        <f t="shared" ref="C461:K461" si="36">C349/C$432</f>
        <v>0</v>
      </c>
      <c r="D461" s="45">
        <f t="shared" si="36"/>
        <v>0</v>
      </c>
      <c r="E461" s="45">
        <f t="shared" si="36"/>
        <v>0</v>
      </c>
      <c r="F461" s="45">
        <f t="shared" si="36"/>
        <v>0</v>
      </c>
      <c r="G461" s="45">
        <f t="shared" si="36"/>
        <v>0</v>
      </c>
      <c r="H461" s="45">
        <f t="shared" si="36"/>
        <v>0</v>
      </c>
      <c r="I461" s="45">
        <f t="shared" si="36"/>
        <v>5.8823529411764705E-2</v>
      </c>
      <c r="J461" s="45">
        <f t="shared" si="36"/>
        <v>0</v>
      </c>
      <c r="K461" s="61">
        <f t="shared" si="36"/>
        <v>3.0487804878048782E-3</v>
      </c>
    </row>
    <row r="462" spans="2:11">
      <c r="B462" s="44" t="s">
        <v>221</v>
      </c>
      <c r="C462" s="45">
        <f t="shared" ref="C462:K462" si="37">C350/C$432</f>
        <v>0</v>
      </c>
      <c r="D462" s="45">
        <f t="shared" si="37"/>
        <v>4.8780487804878049E-3</v>
      </c>
      <c r="E462" s="45">
        <f t="shared" si="37"/>
        <v>0</v>
      </c>
      <c r="F462" s="45">
        <f t="shared" si="37"/>
        <v>0</v>
      </c>
      <c r="G462" s="45">
        <f t="shared" si="37"/>
        <v>0</v>
      </c>
      <c r="H462" s="45">
        <f t="shared" si="37"/>
        <v>0</v>
      </c>
      <c r="I462" s="45">
        <f t="shared" si="37"/>
        <v>0</v>
      </c>
      <c r="J462" s="45">
        <f t="shared" si="37"/>
        <v>0</v>
      </c>
      <c r="K462" s="61">
        <f t="shared" si="37"/>
        <v>3.0487804878048782E-3</v>
      </c>
    </row>
    <row r="463" spans="2:11">
      <c r="B463" s="44" t="s">
        <v>83</v>
      </c>
      <c r="C463" s="45">
        <f t="shared" ref="C463:K463" si="38">C351/C$432</f>
        <v>7.0175438596491224E-2</v>
      </c>
      <c r="D463" s="45">
        <f t="shared" si="38"/>
        <v>1.4634146341463415E-2</v>
      </c>
      <c r="E463" s="45">
        <f t="shared" si="38"/>
        <v>0</v>
      </c>
      <c r="F463" s="45">
        <f t="shared" si="38"/>
        <v>0</v>
      </c>
      <c r="G463" s="45">
        <f t="shared" si="38"/>
        <v>0.11538461538461539</v>
      </c>
      <c r="H463" s="45">
        <f t="shared" si="38"/>
        <v>0</v>
      </c>
      <c r="I463" s="45">
        <f t="shared" si="38"/>
        <v>0</v>
      </c>
      <c r="J463" s="45">
        <f t="shared" si="38"/>
        <v>0</v>
      </c>
      <c r="K463" s="61">
        <f t="shared" si="38"/>
        <v>3.048780487804878E-2</v>
      </c>
    </row>
    <row r="464" spans="2:11">
      <c r="B464" s="44" t="s">
        <v>245</v>
      </c>
      <c r="C464" s="45">
        <f t="shared" ref="C464:K464" si="39">C352/C$432</f>
        <v>0</v>
      </c>
      <c r="D464" s="45">
        <f t="shared" si="39"/>
        <v>0</v>
      </c>
      <c r="E464" s="45">
        <f t="shared" si="39"/>
        <v>0</v>
      </c>
      <c r="F464" s="45">
        <f t="shared" si="39"/>
        <v>0</v>
      </c>
      <c r="G464" s="45">
        <f t="shared" si="39"/>
        <v>3.8461538461538464E-2</v>
      </c>
      <c r="H464" s="45">
        <f t="shared" si="39"/>
        <v>0</v>
      </c>
      <c r="I464" s="45">
        <f t="shared" si="39"/>
        <v>0</v>
      </c>
      <c r="J464" s="45">
        <f t="shared" si="39"/>
        <v>0</v>
      </c>
      <c r="K464" s="61">
        <f t="shared" si="39"/>
        <v>3.0487804878048782E-3</v>
      </c>
    </row>
    <row r="465" spans="2:11">
      <c r="B465" s="44" t="s">
        <v>252</v>
      </c>
      <c r="C465" s="45">
        <f t="shared" ref="C465:K465" si="40">C353/C$432</f>
        <v>0</v>
      </c>
      <c r="D465" s="45">
        <f t="shared" si="40"/>
        <v>4.8780487804878049E-3</v>
      </c>
      <c r="E465" s="45">
        <f t="shared" si="40"/>
        <v>0</v>
      </c>
      <c r="F465" s="45">
        <f t="shared" si="40"/>
        <v>0</v>
      </c>
      <c r="G465" s="45">
        <f t="shared" si="40"/>
        <v>0</v>
      </c>
      <c r="H465" s="45">
        <f t="shared" si="40"/>
        <v>0</v>
      </c>
      <c r="I465" s="45">
        <f t="shared" si="40"/>
        <v>0</v>
      </c>
      <c r="J465" s="45">
        <f t="shared" si="40"/>
        <v>0</v>
      </c>
      <c r="K465" s="61">
        <f t="shared" si="40"/>
        <v>3.0487804878048782E-3</v>
      </c>
    </row>
    <row r="466" spans="2:11">
      <c r="B466" s="44" t="s">
        <v>317</v>
      </c>
      <c r="C466" s="45">
        <f t="shared" ref="C466:K466" si="41">C354/C$432</f>
        <v>0</v>
      </c>
      <c r="D466" s="45">
        <f t="shared" si="41"/>
        <v>9.7560975609756097E-3</v>
      </c>
      <c r="E466" s="45">
        <f t="shared" si="41"/>
        <v>0</v>
      </c>
      <c r="F466" s="45">
        <f t="shared" si="41"/>
        <v>0</v>
      </c>
      <c r="G466" s="45">
        <f t="shared" si="41"/>
        <v>0</v>
      </c>
      <c r="H466" s="45">
        <f t="shared" si="41"/>
        <v>0</v>
      </c>
      <c r="I466" s="45">
        <f t="shared" si="41"/>
        <v>0</v>
      </c>
      <c r="J466" s="45">
        <f t="shared" si="41"/>
        <v>0</v>
      </c>
      <c r="K466" s="61">
        <f t="shared" si="41"/>
        <v>6.0975609756097563E-3</v>
      </c>
    </row>
    <row r="467" spans="2:11">
      <c r="B467" s="44" t="s">
        <v>321</v>
      </c>
      <c r="C467" s="45">
        <f t="shared" ref="C467:K467" si="42">C355/C$432</f>
        <v>0</v>
      </c>
      <c r="D467" s="45">
        <f t="shared" si="42"/>
        <v>4.8780487804878049E-3</v>
      </c>
      <c r="E467" s="45">
        <f t="shared" si="42"/>
        <v>0</v>
      </c>
      <c r="F467" s="45">
        <f t="shared" si="42"/>
        <v>0</v>
      </c>
      <c r="G467" s="45">
        <f t="shared" si="42"/>
        <v>0</v>
      </c>
      <c r="H467" s="45">
        <f t="shared" si="42"/>
        <v>0</v>
      </c>
      <c r="I467" s="45">
        <f t="shared" si="42"/>
        <v>0</v>
      </c>
      <c r="J467" s="45">
        <f t="shared" si="42"/>
        <v>0</v>
      </c>
      <c r="K467" s="61">
        <f t="shared" si="42"/>
        <v>3.0487804878048782E-3</v>
      </c>
    </row>
    <row r="468" spans="2:11">
      <c r="B468" s="44" t="s">
        <v>63</v>
      </c>
      <c r="C468" s="45">
        <f t="shared" ref="C468:K468" si="43">C356/C$432</f>
        <v>0</v>
      </c>
      <c r="D468" s="45">
        <f t="shared" si="43"/>
        <v>1.4634146341463415E-2</v>
      </c>
      <c r="E468" s="45">
        <f t="shared" si="43"/>
        <v>0</v>
      </c>
      <c r="F468" s="45">
        <f t="shared" si="43"/>
        <v>0</v>
      </c>
      <c r="G468" s="45">
        <f t="shared" si="43"/>
        <v>0</v>
      </c>
      <c r="H468" s="45">
        <f t="shared" si="43"/>
        <v>0</v>
      </c>
      <c r="I468" s="45">
        <f t="shared" si="43"/>
        <v>0</v>
      </c>
      <c r="J468" s="45">
        <f t="shared" si="43"/>
        <v>0</v>
      </c>
      <c r="K468" s="61">
        <f t="shared" si="43"/>
        <v>9.1463414634146336E-3</v>
      </c>
    </row>
    <row r="469" spans="2:11">
      <c r="B469" s="44" t="s">
        <v>134</v>
      </c>
      <c r="C469" s="45">
        <f t="shared" ref="C469:K469" si="44">C357/C$432</f>
        <v>0</v>
      </c>
      <c r="D469" s="45">
        <f t="shared" si="44"/>
        <v>4.8780487804878049E-3</v>
      </c>
      <c r="E469" s="45">
        <f t="shared" si="44"/>
        <v>0</v>
      </c>
      <c r="F469" s="45">
        <f t="shared" si="44"/>
        <v>0</v>
      </c>
      <c r="G469" s="45">
        <f t="shared" si="44"/>
        <v>0</v>
      </c>
      <c r="H469" s="45">
        <f t="shared" si="44"/>
        <v>0</v>
      </c>
      <c r="I469" s="45">
        <f t="shared" si="44"/>
        <v>0</v>
      </c>
      <c r="J469" s="45">
        <f t="shared" si="44"/>
        <v>0</v>
      </c>
      <c r="K469" s="61">
        <f t="shared" si="44"/>
        <v>3.0487804878048782E-3</v>
      </c>
    </row>
    <row r="470" spans="2:11">
      <c r="B470" s="44" t="s">
        <v>198</v>
      </c>
      <c r="C470" s="45">
        <f t="shared" ref="C470:K470" si="45">C358/C$432</f>
        <v>0</v>
      </c>
      <c r="D470" s="45">
        <f t="shared" si="45"/>
        <v>0</v>
      </c>
      <c r="E470" s="45">
        <f t="shared" si="45"/>
        <v>0</v>
      </c>
      <c r="F470" s="45">
        <f t="shared" si="45"/>
        <v>0</v>
      </c>
      <c r="G470" s="45">
        <f t="shared" si="45"/>
        <v>0</v>
      </c>
      <c r="H470" s="45">
        <f t="shared" si="45"/>
        <v>0</v>
      </c>
      <c r="I470" s="45">
        <f t="shared" si="45"/>
        <v>5.8823529411764705E-2</v>
      </c>
      <c r="J470" s="45">
        <f t="shared" si="45"/>
        <v>0</v>
      </c>
      <c r="K470" s="61">
        <f t="shared" si="45"/>
        <v>3.0487804878048782E-3</v>
      </c>
    </row>
    <row r="471" spans="2:11">
      <c r="B471" s="44" t="s">
        <v>313</v>
      </c>
      <c r="C471" s="45">
        <f t="shared" ref="C471:K471" si="46">C359/C$432</f>
        <v>0</v>
      </c>
      <c r="D471" s="45">
        <f t="shared" si="46"/>
        <v>4.8780487804878049E-3</v>
      </c>
      <c r="E471" s="45">
        <f t="shared" si="46"/>
        <v>0</v>
      </c>
      <c r="F471" s="45">
        <f t="shared" si="46"/>
        <v>0</v>
      </c>
      <c r="G471" s="45">
        <f t="shared" si="46"/>
        <v>0</v>
      </c>
      <c r="H471" s="45">
        <f t="shared" si="46"/>
        <v>0</v>
      </c>
      <c r="I471" s="45">
        <f t="shared" si="46"/>
        <v>0</v>
      </c>
      <c r="J471" s="45">
        <f t="shared" si="46"/>
        <v>0</v>
      </c>
      <c r="K471" s="61">
        <f t="shared" si="46"/>
        <v>3.0487804878048782E-3</v>
      </c>
    </row>
    <row r="472" spans="2:11">
      <c r="B472" s="44" t="s">
        <v>109</v>
      </c>
      <c r="C472" s="45">
        <f t="shared" ref="C472:K472" si="47">C360/C$432</f>
        <v>1.7543859649122806E-2</v>
      </c>
      <c r="D472" s="45">
        <f t="shared" si="47"/>
        <v>9.7560975609756097E-3</v>
      </c>
      <c r="E472" s="45">
        <f t="shared" si="47"/>
        <v>0</v>
      </c>
      <c r="F472" s="45">
        <f t="shared" si="47"/>
        <v>0</v>
      </c>
      <c r="G472" s="45">
        <f t="shared" si="47"/>
        <v>0</v>
      </c>
      <c r="H472" s="45">
        <f t="shared" si="47"/>
        <v>0</v>
      </c>
      <c r="I472" s="45">
        <f t="shared" si="47"/>
        <v>0</v>
      </c>
      <c r="J472" s="45">
        <f t="shared" si="47"/>
        <v>0</v>
      </c>
      <c r="K472" s="61">
        <f t="shared" si="47"/>
        <v>9.1463414634146336E-3</v>
      </c>
    </row>
    <row r="473" spans="2:11">
      <c r="B473" s="44" t="s">
        <v>147</v>
      </c>
      <c r="C473" s="45">
        <f t="shared" ref="C473:K473" si="48">C361/C$432</f>
        <v>8.771929824561403E-2</v>
      </c>
      <c r="D473" s="45">
        <f t="shared" si="48"/>
        <v>7.8048780487804878E-2</v>
      </c>
      <c r="E473" s="45">
        <f t="shared" si="48"/>
        <v>0.2</v>
      </c>
      <c r="F473" s="45">
        <f t="shared" si="48"/>
        <v>0</v>
      </c>
      <c r="G473" s="45">
        <f t="shared" si="48"/>
        <v>7.6923076923076927E-2</v>
      </c>
      <c r="H473" s="45">
        <f t="shared" si="48"/>
        <v>0.5</v>
      </c>
      <c r="I473" s="45">
        <f t="shared" si="48"/>
        <v>0</v>
      </c>
      <c r="J473" s="45">
        <f t="shared" si="48"/>
        <v>0</v>
      </c>
      <c r="K473" s="61">
        <f t="shared" si="48"/>
        <v>7.926829268292683E-2</v>
      </c>
    </row>
    <row r="474" spans="2:11">
      <c r="B474" s="44" t="s">
        <v>172</v>
      </c>
      <c r="C474" s="45">
        <f t="shared" ref="C474:K474" si="49">C362/C$432</f>
        <v>3.5087719298245612E-2</v>
      </c>
      <c r="D474" s="45">
        <f t="shared" si="49"/>
        <v>9.7560975609756101E-2</v>
      </c>
      <c r="E474" s="45">
        <f t="shared" si="49"/>
        <v>0.1</v>
      </c>
      <c r="F474" s="45">
        <f t="shared" si="49"/>
        <v>0.1</v>
      </c>
      <c r="G474" s="45">
        <f t="shared" si="49"/>
        <v>0</v>
      </c>
      <c r="H474" s="45">
        <f t="shared" si="49"/>
        <v>0</v>
      </c>
      <c r="I474" s="45">
        <f t="shared" si="49"/>
        <v>0.11764705882352941</v>
      </c>
      <c r="J474" s="45">
        <f t="shared" si="49"/>
        <v>0</v>
      </c>
      <c r="K474" s="61">
        <f t="shared" si="49"/>
        <v>7.926829268292683E-2</v>
      </c>
    </row>
    <row r="475" spans="2:11">
      <c r="B475" s="44" t="s">
        <v>188</v>
      </c>
      <c r="C475" s="45">
        <f t="shared" ref="C475:K475" si="50">C363/C$432</f>
        <v>1.7543859649122806E-2</v>
      </c>
      <c r="D475" s="45">
        <f t="shared" si="50"/>
        <v>1.9512195121951219E-2</v>
      </c>
      <c r="E475" s="45">
        <f t="shared" si="50"/>
        <v>0</v>
      </c>
      <c r="F475" s="45">
        <f t="shared" si="50"/>
        <v>0</v>
      </c>
      <c r="G475" s="45">
        <f t="shared" si="50"/>
        <v>0</v>
      </c>
      <c r="H475" s="45">
        <f t="shared" si="50"/>
        <v>0</v>
      </c>
      <c r="I475" s="45">
        <f t="shared" si="50"/>
        <v>5.8823529411764705E-2</v>
      </c>
      <c r="J475" s="45">
        <f t="shared" si="50"/>
        <v>0</v>
      </c>
      <c r="K475" s="61">
        <f t="shared" si="50"/>
        <v>1.8292682926829267E-2</v>
      </c>
    </row>
    <row r="476" spans="2:11">
      <c r="B476" s="44" t="s">
        <v>189</v>
      </c>
      <c r="C476" s="45">
        <f t="shared" ref="C476:K476" si="51">C364/C$432</f>
        <v>0</v>
      </c>
      <c r="D476" s="45">
        <f t="shared" si="51"/>
        <v>2.9268292682926831E-2</v>
      </c>
      <c r="E476" s="45">
        <f t="shared" si="51"/>
        <v>0</v>
      </c>
      <c r="F476" s="45">
        <f t="shared" si="51"/>
        <v>0</v>
      </c>
      <c r="G476" s="45">
        <f t="shared" si="51"/>
        <v>7.6923076923076927E-2</v>
      </c>
      <c r="H476" s="45">
        <f t="shared" si="51"/>
        <v>0</v>
      </c>
      <c r="I476" s="45">
        <f t="shared" si="51"/>
        <v>0</v>
      </c>
      <c r="J476" s="45">
        <f t="shared" si="51"/>
        <v>0</v>
      </c>
      <c r="K476" s="61">
        <f t="shared" si="51"/>
        <v>2.4390243902439025E-2</v>
      </c>
    </row>
    <row r="477" spans="2:11">
      <c r="B477" s="44" t="s">
        <v>194</v>
      </c>
      <c r="C477" s="45">
        <f t="shared" ref="C477:K477" si="52">C365/C$432</f>
        <v>0</v>
      </c>
      <c r="D477" s="45">
        <f t="shared" si="52"/>
        <v>4.8780487804878049E-3</v>
      </c>
      <c r="E477" s="45">
        <f t="shared" si="52"/>
        <v>0</v>
      </c>
      <c r="F477" s="45">
        <f t="shared" si="52"/>
        <v>0</v>
      </c>
      <c r="G477" s="45">
        <f t="shared" si="52"/>
        <v>0</v>
      </c>
      <c r="H477" s="45">
        <f t="shared" si="52"/>
        <v>0</v>
      </c>
      <c r="I477" s="45">
        <f t="shared" si="52"/>
        <v>0</v>
      </c>
      <c r="J477" s="45">
        <f t="shared" si="52"/>
        <v>0</v>
      </c>
      <c r="K477" s="61">
        <f t="shared" si="52"/>
        <v>3.0487804878048782E-3</v>
      </c>
    </row>
    <row r="478" spans="2:11">
      <c r="B478" s="44" t="s">
        <v>241</v>
      </c>
      <c r="C478" s="45">
        <f t="shared" ref="C478:K478" si="53">C366/C$432</f>
        <v>1.7543859649122806E-2</v>
      </c>
      <c r="D478" s="45">
        <f t="shared" si="53"/>
        <v>0</v>
      </c>
      <c r="E478" s="45">
        <f t="shared" si="53"/>
        <v>0</v>
      </c>
      <c r="F478" s="45">
        <f t="shared" si="53"/>
        <v>0</v>
      </c>
      <c r="G478" s="45">
        <f t="shared" si="53"/>
        <v>0</v>
      </c>
      <c r="H478" s="45">
        <f t="shared" si="53"/>
        <v>0</v>
      </c>
      <c r="I478" s="45">
        <f t="shared" si="53"/>
        <v>0</v>
      </c>
      <c r="J478" s="45">
        <f t="shared" si="53"/>
        <v>0</v>
      </c>
      <c r="K478" s="61">
        <f t="shared" si="53"/>
        <v>3.0487804878048782E-3</v>
      </c>
    </row>
    <row r="479" spans="2:11">
      <c r="B479" s="44" t="s">
        <v>263</v>
      </c>
      <c r="C479" s="45">
        <f t="shared" ref="C479:K479" si="54">C367/C$432</f>
        <v>0</v>
      </c>
      <c r="D479" s="45">
        <f t="shared" si="54"/>
        <v>0</v>
      </c>
      <c r="E479" s="45">
        <f t="shared" si="54"/>
        <v>0</v>
      </c>
      <c r="F479" s="45">
        <f t="shared" si="54"/>
        <v>0</v>
      </c>
      <c r="G479" s="45">
        <f t="shared" si="54"/>
        <v>3.8461538461538464E-2</v>
      </c>
      <c r="H479" s="45">
        <f t="shared" si="54"/>
        <v>0</v>
      </c>
      <c r="I479" s="45">
        <f t="shared" si="54"/>
        <v>0</v>
      </c>
      <c r="J479" s="45">
        <f t="shared" si="54"/>
        <v>0</v>
      </c>
      <c r="K479" s="61">
        <f t="shared" si="54"/>
        <v>3.0487804878048782E-3</v>
      </c>
    </row>
    <row r="480" spans="2:11">
      <c r="B480" s="44" t="s">
        <v>264</v>
      </c>
      <c r="C480" s="45">
        <f t="shared" ref="C480:K480" si="55">C368/C$432</f>
        <v>0</v>
      </c>
      <c r="D480" s="45">
        <f t="shared" si="55"/>
        <v>4.8780487804878049E-3</v>
      </c>
      <c r="E480" s="45">
        <f t="shared" si="55"/>
        <v>0.1</v>
      </c>
      <c r="F480" s="45">
        <f t="shared" si="55"/>
        <v>0</v>
      </c>
      <c r="G480" s="45">
        <f t="shared" si="55"/>
        <v>0</v>
      </c>
      <c r="H480" s="45">
        <f t="shared" si="55"/>
        <v>0</v>
      </c>
      <c r="I480" s="45">
        <f t="shared" si="55"/>
        <v>0</v>
      </c>
      <c r="J480" s="45">
        <f t="shared" si="55"/>
        <v>0</v>
      </c>
      <c r="K480" s="61">
        <f t="shared" si="55"/>
        <v>6.0975609756097563E-3</v>
      </c>
    </row>
    <row r="481" spans="2:11">
      <c r="B481" s="44" t="s">
        <v>267</v>
      </c>
      <c r="C481" s="45">
        <f t="shared" ref="C481:K481" si="56">C369/C$432</f>
        <v>0</v>
      </c>
      <c r="D481" s="45">
        <f t="shared" si="56"/>
        <v>4.8780487804878049E-3</v>
      </c>
      <c r="E481" s="45">
        <f t="shared" si="56"/>
        <v>0</v>
      </c>
      <c r="F481" s="45">
        <f t="shared" si="56"/>
        <v>0</v>
      </c>
      <c r="G481" s="45">
        <f t="shared" si="56"/>
        <v>0</v>
      </c>
      <c r="H481" s="45">
        <f t="shared" si="56"/>
        <v>0</v>
      </c>
      <c r="I481" s="45">
        <f t="shared" si="56"/>
        <v>0</v>
      </c>
      <c r="J481" s="45">
        <f t="shared" si="56"/>
        <v>0</v>
      </c>
      <c r="K481" s="61">
        <f t="shared" si="56"/>
        <v>3.0487804878048782E-3</v>
      </c>
    </row>
    <row r="482" spans="2:11">
      <c r="B482" s="44" t="s">
        <v>299</v>
      </c>
      <c r="C482" s="45">
        <f t="shared" ref="C482:K482" si="57">C370/C$432</f>
        <v>1.7543859649122806E-2</v>
      </c>
      <c r="D482" s="45">
        <f t="shared" si="57"/>
        <v>0</v>
      </c>
      <c r="E482" s="45">
        <f t="shared" si="57"/>
        <v>0</v>
      </c>
      <c r="F482" s="45">
        <f t="shared" si="57"/>
        <v>0</v>
      </c>
      <c r="G482" s="45">
        <f t="shared" si="57"/>
        <v>0</v>
      </c>
      <c r="H482" s="45">
        <f t="shared" si="57"/>
        <v>0</v>
      </c>
      <c r="I482" s="45">
        <f t="shared" si="57"/>
        <v>0</v>
      </c>
      <c r="J482" s="45">
        <f t="shared" si="57"/>
        <v>0</v>
      </c>
      <c r="K482" s="61">
        <f t="shared" si="57"/>
        <v>3.0487804878048782E-3</v>
      </c>
    </row>
    <row r="483" spans="2:11">
      <c r="B483" s="44" t="s">
        <v>354</v>
      </c>
      <c r="C483" s="45">
        <f t="shared" ref="C483:K483" si="58">C371/C$432</f>
        <v>0</v>
      </c>
      <c r="D483" s="45">
        <f t="shared" si="58"/>
        <v>0</v>
      </c>
      <c r="E483" s="45">
        <f t="shared" si="58"/>
        <v>0</v>
      </c>
      <c r="F483" s="45">
        <f t="shared" si="58"/>
        <v>0</v>
      </c>
      <c r="G483" s="45">
        <f t="shared" si="58"/>
        <v>0</v>
      </c>
      <c r="H483" s="45">
        <f t="shared" si="58"/>
        <v>0</v>
      </c>
      <c r="I483" s="45">
        <f t="shared" si="58"/>
        <v>5.8823529411764705E-2</v>
      </c>
      <c r="J483" s="45">
        <f t="shared" si="58"/>
        <v>0</v>
      </c>
      <c r="K483" s="61">
        <f t="shared" si="58"/>
        <v>3.0487804878048782E-3</v>
      </c>
    </row>
    <row r="484" spans="2:11">
      <c r="B484" s="44" t="s">
        <v>276</v>
      </c>
      <c r="C484" s="45">
        <f t="shared" ref="C484:K484" si="59">C372/C$432</f>
        <v>0</v>
      </c>
      <c r="D484" s="45">
        <f t="shared" si="59"/>
        <v>9.7560975609756097E-3</v>
      </c>
      <c r="E484" s="45">
        <f t="shared" si="59"/>
        <v>0</v>
      </c>
      <c r="F484" s="45">
        <f t="shared" si="59"/>
        <v>0</v>
      </c>
      <c r="G484" s="45">
        <f t="shared" si="59"/>
        <v>0</v>
      </c>
      <c r="H484" s="45">
        <f t="shared" si="59"/>
        <v>0</v>
      </c>
      <c r="I484" s="45">
        <f t="shared" si="59"/>
        <v>0</v>
      </c>
      <c r="J484" s="45">
        <f t="shared" si="59"/>
        <v>0</v>
      </c>
      <c r="K484" s="61">
        <f t="shared" si="59"/>
        <v>6.0975609756097563E-3</v>
      </c>
    </row>
    <row r="485" spans="2:11">
      <c r="B485" s="44" t="s">
        <v>570</v>
      </c>
      <c r="C485" s="45">
        <f t="shared" ref="C485:K485" si="60">C373/C$432</f>
        <v>1.7543859649122806E-2</v>
      </c>
      <c r="D485" s="45">
        <f t="shared" si="60"/>
        <v>0</v>
      </c>
      <c r="E485" s="45">
        <f t="shared" si="60"/>
        <v>0</v>
      </c>
      <c r="F485" s="45">
        <f t="shared" si="60"/>
        <v>0</v>
      </c>
      <c r="G485" s="45">
        <f t="shared" si="60"/>
        <v>0</v>
      </c>
      <c r="H485" s="45">
        <f t="shared" si="60"/>
        <v>0</v>
      </c>
      <c r="I485" s="45">
        <f t="shared" si="60"/>
        <v>0</v>
      </c>
      <c r="J485" s="45">
        <f t="shared" si="60"/>
        <v>0</v>
      </c>
      <c r="K485" s="61">
        <f t="shared" si="60"/>
        <v>3.0487804878048782E-3</v>
      </c>
    </row>
    <row r="486" spans="2:11">
      <c r="B486" s="44" t="s">
        <v>293</v>
      </c>
      <c r="C486" s="45">
        <f t="shared" ref="C486:K486" si="61">C374/C$432</f>
        <v>0</v>
      </c>
      <c r="D486" s="45">
        <f t="shared" si="61"/>
        <v>4.8780487804878049E-3</v>
      </c>
      <c r="E486" s="45">
        <f t="shared" si="61"/>
        <v>0</v>
      </c>
      <c r="F486" s="45">
        <f t="shared" si="61"/>
        <v>0</v>
      </c>
      <c r="G486" s="45">
        <f t="shared" si="61"/>
        <v>0</v>
      </c>
      <c r="H486" s="45">
        <f t="shared" si="61"/>
        <v>0</v>
      </c>
      <c r="I486" s="45">
        <f t="shared" si="61"/>
        <v>0</v>
      </c>
      <c r="J486" s="45">
        <f t="shared" si="61"/>
        <v>0</v>
      </c>
      <c r="K486" s="61">
        <f t="shared" si="61"/>
        <v>3.0487804878048782E-3</v>
      </c>
    </row>
    <row r="487" spans="2:11">
      <c r="B487" s="44" t="s">
        <v>162</v>
      </c>
      <c r="C487" s="45">
        <f t="shared" ref="C487:K487" si="62">C375/C$432</f>
        <v>1.7543859649122806E-2</v>
      </c>
      <c r="D487" s="45">
        <f t="shared" si="62"/>
        <v>4.8780487804878049E-3</v>
      </c>
      <c r="E487" s="45">
        <f t="shared" si="62"/>
        <v>0</v>
      </c>
      <c r="F487" s="45">
        <f t="shared" si="62"/>
        <v>0</v>
      </c>
      <c r="G487" s="45">
        <f t="shared" si="62"/>
        <v>0</v>
      </c>
      <c r="H487" s="45">
        <f t="shared" si="62"/>
        <v>0</v>
      </c>
      <c r="I487" s="45">
        <f t="shared" si="62"/>
        <v>0</v>
      </c>
      <c r="J487" s="45">
        <f t="shared" si="62"/>
        <v>0</v>
      </c>
      <c r="K487" s="61">
        <f t="shared" si="62"/>
        <v>6.0975609756097563E-3</v>
      </c>
    </row>
    <row r="488" spans="2:11">
      <c r="B488" s="44" t="s">
        <v>71</v>
      </c>
      <c r="C488" s="45">
        <f t="shared" ref="C488:K488" si="63">C376/C$432</f>
        <v>0</v>
      </c>
      <c r="D488" s="45">
        <f t="shared" si="63"/>
        <v>9.7560975609756097E-3</v>
      </c>
      <c r="E488" s="45">
        <f t="shared" si="63"/>
        <v>0</v>
      </c>
      <c r="F488" s="45">
        <f t="shared" si="63"/>
        <v>0.1</v>
      </c>
      <c r="G488" s="45">
        <f t="shared" si="63"/>
        <v>3.8461538461538464E-2</v>
      </c>
      <c r="H488" s="45">
        <f t="shared" si="63"/>
        <v>0</v>
      </c>
      <c r="I488" s="45">
        <f t="shared" si="63"/>
        <v>0</v>
      </c>
      <c r="J488" s="45">
        <f t="shared" si="63"/>
        <v>0</v>
      </c>
      <c r="K488" s="61">
        <f t="shared" si="63"/>
        <v>1.2195121951219513E-2</v>
      </c>
    </row>
    <row r="489" spans="2:11">
      <c r="B489" s="44" t="s">
        <v>571</v>
      </c>
      <c r="C489" s="45">
        <f t="shared" ref="C489:K489" si="64">C377/C$432</f>
        <v>0</v>
      </c>
      <c r="D489" s="45">
        <f t="shared" si="64"/>
        <v>4.8780487804878049E-3</v>
      </c>
      <c r="E489" s="45">
        <f t="shared" si="64"/>
        <v>0</v>
      </c>
      <c r="F489" s="45">
        <f t="shared" si="64"/>
        <v>0</v>
      </c>
      <c r="G489" s="45">
        <f t="shared" si="64"/>
        <v>0</v>
      </c>
      <c r="H489" s="45">
        <f t="shared" si="64"/>
        <v>0</v>
      </c>
      <c r="I489" s="45">
        <f t="shared" si="64"/>
        <v>0</v>
      </c>
      <c r="J489" s="45">
        <f t="shared" si="64"/>
        <v>0</v>
      </c>
      <c r="K489" s="61">
        <f t="shared" si="64"/>
        <v>3.0487804878048782E-3</v>
      </c>
    </row>
    <row r="490" spans="2:11">
      <c r="B490" s="44" t="s">
        <v>111</v>
      </c>
      <c r="C490" s="45">
        <f t="shared" ref="C490:K490" si="65">C378/C$432</f>
        <v>0</v>
      </c>
      <c r="D490" s="45">
        <f t="shared" si="65"/>
        <v>1.4634146341463415E-2</v>
      </c>
      <c r="E490" s="45">
        <f t="shared" si="65"/>
        <v>0</v>
      </c>
      <c r="F490" s="45">
        <f t="shared" si="65"/>
        <v>0</v>
      </c>
      <c r="G490" s="45">
        <f t="shared" si="65"/>
        <v>0</v>
      </c>
      <c r="H490" s="45">
        <f t="shared" si="65"/>
        <v>0</v>
      </c>
      <c r="I490" s="45">
        <f t="shared" si="65"/>
        <v>0</v>
      </c>
      <c r="J490" s="45">
        <f t="shared" si="65"/>
        <v>0</v>
      </c>
      <c r="K490" s="61">
        <f t="shared" si="65"/>
        <v>9.1463414634146336E-3</v>
      </c>
    </row>
    <row r="491" spans="2:11">
      <c r="B491" s="44" t="s">
        <v>123</v>
      </c>
      <c r="C491" s="45">
        <f t="shared" ref="C491:K491" si="66">C379/C$432</f>
        <v>0</v>
      </c>
      <c r="D491" s="45">
        <f t="shared" si="66"/>
        <v>4.8780487804878049E-3</v>
      </c>
      <c r="E491" s="45">
        <f t="shared" si="66"/>
        <v>0</v>
      </c>
      <c r="F491" s="45">
        <f t="shared" si="66"/>
        <v>0</v>
      </c>
      <c r="G491" s="45">
        <f t="shared" si="66"/>
        <v>0</v>
      </c>
      <c r="H491" s="45">
        <f t="shared" si="66"/>
        <v>0</v>
      </c>
      <c r="I491" s="45">
        <f t="shared" si="66"/>
        <v>0</v>
      </c>
      <c r="J491" s="45">
        <f t="shared" si="66"/>
        <v>0</v>
      </c>
      <c r="K491" s="61">
        <f t="shared" si="66"/>
        <v>3.0487804878048782E-3</v>
      </c>
    </row>
    <row r="492" spans="2:11">
      <c r="B492" s="44" t="s">
        <v>150</v>
      </c>
      <c r="C492" s="45">
        <f t="shared" ref="C492:K492" si="67">C380/C$432</f>
        <v>1.7543859649122806E-2</v>
      </c>
      <c r="D492" s="45">
        <f t="shared" si="67"/>
        <v>4.8780487804878049E-3</v>
      </c>
      <c r="E492" s="45">
        <f t="shared" si="67"/>
        <v>0</v>
      </c>
      <c r="F492" s="45">
        <f t="shared" si="67"/>
        <v>0</v>
      </c>
      <c r="G492" s="45">
        <f t="shared" si="67"/>
        <v>0</v>
      </c>
      <c r="H492" s="45">
        <f t="shared" si="67"/>
        <v>0</v>
      </c>
      <c r="I492" s="45">
        <f t="shared" si="67"/>
        <v>0</v>
      </c>
      <c r="J492" s="45">
        <f t="shared" si="67"/>
        <v>0</v>
      </c>
      <c r="K492" s="61">
        <f t="shared" si="67"/>
        <v>6.0975609756097563E-3</v>
      </c>
    </row>
    <row r="493" spans="2:11">
      <c r="B493" s="44" t="s">
        <v>282</v>
      </c>
      <c r="C493" s="45">
        <f t="shared" ref="C493:K493" si="68">C381/C$432</f>
        <v>0</v>
      </c>
      <c r="D493" s="45">
        <f t="shared" si="68"/>
        <v>0</v>
      </c>
      <c r="E493" s="45">
        <f t="shared" si="68"/>
        <v>0.1</v>
      </c>
      <c r="F493" s="45">
        <f t="shared" si="68"/>
        <v>0</v>
      </c>
      <c r="G493" s="45">
        <f t="shared" si="68"/>
        <v>0</v>
      </c>
      <c r="H493" s="45">
        <f t="shared" si="68"/>
        <v>0</v>
      </c>
      <c r="I493" s="45">
        <f t="shared" si="68"/>
        <v>0</v>
      </c>
      <c r="J493" s="45">
        <f t="shared" si="68"/>
        <v>0</v>
      </c>
      <c r="K493" s="61">
        <f t="shared" si="68"/>
        <v>3.0487804878048782E-3</v>
      </c>
    </row>
    <row r="494" spans="2:11">
      <c r="B494" s="44" t="s">
        <v>168</v>
      </c>
      <c r="C494" s="45">
        <f t="shared" ref="C494:K494" si="69">C382/C$432</f>
        <v>8.771929824561403E-2</v>
      </c>
      <c r="D494" s="45">
        <f t="shared" si="69"/>
        <v>2.4390243902439025E-2</v>
      </c>
      <c r="E494" s="45">
        <f t="shared" si="69"/>
        <v>0</v>
      </c>
      <c r="F494" s="45">
        <f t="shared" si="69"/>
        <v>0.2</v>
      </c>
      <c r="G494" s="45">
        <f t="shared" si="69"/>
        <v>3.8461538461538464E-2</v>
      </c>
      <c r="H494" s="45">
        <f t="shared" si="69"/>
        <v>0</v>
      </c>
      <c r="I494" s="45">
        <f t="shared" si="69"/>
        <v>5.8823529411764705E-2</v>
      </c>
      <c r="J494" s="45">
        <f t="shared" si="69"/>
        <v>0</v>
      </c>
      <c r="K494" s="61">
        <f t="shared" si="69"/>
        <v>4.2682926829268296E-2</v>
      </c>
    </row>
    <row r="495" spans="2:11">
      <c r="B495" s="44" t="s">
        <v>287</v>
      </c>
      <c r="C495" s="45">
        <f t="shared" ref="C495:K495" si="70">C383/C$432</f>
        <v>0</v>
      </c>
      <c r="D495" s="45">
        <f t="shared" si="70"/>
        <v>1.4634146341463415E-2</v>
      </c>
      <c r="E495" s="45">
        <f t="shared" si="70"/>
        <v>0</v>
      </c>
      <c r="F495" s="45">
        <f t="shared" si="70"/>
        <v>0</v>
      </c>
      <c r="G495" s="45">
        <f t="shared" si="70"/>
        <v>3.8461538461538464E-2</v>
      </c>
      <c r="H495" s="45">
        <f t="shared" si="70"/>
        <v>0</v>
      </c>
      <c r="I495" s="45">
        <f t="shared" si="70"/>
        <v>0</v>
      </c>
      <c r="J495" s="45">
        <f t="shared" si="70"/>
        <v>0</v>
      </c>
      <c r="K495" s="61">
        <f t="shared" si="70"/>
        <v>1.2195121951219513E-2</v>
      </c>
    </row>
    <row r="496" spans="2:11">
      <c r="B496" s="44" t="s">
        <v>291</v>
      </c>
      <c r="C496" s="45">
        <f t="shared" ref="C496:K496" si="71">C384/C$432</f>
        <v>0</v>
      </c>
      <c r="D496" s="45">
        <f t="shared" si="71"/>
        <v>1.9512195121951219E-2</v>
      </c>
      <c r="E496" s="45">
        <f t="shared" si="71"/>
        <v>0</v>
      </c>
      <c r="F496" s="45">
        <f t="shared" si="71"/>
        <v>0</v>
      </c>
      <c r="G496" s="45">
        <f t="shared" si="71"/>
        <v>0</v>
      </c>
      <c r="H496" s="45">
        <f t="shared" si="71"/>
        <v>0</v>
      </c>
      <c r="I496" s="45">
        <f t="shared" si="71"/>
        <v>0</v>
      </c>
      <c r="J496" s="45">
        <f t="shared" si="71"/>
        <v>0</v>
      </c>
      <c r="K496" s="61">
        <f t="shared" si="71"/>
        <v>1.2195121951219513E-2</v>
      </c>
    </row>
    <row r="497" spans="2:11">
      <c r="B497" s="44" t="s">
        <v>292</v>
      </c>
      <c r="C497" s="45">
        <f t="shared" ref="C497:K497" si="72">C385/C$432</f>
        <v>0</v>
      </c>
      <c r="D497" s="45">
        <f t="shared" si="72"/>
        <v>1.9512195121951219E-2</v>
      </c>
      <c r="E497" s="45">
        <f t="shared" si="72"/>
        <v>0</v>
      </c>
      <c r="F497" s="45">
        <f t="shared" si="72"/>
        <v>0</v>
      </c>
      <c r="G497" s="45">
        <f t="shared" si="72"/>
        <v>3.8461538461538464E-2</v>
      </c>
      <c r="H497" s="45">
        <f t="shared" si="72"/>
        <v>0</v>
      </c>
      <c r="I497" s="45">
        <f t="shared" si="72"/>
        <v>0</v>
      </c>
      <c r="J497" s="45">
        <f t="shared" si="72"/>
        <v>0</v>
      </c>
      <c r="K497" s="61">
        <f t="shared" si="72"/>
        <v>1.524390243902439E-2</v>
      </c>
    </row>
    <row r="498" spans="2:11">
      <c r="B498" s="44" t="s">
        <v>298</v>
      </c>
      <c r="C498" s="45">
        <f t="shared" ref="C498:K498" si="73">C386/C$432</f>
        <v>0</v>
      </c>
      <c r="D498" s="45">
        <f t="shared" si="73"/>
        <v>4.8780487804878049E-3</v>
      </c>
      <c r="E498" s="45">
        <f t="shared" si="73"/>
        <v>0</v>
      </c>
      <c r="F498" s="45">
        <f t="shared" si="73"/>
        <v>0</v>
      </c>
      <c r="G498" s="45">
        <f t="shared" si="73"/>
        <v>0</v>
      </c>
      <c r="H498" s="45">
        <f t="shared" si="73"/>
        <v>0</v>
      </c>
      <c r="I498" s="45">
        <f t="shared" si="73"/>
        <v>0</v>
      </c>
      <c r="J498" s="45">
        <f t="shared" si="73"/>
        <v>0</v>
      </c>
      <c r="K498" s="61">
        <f t="shared" si="73"/>
        <v>3.0487804878048782E-3</v>
      </c>
    </row>
    <row r="499" spans="2:11">
      <c r="B499" s="44" t="s">
        <v>301</v>
      </c>
      <c r="C499" s="45">
        <f t="shared" ref="C499:K499" si="74">C387/C$432</f>
        <v>0</v>
      </c>
      <c r="D499" s="45">
        <f t="shared" si="74"/>
        <v>9.7560975609756097E-3</v>
      </c>
      <c r="E499" s="45">
        <f t="shared" si="74"/>
        <v>0</v>
      </c>
      <c r="F499" s="45">
        <f t="shared" si="74"/>
        <v>0</v>
      </c>
      <c r="G499" s="45">
        <f t="shared" si="74"/>
        <v>0</v>
      </c>
      <c r="H499" s="45">
        <f t="shared" si="74"/>
        <v>0</v>
      </c>
      <c r="I499" s="45">
        <f t="shared" si="74"/>
        <v>0</v>
      </c>
      <c r="J499" s="45">
        <f t="shared" si="74"/>
        <v>0</v>
      </c>
      <c r="K499" s="61">
        <f t="shared" si="74"/>
        <v>6.0975609756097563E-3</v>
      </c>
    </row>
    <row r="500" spans="2:11">
      <c r="B500" s="44" t="s">
        <v>309</v>
      </c>
      <c r="C500" s="45">
        <f t="shared" ref="C500:K500" si="75">C388/C$432</f>
        <v>0</v>
      </c>
      <c r="D500" s="45">
        <f t="shared" si="75"/>
        <v>4.8780487804878049E-3</v>
      </c>
      <c r="E500" s="45">
        <f t="shared" si="75"/>
        <v>0</v>
      </c>
      <c r="F500" s="45">
        <f t="shared" si="75"/>
        <v>0</v>
      </c>
      <c r="G500" s="45">
        <f t="shared" si="75"/>
        <v>0</v>
      </c>
      <c r="H500" s="45">
        <f t="shared" si="75"/>
        <v>0</v>
      </c>
      <c r="I500" s="45">
        <f t="shared" si="75"/>
        <v>0</v>
      </c>
      <c r="J500" s="45">
        <f t="shared" si="75"/>
        <v>0</v>
      </c>
      <c r="K500" s="61">
        <f t="shared" si="75"/>
        <v>3.0487804878048782E-3</v>
      </c>
    </row>
    <row r="501" spans="2:11">
      <c r="B501" s="44" t="s">
        <v>330</v>
      </c>
      <c r="C501" s="45">
        <f t="shared" ref="C501:K501" si="76">C389/C$432</f>
        <v>0</v>
      </c>
      <c r="D501" s="45">
        <f t="shared" si="76"/>
        <v>0</v>
      </c>
      <c r="E501" s="45">
        <f t="shared" si="76"/>
        <v>0</v>
      </c>
      <c r="F501" s="45">
        <f t="shared" si="76"/>
        <v>0</v>
      </c>
      <c r="G501" s="45">
        <f t="shared" si="76"/>
        <v>3.8461538461538464E-2</v>
      </c>
      <c r="H501" s="45">
        <f t="shared" si="76"/>
        <v>0</v>
      </c>
      <c r="I501" s="45">
        <f t="shared" si="76"/>
        <v>0</v>
      </c>
      <c r="J501" s="45">
        <f t="shared" si="76"/>
        <v>0</v>
      </c>
      <c r="K501" s="61">
        <f t="shared" si="76"/>
        <v>3.0487804878048782E-3</v>
      </c>
    </row>
    <row r="502" spans="2:11">
      <c r="B502" s="44" t="s">
        <v>335</v>
      </c>
      <c r="C502" s="45">
        <f t="shared" ref="C502:K502" si="77">C390/C$432</f>
        <v>1.7543859649122806E-2</v>
      </c>
      <c r="D502" s="45">
        <f t="shared" si="77"/>
        <v>0</v>
      </c>
      <c r="E502" s="45">
        <f t="shared" si="77"/>
        <v>0</v>
      </c>
      <c r="F502" s="45">
        <f t="shared" si="77"/>
        <v>0</v>
      </c>
      <c r="G502" s="45">
        <f t="shared" si="77"/>
        <v>0</v>
      </c>
      <c r="H502" s="45">
        <f t="shared" si="77"/>
        <v>0</v>
      </c>
      <c r="I502" s="45">
        <f t="shared" si="77"/>
        <v>0</v>
      </c>
      <c r="J502" s="45">
        <f t="shared" si="77"/>
        <v>0</v>
      </c>
      <c r="K502" s="61">
        <f t="shared" si="77"/>
        <v>3.0487804878048782E-3</v>
      </c>
    </row>
    <row r="503" spans="2:11">
      <c r="B503" s="44" t="s">
        <v>568</v>
      </c>
      <c r="C503" s="45">
        <f t="shared" ref="C503:K503" si="78">C391/C$432</f>
        <v>0</v>
      </c>
      <c r="D503" s="45">
        <f t="shared" si="78"/>
        <v>4.8780487804878049E-3</v>
      </c>
      <c r="E503" s="45">
        <f t="shared" si="78"/>
        <v>0</v>
      </c>
      <c r="F503" s="45">
        <f t="shared" si="78"/>
        <v>0</v>
      </c>
      <c r="G503" s="45">
        <f t="shared" si="78"/>
        <v>0</v>
      </c>
      <c r="H503" s="45">
        <f t="shared" si="78"/>
        <v>0</v>
      </c>
      <c r="I503" s="45">
        <f t="shared" si="78"/>
        <v>0</v>
      </c>
      <c r="J503" s="45">
        <f t="shared" si="78"/>
        <v>0</v>
      </c>
      <c r="K503" s="61">
        <f t="shared" si="78"/>
        <v>3.0487804878048782E-3</v>
      </c>
    </row>
    <row r="504" spans="2:11">
      <c r="B504" s="44" t="s">
        <v>86</v>
      </c>
      <c r="C504" s="45">
        <f t="shared" ref="C504:K504" si="79">C392/C$432</f>
        <v>0</v>
      </c>
      <c r="D504" s="45">
        <f t="shared" si="79"/>
        <v>4.8780487804878049E-3</v>
      </c>
      <c r="E504" s="45">
        <f t="shared" si="79"/>
        <v>0</v>
      </c>
      <c r="F504" s="45">
        <f t="shared" si="79"/>
        <v>0</v>
      </c>
      <c r="G504" s="45">
        <f t="shared" si="79"/>
        <v>0</v>
      </c>
      <c r="H504" s="45">
        <f t="shared" si="79"/>
        <v>0</v>
      </c>
      <c r="I504" s="45">
        <f t="shared" si="79"/>
        <v>0</v>
      </c>
      <c r="J504" s="45">
        <f t="shared" si="79"/>
        <v>0</v>
      </c>
      <c r="K504" s="61">
        <f t="shared" si="79"/>
        <v>3.0487804878048782E-3</v>
      </c>
    </row>
    <row r="505" spans="2:11">
      <c r="B505" s="44" t="s">
        <v>98</v>
      </c>
      <c r="C505" s="45">
        <f t="shared" ref="C505:K505" si="80">C393/C$432</f>
        <v>1.7543859649122806E-2</v>
      </c>
      <c r="D505" s="45">
        <f t="shared" si="80"/>
        <v>1.4634146341463415E-2</v>
      </c>
      <c r="E505" s="45">
        <f t="shared" si="80"/>
        <v>0</v>
      </c>
      <c r="F505" s="45">
        <f t="shared" si="80"/>
        <v>0</v>
      </c>
      <c r="G505" s="45">
        <f t="shared" si="80"/>
        <v>3.8461538461538464E-2</v>
      </c>
      <c r="H505" s="45">
        <f t="shared" si="80"/>
        <v>0</v>
      </c>
      <c r="I505" s="45">
        <f t="shared" si="80"/>
        <v>0</v>
      </c>
      <c r="J505" s="45">
        <f t="shared" si="80"/>
        <v>0</v>
      </c>
      <c r="K505" s="61">
        <f t="shared" si="80"/>
        <v>1.524390243902439E-2</v>
      </c>
    </row>
    <row r="506" spans="2:11">
      <c r="B506" s="44" t="s">
        <v>107</v>
      </c>
      <c r="C506" s="45">
        <f t="shared" ref="C506:K506" si="81">C394/C$432</f>
        <v>3.5087719298245612E-2</v>
      </c>
      <c r="D506" s="45">
        <f t="shared" si="81"/>
        <v>2.9268292682926831E-2</v>
      </c>
      <c r="E506" s="45">
        <f t="shared" si="81"/>
        <v>0</v>
      </c>
      <c r="F506" s="45">
        <f t="shared" si="81"/>
        <v>0.1</v>
      </c>
      <c r="G506" s="45">
        <f t="shared" si="81"/>
        <v>0</v>
      </c>
      <c r="H506" s="45">
        <f t="shared" si="81"/>
        <v>0.5</v>
      </c>
      <c r="I506" s="45">
        <f t="shared" si="81"/>
        <v>0</v>
      </c>
      <c r="J506" s="45">
        <f t="shared" si="81"/>
        <v>0</v>
      </c>
      <c r="K506" s="61">
        <f t="shared" si="81"/>
        <v>3.048780487804878E-2</v>
      </c>
    </row>
    <row r="507" spans="2:11">
      <c r="B507" s="44" t="s">
        <v>131</v>
      </c>
      <c r="C507" s="45">
        <f t="shared" ref="C507:K507" si="82">C395/C$432</f>
        <v>0.22807017543859648</v>
      </c>
      <c r="D507" s="45">
        <f t="shared" si="82"/>
        <v>8.7804878048780483E-2</v>
      </c>
      <c r="E507" s="45">
        <f t="shared" si="82"/>
        <v>0.2</v>
      </c>
      <c r="F507" s="45">
        <f t="shared" si="82"/>
        <v>0.3</v>
      </c>
      <c r="G507" s="45">
        <f t="shared" si="82"/>
        <v>3.8461538461538464E-2</v>
      </c>
      <c r="H507" s="45">
        <f t="shared" si="82"/>
        <v>0</v>
      </c>
      <c r="I507" s="45">
        <f t="shared" si="82"/>
        <v>5.8823529411764705E-2</v>
      </c>
      <c r="J507" s="45">
        <f t="shared" si="82"/>
        <v>0</v>
      </c>
      <c r="K507" s="61">
        <f t="shared" si="82"/>
        <v>0.11585365853658537</v>
      </c>
    </row>
    <row r="508" spans="2:11">
      <c r="B508" s="44" t="s">
        <v>136</v>
      </c>
      <c r="C508" s="45">
        <f t="shared" ref="C508:K508" si="83">C396/C$432</f>
        <v>1.7543859649122806E-2</v>
      </c>
      <c r="D508" s="45">
        <f t="shared" si="83"/>
        <v>9.7560975609756097E-3</v>
      </c>
      <c r="E508" s="45">
        <f t="shared" si="83"/>
        <v>0</v>
      </c>
      <c r="F508" s="45">
        <f t="shared" si="83"/>
        <v>0.1</v>
      </c>
      <c r="G508" s="45">
        <f t="shared" si="83"/>
        <v>3.8461538461538464E-2</v>
      </c>
      <c r="H508" s="45">
        <f t="shared" si="83"/>
        <v>0</v>
      </c>
      <c r="I508" s="45">
        <f t="shared" si="83"/>
        <v>0</v>
      </c>
      <c r="J508" s="45">
        <f t="shared" si="83"/>
        <v>0</v>
      </c>
      <c r="K508" s="61">
        <f t="shared" si="83"/>
        <v>1.524390243902439E-2</v>
      </c>
    </row>
    <row r="509" spans="2:11">
      <c r="B509" s="44" t="s">
        <v>68</v>
      </c>
      <c r="C509" s="45">
        <f t="shared" ref="C509:K509" si="84">C397/C$432</f>
        <v>0</v>
      </c>
      <c r="D509" s="45">
        <f t="shared" si="84"/>
        <v>9.7560975609756097E-3</v>
      </c>
      <c r="E509" s="45">
        <f t="shared" si="84"/>
        <v>0</v>
      </c>
      <c r="F509" s="45">
        <f t="shared" si="84"/>
        <v>0</v>
      </c>
      <c r="G509" s="45">
        <f t="shared" si="84"/>
        <v>0</v>
      </c>
      <c r="H509" s="45">
        <f t="shared" si="84"/>
        <v>0</v>
      </c>
      <c r="I509" s="45">
        <f t="shared" si="84"/>
        <v>0.11764705882352941</v>
      </c>
      <c r="J509" s="45">
        <f t="shared" si="84"/>
        <v>0</v>
      </c>
      <c r="K509" s="61">
        <f t="shared" si="84"/>
        <v>1.2195121951219513E-2</v>
      </c>
    </row>
    <row r="510" spans="2:11">
      <c r="B510" s="44" t="s">
        <v>207</v>
      </c>
      <c r="C510" s="45">
        <f t="shared" ref="C510:K510" si="85">C398/C$432</f>
        <v>0</v>
      </c>
      <c r="D510" s="45">
        <f t="shared" si="85"/>
        <v>9.7560975609756097E-3</v>
      </c>
      <c r="E510" s="45">
        <f t="shared" si="85"/>
        <v>0</v>
      </c>
      <c r="F510" s="45">
        <f t="shared" si="85"/>
        <v>0</v>
      </c>
      <c r="G510" s="45">
        <f t="shared" si="85"/>
        <v>0</v>
      </c>
      <c r="H510" s="45">
        <f t="shared" si="85"/>
        <v>0</v>
      </c>
      <c r="I510" s="45">
        <f t="shared" si="85"/>
        <v>0</v>
      </c>
      <c r="J510" s="45">
        <f t="shared" si="85"/>
        <v>0</v>
      </c>
      <c r="K510" s="61">
        <f t="shared" si="85"/>
        <v>6.0975609756097563E-3</v>
      </c>
    </row>
    <row r="511" spans="2:11">
      <c r="B511" s="44" t="s">
        <v>219</v>
      </c>
      <c r="C511" s="45">
        <f t="shared" ref="C511:K511" si="86">C399/C$432</f>
        <v>0</v>
      </c>
      <c r="D511" s="45">
        <f t="shared" si="86"/>
        <v>4.8780487804878049E-3</v>
      </c>
      <c r="E511" s="45">
        <f t="shared" si="86"/>
        <v>0</v>
      </c>
      <c r="F511" s="45">
        <f t="shared" si="86"/>
        <v>0</v>
      </c>
      <c r="G511" s="45">
        <f t="shared" si="86"/>
        <v>0</v>
      </c>
      <c r="H511" s="45">
        <f t="shared" si="86"/>
        <v>0</v>
      </c>
      <c r="I511" s="45">
        <f t="shared" si="86"/>
        <v>0</v>
      </c>
      <c r="J511" s="45">
        <f t="shared" si="86"/>
        <v>0</v>
      </c>
      <c r="K511" s="61">
        <f t="shared" si="86"/>
        <v>3.0487804878048782E-3</v>
      </c>
    </row>
    <row r="512" spans="2:11">
      <c r="B512" s="44" t="s">
        <v>224</v>
      </c>
      <c r="C512" s="45">
        <f t="shared" ref="C512:K512" si="87">C400/C$432</f>
        <v>0</v>
      </c>
      <c r="D512" s="45">
        <f t="shared" si="87"/>
        <v>9.7560975609756097E-3</v>
      </c>
      <c r="E512" s="45">
        <f t="shared" si="87"/>
        <v>0</v>
      </c>
      <c r="F512" s="45">
        <f t="shared" si="87"/>
        <v>0</v>
      </c>
      <c r="G512" s="45">
        <f t="shared" si="87"/>
        <v>0</v>
      </c>
      <c r="H512" s="45">
        <f t="shared" si="87"/>
        <v>0</v>
      </c>
      <c r="I512" s="45">
        <f t="shared" si="87"/>
        <v>0</v>
      </c>
      <c r="J512" s="45">
        <f t="shared" si="87"/>
        <v>0</v>
      </c>
      <c r="K512" s="61">
        <f t="shared" si="87"/>
        <v>6.0975609756097563E-3</v>
      </c>
    </row>
    <row r="513" spans="2:11">
      <c r="B513" s="44" t="s">
        <v>573</v>
      </c>
      <c r="C513" s="45">
        <f t="shared" ref="C513:K513" si="88">C401/C$432</f>
        <v>0</v>
      </c>
      <c r="D513" s="45">
        <f t="shared" si="88"/>
        <v>4.8780487804878049E-3</v>
      </c>
      <c r="E513" s="45">
        <f t="shared" si="88"/>
        <v>0</v>
      </c>
      <c r="F513" s="45">
        <f t="shared" si="88"/>
        <v>0</v>
      </c>
      <c r="G513" s="45">
        <f t="shared" si="88"/>
        <v>0</v>
      </c>
      <c r="H513" s="45">
        <f t="shared" si="88"/>
        <v>0</v>
      </c>
      <c r="I513" s="45">
        <f t="shared" si="88"/>
        <v>0</v>
      </c>
      <c r="J513" s="45">
        <f t="shared" si="88"/>
        <v>0</v>
      </c>
      <c r="K513" s="61">
        <f t="shared" si="88"/>
        <v>3.0487804878048782E-3</v>
      </c>
    </row>
    <row r="514" spans="2:11">
      <c r="B514" s="44" t="s">
        <v>230</v>
      </c>
      <c r="C514" s="45">
        <f t="shared" ref="C514:K514" si="89">C402/C$432</f>
        <v>0</v>
      </c>
      <c r="D514" s="45">
        <f t="shared" si="89"/>
        <v>4.8780487804878049E-3</v>
      </c>
      <c r="E514" s="45">
        <f t="shared" si="89"/>
        <v>0</v>
      </c>
      <c r="F514" s="45">
        <f t="shared" si="89"/>
        <v>0</v>
      </c>
      <c r="G514" s="45">
        <f t="shared" si="89"/>
        <v>0</v>
      </c>
      <c r="H514" s="45">
        <f t="shared" si="89"/>
        <v>0</v>
      </c>
      <c r="I514" s="45">
        <f t="shared" si="89"/>
        <v>0</v>
      </c>
      <c r="J514" s="45">
        <f t="shared" si="89"/>
        <v>0</v>
      </c>
      <c r="K514" s="61">
        <f t="shared" si="89"/>
        <v>3.0487804878048782E-3</v>
      </c>
    </row>
    <row r="515" spans="2:11">
      <c r="B515" s="44" t="s">
        <v>231</v>
      </c>
      <c r="C515" s="45">
        <f t="shared" ref="C515:K515" si="90">C403/C$432</f>
        <v>0</v>
      </c>
      <c r="D515" s="45">
        <f t="shared" si="90"/>
        <v>3.4146341463414637E-2</v>
      </c>
      <c r="E515" s="45">
        <f t="shared" si="90"/>
        <v>0</v>
      </c>
      <c r="F515" s="45">
        <f t="shared" si="90"/>
        <v>0</v>
      </c>
      <c r="G515" s="45">
        <f t="shared" si="90"/>
        <v>0</v>
      </c>
      <c r="H515" s="45">
        <f t="shared" si="90"/>
        <v>0</v>
      </c>
      <c r="I515" s="45">
        <f t="shared" si="90"/>
        <v>0</v>
      </c>
      <c r="J515" s="45">
        <f t="shared" si="90"/>
        <v>0</v>
      </c>
      <c r="K515" s="61">
        <f t="shared" si="90"/>
        <v>2.1341463414634148E-2</v>
      </c>
    </row>
    <row r="516" spans="2:11">
      <c r="B516" s="44" t="s">
        <v>257</v>
      </c>
      <c r="C516" s="45">
        <f t="shared" ref="C516:K516" si="91">C404/C$432</f>
        <v>0</v>
      </c>
      <c r="D516" s="45">
        <f t="shared" si="91"/>
        <v>4.8780487804878049E-3</v>
      </c>
      <c r="E516" s="45">
        <f t="shared" si="91"/>
        <v>0</v>
      </c>
      <c r="F516" s="45">
        <f t="shared" si="91"/>
        <v>0</v>
      </c>
      <c r="G516" s="45">
        <f t="shared" si="91"/>
        <v>0</v>
      </c>
      <c r="H516" s="45">
        <f t="shared" si="91"/>
        <v>0</v>
      </c>
      <c r="I516" s="45">
        <f t="shared" si="91"/>
        <v>0</v>
      </c>
      <c r="J516" s="45">
        <f t="shared" si="91"/>
        <v>0</v>
      </c>
      <c r="K516" s="61">
        <f t="shared" si="91"/>
        <v>3.0487804878048782E-3</v>
      </c>
    </row>
    <row r="517" spans="2:11">
      <c r="B517" s="44" t="s">
        <v>138</v>
      </c>
      <c r="C517" s="45">
        <f t="shared" ref="C517:K517" si="92">C405/C$432</f>
        <v>1.7543859649122806E-2</v>
      </c>
      <c r="D517" s="45">
        <f t="shared" si="92"/>
        <v>4.8780487804878049E-3</v>
      </c>
      <c r="E517" s="45">
        <f t="shared" si="92"/>
        <v>0</v>
      </c>
      <c r="F517" s="45">
        <f t="shared" si="92"/>
        <v>0</v>
      </c>
      <c r="G517" s="45">
        <f t="shared" si="92"/>
        <v>0</v>
      </c>
      <c r="H517" s="45">
        <f t="shared" si="92"/>
        <v>0</v>
      </c>
      <c r="I517" s="45">
        <f t="shared" si="92"/>
        <v>5.8823529411764705E-2</v>
      </c>
      <c r="J517" s="45">
        <f t="shared" si="92"/>
        <v>0</v>
      </c>
      <c r="K517" s="61">
        <f t="shared" si="92"/>
        <v>9.1463414634146336E-3</v>
      </c>
    </row>
    <row r="518" spans="2:11">
      <c r="B518" s="44" t="s">
        <v>337</v>
      </c>
      <c r="C518" s="45">
        <f t="shared" ref="C518:K518" si="93">C406/C$432</f>
        <v>0</v>
      </c>
      <c r="D518" s="45">
        <f t="shared" si="93"/>
        <v>4.8780487804878049E-3</v>
      </c>
      <c r="E518" s="45">
        <f t="shared" si="93"/>
        <v>0</v>
      </c>
      <c r="F518" s="45">
        <f t="shared" si="93"/>
        <v>0</v>
      </c>
      <c r="G518" s="45">
        <f t="shared" si="93"/>
        <v>0</v>
      </c>
      <c r="H518" s="45">
        <f t="shared" si="93"/>
        <v>0</v>
      </c>
      <c r="I518" s="45">
        <f t="shared" si="93"/>
        <v>0</v>
      </c>
      <c r="J518" s="45">
        <f t="shared" si="93"/>
        <v>0</v>
      </c>
      <c r="K518" s="61">
        <f t="shared" si="93"/>
        <v>3.0487804878048782E-3</v>
      </c>
    </row>
    <row r="519" spans="2:11">
      <c r="B519" s="44" t="s">
        <v>114</v>
      </c>
      <c r="C519" s="45">
        <f t="shared" ref="C519:K519" si="94">C407/C$432</f>
        <v>0</v>
      </c>
      <c r="D519" s="45">
        <f t="shared" si="94"/>
        <v>0</v>
      </c>
      <c r="E519" s="45">
        <f t="shared" si="94"/>
        <v>0.1</v>
      </c>
      <c r="F519" s="45">
        <f t="shared" si="94"/>
        <v>0</v>
      </c>
      <c r="G519" s="45">
        <f t="shared" si="94"/>
        <v>0</v>
      </c>
      <c r="H519" s="45">
        <f t="shared" si="94"/>
        <v>0</v>
      </c>
      <c r="I519" s="45">
        <f t="shared" si="94"/>
        <v>0</v>
      </c>
      <c r="J519" s="45">
        <f t="shared" si="94"/>
        <v>0</v>
      </c>
      <c r="K519" s="61">
        <f t="shared" si="94"/>
        <v>3.0487804878048782E-3</v>
      </c>
    </row>
    <row r="520" spans="2:11">
      <c r="B520" s="44" t="s">
        <v>187</v>
      </c>
      <c r="C520" s="45">
        <f t="shared" ref="C520:K520" si="95">C408/C$432</f>
        <v>0</v>
      </c>
      <c r="D520" s="45">
        <f t="shared" si="95"/>
        <v>4.8780487804878049E-3</v>
      </c>
      <c r="E520" s="45">
        <f t="shared" si="95"/>
        <v>0</v>
      </c>
      <c r="F520" s="45">
        <f t="shared" si="95"/>
        <v>0</v>
      </c>
      <c r="G520" s="45">
        <f t="shared" si="95"/>
        <v>0</v>
      </c>
      <c r="H520" s="45">
        <f t="shared" si="95"/>
        <v>0</v>
      </c>
      <c r="I520" s="45">
        <f t="shared" si="95"/>
        <v>0</v>
      </c>
      <c r="J520" s="45">
        <f t="shared" si="95"/>
        <v>0</v>
      </c>
      <c r="K520" s="61">
        <f t="shared" si="95"/>
        <v>3.0487804878048782E-3</v>
      </c>
    </row>
    <row r="521" spans="2:11">
      <c r="B521" s="44" t="s">
        <v>316</v>
      </c>
      <c r="C521" s="45">
        <f t="shared" ref="C521:K521" si="96">C409/C$432</f>
        <v>0</v>
      </c>
      <c r="D521" s="45">
        <f t="shared" si="96"/>
        <v>4.8780487804878049E-3</v>
      </c>
      <c r="E521" s="45">
        <f t="shared" si="96"/>
        <v>0</v>
      </c>
      <c r="F521" s="45">
        <f t="shared" si="96"/>
        <v>0</v>
      </c>
      <c r="G521" s="45">
        <f t="shared" si="96"/>
        <v>0</v>
      </c>
      <c r="H521" s="45">
        <f t="shared" si="96"/>
        <v>0</v>
      </c>
      <c r="I521" s="45">
        <f t="shared" si="96"/>
        <v>0</v>
      </c>
      <c r="J521" s="45">
        <f t="shared" si="96"/>
        <v>0</v>
      </c>
      <c r="K521" s="61">
        <f t="shared" si="96"/>
        <v>3.0487804878048782E-3</v>
      </c>
    </row>
    <row r="522" spans="2:11">
      <c r="B522" s="44" t="s">
        <v>140</v>
      </c>
      <c r="C522" s="45">
        <f t="shared" ref="C522:K522" si="97">C410/C$432</f>
        <v>1.7543859649122806E-2</v>
      </c>
      <c r="D522" s="45">
        <f t="shared" si="97"/>
        <v>4.8780487804878049E-3</v>
      </c>
      <c r="E522" s="45">
        <f t="shared" si="97"/>
        <v>0</v>
      </c>
      <c r="F522" s="45">
        <f t="shared" si="97"/>
        <v>0</v>
      </c>
      <c r="G522" s="45">
        <f t="shared" si="97"/>
        <v>0</v>
      </c>
      <c r="H522" s="45">
        <f t="shared" si="97"/>
        <v>0</v>
      </c>
      <c r="I522" s="45">
        <f t="shared" si="97"/>
        <v>0</v>
      </c>
      <c r="J522" s="45">
        <f t="shared" si="97"/>
        <v>0</v>
      </c>
      <c r="K522" s="61">
        <f t="shared" si="97"/>
        <v>6.0975609756097563E-3</v>
      </c>
    </row>
    <row r="523" spans="2:11">
      <c r="B523" s="44" t="s">
        <v>153</v>
      </c>
      <c r="C523" s="45">
        <f t="shared" ref="C523:K523" si="98">C411/C$432</f>
        <v>1.7543859649122806E-2</v>
      </c>
      <c r="D523" s="45">
        <f t="shared" si="98"/>
        <v>0</v>
      </c>
      <c r="E523" s="45">
        <f t="shared" si="98"/>
        <v>0</v>
      </c>
      <c r="F523" s="45">
        <f t="shared" si="98"/>
        <v>0</v>
      </c>
      <c r="G523" s="45">
        <f t="shared" si="98"/>
        <v>0</v>
      </c>
      <c r="H523" s="45">
        <f t="shared" si="98"/>
        <v>0</v>
      </c>
      <c r="I523" s="45">
        <f t="shared" si="98"/>
        <v>0</v>
      </c>
      <c r="J523" s="45">
        <f t="shared" si="98"/>
        <v>0</v>
      </c>
      <c r="K523" s="61">
        <f t="shared" si="98"/>
        <v>3.0487804878048782E-3</v>
      </c>
    </row>
    <row r="524" spans="2:11">
      <c r="B524" s="44" t="s">
        <v>175</v>
      </c>
      <c r="C524" s="45">
        <f t="shared" ref="C524:K524" si="99">C412/C$432</f>
        <v>0</v>
      </c>
      <c r="D524" s="45">
        <f t="shared" si="99"/>
        <v>0</v>
      </c>
      <c r="E524" s="45">
        <f t="shared" si="99"/>
        <v>0</v>
      </c>
      <c r="F524" s="45">
        <f t="shared" si="99"/>
        <v>0</v>
      </c>
      <c r="G524" s="45">
        <f t="shared" si="99"/>
        <v>0</v>
      </c>
      <c r="H524" s="45">
        <f t="shared" si="99"/>
        <v>0</v>
      </c>
      <c r="I524" s="45">
        <f t="shared" si="99"/>
        <v>5.8823529411764705E-2</v>
      </c>
      <c r="J524" s="45">
        <f t="shared" si="99"/>
        <v>0</v>
      </c>
      <c r="K524" s="61">
        <f t="shared" si="99"/>
        <v>3.0487804878048782E-3</v>
      </c>
    </row>
    <row r="525" spans="2:11">
      <c r="B525" s="44" t="s">
        <v>76</v>
      </c>
      <c r="C525" s="45">
        <f t="shared" ref="C525:K525" si="100">C413/C$432</f>
        <v>0</v>
      </c>
      <c r="D525" s="45">
        <f t="shared" si="100"/>
        <v>4.8780487804878049E-3</v>
      </c>
      <c r="E525" s="45">
        <f t="shared" si="100"/>
        <v>0</v>
      </c>
      <c r="F525" s="45">
        <f t="shared" si="100"/>
        <v>0</v>
      </c>
      <c r="G525" s="45">
        <f t="shared" si="100"/>
        <v>0</v>
      </c>
      <c r="H525" s="45">
        <f t="shared" si="100"/>
        <v>0</v>
      </c>
      <c r="I525" s="45">
        <f t="shared" si="100"/>
        <v>0</v>
      </c>
      <c r="J525" s="45">
        <f t="shared" si="100"/>
        <v>0</v>
      </c>
      <c r="K525" s="61">
        <f t="shared" si="100"/>
        <v>3.0487804878048782E-3</v>
      </c>
    </row>
    <row r="526" spans="2:11">
      <c r="B526" s="44" t="s">
        <v>572</v>
      </c>
      <c r="C526" s="45">
        <f t="shared" ref="C526:K526" si="101">C414/C$432</f>
        <v>0</v>
      </c>
      <c r="D526" s="45">
        <f t="shared" si="101"/>
        <v>4.8780487804878049E-3</v>
      </c>
      <c r="E526" s="45">
        <f t="shared" si="101"/>
        <v>0</v>
      </c>
      <c r="F526" s="45">
        <f t="shared" si="101"/>
        <v>0</v>
      </c>
      <c r="G526" s="45">
        <f t="shared" si="101"/>
        <v>0</v>
      </c>
      <c r="H526" s="45">
        <f t="shared" si="101"/>
        <v>0</v>
      </c>
      <c r="I526" s="45">
        <f t="shared" si="101"/>
        <v>0</v>
      </c>
      <c r="J526" s="45">
        <f t="shared" si="101"/>
        <v>0</v>
      </c>
      <c r="K526" s="61">
        <f t="shared" si="101"/>
        <v>3.0487804878048782E-3</v>
      </c>
    </row>
    <row r="527" spans="2:11">
      <c r="B527" s="44" t="s">
        <v>220</v>
      </c>
      <c r="C527" s="45">
        <f t="shared" ref="C527:K527" si="102">C415/C$432</f>
        <v>0</v>
      </c>
      <c r="D527" s="45">
        <f t="shared" si="102"/>
        <v>4.8780487804878049E-3</v>
      </c>
      <c r="E527" s="45">
        <f t="shared" si="102"/>
        <v>0</v>
      </c>
      <c r="F527" s="45">
        <f t="shared" si="102"/>
        <v>0</v>
      </c>
      <c r="G527" s="45">
        <f t="shared" si="102"/>
        <v>0</v>
      </c>
      <c r="H527" s="45">
        <f t="shared" si="102"/>
        <v>0</v>
      </c>
      <c r="I527" s="45">
        <f t="shared" si="102"/>
        <v>0</v>
      </c>
      <c r="J527" s="45">
        <f t="shared" si="102"/>
        <v>0</v>
      </c>
      <c r="K527" s="61">
        <f t="shared" si="102"/>
        <v>3.0487804878048782E-3</v>
      </c>
    </row>
    <row r="528" spans="2:11">
      <c r="B528" s="44" t="s">
        <v>244</v>
      </c>
      <c r="C528" s="45">
        <f t="shared" ref="C528:K528" si="103">C416/C$432</f>
        <v>1.7543859649122806E-2</v>
      </c>
      <c r="D528" s="45">
        <f t="shared" si="103"/>
        <v>0</v>
      </c>
      <c r="E528" s="45">
        <f t="shared" si="103"/>
        <v>0</v>
      </c>
      <c r="F528" s="45">
        <f t="shared" si="103"/>
        <v>0</v>
      </c>
      <c r="G528" s="45">
        <f t="shared" si="103"/>
        <v>0</v>
      </c>
      <c r="H528" s="45">
        <f t="shared" si="103"/>
        <v>0</v>
      </c>
      <c r="I528" s="45">
        <f t="shared" si="103"/>
        <v>0</v>
      </c>
      <c r="J528" s="45">
        <f t="shared" si="103"/>
        <v>0</v>
      </c>
      <c r="K528" s="61">
        <f t="shared" si="103"/>
        <v>3.0487804878048782E-3</v>
      </c>
    </row>
    <row r="529" spans="2:19">
      <c r="B529" s="44" t="s">
        <v>346</v>
      </c>
      <c r="C529" s="45">
        <f t="shared" ref="C529:K529" si="104">C417/C$432</f>
        <v>0</v>
      </c>
      <c r="D529" s="45">
        <f t="shared" si="104"/>
        <v>4.8780487804878049E-3</v>
      </c>
      <c r="E529" s="45">
        <f t="shared" si="104"/>
        <v>0</v>
      </c>
      <c r="F529" s="45">
        <f t="shared" si="104"/>
        <v>0</v>
      </c>
      <c r="G529" s="45">
        <f t="shared" si="104"/>
        <v>0</v>
      </c>
      <c r="H529" s="45">
        <f t="shared" si="104"/>
        <v>0</v>
      </c>
      <c r="I529" s="45">
        <f t="shared" si="104"/>
        <v>0</v>
      </c>
      <c r="J529" s="45">
        <f t="shared" si="104"/>
        <v>0</v>
      </c>
      <c r="K529" s="61">
        <f t="shared" si="104"/>
        <v>3.0487804878048782E-3</v>
      </c>
    </row>
    <row r="530" spans="2:19">
      <c r="B530" s="44" t="s">
        <v>374</v>
      </c>
      <c r="C530" s="45">
        <f t="shared" ref="C530:K530" si="105">C418/C$432</f>
        <v>0</v>
      </c>
      <c r="D530" s="45">
        <f t="shared" si="105"/>
        <v>4.8780487804878049E-3</v>
      </c>
      <c r="E530" s="45">
        <f t="shared" si="105"/>
        <v>0</v>
      </c>
      <c r="F530" s="45">
        <f t="shared" si="105"/>
        <v>0</v>
      </c>
      <c r="G530" s="45">
        <f t="shared" si="105"/>
        <v>0</v>
      </c>
      <c r="H530" s="45">
        <f t="shared" si="105"/>
        <v>0</v>
      </c>
      <c r="I530" s="45">
        <f t="shared" si="105"/>
        <v>0</v>
      </c>
      <c r="J530" s="45">
        <f t="shared" si="105"/>
        <v>0</v>
      </c>
      <c r="K530" s="61">
        <f t="shared" si="105"/>
        <v>3.0487804878048782E-3</v>
      </c>
    </row>
    <row r="531" spans="2:19">
      <c r="B531" s="44" t="s">
        <v>51</v>
      </c>
      <c r="C531" s="45">
        <f t="shared" ref="C531:K531" si="106">C419/C$432</f>
        <v>0</v>
      </c>
      <c r="D531" s="45">
        <f t="shared" si="106"/>
        <v>4.8780487804878049E-3</v>
      </c>
      <c r="E531" s="45">
        <f t="shared" si="106"/>
        <v>0</v>
      </c>
      <c r="F531" s="45">
        <f t="shared" si="106"/>
        <v>0</v>
      </c>
      <c r="G531" s="45">
        <f t="shared" si="106"/>
        <v>3.8461538461538464E-2</v>
      </c>
      <c r="H531" s="45">
        <f t="shared" si="106"/>
        <v>0</v>
      </c>
      <c r="I531" s="45">
        <f t="shared" si="106"/>
        <v>0</v>
      </c>
      <c r="J531" s="45">
        <f t="shared" si="106"/>
        <v>0</v>
      </c>
      <c r="K531" s="61">
        <f t="shared" si="106"/>
        <v>6.0975609756097563E-3</v>
      </c>
    </row>
    <row r="532" spans="2:19">
      <c r="B532" s="44" t="s">
        <v>536</v>
      </c>
      <c r="C532" s="45">
        <f t="shared" ref="C532:K532" si="107">C420/C$432</f>
        <v>0</v>
      </c>
      <c r="D532" s="45">
        <f t="shared" si="107"/>
        <v>4.8780487804878049E-3</v>
      </c>
      <c r="E532" s="45">
        <f t="shared" si="107"/>
        <v>0</v>
      </c>
      <c r="F532" s="45">
        <f t="shared" si="107"/>
        <v>0</v>
      </c>
      <c r="G532" s="45">
        <f t="shared" si="107"/>
        <v>0</v>
      </c>
      <c r="H532" s="45">
        <f t="shared" si="107"/>
        <v>0</v>
      </c>
      <c r="I532" s="45">
        <f t="shared" si="107"/>
        <v>0</v>
      </c>
      <c r="J532" s="45">
        <f t="shared" si="107"/>
        <v>0</v>
      </c>
      <c r="K532" s="61">
        <f t="shared" si="107"/>
        <v>3.0487804878048782E-3</v>
      </c>
    </row>
    <row r="533" spans="2:19">
      <c r="B533" s="44" t="s">
        <v>202</v>
      </c>
      <c r="C533" s="45">
        <f t="shared" ref="C533:K533" si="108">C421/C$432</f>
        <v>0</v>
      </c>
      <c r="D533" s="45">
        <f t="shared" si="108"/>
        <v>9.7560975609756097E-3</v>
      </c>
      <c r="E533" s="45">
        <f t="shared" si="108"/>
        <v>0</v>
      </c>
      <c r="F533" s="45">
        <f t="shared" si="108"/>
        <v>0</v>
      </c>
      <c r="G533" s="45">
        <f t="shared" si="108"/>
        <v>0</v>
      </c>
      <c r="H533" s="45">
        <f t="shared" si="108"/>
        <v>0</v>
      </c>
      <c r="I533" s="45">
        <f t="shared" si="108"/>
        <v>0</v>
      </c>
      <c r="J533" s="45">
        <f t="shared" si="108"/>
        <v>0</v>
      </c>
      <c r="K533" s="61">
        <f t="shared" si="108"/>
        <v>6.0975609756097563E-3</v>
      </c>
    </row>
    <row r="534" spans="2:19">
      <c r="B534" s="44" t="s">
        <v>205</v>
      </c>
      <c r="C534" s="45">
        <f t="shared" ref="C534:K534" si="109">C422/C$432</f>
        <v>0</v>
      </c>
      <c r="D534" s="45">
        <f t="shared" si="109"/>
        <v>4.8780487804878049E-3</v>
      </c>
      <c r="E534" s="45">
        <f t="shared" si="109"/>
        <v>0</v>
      </c>
      <c r="F534" s="45">
        <f t="shared" si="109"/>
        <v>0</v>
      </c>
      <c r="G534" s="45">
        <f t="shared" si="109"/>
        <v>0</v>
      </c>
      <c r="H534" s="45">
        <f t="shared" si="109"/>
        <v>0</v>
      </c>
      <c r="I534" s="45">
        <f t="shared" si="109"/>
        <v>0</v>
      </c>
      <c r="J534" s="45">
        <f t="shared" si="109"/>
        <v>0</v>
      </c>
      <c r="K534" s="61">
        <f t="shared" si="109"/>
        <v>3.0487804878048782E-3</v>
      </c>
    </row>
    <row r="535" spans="2:19">
      <c r="B535" s="44" t="s">
        <v>271</v>
      </c>
      <c r="C535" s="45">
        <f t="shared" ref="C535:K535" si="110">C423/C$432</f>
        <v>0</v>
      </c>
      <c r="D535" s="45">
        <f t="shared" si="110"/>
        <v>4.8780487804878049E-3</v>
      </c>
      <c r="E535" s="45">
        <f t="shared" si="110"/>
        <v>0</v>
      </c>
      <c r="F535" s="45">
        <f t="shared" si="110"/>
        <v>0</v>
      </c>
      <c r="G535" s="45">
        <f t="shared" si="110"/>
        <v>0</v>
      </c>
      <c r="H535" s="45">
        <f t="shared" si="110"/>
        <v>0</v>
      </c>
      <c r="I535" s="45">
        <f t="shared" si="110"/>
        <v>0</v>
      </c>
      <c r="J535" s="45">
        <f t="shared" si="110"/>
        <v>0</v>
      </c>
      <c r="K535" s="61">
        <f t="shared" si="110"/>
        <v>3.0487804878048782E-3</v>
      </c>
    </row>
    <row r="536" spans="2:19">
      <c r="B536" s="44" t="s">
        <v>91</v>
      </c>
      <c r="C536" s="45">
        <f t="shared" ref="C536:K536" si="111">C424/C$432</f>
        <v>0</v>
      </c>
      <c r="D536" s="45">
        <f t="shared" si="111"/>
        <v>0</v>
      </c>
      <c r="E536" s="45">
        <f t="shared" si="111"/>
        <v>0</v>
      </c>
      <c r="F536" s="45">
        <f t="shared" si="111"/>
        <v>0</v>
      </c>
      <c r="G536" s="45">
        <f t="shared" si="111"/>
        <v>3.8461538461538464E-2</v>
      </c>
      <c r="H536" s="45">
        <f t="shared" si="111"/>
        <v>0</v>
      </c>
      <c r="I536" s="45">
        <f t="shared" si="111"/>
        <v>0</v>
      </c>
      <c r="J536" s="45">
        <f t="shared" si="111"/>
        <v>0</v>
      </c>
      <c r="K536" s="61">
        <f t="shared" si="111"/>
        <v>3.0487804878048782E-3</v>
      </c>
    </row>
    <row r="537" spans="2:19">
      <c r="B537" s="44" t="s">
        <v>157</v>
      </c>
      <c r="C537" s="45">
        <f t="shared" ref="C537:K537" si="112">C425/C$432</f>
        <v>0</v>
      </c>
      <c r="D537" s="45">
        <f t="shared" si="112"/>
        <v>4.8780487804878049E-3</v>
      </c>
      <c r="E537" s="45">
        <f t="shared" si="112"/>
        <v>0</v>
      </c>
      <c r="F537" s="45">
        <f t="shared" si="112"/>
        <v>0</v>
      </c>
      <c r="G537" s="45">
        <f t="shared" si="112"/>
        <v>0</v>
      </c>
      <c r="H537" s="45">
        <f t="shared" si="112"/>
        <v>0</v>
      </c>
      <c r="I537" s="45">
        <f t="shared" si="112"/>
        <v>0</v>
      </c>
      <c r="J537" s="45">
        <f t="shared" si="112"/>
        <v>0</v>
      </c>
      <c r="K537" s="61">
        <f t="shared" si="112"/>
        <v>3.0487804878048782E-3</v>
      </c>
    </row>
    <row r="538" spans="2:19">
      <c r="B538" s="44" t="s">
        <v>164</v>
      </c>
      <c r="C538" s="45">
        <f t="shared" ref="C538:K538" si="113">C426/C$432</f>
        <v>1.7543859649122806E-2</v>
      </c>
      <c r="D538" s="45">
        <f t="shared" si="113"/>
        <v>0</v>
      </c>
      <c r="E538" s="45">
        <f t="shared" si="113"/>
        <v>0</v>
      </c>
      <c r="F538" s="45">
        <f t="shared" si="113"/>
        <v>0</v>
      </c>
      <c r="G538" s="45">
        <f t="shared" si="113"/>
        <v>0</v>
      </c>
      <c r="H538" s="45">
        <f t="shared" si="113"/>
        <v>0</v>
      </c>
      <c r="I538" s="45">
        <f t="shared" si="113"/>
        <v>0</v>
      </c>
      <c r="J538" s="45">
        <f t="shared" si="113"/>
        <v>1</v>
      </c>
      <c r="K538" s="61">
        <f t="shared" si="113"/>
        <v>6.0975609756097563E-3</v>
      </c>
    </row>
    <row r="539" spans="2:19">
      <c r="B539" s="44" t="s">
        <v>210</v>
      </c>
      <c r="C539" s="45">
        <f t="shared" ref="C539:K539" si="114">C427/C$432</f>
        <v>0</v>
      </c>
      <c r="D539" s="45">
        <f t="shared" si="114"/>
        <v>0</v>
      </c>
      <c r="E539" s="45">
        <f t="shared" si="114"/>
        <v>0</v>
      </c>
      <c r="F539" s="45">
        <f t="shared" si="114"/>
        <v>0</v>
      </c>
      <c r="G539" s="45">
        <f t="shared" si="114"/>
        <v>3.8461538461538464E-2</v>
      </c>
      <c r="H539" s="45">
        <f t="shared" si="114"/>
        <v>0</v>
      </c>
      <c r="I539" s="45">
        <f t="shared" si="114"/>
        <v>0</v>
      </c>
      <c r="J539" s="45">
        <f t="shared" si="114"/>
        <v>0</v>
      </c>
      <c r="K539" s="61">
        <f t="shared" si="114"/>
        <v>3.0487804878048782E-3</v>
      </c>
    </row>
    <row r="540" spans="2:19">
      <c r="B540" s="44" t="s">
        <v>216</v>
      </c>
      <c r="C540" s="45">
        <f t="shared" ref="C540:K540" si="115">C428/C$432</f>
        <v>0</v>
      </c>
      <c r="D540" s="45">
        <f t="shared" si="115"/>
        <v>4.8780487804878049E-3</v>
      </c>
      <c r="E540" s="45">
        <f t="shared" si="115"/>
        <v>0</v>
      </c>
      <c r="F540" s="45">
        <f t="shared" si="115"/>
        <v>0</v>
      </c>
      <c r="G540" s="45">
        <f t="shared" si="115"/>
        <v>0</v>
      </c>
      <c r="H540" s="45">
        <f t="shared" si="115"/>
        <v>0</v>
      </c>
      <c r="I540" s="45">
        <f t="shared" si="115"/>
        <v>0</v>
      </c>
      <c r="J540" s="45">
        <f t="shared" si="115"/>
        <v>0</v>
      </c>
      <c r="K540" s="61">
        <f t="shared" si="115"/>
        <v>3.0487804878048782E-3</v>
      </c>
    </row>
    <row r="541" spans="2:19">
      <c r="B541" s="44" t="s">
        <v>312</v>
      </c>
      <c r="C541" s="45">
        <f t="shared" ref="C541:K541" si="116">C429/C$432</f>
        <v>0</v>
      </c>
      <c r="D541" s="45">
        <f t="shared" si="116"/>
        <v>9.7560975609756097E-3</v>
      </c>
      <c r="E541" s="45">
        <f t="shared" si="116"/>
        <v>0</v>
      </c>
      <c r="F541" s="45">
        <f t="shared" si="116"/>
        <v>0</v>
      </c>
      <c r="G541" s="45">
        <f t="shared" si="116"/>
        <v>0</v>
      </c>
      <c r="H541" s="45">
        <f t="shared" si="116"/>
        <v>0</v>
      </c>
      <c r="I541" s="45">
        <f t="shared" si="116"/>
        <v>0</v>
      </c>
      <c r="J541" s="45">
        <f t="shared" si="116"/>
        <v>0</v>
      </c>
      <c r="K541" s="61">
        <f t="shared" si="116"/>
        <v>6.0975609756097563E-3</v>
      </c>
    </row>
    <row r="542" spans="2:19">
      <c r="B542" s="44" t="s">
        <v>349</v>
      </c>
      <c r="C542" s="45">
        <f t="shared" ref="C542:K542" si="117">C430/C$432</f>
        <v>1.7543859649122806E-2</v>
      </c>
      <c r="D542" s="45">
        <f t="shared" si="117"/>
        <v>0</v>
      </c>
      <c r="E542" s="45">
        <f t="shared" si="117"/>
        <v>0</v>
      </c>
      <c r="F542" s="45">
        <f t="shared" si="117"/>
        <v>0</v>
      </c>
      <c r="G542" s="45">
        <f t="shared" si="117"/>
        <v>0</v>
      </c>
      <c r="H542" s="45">
        <f t="shared" si="117"/>
        <v>0</v>
      </c>
      <c r="I542" s="45">
        <f t="shared" si="117"/>
        <v>0</v>
      </c>
      <c r="J542" s="45">
        <f t="shared" si="117"/>
        <v>0</v>
      </c>
      <c r="K542" s="61">
        <f t="shared" si="117"/>
        <v>3.0487804878048782E-3</v>
      </c>
    </row>
    <row r="543" spans="2:19">
      <c r="B543" s="44" t="s">
        <v>378</v>
      </c>
      <c r="C543" s="62">
        <f t="shared" ref="C543:K543" si="118">C431/C$432</f>
        <v>1.7543859649122806E-2</v>
      </c>
      <c r="D543" s="62">
        <f t="shared" si="118"/>
        <v>0</v>
      </c>
      <c r="E543" s="62">
        <f t="shared" si="118"/>
        <v>0</v>
      </c>
      <c r="F543" s="62">
        <f t="shared" si="118"/>
        <v>0</v>
      </c>
      <c r="G543" s="62">
        <f t="shared" si="118"/>
        <v>0</v>
      </c>
      <c r="H543" s="62">
        <f t="shared" si="118"/>
        <v>0</v>
      </c>
      <c r="I543" s="62">
        <f t="shared" si="118"/>
        <v>0</v>
      </c>
      <c r="J543" s="62">
        <f t="shared" si="118"/>
        <v>0</v>
      </c>
      <c r="K543" s="63">
        <f t="shared" si="118"/>
        <v>3.0487804878048782E-3</v>
      </c>
    </row>
    <row r="544" spans="2:19" ht="13.5" thickBot="1">
      <c r="B544" s="37" t="s">
        <v>530</v>
      </c>
      <c r="C544" s="64">
        <f t="shared" ref="C544:K544" si="119">SUM(C435:C543)</f>
        <v>1.0000000000000004</v>
      </c>
      <c r="D544" s="64">
        <f t="shared" si="119"/>
        <v>1.0000000000000004</v>
      </c>
      <c r="E544" s="64">
        <f t="shared" si="119"/>
        <v>0.99999999999999989</v>
      </c>
      <c r="F544" s="64">
        <f t="shared" si="119"/>
        <v>0.99999999999999989</v>
      </c>
      <c r="G544" s="64">
        <f t="shared" si="119"/>
        <v>0.99999999999999967</v>
      </c>
      <c r="H544" s="64">
        <f t="shared" si="119"/>
        <v>1</v>
      </c>
      <c r="I544" s="64">
        <f t="shared" si="119"/>
        <v>1</v>
      </c>
      <c r="J544" s="64">
        <f t="shared" si="119"/>
        <v>1</v>
      </c>
      <c r="K544" s="64">
        <f t="shared" si="119"/>
        <v>1.0000000000000004</v>
      </c>
      <c r="S544" s="199"/>
    </row>
    <row r="545" spans="2:7" ht="13.5" thickTop="1"/>
    <row r="547" spans="2:7">
      <c r="B547" s="196" t="s">
        <v>581</v>
      </c>
      <c r="C547" s="198" t="s">
        <v>702</v>
      </c>
      <c r="D547" s="198" t="s">
        <v>703</v>
      </c>
      <c r="E547" s="198" t="s">
        <v>704</v>
      </c>
      <c r="F547" s="198" t="s">
        <v>705</v>
      </c>
      <c r="G547" s="197" t="s">
        <v>530</v>
      </c>
    </row>
    <row r="548" spans="2:7">
      <c r="B548" s="44" t="s">
        <v>34</v>
      </c>
      <c r="C548" s="44">
        <f t="shared" ref="C548:C579" si="120">D323+I323+J323</f>
        <v>2</v>
      </c>
      <c r="D548" s="44">
        <f t="shared" ref="D548:D579" si="121">C323+F323+G323</f>
        <v>0</v>
      </c>
      <c r="E548" s="44">
        <f t="shared" ref="E548:E579" si="122">E323</f>
        <v>0</v>
      </c>
      <c r="F548" s="44">
        <f t="shared" ref="F548:F579" si="123">H323</f>
        <v>0</v>
      </c>
      <c r="G548" s="44">
        <f>SUM(C548:F548)</f>
        <v>2</v>
      </c>
    </row>
    <row r="549" spans="2:7">
      <c r="B549" s="44" t="s">
        <v>278</v>
      </c>
      <c r="C549" s="44">
        <f t="shared" si="120"/>
        <v>8</v>
      </c>
      <c r="D549" s="44">
        <f t="shared" si="121"/>
        <v>6</v>
      </c>
      <c r="E549" s="44">
        <f t="shared" si="122"/>
        <v>0</v>
      </c>
      <c r="F549" s="44">
        <f t="shared" si="123"/>
        <v>0</v>
      </c>
      <c r="G549" s="44">
        <f t="shared" ref="G549:G611" si="124">SUM(C549:F549)</f>
        <v>14</v>
      </c>
    </row>
    <row r="550" spans="2:7">
      <c r="B550" s="44" t="s">
        <v>102</v>
      </c>
      <c r="C550" s="44">
        <f t="shared" si="120"/>
        <v>0</v>
      </c>
      <c r="D550" s="44">
        <f t="shared" si="121"/>
        <v>1</v>
      </c>
      <c r="E550" s="44">
        <f t="shared" si="122"/>
        <v>2</v>
      </c>
      <c r="F550" s="44">
        <f t="shared" si="123"/>
        <v>0</v>
      </c>
      <c r="G550" s="44">
        <f t="shared" si="124"/>
        <v>3</v>
      </c>
    </row>
    <row r="551" spans="2:7">
      <c r="B551" s="44" t="s">
        <v>106</v>
      </c>
      <c r="C551" s="44">
        <f t="shared" si="120"/>
        <v>0</v>
      </c>
      <c r="D551" s="44">
        <f t="shared" si="121"/>
        <v>1</v>
      </c>
      <c r="E551" s="44">
        <f t="shared" si="122"/>
        <v>0</v>
      </c>
      <c r="F551" s="44">
        <f t="shared" si="123"/>
        <v>0</v>
      </c>
      <c r="G551" s="44">
        <f t="shared" si="124"/>
        <v>1</v>
      </c>
    </row>
    <row r="552" spans="2:7">
      <c r="B552" s="44" t="s">
        <v>129</v>
      </c>
      <c r="C552" s="44">
        <f t="shared" si="120"/>
        <v>1</v>
      </c>
      <c r="D552" s="44">
        <f t="shared" si="121"/>
        <v>0</v>
      </c>
      <c r="E552" s="44">
        <f t="shared" si="122"/>
        <v>0</v>
      </c>
      <c r="F552" s="44">
        <f t="shared" si="123"/>
        <v>0</v>
      </c>
      <c r="G552" s="44">
        <f t="shared" si="124"/>
        <v>1</v>
      </c>
    </row>
    <row r="553" spans="2:7">
      <c r="B553" s="44" t="s">
        <v>155</v>
      </c>
      <c r="C553" s="44">
        <f t="shared" si="120"/>
        <v>0</v>
      </c>
      <c r="D553" s="44">
        <f t="shared" si="121"/>
        <v>1</v>
      </c>
      <c r="E553" s="44">
        <f t="shared" si="122"/>
        <v>0</v>
      </c>
      <c r="F553" s="44">
        <f t="shared" si="123"/>
        <v>0</v>
      </c>
      <c r="G553" s="44">
        <f t="shared" si="124"/>
        <v>1</v>
      </c>
    </row>
    <row r="554" spans="2:7">
      <c r="B554" s="44" t="s">
        <v>195</v>
      </c>
      <c r="C554" s="44">
        <f t="shared" si="120"/>
        <v>1</v>
      </c>
      <c r="D554" s="44">
        <f t="shared" si="121"/>
        <v>0</v>
      </c>
      <c r="E554" s="44">
        <f t="shared" si="122"/>
        <v>0</v>
      </c>
      <c r="F554" s="44">
        <f t="shared" si="123"/>
        <v>0</v>
      </c>
      <c r="G554" s="44">
        <f t="shared" si="124"/>
        <v>1</v>
      </c>
    </row>
    <row r="555" spans="2:7">
      <c r="B555" s="44" t="s">
        <v>201</v>
      </c>
      <c r="C555" s="44">
        <f t="shared" si="120"/>
        <v>1</v>
      </c>
      <c r="D555" s="44">
        <f t="shared" si="121"/>
        <v>0</v>
      </c>
      <c r="E555" s="44">
        <f t="shared" si="122"/>
        <v>0</v>
      </c>
      <c r="F555" s="44">
        <f t="shared" si="123"/>
        <v>0</v>
      </c>
      <c r="G555" s="44">
        <f t="shared" si="124"/>
        <v>1</v>
      </c>
    </row>
    <row r="556" spans="2:7">
      <c r="B556" s="44" t="s">
        <v>226</v>
      </c>
      <c r="C556" s="44">
        <f t="shared" si="120"/>
        <v>1</v>
      </c>
      <c r="D556" s="44">
        <f t="shared" si="121"/>
        <v>0</v>
      </c>
      <c r="E556" s="44">
        <f t="shared" si="122"/>
        <v>0</v>
      </c>
      <c r="F556" s="44">
        <f t="shared" si="123"/>
        <v>0</v>
      </c>
      <c r="G556" s="44">
        <f t="shared" si="124"/>
        <v>1</v>
      </c>
    </row>
    <row r="557" spans="2:7">
      <c r="B557" s="44" t="s">
        <v>89</v>
      </c>
      <c r="C557" s="44">
        <f t="shared" si="120"/>
        <v>2</v>
      </c>
      <c r="D557" s="44">
        <f t="shared" si="121"/>
        <v>1</v>
      </c>
      <c r="E557" s="44">
        <f t="shared" si="122"/>
        <v>0</v>
      </c>
      <c r="F557" s="44">
        <f t="shared" si="123"/>
        <v>0</v>
      </c>
      <c r="G557" s="44">
        <f t="shared" si="124"/>
        <v>3</v>
      </c>
    </row>
    <row r="558" spans="2:7">
      <c r="B558" s="44" t="s">
        <v>122</v>
      </c>
      <c r="C558" s="44">
        <f t="shared" si="120"/>
        <v>2</v>
      </c>
      <c r="D558" s="44">
        <f t="shared" si="121"/>
        <v>0</v>
      </c>
      <c r="E558" s="44">
        <f t="shared" si="122"/>
        <v>0</v>
      </c>
      <c r="F558" s="44">
        <f t="shared" si="123"/>
        <v>0</v>
      </c>
      <c r="G558" s="44">
        <f t="shared" si="124"/>
        <v>2</v>
      </c>
    </row>
    <row r="559" spans="2:7">
      <c r="B559" s="44" t="s">
        <v>128</v>
      </c>
      <c r="C559" s="44">
        <f t="shared" si="120"/>
        <v>6</v>
      </c>
      <c r="D559" s="44">
        <f t="shared" si="121"/>
        <v>3</v>
      </c>
      <c r="E559" s="44">
        <f t="shared" si="122"/>
        <v>0</v>
      </c>
      <c r="F559" s="44">
        <f t="shared" si="123"/>
        <v>0</v>
      </c>
      <c r="G559" s="44">
        <f t="shared" si="124"/>
        <v>9</v>
      </c>
    </row>
    <row r="560" spans="2:7">
      <c r="B560" s="44" t="s">
        <v>130</v>
      </c>
      <c r="C560" s="44">
        <f t="shared" si="120"/>
        <v>3</v>
      </c>
      <c r="D560" s="44">
        <f t="shared" si="121"/>
        <v>0</v>
      </c>
      <c r="E560" s="44">
        <f t="shared" si="122"/>
        <v>0</v>
      </c>
      <c r="F560" s="44">
        <f t="shared" si="123"/>
        <v>0</v>
      </c>
      <c r="G560" s="44">
        <f t="shared" si="124"/>
        <v>3</v>
      </c>
    </row>
    <row r="561" spans="2:7">
      <c r="B561" s="44" t="s">
        <v>145</v>
      </c>
      <c r="C561" s="44">
        <f t="shared" si="120"/>
        <v>1</v>
      </c>
      <c r="D561" s="44">
        <f t="shared" si="121"/>
        <v>1</v>
      </c>
      <c r="E561" s="44">
        <f t="shared" si="122"/>
        <v>0</v>
      </c>
      <c r="F561" s="44">
        <f t="shared" si="123"/>
        <v>0</v>
      </c>
      <c r="G561" s="44">
        <f t="shared" si="124"/>
        <v>2</v>
      </c>
    </row>
    <row r="562" spans="2:7">
      <c r="B562" s="44" t="s">
        <v>163</v>
      </c>
      <c r="C562" s="44">
        <f t="shared" si="120"/>
        <v>2</v>
      </c>
      <c r="D562" s="44">
        <f t="shared" si="121"/>
        <v>0</v>
      </c>
      <c r="E562" s="44">
        <f t="shared" si="122"/>
        <v>0</v>
      </c>
      <c r="F562" s="44">
        <f t="shared" si="123"/>
        <v>0</v>
      </c>
      <c r="G562" s="44">
        <f t="shared" si="124"/>
        <v>2</v>
      </c>
    </row>
    <row r="563" spans="2:7">
      <c r="B563" s="44" t="s">
        <v>174</v>
      </c>
      <c r="C563" s="44">
        <f t="shared" si="120"/>
        <v>1</v>
      </c>
      <c r="D563" s="44">
        <f t="shared" si="121"/>
        <v>0</v>
      </c>
      <c r="E563" s="44">
        <f t="shared" si="122"/>
        <v>0</v>
      </c>
      <c r="F563" s="44">
        <f t="shared" si="123"/>
        <v>0</v>
      </c>
      <c r="G563" s="44">
        <f t="shared" si="124"/>
        <v>1</v>
      </c>
    </row>
    <row r="564" spans="2:7">
      <c r="B564" s="44" t="s">
        <v>181</v>
      </c>
      <c r="C564" s="44">
        <f t="shared" si="120"/>
        <v>1</v>
      </c>
      <c r="D564" s="44">
        <f t="shared" si="121"/>
        <v>0</v>
      </c>
      <c r="E564" s="44">
        <f t="shared" si="122"/>
        <v>0</v>
      </c>
      <c r="F564" s="44">
        <f t="shared" si="123"/>
        <v>0</v>
      </c>
      <c r="G564" s="44">
        <f t="shared" si="124"/>
        <v>1</v>
      </c>
    </row>
    <row r="565" spans="2:7">
      <c r="B565" s="44" t="s">
        <v>300</v>
      </c>
      <c r="C565" s="44">
        <f t="shared" si="120"/>
        <v>1</v>
      </c>
      <c r="D565" s="44">
        <f t="shared" si="121"/>
        <v>0</v>
      </c>
      <c r="E565" s="44">
        <f t="shared" si="122"/>
        <v>0</v>
      </c>
      <c r="F565" s="44">
        <f t="shared" si="123"/>
        <v>0</v>
      </c>
      <c r="G565" s="44">
        <f t="shared" si="124"/>
        <v>1</v>
      </c>
    </row>
    <row r="566" spans="2:7">
      <c r="B566" s="44" t="s">
        <v>307</v>
      </c>
      <c r="C566" s="44">
        <f t="shared" si="120"/>
        <v>2</v>
      </c>
      <c r="D566" s="44">
        <f t="shared" si="121"/>
        <v>2</v>
      </c>
      <c r="E566" s="44">
        <f t="shared" si="122"/>
        <v>0</v>
      </c>
      <c r="F566" s="44">
        <f t="shared" si="123"/>
        <v>0</v>
      </c>
      <c r="G566" s="44">
        <f t="shared" si="124"/>
        <v>4</v>
      </c>
    </row>
    <row r="567" spans="2:7">
      <c r="B567" s="44" t="s">
        <v>315</v>
      </c>
      <c r="C567" s="44">
        <f t="shared" si="120"/>
        <v>1</v>
      </c>
      <c r="D567" s="44">
        <f t="shared" si="121"/>
        <v>0</v>
      </c>
      <c r="E567" s="44">
        <f t="shared" si="122"/>
        <v>0</v>
      </c>
      <c r="F567" s="44">
        <f t="shared" si="123"/>
        <v>0</v>
      </c>
      <c r="G567" s="44">
        <f t="shared" si="124"/>
        <v>1</v>
      </c>
    </row>
    <row r="568" spans="2:7">
      <c r="B568" s="44" t="s">
        <v>339</v>
      </c>
      <c r="C568" s="44">
        <f t="shared" si="120"/>
        <v>3</v>
      </c>
      <c r="D568" s="44">
        <f t="shared" si="121"/>
        <v>0</v>
      </c>
      <c r="E568" s="44">
        <f t="shared" si="122"/>
        <v>0</v>
      </c>
      <c r="F568" s="44">
        <f t="shared" si="123"/>
        <v>0</v>
      </c>
      <c r="G568" s="44">
        <f t="shared" si="124"/>
        <v>3</v>
      </c>
    </row>
    <row r="569" spans="2:7">
      <c r="B569" s="44" t="s">
        <v>356</v>
      </c>
      <c r="C569" s="44">
        <f t="shared" si="120"/>
        <v>2</v>
      </c>
      <c r="D569" s="44">
        <f t="shared" si="121"/>
        <v>0</v>
      </c>
      <c r="E569" s="44">
        <f t="shared" si="122"/>
        <v>0</v>
      </c>
      <c r="F569" s="44">
        <f t="shared" si="123"/>
        <v>0</v>
      </c>
      <c r="G569" s="44">
        <f t="shared" si="124"/>
        <v>2</v>
      </c>
    </row>
    <row r="570" spans="2:7">
      <c r="B570" s="44" t="s">
        <v>361</v>
      </c>
      <c r="C570" s="44">
        <f t="shared" si="120"/>
        <v>1</v>
      </c>
      <c r="D570" s="44">
        <f t="shared" si="121"/>
        <v>0</v>
      </c>
      <c r="E570" s="44">
        <f t="shared" si="122"/>
        <v>0</v>
      </c>
      <c r="F570" s="44">
        <f t="shared" si="123"/>
        <v>0</v>
      </c>
      <c r="G570" s="44">
        <f t="shared" si="124"/>
        <v>1</v>
      </c>
    </row>
    <row r="571" spans="2:7">
      <c r="B571" s="44" t="s">
        <v>569</v>
      </c>
      <c r="C571" s="44">
        <f t="shared" si="120"/>
        <v>1</v>
      </c>
      <c r="D571" s="44">
        <f t="shared" si="121"/>
        <v>0</v>
      </c>
      <c r="E571" s="44">
        <f t="shared" si="122"/>
        <v>0</v>
      </c>
      <c r="F571" s="44">
        <f t="shared" si="123"/>
        <v>0</v>
      </c>
      <c r="G571" s="44">
        <f t="shared" si="124"/>
        <v>1</v>
      </c>
    </row>
    <row r="572" spans="2:7">
      <c r="B572" s="44" t="s">
        <v>380</v>
      </c>
      <c r="C572" s="44">
        <f t="shared" si="120"/>
        <v>1</v>
      </c>
      <c r="D572" s="44">
        <f t="shared" si="121"/>
        <v>0</v>
      </c>
      <c r="E572" s="44">
        <f t="shared" si="122"/>
        <v>0</v>
      </c>
      <c r="F572" s="44">
        <f t="shared" si="123"/>
        <v>0</v>
      </c>
      <c r="G572" s="44">
        <f t="shared" si="124"/>
        <v>1</v>
      </c>
    </row>
    <row r="573" spans="2:7">
      <c r="B573" s="44" t="s">
        <v>215</v>
      </c>
      <c r="C573" s="44">
        <f t="shared" si="120"/>
        <v>2</v>
      </c>
      <c r="D573" s="44">
        <f t="shared" si="121"/>
        <v>0</v>
      </c>
      <c r="E573" s="44">
        <f t="shared" si="122"/>
        <v>0</v>
      </c>
      <c r="F573" s="44">
        <f t="shared" si="123"/>
        <v>0</v>
      </c>
      <c r="G573" s="44">
        <f t="shared" si="124"/>
        <v>2</v>
      </c>
    </row>
    <row r="574" spans="2:7">
      <c r="B574" s="44" t="s">
        <v>217</v>
      </c>
      <c r="C574" s="44">
        <f t="shared" si="120"/>
        <v>1</v>
      </c>
      <c r="D574" s="44">
        <f t="shared" si="121"/>
        <v>0</v>
      </c>
      <c r="E574" s="44">
        <f t="shared" si="122"/>
        <v>0</v>
      </c>
      <c r="F574" s="44">
        <f t="shared" si="123"/>
        <v>0</v>
      </c>
      <c r="G574" s="44">
        <f t="shared" si="124"/>
        <v>1</v>
      </c>
    </row>
    <row r="575" spans="2:7">
      <c r="B575" s="44" t="s">
        <v>221</v>
      </c>
      <c r="C575" s="44">
        <f t="shared" si="120"/>
        <v>1</v>
      </c>
      <c r="D575" s="44">
        <f t="shared" si="121"/>
        <v>0</v>
      </c>
      <c r="E575" s="44">
        <f t="shared" si="122"/>
        <v>0</v>
      </c>
      <c r="F575" s="44">
        <f t="shared" si="123"/>
        <v>0</v>
      </c>
      <c r="G575" s="44">
        <f t="shared" si="124"/>
        <v>1</v>
      </c>
    </row>
    <row r="576" spans="2:7">
      <c r="B576" s="44" t="s">
        <v>83</v>
      </c>
      <c r="C576" s="44">
        <f t="shared" si="120"/>
        <v>3</v>
      </c>
      <c r="D576" s="44">
        <f t="shared" si="121"/>
        <v>7</v>
      </c>
      <c r="E576" s="44">
        <f t="shared" si="122"/>
        <v>0</v>
      </c>
      <c r="F576" s="44">
        <f t="shared" si="123"/>
        <v>0</v>
      </c>
      <c r="G576" s="44">
        <f t="shared" si="124"/>
        <v>10</v>
      </c>
    </row>
    <row r="577" spans="2:7">
      <c r="B577" s="44" t="s">
        <v>245</v>
      </c>
      <c r="C577" s="44">
        <f t="shared" si="120"/>
        <v>0</v>
      </c>
      <c r="D577" s="44">
        <f t="shared" si="121"/>
        <v>1</v>
      </c>
      <c r="E577" s="44">
        <f t="shared" si="122"/>
        <v>0</v>
      </c>
      <c r="F577" s="44">
        <f t="shared" si="123"/>
        <v>0</v>
      </c>
      <c r="G577" s="44">
        <f t="shared" si="124"/>
        <v>1</v>
      </c>
    </row>
    <row r="578" spans="2:7">
      <c r="B578" s="44" t="s">
        <v>252</v>
      </c>
      <c r="C578" s="44">
        <f t="shared" si="120"/>
        <v>1</v>
      </c>
      <c r="D578" s="44">
        <f t="shared" si="121"/>
        <v>0</v>
      </c>
      <c r="E578" s="44">
        <f t="shared" si="122"/>
        <v>0</v>
      </c>
      <c r="F578" s="44">
        <f t="shared" si="123"/>
        <v>0</v>
      </c>
      <c r="G578" s="44">
        <f t="shared" si="124"/>
        <v>1</v>
      </c>
    </row>
    <row r="579" spans="2:7">
      <c r="B579" s="44" t="s">
        <v>317</v>
      </c>
      <c r="C579" s="44">
        <f t="shared" si="120"/>
        <v>2</v>
      </c>
      <c r="D579" s="44">
        <f t="shared" si="121"/>
        <v>0</v>
      </c>
      <c r="E579" s="44">
        <f t="shared" si="122"/>
        <v>0</v>
      </c>
      <c r="F579" s="44">
        <f t="shared" si="123"/>
        <v>0</v>
      </c>
      <c r="G579" s="44">
        <f t="shared" si="124"/>
        <v>2</v>
      </c>
    </row>
    <row r="580" spans="2:7">
      <c r="B580" s="44" t="s">
        <v>321</v>
      </c>
      <c r="C580" s="44">
        <f t="shared" ref="C580:C611" si="125">D355+I355+J355</f>
        <v>1</v>
      </c>
      <c r="D580" s="44">
        <f t="shared" ref="D580:D611" si="126">C355+F355+G355</f>
        <v>0</v>
      </c>
      <c r="E580" s="44">
        <f t="shared" ref="E580:E611" si="127">E355</f>
        <v>0</v>
      </c>
      <c r="F580" s="44">
        <f t="shared" ref="F580:F611" si="128">H355</f>
        <v>0</v>
      </c>
      <c r="G580" s="44">
        <f t="shared" si="124"/>
        <v>1</v>
      </c>
    </row>
    <row r="581" spans="2:7">
      <c r="B581" s="44" t="s">
        <v>63</v>
      </c>
      <c r="C581" s="44">
        <f t="shared" si="125"/>
        <v>3</v>
      </c>
      <c r="D581" s="44">
        <f t="shared" si="126"/>
        <v>0</v>
      </c>
      <c r="E581" s="44">
        <f t="shared" si="127"/>
        <v>0</v>
      </c>
      <c r="F581" s="44">
        <f t="shared" si="128"/>
        <v>0</v>
      </c>
      <c r="G581" s="44">
        <f t="shared" si="124"/>
        <v>3</v>
      </c>
    </row>
    <row r="582" spans="2:7">
      <c r="B582" s="44" t="s">
        <v>134</v>
      </c>
      <c r="C582" s="44">
        <f t="shared" si="125"/>
        <v>1</v>
      </c>
      <c r="D582" s="44">
        <f t="shared" si="126"/>
        <v>0</v>
      </c>
      <c r="E582" s="44">
        <f t="shared" si="127"/>
        <v>0</v>
      </c>
      <c r="F582" s="44">
        <f t="shared" si="128"/>
        <v>0</v>
      </c>
      <c r="G582" s="44">
        <f t="shared" si="124"/>
        <v>1</v>
      </c>
    </row>
    <row r="583" spans="2:7">
      <c r="B583" s="44" t="s">
        <v>198</v>
      </c>
      <c r="C583" s="44">
        <f t="shared" si="125"/>
        <v>1</v>
      </c>
      <c r="D583" s="44">
        <f t="shared" si="126"/>
        <v>0</v>
      </c>
      <c r="E583" s="44">
        <f t="shared" si="127"/>
        <v>0</v>
      </c>
      <c r="F583" s="44">
        <f t="shared" si="128"/>
        <v>0</v>
      </c>
      <c r="G583" s="44">
        <f t="shared" si="124"/>
        <v>1</v>
      </c>
    </row>
    <row r="584" spans="2:7">
      <c r="B584" s="44" t="s">
        <v>313</v>
      </c>
      <c r="C584" s="44">
        <f t="shared" si="125"/>
        <v>1</v>
      </c>
      <c r="D584" s="44">
        <f t="shared" si="126"/>
        <v>0</v>
      </c>
      <c r="E584" s="44">
        <f t="shared" si="127"/>
        <v>0</v>
      </c>
      <c r="F584" s="44">
        <f t="shared" si="128"/>
        <v>0</v>
      </c>
      <c r="G584" s="44">
        <f t="shared" si="124"/>
        <v>1</v>
      </c>
    </row>
    <row r="585" spans="2:7">
      <c r="B585" s="44" t="s">
        <v>109</v>
      </c>
      <c r="C585" s="44">
        <f t="shared" si="125"/>
        <v>2</v>
      </c>
      <c r="D585" s="44">
        <f t="shared" si="126"/>
        <v>1</v>
      </c>
      <c r="E585" s="44">
        <f t="shared" si="127"/>
        <v>0</v>
      </c>
      <c r="F585" s="44">
        <f t="shared" si="128"/>
        <v>0</v>
      </c>
      <c r="G585" s="44">
        <f t="shared" si="124"/>
        <v>3</v>
      </c>
    </row>
    <row r="586" spans="2:7">
      <c r="B586" s="44" t="s">
        <v>147</v>
      </c>
      <c r="C586" s="44">
        <f t="shared" si="125"/>
        <v>16</v>
      </c>
      <c r="D586" s="44">
        <f t="shared" si="126"/>
        <v>7</v>
      </c>
      <c r="E586" s="44">
        <f t="shared" si="127"/>
        <v>2</v>
      </c>
      <c r="F586" s="44">
        <f t="shared" si="128"/>
        <v>1</v>
      </c>
      <c r="G586" s="44">
        <f t="shared" si="124"/>
        <v>26</v>
      </c>
    </row>
    <row r="587" spans="2:7">
      <c r="B587" s="44" t="s">
        <v>172</v>
      </c>
      <c r="C587" s="44">
        <f t="shared" si="125"/>
        <v>22</v>
      </c>
      <c r="D587" s="44">
        <f t="shared" si="126"/>
        <v>3</v>
      </c>
      <c r="E587" s="44">
        <f t="shared" si="127"/>
        <v>1</v>
      </c>
      <c r="F587" s="44">
        <f t="shared" si="128"/>
        <v>0</v>
      </c>
      <c r="G587" s="44">
        <f t="shared" si="124"/>
        <v>26</v>
      </c>
    </row>
    <row r="588" spans="2:7">
      <c r="B588" s="44" t="s">
        <v>188</v>
      </c>
      <c r="C588" s="44">
        <f t="shared" si="125"/>
        <v>5</v>
      </c>
      <c r="D588" s="44">
        <f t="shared" si="126"/>
        <v>1</v>
      </c>
      <c r="E588" s="44">
        <f t="shared" si="127"/>
        <v>0</v>
      </c>
      <c r="F588" s="44">
        <f t="shared" si="128"/>
        <v>0</v>
      </c>
      <c r="G588" s="44">
        <f t="shared" si="124"/>
        <v>6</v>
      </c>
    </row>
    <row r="589" spans="2:7">
      <c r="B589" s="44" t="s">
        <v>189</v>
      </c>
      <c r="C589" s="44">
        <f t="shared" si="125"/>
        <v>6</v>
      </c>
      <c r="D589" s="44">
        <f t="shared" si="126"/>
        <v>2</v>
      </c>
      <c r="E589" s="44">
        <f t="shared" si="127"/>
        <v>0</v>
      </c>
      <c r="F589" s="44">
        <f t="shared" si="128"/>
        <v>0</v>
      </c>
      <c r="G589" s="44">
        <f t="shared" si="124"/>
        <v>8</v>
      </c>
    </row>
    <row r="590" spans="2:7">
      <c r="B590" s="44" t="s">
        <v>194</v>
      </c>
      <c r="C590" s="44">
        <f t="shared" si="125"/>
        <v>1</v>
      </c>
      <c r="D590" s="44">
        <f t="shared" si="126"/>
        <v>0</v>
      </c>
      <c r="E590" s="44">
        <f t="shared" si="127"/>
        <v>0</v>
      </c>
      <c r="F590" s="44">
        <f t="shared" si="128"/>
        <v>0</v>
      </c>
      <c r="G590" s="44">
        <f t="shared" si="124"/>
        <v>1</v>
      </c>
    </row>
    <row r="591" spans="2:7">
      <c r="B591" s="44" t="s">
        <v>241</v>
      </c>
      <c r="C591" s="44">
        <f t="shared" si="125"/>
        <v>0</v>
      </c>
      <c r="D591" s="44">
        <f t="shared" si="126"/>
        <v>1</v>
      </c>
      <c r="E591" s="44">
        <f t="shared" si="127"/>
        <v>0</v>
      </c>
      <c r="F591" s="44">
        <f t="shared" si="128"/>
        <v>0</v>
      </c>
      <c r="G591" s="44">
        <f t="shared" si="124"/>
        <v>1</v>
      </c>
    </row>
    <row r="592" spans="2:7">
      <c r="B592" s="44" t="s">
        <v>263</v>
      </c>
      <c r="C592" s="44">
        <f t="shared" si="125"/>
        <v>0</v>
      </c>
      <c r="D592" s="44">
        <f t="shared" si="126"/>
        <v>1</v>
      </c>
      <c r="E592" s="44">
        <f t="shared" si="127"/>
        <v>0</v>
      </c>
      <c r="F592" s="44">
        <f t="shared" si="128"/>
        <v>0</v>
      </c>
      <c r="G592" s="44">
        <f t="shared" si="124"/>
        <v>1</v>
      </c>
    </row>
    <row r="593" spans="2:7">
      <c r="B593" s="44" t="s">
        <v>264</v>
      </c>
      <c r="C593" s="44">
        <f t="shared" si="125"/>
        <v>1</v>
      </c>
      <c r="D593" s="44">
        <f t="shared" si="126"/>
        <v>0</v>
      </c>
      <c r="E593" s="44">
        <f t="shared" si="127"/>
        <v>1</v>
      </c>
      <c r="F593" s="44">
        <f t="shared" si="128"/>
        <v>0</v>
      </c>
      <c r="G593" s="44">
        <f t="shared" si="124"/>
        <v>2</v>
      </c>
    </row>
    <row r="594" spans="2:7">
      <c r="B594" s="44" t="s">
        <v>267</v>
      </c>
      <c r="C594" s="44">
        <f t="shared" si="125"/>
        <v>1</v>
      </c>
      <c r="D594" s="44">
        <f t="shared" si="126"/>
        <v>0</v>
      </c>
      <c r="E594" s="44">
        <f t="shared" si="127"/>
        <v>0</v>
      </c>
      <c r="F594" s="44">
        <f t="shared" si="128"/>
        <v>0</v>
      </c>
      <c r="G594" s="44">
        <f t="shared" si="124"/>
        <v>1</v>
      </c>
    </row>
    <row r="595" spans="2:7">
      <c r="B595" s="44" t="s">
        <v>299</v>
      </c>
      <c r="C595" s="44">
        <f t="shared" si="125"/>
        <v>0</v>
      </c>
      <c r="D595" s="44">
        <f t="shared" si="126"/>
        <v>1</v>
      </c>
      <c r="E595" s="44">
        <f t="shared" si="127"/>
        <v>0</v>
      </c>
      <c r="F595" s="44">
        <f t="shared" si="128"/>
        <v>0</v>
      </c>
      <c r="G595" s="44">
        <f t="shared" si="124"/>
        <v>1</v>
      </c>
    </row>
    <row r="596" spans="2:7">
      <c r="B596" s="44" t="s">
        <v>354</v>
      </c>
      <c r="C596" s="44">
        <f t="shared" si="125"/>
        <v>1</v>
      </c>
      <c r="D596" s="44">
        <f t="shared" si="126"/>
        <v>0</v>
      </c>
      <c r="E596" s="44">
        <f t="shared" si="127"/>
        <v>0</v>
      </c>
      <c r="F596" s="44">
        <f t="shared" si="128"/>
        <v>0</v>
      </c>
      <c r="G596" s="44">
        <f t="shared" si="124"/>
        <v>1</v>
      </c>
    </row>
    <row r="597" spans="2:7">
      <c r="B597" s="44" t="s">
        <v>276</v>
      </c>
      <c r="C597" s="44">
        <f t="shared" si="125"/>
        <v>2</v>
      </c>
      <c r="D597" s="44">
        <f t="shared" si="126"/>
        <v>0</v>
      </c>
      <c r="E597" s="44">
        <f t="shared" si="127"/>
        <v>0</v>
      </c>
      <c r="F597" s="44">
        <f t="shared" si="128"/>
        <v>0</v>
      </c>
      <c r="G597" s="44">
        <f t="shared" si="124"/>
        <v>2</v>
      </c>
    </row>
    <row r="598" spans="2:7">
      <c r="B598" s="44" t="s">
        <v>570</v>
      </c>
      <c r="C598" s="44">
        <f t="shared" si="125"/>
        <v>0</v>
      </c>
      <c r="D598" s="44">
        <f t="shared" si="126"/>
        <v>1</v>
      </c>
      <c r="E598" s="44">
        <f t="shared" si="127"/>
        <v>0</v>
      </c>
      <c r="F598" s="44">
        <f t="shared" si="128"/>
        <v>0</v>
      </c>
      <c r="G598" s="44">
        <f t="shared" si="124"/>
        <v>1</v>
      </c>
    </row>
    <row r="599" spans="2:7">
      <c r="B599" s="44" t="s">
        <v>293</v>
      </c>
      <c r="C599" s="44">
        <f t="shared" si="125"/>
        <v>1</v>
      </c>
      <c r="D599" s="44">
        <f t="shared" si="126"/>
        <v>0</v>
      </c>
      <c r="E599" s="44">
        <f t="shared" si="127"/>
        <v>0</v>
      </c>
      <c r="F599" s="44">
        <f t="shared" si="128"/>
        <v>0</v>
      </c>
      <c r="G599" s="44">
        <f t="shared" si="124"/>
        <v>1</v>
      </c>
    </row>
    <row r="600" spans="2:7">
      <c r="B600" s="44" t="s">
        <v>162</v>
      </c>
      <c r="C600" s="44">
        <f t="shared" si="125"/>
        <v>1</v>
      </c>
      <c r="D600" s="44">
        <f t="shared" si="126"/>
        <v>1</v>
      </c>
      <c r="E600" s="44">
        <f t="shared" si="127"/>
        <v>0</v>
      </c>
      <c r="F600" s="44">
        <f t="shared" si="128"/>
        <v>0</v>
      </c>
      <c r="G600" s="44">
        <f t="shared" si="124"/>
        <v>2</v>
      </c>
    </row>
    <row r="601" spans="2:7">
      <c r="B601" s="44" t="s">
        <v>71</v>
      </c>
      <c r="C601" s="44">
        <f t="shared" si="125"/>
        <v>2</v>
      </c>
      <c r="D601" s="44">
        <f t="shared" si="126"/>
        <v>2</v>
      </c>
      <c r="E601" s="44">
        <f t="shared" si="127"/>
        <v>0</v>
      </c>
      <c r="F601" s="44">
        <f t="shared" si="128"/>
        <v>0</v>
      </c>
      <c r="G601" s="44">
        <f t="shared" si="124"/>
        <v>4</v>
      </c>
    </row>
    <row r="602" spans="2:7">
      <c r="B602" s="44" t="s">
        <v>571</v>
      </c>
      <c r="C602" s="44">
        <f t="shared" si="125"/>
        <v>1</v>
      </c>
      <c r="D602" s="44">
        <f t="shared" si="126"/>
        <v>0</v>
      </c>
      <c r="E602" s="44">
        <f t="shared" si="127"/>
        <v>0</v>
      </c>
      <c r="F602" s="44">
        <f t="shared" si="128"/>
        <v>0</v>
      </c>
      <c r="G602" s="44">
        <f t="shared" si="124"/>
        <v>1</v>
      </c>
    </row>
    <row r="603" spans="2:7">
      <c r="B603" s="44" t="s">
        <v>111</v>
      </c>
      <c r="C603" s="44">
        <f t="shared" si="125"/>
        <v>3</v>
      </c>
      <c r="D603" s="44">
        <f t="shared" si="126"/>
        <v>0</v>
      </c>
      <c r="E603" s="44">
        <f t="shared" si="127"/>
        <v>0</v>
      </c>
      <c r="F603" s="44">
        <f t="shared" si="128"/>
        <v>0</v>
      </c>
      <c r="G603" s="44">
        <f t="shared" si="124"/>
        <v>3</v>
      </c>
    </row>
    <row r="604" spans="2:7">
      <c r="B604" s="44" t="s">
        <v>123</v>
      </c>
      <c r="C604" s="44">
        <f t="shared" si="125"/>
        <v>1</v>
      </c>
      <c r="D604" s="44">
        <f t="shared" si="126"/>
        <v>0</v>
      </c>
      <c r="E604" s="44">
        <f t="shared" si="127"/>
        <v>0</v>
      </c>
      <c r="F604" s="44">
        <f t="shared" si="128"/>
        <v>0</v>
      </c>
      <c r="G604" s="44">
        <f t="shared" si="124"/>
        <v>1</v>
      </c>
    </row>
    <row r="605" spans="2:7">
      <c r="B605" s="44" t="s">
        <v>150</v>
      </c>
      <c r="C605" s="44">
        <f t="shared" si="125"/>
        <v>1</v>
      </c>
      <c r="D605" s="44">
        <f t="shared" si="126"/>
        <v>1</v>
      </c>
      <c r="E605" s="44">
        <f t="shared" si="127"/>
        <v>0</v>
      </c>
      <c r="F605" s="44">
        <f t="shared" si="128"/>
        <v>0</v>
      </c>
      <c r="G605" s="44">
        <f t="shared" si="124"/>
        <v>2</v>
      </c>
    </row>
    <row r="606" spans="2:7">
      <c r="B606" s="44" t="s">
        <v>282</v>
      </c>
      <c r="C606" s="44">
        <f t="shared" si="125"/>
        <v>0</v>
      </c>
      <c r="D606" s="44">
        <f t="shared" si="126"/>
        <v>0</v>
      </c>
      <c r="E606" s="44">
        <f t="shared" si="127"/>
        <v>1</v>
      </c>
      <c r="F606" s="44">
        <f t="shared" si="128"/>
        <v>0</v>
      </c>
      <c r="G606" s="44">
        <f t="shared" si="124"/>
        <v>1</v>
      </c>
    </row>
    <row r="607" spans="2:7">
      <c r="B607" s="44" t="s">
        <v>168</v>
      </c>
      <c r="C607" s="44">
        <f t="shared" si="125"/>
        <v>6</v>
      </c>
      <c r="D607" s="44">
        <f t="shared" si="126"/>
        <v>8</v>
      </c>
      <c r="E607" s="44">
        <f t="shared" si="127"/>
        <v>0</v>
      </c>
      <c r="F607" s="44">
        <f t="shared" si="128"/>
        <v>0</v>
      </c>
      <c r="G607" s="44">
        <f t="shared" si="124"/>
        <v>14</v>
      </c>
    </row>
    <row r="608" spans="2:7">
      <c r="B608" s="44" t="s">
        <v>287</v>
      </c>
      <c r="C608" s="44">
        <f t="shared" si="125"/>
        <v>3</v>
      </c>
      <c r="D608" s="44">
        <f t="shared" si="126"/>
        <v>1</v>
      </c>
      <c r="E608" s="44">
        <f t="shared" si="127"/>
        <v>0</v>
      </c>
      <c r="F608" s="44">
        <f t="shared" si="128"/>
        <v>0</v>
      </c>
      <c r="G608" s="44">
        <f t="shared" si="124"/>
        <v>4</v>
      </c>
    </row>
    <row r="609" spans="2:7">
      <c r="B609" s="44" t="s">
        <v>291</v>
      </c>
      <c r="C609" s="44">
        <f t="shared" si="125"/>
        <v>4</v>
      </c>
      <c r="D609" s="44">
        <f t="shared" si="126"/>
        <v>0</v>
      </c>
      <c r="E609" s="44">
        <f t="shared" si="127"/>
        <v>0</v>
      </c>
      <c r="F609" s="44">
        <f t="shared" si="128"/>
        <v>0</v>
      </c>
      <c r="G609" s="44">
        <f t="shared" si="124"/>
        <v>4</v>
      </c>
    </row>
    <row r="610" spans="2:7">
      <c r="B610" s="44" t="s">
        <v>292</v>
      </c>
      <c r="C610" s="44">
        <f t="shared" si="125"/>
        <v>4</v>
      </c>
      <c r="D610" s="44">
        <f t="shared" si="126"/>
        <v>1</v>
      </c>
      <c r="E610" s="44">
        <f t="shared" si="127"/>
        <v>0</v>
      </c>
      <c r="F610" s="44">
        <f t="shared" si="128"/>
        <v>0</v>
      </c>
      <c r="G610" s="44">
        <f t="shared" si="124"/>
        <v>5</v>
      </c>
    </row>
    <row r="611" spans="2:7">
      <c r="B611" s="44" t="s">
        <v>298</v>
      </c>
      <c r="C611" s="44">
        <f t="shared" si="125"/>
        <v>1</v>
      </c>
      <c r="D611" s="44">
        <f t="shared" si="126"/>
        <v>0</v>
      </c>
      <c r="E611" s="44">
        <f t="shared" si="127"/>
        <v>0</v>
      </c>
      <c r="F611" s="44">
        <f t="shared" si="128"/>
        <v>0</v>
      </c>
      <c r="G611" s="44">
        <f t="shared" si="124"/>
        <v>1</v>
      </c>
    </row>
    <row r="612" spans="2:7">
      <c r="B612" s="44" t="s">
        <v>301</v>
      </c>
      <c r="C612" s="44">
        <f t="shared" ref="C612:C643" si="129">D387+I387+J387</f>
        <v>2</v>
      </c>
      <c r="D612" s="44">
        <f t="shared" ref="D612:D643" si="130">C387+F387+G387</f>
        <v>0</v>
      </c>
      <c r="E612" s="44">
        <f t="shared" ref="E612:E643" si="131">E387</f>
        <v>0</v>
      </c>
      <c r="F612" s="44">
        <f t="shared" ref="F612:F643" si="132">H387</f>
        <v>0</v>
      </c>
      <c r="G612" s="44">
        <f t="shared" ref="G612:G656" si="133">SUM(C612:F612)</f>
        <v>2</v>
      </c>
    </row>
    <row r="613" spans="2:7">
      <c r="B613" s="44" t="s">
        <v>309</v>
      </c>
      <c r="C613" s="44">
        <f t="shared" si="129"/>
        <v>1</v>
      </c>
      <c r="D613" s="44">
        <f t="shared" si="130"/>
        <v>0</v>
      </c>
      <c r="E613" s="44">
        <f t="shared" si="131"/>
        <v>0</v>
      </c>
      <c r="F613" s="44">
        <f t="shared" si="132"/>
        <v>0</v>
      </c>
      <c r="G613" s="44">
        <f t="shared" si="133"/>
        <v>1</v>
      </c>
    </row>
    <row r="614" spans="2:7">
      <c r="B614" s="44" t="s">
        <v>330</v>
      </c>
      <c r="C614" s="44">
        <f t="shared" si="129"/>
        <v>0</v>
      </c>
      <c r="D614" s="44">
        <f t="shared" si="130"/>
        <v>1</v>
      </c>
      <c r="E614" s="44">
        <f t="shared" si="131"/>
        <v>0</v>
      </c>
      <c r="F614" s="44">
        <f t="shared" si="132"/>
        <v>0</v>
      </c>
      <c r="G614" s="44">
        <f t="shared" si="133"/>
        <v>1</v>
      </c>
    </row>
    <row r="615" spans="2:7">
      <c r="B615" s="44" t="s">
        <v>335</v>
      </c>
      <c r="C615" s="44">
        <f t="shared" si="129"/>
        <v>0</v>
      </c>
      <c r="D615" s="44">
        <f t="shared" si="130"/>
        <v>1</v>
      </c>
      <c r="E615" s="44">
        <f t="shared" si="131"/>
        <v>0</v>
      </c>
      <c r="F615" s="44">
        <f t="shared" si="132"/>
        <v>0</v>
      </c>
      <c r="G615" s="44">
        <f t="shared" si="133"/>
        <v>1</v>
      </c>
    </row>
    <row r="616" spans="2:7">
      <c r="B616" s="44" t="s">
        <v>568</v>
      </c>
      <c r="C616" s="44">
        <f t="shared" si="129"/>
        <v>1</v>
      </c>
      <c r="D616" s="44">
        <f t="shared" si="130"/>
        <v>0</v>
      </c>
      <c r="E616" s="44">
        <f t="shared" si="131"/>
        <v>0</v>
      </c>
      <c r="F616" s="44">
        <f t="shared" si="132"/>
        <v>0</v>
      </c>
      <c r="G616" s="44">
        <f t="shared" si="133"/>
        <v>1</v>
      </c>
    </row>
    <row r="617" spans="2:7">
      <c r="B617" s="44" t="s">
        <v>86</v>
      </c>
      <c r="C617" s="44">
        <f t="shared" si="129"/>
        <v>1</v>
      </c>
      <c r="D617" s="44">
        <f t="shared" si="130"/>
        <v>0</v>
      </c>
      <c r="E617" s="44">
        <f t="shared" si="131"/>
        <v>0</v>
      </c>
      <c r="F617" s="44">
        <f t="shared" si="132"/>
        <v>0</v>
      </c>
      <c r="G617" s="44">
        <f t="shared" si="133"/>
        <v>1</v>
      </c>
    </row>
    <row r="618" spans="2:7">
      <c r="B618" s="44" t="s">
        <v>98</v>
      </c>
      <c r="C618" s="44">
        <f t="shared" si="129"/>
        <v>3</v>
      </c>
      <c r="D618" s="44">
        <f t="shared" si="130"/>
        <v>2</v>
      </c>
      <c r="E618" s="44">
        <f t="shared" si="131"/>
        <v>0</v>
      </c>
      <c r="F618" s="44">
        <f t="shared" si="132"/>
        <v>0</v>
      </c>
      <c r="G618" s="44">
        <f t="shared" si="133"/>
        <v>5</v>
      </c>
    </row>
    <row r="619" spans="2:7">
      <c r="B619" s="44" t="s">
        <v>107</v>
      </c>
      <c r="C619" s="44">
        <f t="shared" si="129"/>
        <v>6</v>
      </c>
      <c r="D619" s="44">
        <f t="shared" si="130"/>
        <v>3</v>
      </c>
      <c r="E619" s="44">
        <f t="shared" si="131"/>
        <v>0</v>
      </c>
      <c r="F619" s="44">
        <f t="shared" si="132"/>
        <v>1</v>
      </c>
      <c r="G619" s="44">
        <f t="shared" si="133"/>
        <v>10</v>
      </c>
    </row>
    <row r="620" spans="2:7">
      <c r="B620" s="44" t="s">
        <v>131</v>
      </c>
      <c r="C620" s="44">
        <f t="shared" si="129"/>
        <v>19</v>
      </c>
      <c r="D620" s="44">
        <f t="shared" si="130"/>
        <v>17</v>
      </c>
      <c r="E620" s="44">
        <f t="shared" si="131"/>
        <v>2</v>
      </c>
      <c r="F620" s="44">
        <f t="shared" si="132"/>
        <v>0</v>
      </c>
      <c r="G620" s="44">
        <f t="shared" si="133"/>
        <v>38</v>
      </c>
    </row>
    <row r="621" spans="2:7">
      <c r="B621" s="44" t="s">
        <v>136</v>
      </c>
      <c r="C621" s="44">
        <f t="shared" si="129"/>
        <v>2</v>
      </c>
      <c r="D621" s="44">
        <f t="shared" si="130"/>
        <v>3</v>
      </c>
      <c r="E621" s="44">
        <f t="shared" si="131"/>
        <v>0</v>
      </c>
      <c r="F621" s="44">
        <f t="shared" si="132"/>
        <v>0</v>
      </c>
      <c r="G621" s="44">
        <f t="shared" si="133"/>
        <v>5</v>
      </c>
    </row>
    <row r="622" spans="2:7">
      <c r="B622" s="44" t="s">
        <v>68</v>
      </c>
      <c r="C622" s="44">
        <f t="shared" si="129"/>
        <v>4</v>
      </c>
      <c r="D622" s="44">
        <f t="shared" si="130"/>
        <v>0</v>
      </c>
      <c r="E622" s="44">
        <f t="shared" si="131"/>
        <v>0</v>
      </c>
      <c r="F622" s="44">
        <f t="shared" si="132"/>
        <v>0</v>
      </c>
      <c r="G622" s="44">
        <f t="shared" si="133"/>
        <v>4</v>
      </c>
    </row>
    <row r="623" spans="2:7">
      <c r="B623" s="44" t="s">
        <v>207</v>
      </c>
      <c r="C623" s="44">
        <f t="shared" si="129"/>
        <v>2</v>
      </c>
      <c r="D623" s="44">
        <f t="shared" si="130"/>
        <v>0</v>
      </c>
      <c r="E623" s="44">
        <f t="shared" si="131"/>
        <v>0</v>
      </c>
      <c r="F623" s="44">
        <f t="shared" si="132"/>
        <v>0</v>
      </c>
      <c r="G623" s="44">
        <f t="shared" si="133"/>
        <v>2</v>
      </c>
    </row>
    <row r="624" spans="2:7">
      <c r="B624" s="44" t="s">
        <v>219</v>
      </c>
      <c r="C624" s="44">
        <f t="shared" si="129"/>
        <v>1</v>
      </c>
      <c r="D624" s="44">
        <f t="shared" si="130"/>
        <v>0</v>
      </c>
      <c r="E624" s="44">
        <f t="shared" si="131"/>
        <v>0</v>
      </c>
      <c r="F624" s="44">
        <f t="shared" si="132"/>
        <v>0</v>
      </c>
      <c r="G624" s="44">
        <f t="shared" si="133"/>
        <v>1</v>
      </c>
    </row>
    <row r="625" spans="2:7">
      <c r="B625" s="44" t="s">
        <v>224</v>
      </c>
      <c r="C625" s="44">
        <f t="shared" si="129"/>
        <v>2</v>
      </c>
      <c r="D625" s="44">
        <f t="shared" si="130"/>
        <v>0</v>
      </c>
      <c r="E625" s="44">
        <f t="shared" si="131"/>
        <v>0</v>
      </c>
      <c r="F625" s="44">
        <f t="shared" si="132"/>
        <v>0</v>
      </c>
      <c r="G625" s="44">
        <f t="shared" si="133"/>
        <v>2</v>
      </c>
    </row>
    <row r="626" spans="2:7">
      <c r="B626" s="44" t="s">
        <v>573</v>
      </c>
      <c r="C626" s="44">
        <f t="shared" si="129"/>
        <v>1</v>
      </c>
      <c r="D626" s="44">
        <f t="shared" si="130"/>
        <v>0</v>
      </c>
      <c r="E626" s="44">
        <f t="shared" si="131"/>
        <v>0</v>
      </c>
      <c r="F626" s="44">
        <f t="shared" si="132"/>
        <v>0</v>
      </c>
      <c r="G626" s="44">
        <f t="shared" si="133"/>
        <v>1</v>
      </c>
    </row>
    <row r="627" spans="2:7">
      <c r="B627" s="44" t="s">
        <v>230</v>
      </c>
      <c r="C627" s="44">
        <f t="shared" si="129"/>
        <v>1</v>
      </c>
      <c r="D627" s="44">
        <f t="shared" si="130"/>
        <v>0</v>
      </c>
      <c r="E627" s="44">
        <f t="shared" si="131"/>
        <v>0</v>
      </c>
      <c r="F627" s="44">
        <f t="shared" si="132"/>
        <v>0</v>
      </c>
      <c r="G627" s="44">
        <f t="shared" si="133"/>
        <v>1</v>
      </c>
    </row>
    <row r="628" spans="2:7">
      <c r="B628" s="44" t="s">
        <v>231</v>
      </c>
      <c r="C628" s="44">
        <f t="shared" si="129"/>
        <v>7</v>
      </c>
      <c r="D628" s="44">
        <f t="shared" si="130"/>
        <v>0</v>
      </c>
      <c r="E628" s="44">
        <f t="shared" si="131"/>
        <v>0</v>
      </c>
      <c r="F628" s="44">
        <f t="shared" si="132"/>
        <v>0</v>
      </c>
      <c r="G628" s="44">
        <f t="shared" si="133"/>
        <v>7</v>
      </c>
    </row>
    <row r="629" spans="2:7">
      <c r="B629" s="44" t="s">
        <v>257</v>
      </c>
      <c r="C629" s="44">
        <f t="shared" si="129"/>
        <v>1</v>
      </c>
      <c r="D629" s="44">
        <f t="shared" si="130"/>
        <v>0</v>
      </c>
      <c r="E629" s="44">
        <f t="shared" si="131"/>
        <v>0</v>
      </c>
      <c r="F629" s="44">
        <f t="shared" si="132"/>
        <v>0</v>
      </c>
      <c r="G629" s="44">
        <f t="shared" si="133"/>
        <v>1</v>
      </c>
    </row>
    <row r="630" spans="2:7">
      <c r="B630" s="44" t="s">
        <v>138</v>
      </c>
      <c r="C630" s="44">
        <f t="shared" si="129"/>
        <v>2</v>
      </c>
      <c r="D630" s="44">
        <f t="shared" si="130"/>
        <v>1</v>
      </c>
      <c r="E630" s="44">
        <f t="shared" si="131"/>
        <v>0</v>
      </c>
      <c r="F630" s="44">
        <f t="shared" si="132"/>
        <v>0</v>
      </c>
      <c r="G630" s="44">
        <f t="shared" si="133"/>
        <v>3</v>
      </c>
    </row>
    <row r="631" spans="2:7">
      <c r="B631" s="44" t="s">
        <v>337</v>
      </c>
      <c r="C631" s="44">
        <f t="shared" si="129"/>
        <v>1</v>
      </c>
      <c r="D631" s="44">
        <f t="shared" si="130"/>
        <v>0</v>
      </c>
      <c r="E631" s="44">
        <f t="shared" si="131"/>
        <v>0</v>
      </c>
      <c r="F631" s="44">
        <f t="shared" si="132"/>
        <v>0</v>
      </c>
      <c r="G631" s="44">
        <f t="shared" si="133"/>
        <v>1</v>
      </c>
    </row>
    <row r="632" spans="2:7">
      <c r="B632" s="44" t="s">
        <v>114</v>
      </c>
      <c r="C632" s="44">
        <f t="shared" si="129"/>
        <v>0</v>
      </c>
      <c r="D632" s="44">
        <f t="shared" si="130"/>
        <v>0</v>
      </c>
      <c r="E632" s="44">
        <f t="shared" si="131"/>
        <v>1</v>
      </c>
      <c r="F632" s="44">
        <f t="shared" si="132"/>
        <v>0</v>
      </c>
      <c r="G632" s="44">
        <f t="shared" si="133"/>
        <v>1</v>
      </c>
    </row>
    <row r="633" spans="2:7">
      <c r="B633" s="44" t="s">
        <v>187</v>
      </c>
      <c r="C633" s="44">
        <f t="shared" si="129"/>
        <v>1</v>
      </c>
      <c r="D633" s="44">
        <f t="shared" si="130"/>
        <v>0</v>
      </c>
      <c r="E633" s="44">
        <f t="shared" si="131"/>
        <v>0</v>
      </c>
      <c r="F633" s="44">
        <f t="shared" si="132"/>
        <v>0</v>
      </c>
      <c r="G633" s="44">
        <f t="shared" si="133"/>
        <v>1</v>
      </c>
    </row>
    <row r="634" spans="2:7">
      <c r="B634" s="44" t="s">
        <v>316</v>
      </c>
      <c r="C634" s="44">
        <f t="shared" si="129"/>
        <v>1</v>
      </c>
      <c r="D634" s="44">
        <f t="shared" si="130"/>
        <v>0</v>
      </c>
      <c r="E634" s="44">
        <f t="shared" si="131"/>
        <v>0</v>
      </c>
      <c r="F634" s="44">
        <f t="shared" si="132"/>
        <v>0</v>
      </c>
      <c r="G634" s="44">
        <f t="shared" si="133"/>
        <v>1</v>
      </c>
    </row>
    <row r="635" spans="2:7">
      <c r="B635" s="44" t="s">
        <v>140</v>
      </c>
      <c r="C635" s="44">
        <f t="shared" si="129"/>
        <v>1</v>
      </c>
      <c r="D635" s="44">
        <f t="shared" si="130"/>
        <v>1</v>
      </c>
      <c r="E635" s="44">
        <f t="shared" si="131"/>
        <v>0</v>
      </c>
      <c r="F635" s="44">
        <f t="shared" si="132"/>
        <v>0</v>
      </c>
      <c r="G635" s="44">
        <f t="shared" si="133"/>
        <v>2</v>
      </c>
    </row>
    <row r="636" spans="2:7">
      <c r="B636" s="44" t="s">
        <v>153</v>
      </c>
      <c r="C636" s="44">
        <f t="shared" si="129"/>
        <v>0</v>
      </c>
      <c r="D636" s="44">
        <f t="shared" si="130"/>
        <v>1</v>
      </c>
      <c r="E636" s="44">
        <f t="shared" si="131"/>
        <v>0</v>
      </c>
      <c r="F636" s="44">
        <f t="shared" si="132"/>
        <v>0</v>
      </c>
      <c r="G636" s="44">
        <f t="shared" si="133"/>
        <v>1</v>
      </c>
    </row>
    <row r="637" spans="2:7">
      <c r="B637" s="44" t="s">
        <v>175</v>
      </c>
      <c r="C637" s="44">
        <f t="shared" si="129"/>
        <v>1</v>
      </c>
      <c r="D637" s="44">
        <f t="shared" si="130"/>
        <v>0</v>
      </c>
      <c r="E637" s="44">
        <f t="shared" si="131"/>
        <v>0</v>
      </c>
      <c r="F637" s="44">
        <f t="shared" si="132"/>
        <v>0</v>
      </c>
      <c r="G637" s="44">
        <f t="shared" si="133"/>
        <v>1</v>
      </c>
    </row>
    <row r="638" spans="2:7">
      <c r="B638" s="44" t="s">
        <v>76</v>
      </c>
      <c r="C638" s="44">
        <f t="shared" si="129"/>
        <v>1</v>
      </c>
      <c r="D638" s="44">
        <f t="shared" si="130"/>
        <v>0</v>
      </c>
      <c r="E638" s="44">
        <f t="shared" si="131"/>
        <v>0</v>
      </c>
      <c r="F638" s="44">
        <f t="shared" si="132"/>
        <v>0</v>
      </c>
      <c r="G638" s="44">
        <f t="shared" si="133"/>
        <v>1</v>
      </c>
    </row>
    <row r="639" spans="2:7">
      <c r="B639" s="44" t="s">
        <v>572</v>
      </c>
      <c r="C639" s="44">
        <f t="shared" si="129"/>
        <v>1</v>
      </c>
      <c r="D639" s="44">
        <f t="shared" si="130"/>
        <v>0</v>
      </c>
      <c r="E639" s="44">
        <f t="shared" si="131"/>
        <v>0</v>
      </c>
      <c r="F639" s="44">
        <f t="shared" si="132"/>
        <v>0</v>
      </c>
      <c r="G639" s="44">
        <f t="shared" si="133"/>
        <v>1</v>
      </c>
    </row>
    <row r="640" spans="2:7">
      <c r="B640" s="44" t="s">
        <v>220</v>
      </c>
      <c r="C640" s="44">
        <f t="shared" si="129"/>
        <v>1</v>
      </c>
      <c r="D640" s="44">
        <f t="shared" si="130"/>
        <v>0</v>
      </c>
      <c r="E640" s="44">
        <f t="shared" si="131"/>
        <v>0</v>
      </c>
      <c r="F640" s="44">
        <f t="shared" si="132"/>
        <v>0</v>
      </c>
      <c r="G640" s="44">
        <f t="shared" si="133"/>
        <v>1</v>
      </c>
    </row>
    <row r="641" spans="2:7">
      <c r="B641" s="44" t="s">
        <v>244</v>
      </c>
      <c r="C641" s="44">
        <f t="shared" si="129"/>
        <v>0</v>
      </c>
      <c r="D641" s="44">
        <f t="shared" si="130"/>
        <v>1</v>
      </c>
      <c r="E641" s="44">
        <f t="shared" si="131"/>
        <v>0</v>
      </c>
      <c r="F641" s="44">
        <f t="shared" si="132"/>
        <v>0</v>
      </c>
      <c r="G641" s="44">
        <f t="shared" si="133"/>
        <v>1</v>
      </c>
    </row>
    <row r="642" spans="2:7">
      <c r="B642" s="44" t="s">
        <v>346</v>
      </c>
      <c r="C642" s="44">
        <f t="shared" si="129"/>
        <v>1</v>
      </c>
      <c r="D642" s="44">
        <f t="shared" si="130"/>
        <v>0</v>
      </c>
      <c r="E642" s="44">
        <f t="shared" si="131"/>
        <v>0</v>
      </c>
      <c r="F642" s="44">
        <f t="shared" si="132"/>
        <v>0</v>
      </c>
      <c r="G642" s="44">
        <f t="shared" si="133"/>
        <v>1</v>
      </c>
    </row>
    <row r="643" spans="2:7">
      <c r="B643" s="44" t="s">
        <v>374</v>
      </c>
      <c r="C643" s="44">
        <f t="shared" si="129"/>
        <v>1</v>
      </c>
      <c r="D643" s="44">
        <f t="shared" si="130"/>
        <v>0</v>
      </c>
      <c r="E643" s="44">
        <f t="shared" si="131"/>
        <v>0</v>
      </c>
      <c r="F643" s="44">
        <f t="shared" si="132"/>
        <v>0</v>
      </c>
      <c r="G643" s="44">
        <f t="shared" si="133"/>
        <v>1</v>
      </c>
    </row>
    <row r="644" spans="2:7">
      <c r="B644" s="44" t="s">
        <v>51</v>
      </c>
      <c r="C644" s="44">
        <f t="shared" ref="C644:C656" si="134">D419+I419+J419</f>
        <v>1</v>
      </c>
      <c r="D644" s="44">
        <f t="shared" ref="D644:D656" si="135">C419+F419+G419</f>
        <v>1</v>
      </c>
      <c r="E644" s="44">
        <f t="shared" ref="E644:E656" si="136">E419</f>
        <v>0</v>
      </c>
      <c r="F644" s="44">
        <f t="shared" ref="F644:F656" si="137">H419</f>
        <v>0</v>
      </c>
      <c r="G644" s="44">
        <f t="shared" si="133"/>
        <v>2</v>
      </c>
    </row>
    <row r="645" spans="2:7">
      <c r="B645" s="44" t="s">
        <v>536</v>
      </c>
      <c r="C645" s="44">
        <f t="shared" si="134"/>
        <v>1</v>
      </c>
      <c r="D645" s="44">
        <f t="shared" si="135"/>
        <v>0</v>
      </c>
      <c r="E645" s="44">
        <f t="shared" si="136"/>
        <v>0</v>
      </c>
      <c r="F645" s="44">
        <f t="shared" si="137"/>
        <v>0</v>
      </c>
      <c r="G645" s="44">
        <f t="shared" si="133"/>
        <v>1</v>
      </c>
    </row>
    <row r="646" spans="2:7">
      <c r="B646" s="44" t="s">
        <v>202</v>
      </c>
      <c r="C646" s="44">
        <f t="shared" si="134"/>
        <v>2</v>
      </c>
      <c r="D646" s="44">
        <f t="shared" si="135"/>
        <v>0</v>
      </c>
      <c r="E646" s="44">
        <f t="shared" si="136"/>
        <v>0</v>
      </c>
      <c r="F646" s="44">
        <f t="shared" si="137"/>
        <v>0</v>
      </c>
      <c r="G646" s="44">
        <f t="shared" si="133"/>
        <v>2</v>
      </c>
    </row>
    <row r="647" spans="2:7">
      <c r="B647" s="44" t="s">
        <v>205</v>
      </c>
      <c r="C647" s="44">
        <f t="shared" si="134"/>
        <v>1</v>
      </c>
      <c r="D647" s="44">
        <f t="shared" si="135"/>
        <v>0</v>
      </c>
      <c r="E647" s="44">
        <f t="shared" si="136"/>
        <v>0</v>
      </c>
      <c r="F647" s="44">
        <f t="shared" si="137"/>
        <v>0</v>
      </c>
      <c r="G647" s="44">
        <f t="shared" si="133"/>
        <v>1</v>
      </c>
    </row>
    <row r="648" spans="2:7">
      <c r="B648" s="44" t="s">
        <v>271</v>
      </c>
      <c r="C648" s="44">
        <f t="shared" si="134"/>
        <v>1</v>
      </c>
      <c r="D648" s="44">
        <f t="shared" si="135"/>
        <v>0</v>
      </c>
      <c r="E648" s="44">
        <f t="shared" si="136"/>
        <v>0</v>
      </c>
      <c r="F648" s="44">
        <f t="shared" si="137"/>
        <v>0</v>
      </c>
      <c r="G648" s="44">
        <f t="shared" si="133"/>
        <v>1</v>
      </c>
    </row>
    <row r="649" spans="2:7">
      <c r="B649" s="44" t="s">
        <v>91</v>
      </c>
      <c r="C649" s="44">
        <f t="shared" si="134"/>
        <v>0</v>
      </c>
      <c r="D649" s="44">
        <f t="shared" si="135"/>
        <v>1</v>
      </c>
      <c r="E649" s="44">
        <f t="shared" si="136"/>
        <v>0</v>
      </c>
      <c r="F649" s="44">
        <f t="shared" si="137"/>
        <v>0</v>
      </c>
      <c r="G649" s="44">
        <f t="shared" si="133"/>
        <v>1</v>
      </c>
    </row>
    <row r="650" spans="2:7">
      <c r="B650" s="44" t="s">
        <v>157</v>
      </c>
      <c r="C650" s="44">
        <f t="shared" si="134"/>
        <v>1</v>
      </c>
      <c r="D650" s="44">
        <f t="shared" si="135"/>
        <v>0</v>
      </c>
      <c r="E650" s="44">
        <f t="shared" si="136"/>
        <v>0</v>
      </c>
      <c r="F650" s="44">
        <f t="shared" si="137"/>
        <v>0</v>
      </c>
      <c r="G650" s="44">
        <f t="shared" si="133"/>
        <v>1</v>
      </c>
    </row>
    <row r="651" spans="2:7">
      <c r="B651" s="44" t="s">
        <v>164</v>
      </c>
      <c r="C651" s="44">
        <f t="shared" si="134"/>
        <v>1</v>
      </c>
      <c r="D651" s="44">
        <f t="shared" si="135"/>
        <v>1</v>
      </c>
      <c r="E651" s="44">
        <f t="shared" si="136"/>
        <v>0</v>
      </c>
      <c r="F651" s="44">
        <f t="shared" si="137"/>
        <v>0</v>
      </c>
      <c r="G651" s="44">
        <f t="shared" si="133"/>
        <v>2</v>
      </c>
    </row>
    <row r="652" spans="2:7">
      <c r="B652" s="44" t="s">
        <v>210</v>
      </c>
      <c r="C652" s="44">
        <f t="shared" si="134"/>
        <v>0</v>
      </c>
      <c r="D652" s="44">
        <f t="shared" si="135"/>
        <v>1</v>
      </c>
      <c r="E652" s="44">
        <f t="shared" si="136"/>
        <v>0</v>
      </c>
      <c r="F652" s="44">
        <f t="shared" si="137"/>
        <v>0</v>
      </c>
      <c r="G652" s="44">
        <f t="shared" si="133"/>
        <v>1</v>
      </c>
    </row>
    <row r="653" spans="2:7">
      <c r="B653" s="44" t="s">
        <v>216</v>
      </c>
      <c r="C653" s="44">
        <f t="shared" si="134"/>
        <v>1</v>
      </c>
      <c r="D653" s="44">
        <f t="shared" si="135"/>
        <v>0</v>
      </c>
      <c r="E653" s="44">
        <f t="shared" si="136"/>
        <v>0</v>
      </c>
      <c r="F653" s="44">
        <f t="shared" si="137"/>
        <v>0</v>
      </c>
      <c r="G653" s="44">
        <f t="shared" si="133"/>
        <v>1</v>
      </c>
    </row>
    <row r="654" spans="2:7">
      <c r="B654" s="44" t="s">
        <v>312</v>
      </c>
      <c r="C654" s="44">
        <f t="shared" si="134"/>
        <v>2</v>
      </c>
      <c r="D654" s="44">
        <f t="shared" si="135"/>
        <v>0</v>
      </c>
      <c r="E654" s="44">
        <f t="shared" si="136"/>
        <v>0</v>
      </c>
      <c r="F654" s="44">
        <f t="shared" si="137"/>
        <v>0</v>
      </c>
      <c r="G654" s="44">
        <f t="shared" si="133"/>
        <v>2</v>
      </c>
    </row>
    <row r="655" spans="2:7">
      <c r="B655" s="44" t="s">
        <v>349</v>
      </c>
      <c r="C655" s="44">
        <f t="shared" si="134"/>
        <v>0</v>
      </c>
      <c r="D655" s="44">
        <f t="shared" si="135"/>
        <v>1</v>
      </c>
      <c r="E655" s="44">
        <f t="shared" si="136"/>
        <v>0</v>
      </c>
      <c r="F655" s="44">
        <f t="shared" si="137"/>
        <v>0</v>
      </c>
      <c r="G655" s="44">
        <f t="shared" si="133"/>
        <v>1</v>
      </c>
    </row>
    <row r="656" spans="2:7">
      <c r="B656" s="44" t="s">
        <v>378</v>
      </c>
      <c r="C656" s="44">
        <f t="shared" si="134"/>
        <v>0</v>
      </c>
      <c r="D656" s="44">
        <f t="shared" si="135"/>
        <v>1</v>
      </c>
      <c r="E656" s="44">
        <f t="shared" si="136"/>
        <v>0</v>
      </c>
      <c r="F656" s="44">
        <f t="shared" si="137"/>
        <v>0</v>
      </c>
      <c r="G656" s="44">
        <f t="shared" si="133"/>
        <v>1</v>
      </c>
    </row>
    <row r="657" spans="2:7">
      <c r="B657" s="195" t="s">
        <v>530</v>
      </c>
      <c r="C657" s="44">
        <f>SUM(C548:C656)</f>
        <v>223</v>
      </c>
      <c r="D657" s="44">
        <f>SUM(D548:D656)</f>
        <v>93</v>
      </c>
      <c r="E657" s="44">
        <f>SUM(E548:E656)</f>
        <v>10</v>
      </c>
      <c r="F657" s="44">
        <f>SUM(F548:F656)</f>
        <v>2</v>
      </c>
      <c r="G657" s="44">
        <f>SUM(G548:G656)</f>
        <v>328</v>
      </c>
    </row>
    <row r="659" spans="2:7">
      <c r="B659" s="196" t="s">
        <v>581</v>
      </c>
      <c r="C659" s="198" t="s">
        <v>702</v>
      </c>
      <c r="D659" s="198" t="s">
        <v>703</v>
      </c>
      <c r="E659" s="198" t="s">
        <v>704</v>
      </c>
      <c r="F659" s="198" t="s">
        <v>705</v>
      </c>
      <c r="G659" s="197" t="s">
        <v>530</v>
      </c>
    </row>
    <row r="660" spans="2:7">
      <c r="B660" s="44" t="s">
        <v>34</v>
      </c>
      <c r="C660" s="45">
        <f t="shared" ref="C660:G669" si="138">C548/C$657</f>
        <v>8.9686098654708519E-3</v>
      </c>
      <c r="D660" s="45">
        <f t="shared" si="138"/>
        <v>0</v>
      </c>
      <c r="E660" s="45">
        <f t="shared" si="138"/>
        <v>0</v>
      </c>
      <c r="F660" s="45">
        <f t="shared" si="138"/>
        <v>0</v>
      </c>
      <c r="G660" s="45">
        <f t="shared" si="138"/>
        <v>6.0975609756097563E-3</v>
      </c>
    </row>
    <row r="661" spans="2:7">
      <c r="B661" s="44" t="s">
        <v>278</v>
      </c>
      <c r="C661" s="45">
        <f t="shared" si="138"/>
        <v>3.5874439461883408E-2</v>
      </c>
      <c r="D661" s="45">
        <f t="shared" si="138"/>
        <v>6.4516129032258063E-2</v>
      </c>
      <c r="E661" s="45">
        <f t="shared" si="138"/>
        <v>0</v>
      </c>
      <c r="F661" s="45">
        <f t="shared" si="138"/>
        <v>0</v>
      </c>
      <c r="G661" s="45">
        <f t="shared" si="138"/>
        <v>4.2682926829268296E-2</v>
      </c>
    </row>
    <row r="662" spans="2:7">
      <c r="B662" s="44" t="s">
        <v>102</v>
      </c>
      <c r="C662" s="45">
        <f t="shared" si="138"/>
        <v>0</v>
      </c>
      <c r="D662" s="45">
        <f t="shared" si="138"/>
        <v>1.0752688172043012E-2</v>
      </c>
      <c r="E662" s="45">
        <f t="shared" si="138"/>
        <v>0.2</v>
      </c>
      <c r="F662" s="45">
        <f t="shared" si="138"/>
        <v>0</v>
      </c>
      <c r="G662" s="45">
        <f t="shared" si="138"/>
        <v>9.1463414634146336E-3</v>
      </c>
    </row>
    <row r="663" spans="2:7">
      <c r="B663" s="44" t="s">
        <v>106</v>
      </c>
      <c r="C663" s="45">
        <f t="shared" si="138"/>
        <v>0</v>
      </c>
      <c r="D663" s="45">
        <f t="shared" si="138"/>
        <v>1.0752688172043012E-2</v>
      </c>
      <c r="E663" s="45">
        <f t="shared" si="138"/>
        <v>0</v>
      </c>
      <c r="F663" s="45">
        <f t="shared" si="138"/>
        <v>0</v>
      </c>
      <c r="G663" s="45">
        <f t="shared" si="138"/>
        <v>3.0487804878048782E-3</v>
      </c>
    </row>
    <row r="664" spans="2:7">
      <c r="B664" s="44" t="s">
        <v>129</v>
      </c>
      <c r="C664" s="45">
        <f t="shared" si="138"/>
        <v>4.4843049327354259E-3</v>
      </c>
      <c r="D664" s="45">
        <f t="shared" si="138"/>
        <v>0</v>
      </c>
      <c r="E664" s="45">
        <f t="shared" si="138"/>
        <v>0</v>
      </c>
      <c r="F664" s="45">
        <f t="shared" si="138"/>
        <v>0</v>
      </c>
      <c r="G664" s="45">
        <f t="shared" si="138"/>
        <v>3.0487804878048782E-3</v>
      </c>
    </row>
    <row r="665" spans="2:7">
      <c r="B665" s="44" t="s">
        <v>155</v>
      </c>
      <c r="C665" s="45">
        <f t="shared" si="138"/>
        <v>0</v>
      </c>
      <c r="D665" s="45">
        <f t="shared" si="138"/>
        <v>1.0752688172043012E-2</v>
      </c>
      <c r="E665" s="45">
        <f t="shared" si="138"/>
        <v>0</v>
      </c>
      <c r="F665" s="45">
        <f t="shared" si="138"/>
        <v>0</v>
      </c>
      <c r="G665" s="45">
        <f t="shared" si="138"/>
        <v>3.0487804878048782E-3</v>
      </c>
    </row>
    <row r="666" spans="2:7">
      <c r="B666" s="44" t="s">
        <v>195</v>
      </c>
      <c r="C666" s="45">
        <f t="shared" si="138"/>
        <v>4.4843049327354259E-3</v>
      </c>
      <c r="D666" s="45">
        <f t="shared" si="138"/>
        <v>0</v>
      </c>
      <c r="E666" s="45">
        <f t="shared" si="138"/>
        <v>0</v>
      </c>
      <c r="F666" s="45">
        <f t="shared" si="138"/>
        <v>0</v>
      </c>
      <c r="G666" s="45">
        <f t="shared" si="138"/>
        <v>3.0487804878048782E-3</v>
      </c>
    </row>
    <row r="667" spans="2:7">
      <c r="B667" s="44" t="s">
        <v>201</v>
      </c>
      <c r="C667" s="45">
        <f t="shared" si="138"/>
        <v>4.4843049327354259E-3</v>
      </c>
      <c r="D667" s="45">
        <f t="shared" si="138"/>
        <v>0</v>
      </c>
      <c r="E667" s="45">
        <f t="shared" si="138"/>
        <v>0</v>
      </c>
      <c r="F667" s="45">
        <f t="shared" si="138"/>
        <v>0</v>
      </c>
      <c r="G667" s="45">
        <f t="shared" si="138"/>
        <v>3.0487804878048782E-3</v>
      </c>
    </row>
    <row r="668" spans="2:7">
      <c r="B668" s="44" t="s">
        <v>226</v>
      </c>
      <c r="C668" s="45">
        <f t="shared" si="138"/>
        <v>4.4843049327354259E-3</v>
      </c>
      <c r="D668" s="45">
        <f t="shared" si="138"/>
        <v>0</v>
      </c>
      <c r="E668" s="45">
        <f t="shared" si="138"/>
        <v>0</v>
      </c>
      <c r="F668" s="45">
        <f t="shared" si="138"/>
        <v>0</v>
      </c>
      <c r="G668" s="45">
        <f t="shared" si="138"/>
        <v>3.0487804878048782E-3</v>
      </c>
    </row>
    <row r="669" spans="2:7">
      <c r="B669" s="44" t="s">
        <v>89</v>
      </c>
      <c r="C669" s="45">
        <f t="shared" si="138"/>
        <v>8.9686098654708519E-3</v>
      </c>
      <c r="D669" s="45">
        <f t="shared" si="138"/>
        <v>1.0752688172043012E-2</v>
      </c>
      <c r="E669" s="45">
        <f t="shared" si="138"/>
        <v>0</v>
      </c>
      <c r="F669" s="45">
        <f t="shared" si="138"/>
        <v>0</v>
      </c>
      <c r="G669" s="45">
        <f t="shared" si="138"/>
        <v>9.1463414634146336E-3</v>
      </c>
    </row>
    <row r="670" spans="2:7">
      <c r="B670" s="44" t="s">
        <v>122</v>
      </c>
      <c r="C670" s="45">
        <f t="shared" ref="C670:G679" si="139">C558/C$657</f>
        <v>8.9686098654708519E-3</v>
      </c>
      <c r="D670" s="45">
        <f t="shared" si="139"/>
        <v>0</v>
      </c>
      <c r="E670" s="45">
        <f t="shared" si="139"/>
        <v>0</v>
      </c>
      <c r="F670" s="45">
        <f t="shared" si="139"/>
        <v>0</v>
      </c>
      <c r="G670" s="45">
        <f t="shared" si="139"/>
        <v>6.0975609756097563E-3</v>
      </c>
    </row>
    <row r="671" spans="2:7">
      <c r="B671" s="44" t="s">
        <v>128</v>
      </c>
      <c r="C671" s="45">
        <f t="shared" si="139"/>
        <v>2.6905829596412557E-2</v>
      </c>
      <c r="D671" s="45">
        <f t="shared" si="139"/>
        <v>3.2258064516129031E-2</v>
      </c>
      <c r="E671" s="45">
        <f t="shared" si="139"/>
        <v>0</v>
      </c>
      <c r="F671" s="45">
        <f t="shared" si="139"/>
        <v>0</v>
      </c>
      <c r="G671" s="45">
        <f t="shared" si="139"/>
        <v>2.7439024390243903E-2</v>
      </c>
    </row>
    <row r="672" spans="2:7">
      <c r="B672" s="44" t="s">
        <v>130</v>
      </c>
      <c r="C672" s="45">
        <f t="shared" si="139"/>
        <v>1.3452914798206279E-2</v>
      </c>
      <c r="D672" s="45">
        <f t="shared" si="139"/>
        <v>0</v>
      </c>
      <c r="E672" s="45">
        <f t="shared" si="139"/>
        <v>0</v>
      </c>
      <c r="F672" s="45">
        <f t="shared" si="139"/>
        <v>0</v>
      </c>
      <c r="G672" s="45">
        <f t="shared" si="139"/>
        <v>9.1463414634146336E-3</v>
      </c>
    </row>
    <row r="673" spans="2:7">
      <c r="B673" s="44" t="s">
        <v>145</v>
      </c>
      <c r="C673" s="45">
        <f t="shared" si="139"/>
        <v>4.4843049327354259E-3</v>
      </c>
      <c r="D673" s="45">
        <f t="shared" si="139"/>
        <v>1.0752688172043012E-2</v>
      </c>
      <c r="E673" s="45">
        <f t="shared" si="139"/>
        <v>0</v>
      </c>
      <c r="F673" s="45">
        <f t="shared" si="139"/>
        <v>0</v>
      </c>
      <c r="G673" s="45">
        <f t="shared" si="139"/>
        <v>6.0975609756097563E-3</v>
      </c>
    </row>
    <row r="674" spans="2:7">
      <c r="B674" s="44" t="s">
        <v>163</v>
      </c>
      <c r="C674" s="45">
        <f t="shared" si="139"/>
        <v>8.9686098654708519E-3</v>
      </c>
      <c r="D674" s="45">
        <f t="shared" si="139"/>
        <v>0</v>
      </c>
      <c r="E674" s="45">
        <f t="shared" si="139"/>
        <v>0</v>
      </c>
      <c r="F674" s="45">
        <f t="shared" si="139"/>
        <v>0</v>
      </c>
      <c r="G674" s="45">
        <f t="shared" si="139"/>
        <v>6.0975609756097563E-3</v>
      </c>
    </row>
    <row r="675" spans="2:7">
      <c r="B675" s="44" t="s">
        <v>174</v>
      </c>
      <c r="C675" s="45">
        <f t="shared" si="139"/>
        <v>4.4843049327354259E-3</v>
      </c>
      <c r="D675" s="45">
        <f t="shared" si="139"/>
        <v>0</v>
      </c>
      <c r="E675" s="45">
        <f t="shared" si="139"/>
        <v>0</v>
      </c>
      <c r="F675" s="45">
        <f t="shared" si="139"/>
        <v>0</v>
      </c>
      <c r="G675" s="45">
        <f t="shared" si="139"/>
        <v>3.0487804878048782E-3</v>
      </c>
    </row>
    <row r="676" spans="2:7">
      <c r="B676" s="44" t="s">
        <v>181</v>
      </c>
      <c r="C676" s="45">
        <f t="shared" si="139"/>
        <v>4.4843049327354259E-3</v>
      </c>
      <c r="D676" s="45">
        <f t="shared" si="139"/>
        <v>0</v>
      </c>
      <c r="E676" s="45">
        <f t="shared" si="139"/>
        <v>0</v>
      </c>
      <c r="F676" s="45">
        <f t="shared" si="139"/>
        <v>0</v>
      </c>
      <c r="G676" s="45">
        <f t="shared" si="139"/>
        <v>3.0487804878048782E-3</v>
      </c>
    </row>
    <row r="677" spans="2:7">
      <c r="B677" s="44" t="s">
        <v>300</v>
      </c>
      <c r="C677" s="45">
        <f t="shared" si="139"/>
        <v>4.4843049327354259E-3</v>
      </c>
      <c r="D677" s="45">
        <f t="shared" si="139"/>
        <v>0</v>
      </c>
      <c r="E677" s="45">
        <f t="shared" si="139"/>
        <v>0</v>
      </c>
      <c r="F677" s="45">
        <f t="shared" si="139"/>
        <v>0</v>
      </c>
      <c r="G677" s="45">
        <f t="shared" si="139"/>
        <v>3.0487804878048782E-3</v>
      </c>
    </row>
    <row r="678" spans="2:7">
      <c r="B678" s="44" t="s">
        <v>307</v>
      </c>
      <c r="C678" s="45">
        <f t="shared" si="139"/>
        <v>8.9686098654708519E-3</v>
      </c>
      <c r="D678" s="45">
        <f t="shared" si="139"/>
        <v>2.1505376344086023E-2</v>
      </c>
      <c r="E678" s="45">
        <f t="shared" si="139"/>
        <v>0</v>
      </c>
      <c r="F678" s="45">
        <f t="shared" si="139"/>
        <v>0</v>
      </c>
      <c r="G678" s="45">
        <f t="shared" si="139"/>
        <v>1.2195121951219513E-2</v>
      </c>
    </row>
    <row r="679" spans="2:7">
      <c r="B679" s="44" t="s">
        <v>315</v>
      </c>
      <c r="C679" s="45">
        <f t="shared" si="139"/>
        <v>4.4843049327354259E-3</v>
      </c>
      <c r="D679" s="45">
        <f t="shared" si="139"/>
        <v>0</v>
      </c>
      <c r="E679" s="45">
        <f t="shared" si="139"/>
        <v>0</v>
      </c>
      <c r="F679" s="45">
        <f t="shared" si="139"/>
        <v>0</v>
      </c>
      <c r="G679" s="45">
        <f t="shared" si="139"/>
        <v>3.0487804878048782E-3</v>
      </c>
    </row>
    <row r="680" spans="2:7">
      <c r="B680" s="44" t="s">
        <v>339</v>
      </c>
      <c r="C680" s="45">
        <f t="shared" ref="C680:G689" si="140">C568/C$657</f>
        <v>1.3452914798206279E-2</v>
      </c>
      <c r="D680" s="45">
        <f t="shared" si="140"/>
        <v>0</v>
      </c>
      <c r="E680" s="45">
        <f t="shared" si="140"/>
        <v>0</v>
      </c>
      <c r="F680" s="45">
        <f t="shared" si="140"/>
        <v>0</v>
      </c>
      <c r="G680" s="45">
        <f t="shared" si="140"/>
        <v>9.1463414634146336E-3</v>
      </c>
    </row>
    <row r="681" spans="2:7">
      <c r="B681" s="44" t="s">
        <v>356</v>
      </c>
      <c r="C681" s="45">
        <f t="shared" si="140"/>
        <v>8.9686098654708519E-3</v>
      </c>
      <c r="D681" s="45">
        <f t="shared" si="140"/>
        <v>0</v>
      </c>
      <c r="E681" s="45">
        <f t="shared" si="140"/>
        <v>0</v>
      </c>
      <c r="F681" s="45">
        <f t="shared" si="140"/>
        <v>0</v>
      </c>
      <c r="G681" s="45">
        <f t="shared" si="140"/>
        <v>6.0975609756097563E-3</v>
      </c>
    </row>
    <row r="682" spans="2:7">
      <c r="B682" s="44" t="s">
        <v>361</v>
      </c>
      <c r="C682" s="45">
        <f t="shared" si="140"/>
        <v>4.4843049327354259E-3</v>
      </c>
      <c r="D682" s="45">
        <f t="shared" si="140"/>
        <v>0</v>
      </c>
      <c r="E682" s="45">
        <f t="shared" si="140"/>
        <v>0</v>
      </c>
      <c r="F682" s="45">
        <f t="shared" si="140"/>
        <v>0</v>
      </c>
      <c r="G682" s="45">
        <f t="shared" si="140"/>
        <v>3.0487804878048782E-3</v>
      </c>
    </row>
    <row r="683" spans="2:7">
      <c r="B683" s="44" t="s">
        <v>569</v>
      </c>
      <c r="C683" s="45">
        <f t="shared" si="140"/>
        <v>4.4843049327354259E-3</v>
      </c>
      <c r="D683" s="45">
        <f t="shared" si="140"/>
        <v>0</v>
      </c>
      <c r="E683" s="45">
        <f t="shared" si="140"/>
        <v>0</v>
      </c>
      <c r="F683" s="45">
        <f t="shared" si="140"/>
        <v>0</v>
      </c>
      <c r="G683" s="45">
        <f t="shared" si="140"/>
        <v>3.0487804878048782E-3</v>
      </c>
    </row>
    <row r="684" spans="2:7">
      <c r="B684" s="44" t="s">
        <v>380</v>
      </c>
      <c r="C684" s="45">
        <f t="shared" si="140"/>
        <v>4.4843049327354259E-3</v>
      </c>
      <c r="D684" s="45">
        <f t="shared" si="140"/>
        <v>0</v>
      </c>
      <c r="E684" s="45">
        <f t="shared" si="140"/>
        <v>0</v>
      </c>
      <c r="F684" s="45">
        <f t="shared" si="140"/>
        <v>0</v>
      </c>
      <c r="G684" s="45">
        <f t="shared" si="140"/>
        <v>3.0487804878048782E-3</v>
      </c>
    </row>
    <row r="685" spans="2:7">
      <c r="B685" s="44" t="s">
        <v>215</v>
      </c>
      <c r="C685" s="45">
        <f t="shared" si="140"/>
        <v>8.9686098654708519E-3</v>
      </c>
      <c r="D685" s="45">
        <f t="shared" si="140"/>
        <v>0</v>
      </c>
      <c r="E685" s="45">
        <f t="shared" si="140"/>
        <v>0</v>
      </c>
      <c r="F685" s="45">
        <f t="shared" si="140"/>
        <v>0</v>
      </c>
      <c r="G685" s="45">
        <f t="shared" si="140"/>
        <v>6.0975609756097563E-3</v>
      </c>
    </row>
    <row r="686" spans="2:7">
      <c r="B686" s="44" t="s">
        <v>217</v>
      </c>
      <c r="C686" s="45">
        <f t="shared" si="140"/>
        <v>4.4843049327354259E-3</v>
      </c>
      <c r="D686" s="45">
        <f t="shared" si="140"/>
        <v>0</v>
      </c>
      <c r="E686" s="45">
        <f t="shared" si="140"/>
        <v>0</v>
      </c>
      <c r="F686" s="45">
        <f t="shared" si="140"/>
        <v>0</v>
      </c>
      <c r="G686" s="45">
        <f t="shared" si="140"/>
        <v>3.0487804878048782E-3</v>
      </c>
    </row>
    <row r="687" spans="2:7">
      <c r="B687" s="44" t="s">
        <v>221</v>
      </c>
      <c r="C687" s="45">
        <f t="shared" si="140"/>
        <v>4.4843049327354259E-3</v>
      </c>
      <c r="D687" s="45">
        <f t="shared" si="140"/>
        <v>0</v>
      </c>
      <c r="E687" s="45">
        <f t="shared" si="140"/>
        <v>0</v>
      </c>
      <c r="F687" s="45">
        <f t="shared" si="140"/>
        <v>0</v>
      </c>
      <c r="G687" s="45">
        <f t="shared" si="140"/>
        <v>3.0487804878048782E-3</v>
      </c>
    </row>
    <row r="688" spans="2:7">
      <c r="B688" s="44" t="s">
        <v>83</v>
      </c>
      <c r="C688" s="45">
        <f t="shared" si="140"/>
        <v>1.3452914798206279E-2</v>
      </c>
      <c r="D688" s="45">
        <f t="shared" si="140"/>
        <v>7.5268817204301078E-2</v>
      </c>
      <c r="E688" s="45">
        <f t="shared" si="140"/>
        <v>0</v>
      </c>
      <c r="F688" s="45">
        <f t="shared" si="140"/>
        <v>0</v>
      </c>
      <c r="G688" s="45">
        <f t="shared" si="140"/>
        <v>3.048780487804878E-2</v>
      </c>
    </row>
    <row r="689" spans="2:7">
      <c r="B689" s="44" t="s">
        <v>245</v>
      </c>
      <c r="C689" s="45">
        <f t="shared" si="140"/>
        <v>0</v>
      </c>
      <c r="D689" s="45">
        <f t="shared" si="140"/>
        <v>1.0752688172043012E-2</v>
      </c>
      <c r="E689" s="45">
        <f t="shared" si="140"/>
        <v>0</v>
      </c>
      <c r="F689" s="45">
        <f t="shared" si="140"/>
        <v>0</v>
      </c>
      <c r="G689" s="45">
        <f t="shared" si="140"/>
        <v>3.0487804878048782E-3</v>
      </c>
    </row>
    <row r="690" spans="2:7">
      <c r="B690" s="44" t="s">
        <v>252</v>
      </c>
      <c r="C690" s="45">
        <f t="shared" ref="C690:G699" si="141">C578/C$657</f>
        <v>4.4843049327354259E-3</v>
      </c>
      <c r="D690" s="45">
        <f t="shared" si="141"/>
        <v>0</v>
      </c>
      <c r="E690" s="45">
        <f t="shared" si="141"/>
        <v>0</v>
      </c>
      <c r="F690" s="45">
        <f t="shared" si="141"/>
        <v>0</v>
      </c>
      <c r="G690" s="45">
        <f t="shared" si="141"/>
        <v>3.0487804878048782E-3</v>
      </c>
    </row>
    <row r="691" spans="2:7">
      <c r="B691" s="44" t="s">
        <v>317</v>
      </c>
      <c r="C691" s="45">
        <f t="shared" si="141"/>
        <v>8.9686098654708519E-3</v>
      </c>
      <c r="D691" s="45">
        <f t="shared" si="141"/>
        <v>0</v>
      </c>
      <c r="E691" s="45">
        <f t="shared" si="141"/>
        <v>0</v>
      </c>
      <c r="F691" s="45">
        <f t="shared" si="141"/>
        <v>0</v>
      </c>
      <c r="G691" s="45">
        <f t="shared" si="141"/>
        <v>6.0975609756097563E-3</v>
      </c>
    </row>
    <row r="692" spans="2:7">
      <c r="B692" s="44" t="s">
        <v>321</v>
      </c>
      <c r="C692" s="45">
        <f t="shared" si="141"/>
        <v>4.4843049327354259E-3</v>
      </c>
      <c r="D692" s="45">
        <f t="shared" si="141"/>
        <v>0</v>
      </c>
      <c r="E692" s="45">
        <f t="shared" si="141"/>
        <v>0</v>
      </c>
      <c r="F692" s="45">
        <f t="shared" si="141"/>
        <v>0</v>
      </c>
      <c r="G692" s="45">
        <f t="shared" si="141"/>
        <v>3.0487804878048782E-3</v>
      </c>
    </row>
    <row r="693" spans="2:7">
      <c r="B693" s="44" t="s">
        <v>63</v>
      </c>
      <c r="C693" s="45">
        <f t="shared" si="141"/>
        <v>1.3452914798206279E-2</v>
      </c>
      <c r="D693" s="45">
        <f t="shared" si="141"/>
        <v>0</v>
      </c>
      <c r="E693" s="45">
        <f t="shared" si="141"/>
        <v>0</v>
      </c>
      <c r="F693" s="45">
        <f t="shared" si="141"/>
        <v>0</v>
      </c>
      <c r="G693" s="45">
        <f t="shared" si="141"/>
        <v>9.1463414634146336E-3</v>
      </c>
    </row>
    <row r="694" spans="2:7">
      <c r="B694" s="44" t="s">
        <v>134</v>
      </c>
      <c r="C694" s="45">
        <f t="shared" si="141"/>
        <v>4.4843049327354259E-3</v>
      </c>
      <c r="D694" s="45">
        <f t="shared" si="141"/>
        <v>0</v>
      </c>
      <c r="E694" s="45">
        <f t="shared" si="141"/>
        <v>0</v>
      </c>
      <c r="F694" s="45">
        <f t="shared" si="141"/>
        <v>0</v>
      </c>
      <c r="G694" s="45">
        <f t="shared" si="141"/>
        <v>3.0487804878048782E-3</v>
      </c>
    </row>
    <row r="695" spans="2:7">
      <c r="B695" s="44" t="s">
        <v>198</v>
      </c>
      <c r="C695" s="45">
        <f t="shared" si="141"/>
        <v>4.4843049327354259E-3</v>
      </c>
      <c r="D695" s="45">
        <f t="shared" si="141"/>
        <v>0</v>
      </c>
      <c r="E695" s="45">
        <f t="shared" si="141"/>
        <v>0</v>
      </c>
      <c r="F695" s="45">
        <f t="shared" si="141"/>
        <v>0</v>
      </c>
      <c r="G695" s="45">
        <f t="shared" si="141"/>
        <v>3.0487804878048782E-3</v>
      </c>
    </row>
    <row r="696" spans="2:7">
      <c r="B696" s="44" t="s">
        <v>313</v>
      </c>
      <c r="C696" s="45">
        <f t="shared" si="141"/>
        <v>4.4843049327354259E-3</v>
      </c>
      <c r="D696" s="45">
        <f t="shared" si="141"/>
        <v>0</v>
      </c>
      <c r="E696" s="45">
        <f t="shared" si="141"/>
        <v>0</v>
      </c>
      <c r="F696" s="45">
        <f t="shared" si="141"/>
        <v>0</v>
      </c>
      <c r="G696" s="45">
        <f t="shared" si="141"/>
        <v>3.0487804878048782E-3</v>
      </c>
    </row>
    <row r="697" spans="2:7">
      <c r="B697" s="44" t="s">
        <v>109</v>
      </c>
      <c r="C697" s="45">
        <f t="shared" si="141"/>
        <v>8.9686098654708519E-3</v>
      </c>
      <c r="D697" s="45">
        <f t="shared" si="141"/>
        <v>1.0752688172043012E-2</v>
      </c>
      <c r="E697" s="45">
        <f t="shared" si="141"/>
        <v>0</v>
      </c>
      <c r="F697" s="45">
        <f t="shared" si="141"/>
        <v>0</v>
      </c>
      <c r="G697" s="45">
        <f t="shared" si="141"/>
        <v>9.1463414634146336E-3</v>
      </c>
    </row>
    <row r="698" spans="2:7">
      <c r="B698" s="44" t="s">
        <v>147</v>
      </c>
      <c r="C698" s="45">
        <f t="shared" si="141"/>
        <v>7.1748878923766815E-2</v>
      </c>
      <c r="D698" s="45">
        <f t="shared" si="141"/>
        <v>7.5268817204301078E-2</v>
      </c>
      <c r="E698" s="45">
        <f t="shared" si="141"/>
        <v>0.2</v>
      </c>
      <c r="F698" s="45">
        <f t="shared" si="141"/>
        <v>0.5</v>
      </c>
      <c r="G698" s="45">
        <f t="shared" si="141"/>
        <v>7.926829268292683E-2</v>
      </c>
    </row>
    <row r="699" spans="2:7">
      <c r="B699" s="44" t="s">
        <v>172</v>
      </c>
      <c r="C699" s="45">
        <f t="shared" si="141"/>
        <v>9.8654708520179366E-2</v>
      </c>
      <c r="D699" s="45">
        <f t="shared" si="141"/>
        <v>3.2258064516129031E-2</v>
      </c>
      <c r="E699" s="45">
        <f t="shared" si="141"/>
        <v>0.1</v>
      </c>
      <c r="F699" s="45">
        <f t="shared" si="141"/>
        <v>0</v>
      </c>
      <c r="G699" s="45">
        <f t="shared" si="141"/>
        <v>7.926829268292683E-2</v>
      </c>
    </row>
    <row r="700" spans="2:7">
      <c r="B700" s="44" t="s">
        <v>188</v>
      </c>
      <c r="C700" s="45">
        <f t="shared" ref="C700:G709" si="142">C588/C$657</f>
        <v>2.2421524663677129E-2</v>
      </c>
      <c r="D700" s="45">
        <f t="shared" si="142"/>
        <v>1.0752688172043012E-2</v>
      </c>
      <c r="E700" s="45">
        <f t="shared" si="142"/>
        <v>0</v>
      </c>
      <c r="F700" s="45">
        <f t="shared" si="142"/>
        <v>0</v>
      </c>
      <c r="G700" s="45">
        <f t="shared" si="142"/>
        <v>1.8292682926829267E-2</v>
      </c>
    </row>
    <row r="701" spans="2:7">
      <c r="B701" s="44" t="s">
        <v>189</v>
      </c>
      <c r="C701" s="45">
        <f t="shared" si="142"/>
        <v>2.6905829596412557E-2</v>
      </c>
      <c r="D701" s="45">
        <f t="shared" si="142"/>
        <v>2.1505376344086023E-2</v>
      </c>
      <c r="E701" s="45">
        <f t="shared" si="142"/>
        <v>0</v>
      </c>
      <c r="F701" s="45">
        <f t="shared" si="142"/>
        <v>0</v>
      </c>
      <c r="G701" s="45">
        <f t="shared" si="142"/>
        <v>2.4390243902439025E-2</v>
      </c>
    </row>
    <row r="702" spans="2:7">
      <c r="B702" s="44" t="s">
        <v>194</v>
      </c>
      <c r="C702" s="45">
        <f t="shared" si="142"/>
        <v>4.4843049327354259E-3</v>
      </c>
      <c r="D702" s="45">
        <f t="shared" si="142"/>
        <v>0</v>
      </c>
      <c r="E702" s="45">
        <f t="shared" si="142"/>
        <v>0</v>
      </c>
      <c r="F702" s="45">
        <f t="shared" si="142"/>
        <v>0</v>
      </c>
      <c r="G702" s="45">
        <f t="shared" si="142"/>
        <v>3.0487804878048782E-3</v>
      </c>
    </row>
    <row r="703" spans="2:7">
      <c r="B703" s="44" t="s">
        <v>241</v>
      </c>
      <c r="C703" s="45">
        <f t="shared" si="142"/>
        <v>0</v>
      </c>
      <c r="D703" s="45">
        <f t="shared" si="142"/>
        <v>1.0752688172043012E-2</v>
      </c>
      <c r="E703" s="45">
        <f t="shared" si="142"/>
        <v>0</v>
      </c>
      <c r="F703" s="45">
        <f t="shared" si="142"/>
        <v>0</v>
      </c>
      <c r="G703" s="45">
        <f t="shared" si="142"/>
        <v>3.0487804878048782E-3</v>
      </c>
    </row>
    <row r="704" spans="2:7">
      <c r="B704" s="44" t="s">
        <v>263</v>
      </c>
      <c r="C704" s="45">
        <f t="shared" si="142"/>
        <v>0</v>
      </c>
      <c r="D704" s="45">
        <f t="shared" si="142"/>
        <v>1.0752688172043012E-2</v>
      </c>
      <c r="E704" s="45">
        <f t="shared" si="142"/>
        <v>0</v>
      </c>
      <c r="F704" s="45">
        <f t="shared" si="142"/>
        <v>0</v>
      </c>
      <c r="G704" s="45">
        <f t="shared" si="142"/>
        <v>3.0487804878048782E-3</v>
      </c>
    </row>
    <row r="705" spans="2:7">
      <c r="B705" s="44" t="s">
        <v>264</v>
      </c>
      <c r="C705" s="45">
        <f t="shared" si="142"/>
        <v>4.4843049327354259E-3</v>
      </c>
      <c r="D705" s="45">
        <f t="shared" si="142"/>
        <v>0</v>
      </c>
      <c r="E705" s="45">
        <f t="shared" si="142"/>
        <v>0.1</v>
      </c>
      <c r="F705" s="45">
        <f t="shared" si="142"/>
        <v>0</v>
      </c>
      <c r="G705" s="45">
        <f t="shared" si="142"/>
        <v>6.0975609756097563E-3</v>
      </c>
    </row>
    <row r="706" spans="2:7">
      <c r="B706" s="44" t="s">
        <v>267</v>
      </c>
      <c r="C706" s="45">
        <f t="shared" si="142"/>
        <v>4.4843049327354259E-3</v>
      </c>
      <c r="D706" s="45">
        <f t="shared" si="142"/>
        <v>0</v>
      </c>
      <c r="E706" s="45">
        <f t="shared" si="142"/>
        <v>0</v>
      </c>
      <c r="F706" s="45">
        <f t="shared" si="142"/>
        <v>0</v>
      </c>
      <c r="G706" s="45">
        <f t="shared" si="142"/>
        <v>3.0487804878048782E-3</v>
      </c>
    </row>
    <row r="707" spans="2:7">
      <c r="B707" s="44" t="s">
        <v>299</v>
      </c>
      <c r="C707" s="45">
        <f t="shared" si="142"/>
        <v>0</v>
      </c>
      <c r="D707" s="45">
        <f t="shared" si="142"/>
        <v>1.0752688172043012E-2</v>
      </c>
      <c r="E707" s="45">
        <f t="shared" si="142"/>
        <v>0</v>
      </c>
      <c r="F707" s="45">
        <f t="shared" si="142"/>
        <v>0</v>
      </c>
      <c r="G707" s="45">
        <f t="shared" si="142"/>
        <v>3.0487804878048782E-3</v>
      </c>
    </row>
    <row r="708" spans="2:7">
      <c r="B708" s="44" t="s">
        <v>354</v>
      </c>
      <c r="C708" s="45">
        <f t="shared" si="142"/>
        <v>4.4843049327354259E-3</v>
      </c>
      <c r="D708" s="45">
        <f t="shared" si="142"/>
        <v>0</v>
      </c>
      <c r="E708" s="45">
        <f t="shared" si="142"/>
        <v>0</v>
      </c>
      <c r="F708" s="45">
        <f t="shared" si="142"/>
        <v>0</v>
      </c>
      <c r="G708" s="45">
        <f t="shared" si="142"/>
        <v>3.0487804878048782E-3</v>
      </c>
    </row>
    <row r="709" spans="2:7">
      <c r="B709" s="44" t="s">
        <v>276</v>
      </c>
      <c r="C709" s="45">
        <f t="shared" si="142"/>
        <v>8.9686098654708519E-3</v>
      </c>
      <c r="D709" s="45">
        <f t="shared" si="142"/>
        <v>0</v>
      </c>
      <c r="E709" s="45">
        <f t="shared" si="142"/>
        <v>0</v>
      </c>
      <c r="F709" s="45">
        <f t="shared" si="142"/>
        <v>0</v>
      </c>
      <c r="G709" s="45">
        <f t="shared" si="142"/>
        <v>6.0975609756097563E-3</v>
      </c>
    </row>
    <row r="710" spans="2:7">
      <c r="B710" s="44" t="s">
        <v>570</v>
      </c>
      <c r="C710" s="45">
        <f t="shared" ref="C710:G719" si="143">C598/C$657</f>
        <v>0</v>
      </c>
      <c r="D710" s="45">
        <f t="shared" si="143"/>
        <v>1.0752688172043012E-2</v>
      </c>
      <c r="E710" s="45">
        <f t="shared" si="143"/>
        <v>0</v>
      </c>
      <c r="F710" s="45">
        <f t="shared" si="143"/>
        <v>0</v>
      </c>
      <c r="G710" s="45">
        <f t="shared" si="143"/>
        <v>3.0487804878048782E-3</v>
      </c>
    </row>
    <row r="711" spans="2:7">
      <c r="B711" s="44" t="s">
        <v>293</v>
      </c>
      <c r="C711" s="45">
        <f t="shared" si="143"/>
        <v>4.4843049327354259E-3</v>
      </c>
      <c r="D711" s="45">
        <f t="shared" si="143"/>
        <v>0</v>
      </c>
      <c r="E711" s="45">
        <f t="shared" si="143"/>
        <v>0</v>
      </c>
      <c r="F711" s="45">
        <f t="shared" si="143"/>
        <v>0</v>
      </c>
      <c r="G711" s="45">
        <f t="shared" si="143"/>
        <v>3.0487804878048782E-3</v>
      </c>
    </row>
    <row r="712" spans="2:7">
      <c r="B712" s="44" t="s">
        <v>162</v>
      </c>
      <c r="C712" s="45">
        <f t="shared" si="143"/>
        <v>4.4843049327354259E-3</v>
      </c>
      <c r="D712" s="45">
        <f t="shared" si="143"/>
        <v>1.0752688172043012E-2</v>
      </c>
      <c r="E712" s="45">
        <f t="shared" si="143"/>
        <v>0</v>
      </c>
      <c r="F712" s="45">
        <f t="shared" si="143"/>
        <v>0</v>
      </c>
      <c r="G712" s="45">
        <f t="shared" si="143"/>
        <v>6.0975609756097563E-3</v>
      </c>
    </row>
    <row r="713" spans="2:7">
      <c r="B713" s="44" t="s">
        <v>71</v>
      </c>
      <c r="C713" s="45">
        <f t="shared" si="143"/>
        <v>8.9686098654708519E-3</v>
      </c>
      <c r="D713" s="45">
        <f t="shared" si="143"/>
        <v>2.1505376344086023E-2</v>
      </c>
      <c r="E713" s="45">
        <f t="shared" si="143"/>
        <v>0</v>
      </c>
      <c r="F713" s="45">
        <f t="shared" si="143"/>
        <v>0</v>
      </c>
      <c r="G713" s="45">
        <f t="shared" si="143"/>
        <v>1.2195121951219513E-2</v>
      </c>
    </row>
    <row r="714" spans="2:7">
      <c r="B714" s="44" t="s">
        <v>571</v>
      </c>
      <c r="C714" s="45">
        <f t="shared" si="143"/>
        <v>4.4843049327354259E-3</v>
      </c>
      <c r="D714" s="45">
        <f t="shared" si="143"/>
        <v>0</v>
      </c>
      <c r="E714" s="45">
        <f t="shared" si="143"/>
        <v>0</v>
      </c>
      <c r="F714" s="45">
        <f t="shared" si="143"/>
        <v>0</v>
      </c>
      <c r="G714" s="45">
        <f t="shared" si="143"/>
        <v>3.0487804878048782E-3</v>
      </c>
    </row>
    <row r="715" spans="2:7">
      <c r="B715" s="44" t="s">
        <v>111</v>
      </c>
      <c r="C715" s="45">
        <f t="shared" si="143"/>
        <v>1.3452914798206279E-2</v>
      </c>
      <c r="D715" s="45">
        <f t="shared" si="143"/>
        <v>0</v>
      </c>
      <c r="E715" s="45">
        <f t="shared" si="143"/>
        <v>0</v>
      </c>
      <c r="F715" s="45">
        <f t="shared" si="143"/>
        <v>0</v>
      </c>
      <c r="G715" s="45">
        <f t="shared" si="143"/>
        <v>9.1463414634146336E-3</v>
      </c>
    </row>
    <row r="716" spans="2:7">
      <c r="B716" s="44" t="s">
        <v>123</v>
      </c>
      <c r="C716" s="45">
        <f t="shared" si="143"/>
        <v>4.4843049327354259E-3</v>
      </c>
      <c r="D716" s="45">
        <f t="shared" si="143"/>
        <v>0</v>
      </c>
      <c r="E716" s="45">
        <f t="shared" si="143"/>
        <v>0</v>
      </c>
      <c r="F716" s="45">
        <f t="shared" si="143"/>
        <v>0</v>
      </c>
      <c r="G716" s="45">
        <f t="shared" si="143"/>
        <v>3.0487804878048782E-3</v>
      </c>
    </row>
    <row r="717" spans="2:7">
      <c r="B717" s="44" t="s">
        <v>150</v>
      </c>
      <c r="C717" s="45">
        <f t="shared" si="143"/>
        <v>4.4843049327354259E-3</v>
      </c>
      <c r="D717" s="45">
        <f t="shared" si="143"/>
        <v>1.0752688172043012E-2</v>
      </c>
      <c r="E717" s="45">
        <f t="shared" si="143"/>
        <v>0</v>
      </c>
      <c r="F717" s="45">
        <f t="shared" si="143"/>
        <v>0</v>
      </c>
      <c r="G717" s="45">
        <f t="shared" si="143"/>
        <v>6.0975609756097563E-3</v>
      </c>
    </row>
    <row r="718" spans="2:7">
      <c r="B718" s="44" t="s">
        <v>282</v>
      </c>
      <c r="C718" s="45">
        <f t="shared" si="143"/>
        <v>0</v>
      </c>
      <c r="D718" s="45">
        <f t="shared" si="143"/>
        <v>0</v>
      </c>
      <c r="E718" s="45">
        <f t="shared" si="143"/>
        <v>0.1</v>
      </c>
      <c r="F718" s="45">
        <f t="shared" si="143"/>
        <v>0</v>
      </c>
      <c r="G718" s="45">
        <f t="shared" si="143"/>
        <v>3.0487804878048782E-3</v>
      </c>
    </row>
    <row r="719" spans="2:7">
      <c r="B719" s="44" t="s">
        <v>168</v>
      </c>
      <c r="C719" s="45">
        <f t="shared" si="143"/>
        <v>2.6905829596412557E-2</v>
      </c>
      <c r="D719" s="45">
        <f t="shared" si="143"/>
        <v>8.6021505376344093E-2</v>
      </c>
      <c r="E719" s="45">
        <f t="shared" si="143"/>
        <v>0</v>
      </c>
      <c r="F719" s="45">
        <f t="shared" si="143"/>
        <v>0</v>
      </c>
      <c r="G719" s="45">
        <f t="shared" si="143"/>
        <v>4.2682926829268296E-2</v>
      </c>
    </row>
    <row r="720" spans="2:7">
      <c r="B720" s="44" t="s">
        <v>287</v>
      </c>
      <c r="C720" s="45">
        <f t="shared" ref="C720:G729" si="144">C608/C$657</f>
        <v>1.3452914798206279E-2</v>
      </c>
      <c r="D720" s="45">
        <f t="shared" si="144"/>
        <v>1.0752688172043012E-2</v>
      </c>
      <c r="E720" s="45">
        <f t="shared" si="144"/>
        <v>0</v>
      </c>
      <c r="F720" s="45">
        <f t="shared" si="144"/>
        <v>0</v>
      </c>
      <c r="G720" s="45">
        <f t="shared" si="144"/>
        <v>1.2195121951219513E-2</v>
      </c>
    </row>
    <row r="721" spans="2:7">
      <c r="B721" s="44" t="s">
        <v>291</v>
      </c>
      <c r="C721" s="45">
        <f t="shared" si="144"/>
        <v>1.7937219730941704E-2</v>
      </c>
      <c r="D721" s="45">
        <f t="shared" si="144"/>
        <v>0</v>
      </c>
      <c r="E721" s="45">
        <f t="shared" si="144"/>
        <v>0</v>
      </c>
      <c r="F721" s="45">
        <f t="shared" si="144"/>
        <v>0</v>
      </c>
      <c r="G721" s="45">
        <f t="shared" si="144"/>
        <v>1.2195121951219513E-2</v>
      </c>
    </row>
    <row r="722" spans="2:7">
      <c r="B722" s="44" t="s">
        <v>292</v>
      </c>
      <c r="C722" s="45">
        <f t="shared" si="144"/>
        <v>1.7937219730941704E-2</v>
      </c>
      <c r="D722" s="45">
        <f t="shared" si="144"/>
        <v>1.0752688172043012E-2</v>
      </c>
      <c r="E722" s="45">
        <f t="shared" si="144"/>
        <v>0</v>
      </c>
      <c r="F722" s="45">
        <f t="shared" si="144"/>
        <v>0</v>
      </c>
      <c r="G722" s="45">
        <f t="shared" si="144"/>
        <v>1.524390243902439E-2</v>
      </c>
    </row>
    <row r="723" spans="2:7">
      <c r="B723" s="44" t="s">
        <v>298</v>
      </c>
      <c r="C723" s="45">
        <f t="shared" si="144"/>
        <v>4.4843049327354259E-3</v>
      </c>
      <c r="D723" s="45">
        <f t="shared" si="144"/>
        <v>0</v>
      </c>
      <c r="E723" s="45">
        <f t="shared" si="144"/>
        <v>0</v>
      </c>
      <c r="F723" s="45">
        <f t="shared" si="144"/>
        <v>0</v>
      </c>
      <c r="G723" s="45">
        <f t="shared" si="144"/>
        <v>3.0487804878048782E-3</v>
      </c>
    </row>
    <row r="724" spans="2:7">
      <c r="B724" s="44" t="s">
        <v>301</v>
      </c>
      <c r="C724" s="45">
        <f t="shared" si="144"/>
        <v>8.9686098654708519E-3</v>
      </c>
      <c r="D724" s="45">
        <f t="shared" si="144"/>
        <v>0</v>
      </c>
      <c r="E724" s="45">
        <f t="shared" si="144"/>
        <v>0</v>
      </c>
      <c r="F724" s="45">
        <f t="shared" si="144"/>
        <v>0</v>
      </c>
      <c r="G724" s="45">
        <f t="shared" si="144"/>
        <v>6.0975609756097563E-3</v>
      </c>
    </row>
    <row r="725" spans="2:7">
      <c r="B725" s="44" t="s">
        <v>309</v>
      </c>
      <c r="C725" s="45">
        <f t="shared" si="144"/>
        <v>4.4843049327354259E-3</v>
      </c>
      <c r="D725" s="45">
        <f t="shared" si="144"/>
        <v>0</v>
      </c>
      <c r="E725" s="45">
        <f t="shared" si="144"/>
        <v>0</v>
      </c>
      <c r="F725" s="45">
        <f t="shared" si="144"/>
        <v>0</v>
      </c>
      <c r="G725" s="45">
        <f t="shared" si="144"/>
        <v>3.0487804878048782E-3</v>
      </c>
    </row>
    <row r="726" spans="2:7">
      <c r="B726" s="44" t="s">
        <v>330</v>
      </c>
      <c r="C726" s="45">
        <f t="shared" si="144"/>
        <v>0</v>
      </c>
      <c r="D726" s="45">
        <f t="shared" si="144"/>
        <v>1.0752688172043012E-2</v>
      </c>
      <c r="E726" s="45">
        <f t="shared" si="144"/>
        <v>0</v>
      </c>
      <c r="F726" s="45">
        <f t="shared" si="144"/>
        <v>0</v>
      </c>
      <c r="G726" s="45">
        <f t="shared" si="144"/>
        <v>3.0487804878048782E-3</v>
      </c>
    </row>
    <row r="727" spans="2:7">
      <c r="B727" s="44" t="s">
        <v>335</v>
      </c>
      <c r="C727" s="45">
        <f t="shared" si="144"/>
        <v>0</v>
      </c>
      <c r="D727" s="45">
        <f t="shared" si="144"/>
        <v>1.0752688172043012E-2</v>
      </c>
      <c r="E727" s="45">
        <f t="shared" si="144"/>
        <v>0</v>
      </c>
      <c r="F727" s="45">
        <f t="shared" si="144"/>
        <v>0</v>
      </c>
      <c r="G727" s="45">
        <f t="shared" si="144"/>
        <v>3.0487804878048782E-3</v>
      </c>
    </row>
    <row r="728" spans="2:7">
      <c r="B728" s="44" t="s">
        <v>568</v>
      </c>
      <c r="C728" s="45">
        <f t="shared" si="144"/>
        <v>4.4843049327354259E-3</v>
      </c>
      <c r="D728" s="45">
        <f t="shared" si="144"/>
        <v>0</v>
      </c>
      <c r="E728" s="45">
        <f t="shared" si="144"/>
        <v>0</v>
      </c>
      <c r="F728" s="45">
        <f t="shared" si="144"/>
        <v>0</v>
      </c>
      <c r="G728" s="45">
        <f t="shared" si="144"/>
        <v>3.0487804878048782E-3</v>
      </c>
    </row>
    <row r="729" spans="2:7">
      <c r="B729" s="44" t="s">
        <v>86</v>
      </c>
      <c r="C729" s="45">
        <f t="shared" si="144"/>
        <v>4.4843049327354259E-3</v>
      </c>
      <c r="D729" s="45">
        <f t="shared" si="144"/>
        <v>0</v>
      </c>
      <c r="E729" s="45">
        <f t="shared" si="144"/>
        <v>0</v>
      </c>
      <c r="F729" s="45">
        <f t="shared" si="144"/>
        <v>0</v>
      </c>
      <c r="G729" s="45">
        <f t="shared" si="144"/>
        <v>3.0487804878048782E-3</v>
      </c>
    </row>
    <row r="730" spans="2:7">
      <c r="B730" s="44" t="s">
        <v>98</v>
      </c>
      <c r="C730" s="45">
        <f t="shared" ref="C730:G739" si="145">C618/C$657</f>
        <v>1.3452914798206279E-2</v>
      </c>
      <c r="D730" s="45">
        <f t="shared" si="145"/>
        <v>2.1505376344086023E-2</v>
      </c>
      <c r="E730" s="45">
        <f t="shared" si="145"/>
        <v>0</v>
      </c>
      <c r="F730" s="45">
        <f t="shared" si="145"/>
        <v>0</v>
      </c>
      <c r="G730" s="45">
        <f t="shared" si="145"/>
        <v>1.524390243902439E-2</v>
      </c>
    </row>
    <row r="731" spans="2:7">
      <c r="B731" s="44" t="s">
        <v>107</v>
      </c>
      <c r="C731" s="45">
        <f t="shared" si="145"/>
        <v>2.6905829596412557E-2</v>
      </c>
      <c r="D731" s="45">
        <f t="shared" si="145"/>
        <v>3.2258064516129031E-2</v>
      </c>
      <c r="E731" s="45">
        <f t="shared" si="145"/>
        <v>0</v>
      </c>
      <c r="F731" s="45">
        <f t="shared" si="145"/>
        <v>0.5</v>
      </c>
      <c r="G731" s="45">
        <f t="shared" si="145"/>
        <v>3.048780487804878E-2</v>
      </c>
    </row>
    <row r="732" spans="2:7">
      <c r="B732" s="44" t="s">
        <v>131</v>
      </c>
      <c r="C732" s="45">
        <f t="shared" si="145"/>
        <v>8.520179372197309E-2</v>
      </c>
      <c r="D732" s="45">
        <f t="shared" si="145"/>
        <v>0.18279569892473119</v>
      </c>
      <c r="E732" s="45">
        <f t="shared" si="145"/>
        <v>0.2</v>
      </c>
      <c r="F732" s="45">
        <f t="shared" si="145"/>
        <v>0</v>
      </c>
      <c r="G732" s="45">
        <f t="shared" si="145"/>
        <v>0.11585365853658537</v>
      </c>
    </row>
    <row r="733" spans="2:7">
      <c r="B733" s="44" t="s">
        <v>136</v>
      </c>
      <c r="C733" s="45">
        <f t="shared" si="145"/>
        <v>8.9686098654708519E-3</v>
      </c>
      <c r="D733" s="45">
        <f t="shared" si="145"/>
        <v>3.2258064516129031E-2</v>
      </c>
      <c r="E733" s="45">
        <f t="shared" si="145"/>
        <v>0</v>
      </c>
      <c r="F733" s="45">
        <f t="shared" si="145"/>
        <v>0</v>
      </c>
      <c r="G733" s="45">
        <f t="shared" si="145"/>
        <v>1.524390243902439E-2</v>
      </c>
    </row>
    <row r="734" spans="2:7">
      <c r="B734" s="44" t="s">
        <v>68</v>
      </c>
      <c r="C734" s="45">
        <f t="shared" si="145"/>
        <v>1.7937219730941704E-2</v>
      </c>
      <c r="D734" s="45">
        <f t="shared" si="145"/>
        <v>0</v>
      </c>
      <c r="E734" s="45">
        <f t="shared" si="145"/>
        <v>0</v>
      </c>
      <c r="F734" s="45">
        <f t="shared" si="145"/>
        <v>0</v>
      </c>
      <c r="G734" s="45">
        <f t="shared" si="145"/>
        <v>1.2195121951219513E-2</v>
      </c>
    </row>
    <row r="735" spans="2:7">
      <c r="B735" s="44" t="s">
        <v>207</v>
      </c>
      <c r="C735" s="45">
        <f t="shared" si="145"/>
        <v>8.9686098654708519E-3</v>
      </c>
      <c r="D735" s="45">
        <f t="shared" si="145"/>
        <v>0</v>
      </c>
      <c r="E735" s="45">
        <f t="shared" si="145"/>
        <v>0</v>
      </c>
      <c r="F735" s="45">
        <f t="shared" si="145"/>
        <v>0</v>
      </c>
      <c r="G735" s="45">
        <f t="shared" si="145"/>
        <v>6.0975609756097563E-3</v>
      </c>
    </row>
    <row r="736" spans="2:7">
      <c r="B736" s="44" t="s">
        <v>219</v>
      </c>
      <c r="C736" s="45">
        <f t="shared" si="145"/>
        <v>4.4843049327354259E-3</v>
      </c>
      <c r="D736" s="45">
        <f t="shared" si="145"/>
        <v>0</v>
      </c>
      <c r="E736" s="45">
        <f t="shared" si="145"/>
        <v>0</v>
      </c>
      <c r="F736" s="45">
        <f t="shared" si="145"/>
        <v>0</v>
      </c>
      <c r="G736" s="45">
        <f t="shared" si="145"/>
        <v>3.0487804878048782E-3</v>
      </c>
    </row>
    <row r="737" spans="2:7">
      <c r="B737" s="44" t="s">
        <v>224</v>
      </c>
      <c r="C737" s="45">
        <f t="shared" si="145"/>
        <v>8.9686098654708519E-3</v>
      </c>
      <c r="D737" s="45">
        <f t="shared" si="145"/>
        <v>0</v>
      </c>
      <c r="E737" s="45">
        <f t="shared" si="145"/>
        <v>0</v>
      </c>
      <c r="F737" s="45">
        <f t="shared" si="145"/>
        <v>0</v>
      </c>
      <c r="G737" s="45">
        <f t="shared" si="145"/>
        <v>6.0975609756097563E-3</v>
      </c>
    </row>
    <row r="738" spans="2:7">
      <c r="B738" s="44" t="s">
        <v>573</v>
      </c>
      <c r="C738" s="45">
        <f t="shared" si="145"/>
        <v>4.4843049327354259E-3</v>
      </c>
      <c r="D738" s="45">
        <f t="shared" si="145"/>
        <v>0</v>
      </c>
      <c r="E738" s="45">
        <f t="shared" si="145"/>
        <v>0</v>
      </c>
      <c r="F738" s="45">
        <f t="shared" si="145"/>
        <v>0</v>
      </c>
      <c r="G738" s="45">
        <f t="shared" si="145"/>
        <v>3.0487804878048782E-3</v>
      </c>
    </row>
    <row r="739" spans="2:7">
      <c r="B739" s="44" t="s">
        <v>230</v>
      </c>
      <c r="C739" s="45">
        <f t="shared" si="145"/>
        <v>4.4843049327354259E-3</v>
      </c>
      <c r="D739" s="45">
        <f t="shared" si="145"/>
        <v>0</v>
      </c>
      <c r="E739" s="45">
        <f t="shared" si="145"/>
        <v>0</v>
      </c>
      <c r="F739" s="45">
        <f t="shared" si="145"/>
        <v>0</v>
      </c>
      <c r="G739" s="45">
        <f t="shared" si="145"/>
        <v>3.0487804878048782E-3</v>
      </c>
    </row>
    <row r="740" spans="2:7">
      <c r="B740" s="44" t="s">
        <v>231</v>
      </c>
      <c r="C740" s="45">
        <f t="shared" ref="C740:G749" si="146">C628/C$657</f>
        <v>3.1390134529147982E-2</v>
      </c>
      <c r="D740" s="45">
        <f t="shared" si="146"/>
        <v>0</v>
      </c>
      <c r="E740" s="45">
        <f t="shared" si="146"/>
        <v>0</v>
      </c>
      <c r="F740" s="45">
        <f t="shared" si="146"/>
        <v>0</v>
      </c>
      <c r="G740" s="45">
        <f t="shared" si="146"/>
        <v>2.1341463414634148E-2</v>
      </c>
    </row>
    <row r="741" spans="2:7">
      <c r="B741" s="44" t="s">
        <v>257</v>
      </c>
      <c r="C741" s="45">
        <f t="shared" si="146"/>
        <v>4.4843049327354259E-3</v>
      </c>
      <c r="D741" s="45">
        <f t="shared" si="146"/>
        <v>0</v>
      </c>
      <c r="E741" s="45">
        <f t="shared" si="146"/>
        <v>0</v>
      </c>
      <c r="F741" s="45">
        <f t="shared" si="146"/>
        <v>0</v>
      </c>
      <c r="G741" s="45">
        <f t="shared" si="146"/>
        <v>3.0487804878048782E-3</v>
      </c>
    </row>
    <row r="742" spans="2:7">
      <c r="B742" s="44" t="s">
        <v>138</v>
      </c>
      <c r="C742" s="45">
        <f t="shared" si="146"/>
        <v>8.9686098654708519E-3</v>
      </c>
      <c r="D742" s="45">
        <f t="shared" si="146"/>
        <v>1.0752688172043012E-2</v>
      </c>
      <c r="E742" s="45">
        <f t="shared" si="146"/>
        <v>0</v>
      </c>
      <c r="F742" s="45">
        <f t="shared" si="146"/>
        <v>0</v>
      </c>
      <c r="G742" s="45">
        <f t="shared" si="146"/>
        <v>9.1463414634146336E-3</v>
      </c>
    </row>
    <row r="743" spans="2:7">
      <c r="B743" s="44" t="s">
        <v>337</v>
      </c>
      <c r="C743" s="45">
        <f t="shared" si="146"/>
        <v>4.4843049327354259E-3</v>
      </c>
      <c r="D743" s="45">
        <f t="shared" si="146"/>
        <v>0</v>
      </c>
      <c r="E743" s="45">
        <f t="shared" si="146"/>
        <v>0</v>
      </c>
      <c r="F743" s="45">
        <f t="shared" si="146"/>
        <v>0</v>
      </c>
      <c r="G743" s="45">
        <f t="shared" si="146"/>
        <v>3.0487804878048782E-3</v>
      </c>
    </row>
    <row r="744" spans="2:7">
      <c r="B744" s="44" t="s">
        <v>114</v>
      </c>
      <c r="C744" s="45">
        <f t="shared" si="146"/>
        <v>0</v>
      </c>
      <c r="D744" s="45">
        <f t="shared" si="146"/>
        <v>0</v>
      </c>
      <c r="E744" s="45">
        <f t="shared" si="146"/>
        <v>0.1</v>
      </c>
      <c r="F744" s="45">
        <f t="shared" si="146"/>
        <v>0</v>
      </c>
      <c r="G744" s="45">
        <f t="shared" si="146"/>
        <v>3.0487804878048782E-3</v>
      </c>
    </row>
    <row r="745" spans="2:7">
      <c r="B745" s="44" t="s">
        <v>187</v>
      </c>
      <c r="C745" s="45">
        <f t="shared" si="146"/>
        <v>4.4843049327354259E-3</v>
      </c>
      <c r="D745" s="45">
        <f t="shared" si="146"/>
        <v>0</v>
      </c>
      <c r="E745" s="45">
        <f t="shared" si="146"/>
        <v>0</v>
      </c>
      <c r="F745" s="45">
        <f t="shared" si="146"/>
        <v>0</v>
      </c>
      <c r="G745" s="45">
        <f t="shared" si="146"/>
        <v>3.0487804878048782E-3</v>
      </c>
    </row>
    <row r="746" spans="2:7">
      <c r="B746" s="44" t="s">
        <v>316</v>
      </c>
      <c r="C746" s="45">
        <f t="shared" si="146"/>
        <v>4.4843049327354259E-3</v>
      </c>
      <c r="D746" s="45">
        <f t="shared" si="146"/>
        <v>0</v>
      </c>
      <c r="E746" s="45">
        <f t="shared" si="146"/>
        <v>0</v>
      </c>
      <c r="F746" s="45">
        <f t="shared" si="146"/>
        <v>0</v>
      </c>
      <c r="G746" s="45">
        <f t="shared" si="146"/>
        <v>3.0487804878048782E-3</v>
      </c>
    </row>
    <row r="747" spans="2:7">
      <c r="B747" s="44" t="s">
        <v>140</v>
      </c>
      <c r="C747" s="45">
        <f t="shared" si="146"/>
        <v>4.4843049327354259E-3</v>
      </c>
      <c r="D747" s="45">
        <f t="shared" si="146"/>
        <v>1.0752688172043012E-2</v>
      </c>
      <c r="E747" s="45">
        <f t="shared" si="146"/>
        <v>0</v>
      </c>
      <c r="F747" s="45">
        <f t="shared" si="146"/>
        <v>0</v>
      </c>
      <c r="G747" s="45">
        <f t="shared" si="146"/>
        <v>6.0975609756097563E-3</v>
      </c>
    </row>
    <row r="748" spans="2:7">
      <c r="B748" s="44" t="s">
        <v>153</v>
      </c>
      <c r="C748" s="45">
        <f t="shared" si="146"/>
        <v>0</v>
      </c>
      <c r="D748" s="45">
        <f t="shared" si="146"/>
        <v>1.0752688172043012E-2</v>
      </c>
      <c r="E748" s="45">
        <f t="shared" si="146"/>
        <v>0</v>
      </c>
      <c r="F748" s="45">
        <f t="shared" si="146"/>
        <v>0</v>
      </c>
      <c r="G748" s="45">
        <f t="shared" si="146"/>
        <v>3.0487804878048782E-3</v>
      </c>
    </row>
    <row r="749" spans="2:7">
      <c r="B749" s="44" t="s">
        <v>175</v>
      </c>
      <c r="C749" s="45">
        <f t="shared" si="146"/>
        <v>4.4843049327354259E-3</v>
      </c>
      <c r="D749" s="45">
        <f t="shared" si="146"/>
        <v>0</v>
      </c>
      <c r="E749" s="45">
        <f t="shared" si="146"/>
        <v>0</v>
      </c>
      <c r="F749" s="45">
        <f t="shared" si="146"/>
        <v>0</v>
      </c>
      <c r="G749" s="45">
        <f t="shared" si="146"/>
        <v>3.0487804878048782E-3</v>
      </c>
    </row>
    <row r="750" spans="2:7">
      <c r="B750" s="44" t="s">
        <v>76</v>
      </c>
      <c r="C750" s="45">
        <f t="shared" ref="C750:G759" si="147">C638/C$657</f>
        <v>4.4843049327354259E-3</v>
      </c>
      <c r="D750" s="45">
        <f t="shared" si="147"/>
        <v>0</v>
      </c>
      <c r="E750" s="45">
        <f t="shared" si="147"/>
        <v>0</v>
      </c>
      <c r="F750" s="45">
        <f t="shared" si="147"/>
        <v>0</v>
      </c>
      <c r="G750" s="45">
        <f t="shared" si="147"/>
        <v>3.0487804878048782E-3</v>
      </c>
    </row>
    <row r="751" spans="2:7">
      <c r="B751" s="44" t="s">
        <v>572</v>
      </c>
      <c r="C751" s="45">
        <f t="shared" si="147"/>
        <v>4.4843049327354259E-3</v>
      </c>
      <c r="D751" s="45">
        <f t="shared" si="147"/>
        <v>0</v>
      </c>
      <c r="E751" s="45">
        <f t="shared" si="147"/>
        <v>0</v>
      </c>
      <c r="F751" s="45">
        <f t="shared" si="147"/>
        <v>0</v>
      </c>
      <c r="G751" s="45">
        <f t="shared" si="147"/>
        <v>3.0487804878048782E-3</v>
      </c>
    </row>
    <row r="752" spans="2:7">
      <c r="B752" s="44" t="s">
        <v>220</v>
      </c>
      <c r="C752" s="45">
        <f t="shared" si="147"/>
        <v>4.4843049327354259E-3</v>
      </c>
      <c r="D752" s="45">
        <f t="shared" si="147"/>
        <v>0</v>
      </c>
      <c r="E752" s="45">
        <f t="shared" si="147"/>
        <v>0</v>
      </c>
      <c r="F752" s="45">
        <f t="shared" si="147"/>
        <v>0</v>
      </c>
      <c r="G752" s="45">
        <f t="shared" si="147"/>
        <v>3.0487804878048782E-3</v>
      </c>
    </row>
    <row r="753" spans="2:7">
      <c r="B753" s="44" t="s">
        <v>244</v>
      </c>
      <c r="C753" s="45">
        <f t="shared" si="147"/>
        <v>0</v>
      </c>
      <c r="D753" s="45">
        <f t="shared" si="147"/>
        <v>1.0752688172043012E-2</v>
      </c>
      <c r="E753" s="45">
        <f t="shared" si="147"/>
        <v>0</v>
      </c>
      <c r="F753" s="45">
        <f t="shared" si="147"/>
        <v>0</v>
      </c>
      <c r="G753" s="45">
        <f t="shared" si="147"/>
        <v>3.0487804878048782E-3</v>
      </c>
    </row>
    <row r="754" spans="2:7">
      <c r="B754" s="44" t="s">
        <v>346</v>
      </c>
      <c r="C754" s="45">
        <f t="shared" si="147"/>
        <v>4.4843049327354259E-3</v>
      </c>
      <c r="D754" s="45">
        <f t="shared" si="147"/>
        <v>0</v>
      </c>
      <c r="E754" s="45">
        <f t="shared" si="147"/>
        <v>0</v>
      </c>
      <c r="F754" s="45">
        <f t="shared" si="147"/>
        <v>0</v>
      </c>
      <c r="G754" s="45">
        <f t="shared" si="147"/>
        <v>3.0487804878048782E-3</v>
      </c>
    </row>
    <row r="755" spans="2:7">
      <c r="B755" s="44" t="s">
        <v>374</v>
      </c>
      <c r="C755" s="45">
        <f t="shared" si="147"/>
        <v>4.4843049327354259E-3</v>
      </c>
      <c r="D755" s="45">
        <f t="shared" si="147"/>
        <v>0</v>
      </c>
      <c r="E755" s="45">
        <f t="shared" si="147"/>
        <v>0</v>
      </c>
      <c r="F755" s="45">
        <f t="shared" si="147"/>
        <v>0</v>
      </c>
      <c r="G755" s="45">
        <f t="shared" si="147"/>
        <v>3.0487804878048782E-3</v>
      </c>
    </row>
    <row r="756" spans="2:7">
      <c r="B756" s="44" t="s">
        <v>51</v>
      </c>
      <c r="C756" s="45">
        <f t="shared" si="147"/>
        <v>4.4843049327354259E-3</v>
      </c>
      <c r="D756" s="45">
        <f t="shared" si="147"/>
        <v>1.0752688172043012E-2</v>
      </c>
      <c r="E756" s="45">
        <f t="shared" si="147"/>
        <v>0</v>
      </c>
      <c r="F756" s="45">
        <f t="shared" si="147"/>
        <v>0</v>
      </c>
      <c r="G756" s="45">
        <f t="shared" si="147"/>
        <v>6.0975609756097563E-3</v>
      </c>
    </row>
    <row r="757" spans="2:7">
      <c r="B757" s="44" t="s">
        <v>536</v>
      </c>
      <c r="C757" s="45">
        <f t="shared" si="147"/>
        <v>4.4843049327354259E-3</v>
      </c>
      <c r="D757" s="45">
        <f t="shared" si="147"/>
        <v>0</v>
      </c>
      <c r="E757" s="45">
        <f t="shared" si="147"/>
        <v>0</v>
      </c>
      <c r="F757" s="45">
        <f t="shared" si="147"/>
        <v>0</v>
      </c>
      <c r="G757" s="45">
        <f t="shared" si="147"/>
        <v>3.0487804878048782E-3</v>
      </c>
    </row>
    <row r="758" spans="2:7">
      <c r="B758" s="44" t="s">
        <v>202</v>
      </c>
      <c r="C758" s="45">
        <f t="shared" si="147"/>
        <v>8.9686098654708519E-3</v>
      </c>
      <c r="D758" s="45">
        <f t="shared" si="147"/>
        <v>0</v>
      </c>
      <c r="E758" s="45">
        <f t="shared" si="147"/>
        <v>0</v>
      </c>
      <c r="F758" s="45">
        <f t="shared" si="147"/>
        <v>0</v>
      </c>
      <c r="G758" s="45">
        <f t="shared" si="147"/>
        <v>6.0975609756097563E-3</v>
      </c>
    </row>
    <row r="759" spans="2:7">
      <c r="B759" s="44" t="s">
        <v>205</v>
      </c>
      <c r="C759" s="45">
        <f t="shared" si="147"/>
        <v>4.4843049327354259E-3</v>
      </c>
      <c r="D759" s="45">
        <f t="shared" si="147"/>
        <v>0</v>
      </c>
      <c r="E759" s="45">
        <f t="shared" si="147"/>
        <v>0</v>
      </c>
      <c r="F759" s="45">
        <f t="shared" si="147"/>
        <v>0</v>
      </c>
      <c r="G759" s="45">
        <f t="shared" si="147"/>
        <v>3.0487804878048782E-3</v>
      </c>
    </row>
    <row r="760" spans="2:7">
      <c r="B760" s="44" t="s">
        <v>271</v>
      </c>
      <c r="C760" s="45">
        <f t="shared" ref="C760:G768" si="148">C648/C$657</f>
        <v>4.4843049327354259E-3</v>
      </c>
      <c r="D760" s="45">
        <f t="shared" si="148"/>
        <v>0</v>
      </c>
      <c r="E760" s="45">
        <f t="shared" si="148"/>
        <v>0</v>
      </c>
      <c r="F760" s="45">
        <f t="shared" si="148"/>
        <v>0</v>
      </c>
      <c r="G760" s="45">
        <f t="shared" si="148"/>
        <v>3.0487804878048782E-3</v>
      </c>
    </row>
    <row r="761" spans="2:7">
      <c r="B761" s="44" t="s">
        <v>91</v>
      </c>
      <c r="C761" s="45">
        <f t="shared" si="148"/>
        <v>0</v>
      </c>
      <c r="D761" s="45">
        <f t="shared" si="148"/>
        <v>1.0752688172043012E-2</v>
      </c>
      <c r="E761" s="45">
        <f t="shared" si="148"/>
        <v>0</v>
      </c>
      <c r="F761" s="45">
        <f t="shared" si="148"/>
        <v>0</v>
      </c>
      <c r="G761" s="45">
        <f t="shared" si="148"/>
        <v>3.0487804878048782E-3</v>
      </c>
    </row>
    <row r="762" spans="2:7">
      <c r="B762" s="44" t="s">
        <v>157</v>
      </c>
      <c r="C762" s="45">
        <f t="shared" si="148"/>
        <v>4.4843049327354259E-3</v>
      </c>
      <c r="D762" s="45">
        <f t="shared" si="148"/>
        <v>0</v>
      </c>
      <c r="E762" s="45">
        <f t="shared" si="148"/>
        <v>0</v>
      </c>
      <c r="F762" s="45">
        <f t="shared" si="148"/>
        <v>0</v>
      </c>
      <c r="G762" s="45">
        <f t="shared" si="148"/>
        <v>3.0487804878048782E-3</v>
      </c>
    </row>
    <row r="763" spans="2:7">
      <c r="B763" s="44" t="s">
        <v>164</v>
      </c>
      <c r="C763" s="45">
        <f t="shared" si="148"/>
        <v>4.4843049327354259E-3</v>
      </c>
      <c r="D763" s="45">
        <f t="shared" si="148"/>
        <v>1.0752688172043012E-2</v>
      </c>
      <c r="E763" s="45">
        <f t="shared" si="148"/>
        <v>0</v>
      </c>
      <c r="F763" s="45">
        <f t="shared" si="148"/>
        <v>0</v>
      </c>
      <c r="G763" s="45">
        <f t="shared" si="148"/>
        <v>6.0975609756097563E-3</v>
      </c>
    </row>
    <row r="764" spans="2:7">
      <c r="B764" s="44" t="s">
        <v>210</v>
      </c>
      <c r="C764" s="45">
        <f t="shared" si="148"/>
        <v>0</v>
      </c>
      <c r="D764" s="45">
        <f t="shared" si="148"/>
        <v>1.0752688172043012E-2</v>
      </c>
      <c r="E764" s="45">
        <f t="shared" si="148"/>
        <v>0</v>
      </c>
      <c r="F764" s="45">
        <f t="shared" si="148"/>
        <v>0</v>
      </c>
      <c r="G764" s="45">
        <f t="shared" si="148"/>
        <v>3.0487804878048782E-3</v>
      </c>
    </row>
    <row r="765" spans="2:7">
      <c r="B765" s="44" t="s">
        <v>216</v>
      </c>
      <c r="C765" s="45">
        <f t="shared" si="148"/>
        <v>4.4843049327354259E-3</v>
      </c>
      <c r="D765" s="45">
        <f t="shared" si="148"/>
        <v>0</v>
      </c>
      <c r="E765" s="45">
        <f t="shared" si="148"/>
        <v>0</v>
      </c>
      <c r="F765" s="45">
        <f t="shared" si="148"/>
        <v>0</v>
      </c>
      <c r="G765" s="45">
        <f t="shared" si="148"/>
        <v>3.0487804878048782E-3</v>
      </c>
    </row>
    <row r="766" spans="2:7">
      <c r="B766" s="44" t="s">
        <v>312</v>
      </c>
      <c r="C766" s="45">
        <f t="shared" si="148"/>
        <v>8.9686098654708519E-3</v>
      </c>
      <c r="D766" s="45">
        <f t="shared" si="148"/>
        <v>0</v>
      </c>
      <c r="E766" s="45">
        <f t="shared" si="148"/>
        <v>0</v>
      </c>
      <c r="F766" s="45">
        <f t="shared" si="148"/>
        <v>0</v>
      </c>
      <c r="G766" s="45">
        <f t="shared" si="148"/>
        <v>6.0975609756097563E-3</v>
      </c>
    </row>
    <row r="767" spans="2:7">
      <c r="B767" s="44" t="s">
        <v>349</v>
      </c>
      <c r="C767" s="45">
        <f t="shared" si="148"/>
        <v>0</v>
      </c>
      <c r="D767" s="45">
        <f t="shared" si="148"/>
        <v>1.0752688172043012E-2</v>
      </c>
      <c r="E767" s="45">
        <f t="shared" si="148"/>
        <v>0</v>
      </c>
      <c r="F767" s="45">
        <f t="shared" si="148"/>
        <v>0</v>
      </c>
      <c r="G767" s="45">
        <f t="shared" si="148"/>
        <v>3.0487804878048782E-3</v>
      </c>
    </row>
    <row r="768" spans="2:7">
      <c r="B768" s="44" t="s">
        <v>378</v>
      </c>
      <c r="C768" s="45">
        <f t="shared" si="148"/>
        <v>0</v>
      </c>
      <c r="D768" s="45">
        <f t="shared" si="148"/>
        <v>1.0752688172043012E-2</v>
      </c>
      <c r="E768" s="45">
        <f t="shared" si="148"/>
        <v>0</v>
      </c>
      <c r="F768" s="45">
        <f t="shared" si="148"/>
        <v>0</v>
      </c>
      <c r="G768" s="45">
        <f t="shared" si="148"/>
        <v>3.0487804878048782E-3</v>
      </c>
    </row>
    <row r="769" spans="2:7" ht="13.5" thickBot="1">
      <c r="B769" s="195" t="s">
        <v>530</v>
      </c>
      <c r="C769" s="64">
        <f>SUM(C660:C768)</f>
        <v>1.0000000000000011</v>
      </c>
      <c r="D769" s="64">
        <f>SUM(D660:D768)</f>
        <v>0.99999999999999978</v>
      </c>
      <c r="E769" s="64">
        <f>SUM(E660:E768)</f>
        <v>0.99999999999999989</v>
      </c>
      <c r="F769" s="64">
        <f>SUM(F660:F768)</f>
        <v>1</v>
      </c>
      <c r="G769" s="64">
        <f>SUM(G660:G768)</f>
        <v>1.0000000000000004</v>
      </c>
    </row>
    <row r="770" spans="2:7" ht="13.5" thickTop="1"/>
    <row r="772" spans="2:7">
      <c r="B772" s="196" t="s">
        <v>581</v>
      </c>
      <c r="C772" s="198" t="s">
        <v>702</v>
      </c>
      <c r="D772" s="198" t="s">
        <v>703</v>
      </c>
      <c r="E772" s="198" t="s">
        <v>704</v>
      </c>
      <c r="F772" s="198" t="s">
        <v>705</v>
      </c>
      <c r="G772" s="197" t="s">
        <v>530</v>
      </c>
    </row>
    <row r="773" spans="2:7">
      <c r="B773" s="44" t="s">
        <v>131</v>
      </c>
      <c r="C773" s="45">
        <v>8.520179372197309E-2</v>
      </c>
      <c r="D773" s="45">
        <v>0.18279569892473119</v>
      </c>
      <c r="E773" s="45">
        <v>0.2</v>
      </c>
      <c r="F773" s="45">
        <v>0</v>
      </c>
      <c r="G773" s="45">
        <v>0.11585365853658537</v>
      </c>
    </row>
    <row r="774" spans="2:7">
      <c r="B774" s="44" t="s">
        <v>147</v>
      </c>
      <c r="C774" s="45">
        <v>7.1748878923766815E-2</v>
      </c>
      <c r="D774" s="45">
        <v>7.5268817204301078E-2</v>
      </c>
      <c r="E774" s="45">
        <v>0.2</v>
      </c>
      <c r="F774" s="45">
        <v>0.5</v>
      </c>
      <c r="G774" s="45">
        <v>7.926829268292683E-2</v>
      </c>
    </row>
    <row r="775" spans="2:7">
      <c r="B775" s="44" t="s">
        <v>172</v>
      </c>
      <c r="C775" s="45">
        <v>9.8654708520179366E-2</v>
      </c>
      <c r="D775" s="45">
        <v>3.2258064516129031E-2</v>
      </c>
      <c r="E775" s="45">
        <v>0.1</v>
      </c>
      <c r="F775" s="45">
        <v>0</v>
      </c>
      <c r="G775" s="45">
        <v>7.926829268292683E-2</v>
      </c>
    </row>
    <row r="776" spans="2:7">
      <c r="B776" s="44" t="s">
        <v>278</v>
      </c>
      <c r="C776" s="45">
        <v>3.5874439461883408E-2</v>
      </c>
      <c r="D776" s="45">
        <v>6.4516129032258063E-2</v>
      </c>
      <c r="E776" s="45">
        <v>0</v>
      </c>
      <c r="F776" s="45">
        <v>0</v>
      </c>
      <c r="G776" s="45">
        <v>4.2682926829268296E-2</v>
      </c>
    </row>
    <row r="777" spans="2:7">
      <c r="B777" s="44" t="s">
        <v>168</v>
      </c>
      <c r="C777" s="45">
        <v>2.6905829596412557E-2</v>
      </c>
      <c r="D777" s="45">
        <v>8.6021505376344093E-2</v>
      </c>
      <c r="E777" s="45">
        <v>0</v>
      </c>
      <c r="F777" s="45">
        <v>0</v>
      </c>
      <c r="G777" s="45">
        <v>4.2682926829268296E-2</v>
      </c>
    </row>
    <row r="778" spans="2:7">
      <c r="B778" s="44" t="s">
        <v>83</v>
      </c>
      <c r="C778" s="45">
        <v>1.3452914798206279E-2</v>
      </c>
      <c r="D778" s="45">
        <v>7.5268817204301078E-2</v>
      </c>
      <c r="E778" s="45">
        <v>0</v>
      </c>
      <c r="F778" s="45">
        <v>0</v>
      </c>
      <c r="G778" s="45">
        <v>3.048780487804878E-2</v>
      </c>
    </row>
    <row r="779" spans="2:7">
      <c r="B779" s="44" t="s">
        <v>107</v>
      </c>
      <c r="C779" s="45">
        <v>2.6905829596412557E-2</v>
      </c>
      <c r="D779" s="45">
        <v>3.2258064516129031E-2</v>
      </c>
      <c r="E779" s="45">
        <v>0</v>
      </c>
      <c r="F779" s="45">
        <v>0.5</v>
      </c>
      <c r="G779" s="45">
        <v>3.048780487804878E-2</v>
      </c>
    </row>
    <row r="780" spans="2:7">
      <c r="B780" s="44" t="s">
        <v>128</v>
      </c>
      <c r="C780" s="45">
        <v>2.6905829596412557E-2</v>
      </c>
      <c r="D780" s="45">
        <v>3.2258064516129031E-2</v>
      </c>
      <c r="E780" s="45">
        <v>0</v>
      </c>
      <c r="F780" s="45">
        <v>0</v>
      </c>
      <c r="G780" s="45">
        <v>2.7439024390243903E-2</v>
      </c>
    </row>
    <row r="781" spans="2:7">
      <c r="B781" s="44" t="s">
        <v>189</v>
      </c>
      <c r="C781" s="45">
        <v>2.6905829596412557E-2</v>
      </c>
      <c r="D781" s="45">
        <v>2.1505376344086023E-2</v>
      </c>
      <c r="E781" s="45">
        <v>0</v>
      </c>
      <c r="F781" s="45">
        <v>0</v>
      </c>
      <c r="G781" s="45">
        <v>2.4390243902439025E-2</v>
      </c>
    </row>
    <row r="782" spans="2:7">
      <c r="B782" s="44" t="s">
        <v>231</v>
      </c>
      <c r="C782" s="45">
        <v>3.1390134529147982E-2</v>
      </c>
      <c r="D782" s="45">
        <v>0</v>
      </c>
      <c r="E782" s="45">
        <v>0</v>
      </c>
      <c r="F782" s="45">
        <v>0</v>
      </c>
      <c r="G782" s="45">
        <v>2.1341463414634148E-2</v>
      </c>
    </row>
    <row r="783" spans="2:7">
      <c r="B783" s="44" t="s">
        <v>188</v>
      </c>
      <c r="C783" s="45">
        <v>2.2421524663677129E-2</v>
      </c>
      <c r="D783" s="45">
        <v>1.0752688172043012E-2</v>
      </c>
      <c r="E783" s="45">
        <v>0</v>
      </c>
      <c r="F783" s="45">
        <v>0</v>
      </c>
      <c r="G783" s="45">
        <v>1.8292682926829267E-2</v>
      </c>
    </row>
    <row r="784" spans="2:7">
      <c r="B784" s="44" t="s">
        <v>292</v>
      </c>
      <c r="C784" s="45">
        <v>1.7937219730941704E-2</v>
      </c>
      <c r="D784" s="45">
        <v>1.0752688172043012E-2</v>
      </c>
      <c r="E784" s="45">
        <v>0</v>
      </c>
      <c r="F784" s="45">
        <v>0</v>
      </c>
      <c r="G784" s="45">
        <v>1.524390243902439E-2</v>
      </c>
    </row>
    <row r="785" spans="2:7">
      <c r="B785" s="44" t="s">
        <v>98</v>
      </c>
      <c r="C785" s="45">
        <v>1.3452914798206279E-2</v>
      </c>
      <c r="D785" s="45">
        <v>2.1505376344086023E-2</v>
      </c>
      <c r="E785" s="45">
        <v>0</v>
      </c>
      <c r="F785" s="45">
        <v>0</v>
      </c>
      <c r="G785" s="45">
        <v>1.524390243902439E-2</v>
      </c>
    </row>
    <row r="786" spans="2:7">
      <c r="B786" s="44" t="s">
        <v>136</v>
      </c>
      <c r="C786" s="45">
        <v>8.9686098654708519E-3</v>
      </c>
      <c r="D786" s="45">
        <v>3.2258064516129031E-2</v>
      </c>
      <c r="E786" s="45">
        <v>0</v>
      </c>
      <c r="F786" s="45">
        <v>0</v>
      </c>
      <c r="G786" s="45">
        <v>1.524390243902439E-2</v>
      </c>
    </row>
    <row r="787" spans="2:7">
      <c r="B787" s="44" t="s">
        <v>307</v>
      </c>
      <c r="C787" s="45">
        <v>8.9686098654708519E-3</v>
      </c>
      <c r="D787" s="45">
        <v>2.1505376344086023E-2</v>
      </c>
      <c r="E787" s="45">
        <v>0</v>
      </c>
      <c r="F787" s="45">
        <v>0</v>
      </c>
      <c r="G787" s="45">
        <v>1.2195121951219513E-2</v>
      </c>
    </row>
    <row r="788" spans="2:7">
      <c r="B788" s="44" t="s">
        <v>71</v>
      </c>
      <c r="C788" s="45">
        <v>8.9686098654708519E-3</v>
      </c>
      <c r="D788" s="45">
        <v>2.1505376344086023E-2</v>
      </c>
      <c r="E788" s="45">
        <v>0</v>
      </c>
      <c r="F788" s="45">
        <v>0</v>
      </c>
      <c r="G788" s="45">
        <v>1.2195121951219513E-2</v>
      </c>
    </row>
    <row r="789" spans="2:7">
      <c r="B789" s="44" t="s">
        <v>287</v>
      </c>
      <c r="C789" s="45">
        <v>1.3452914798206279E-2</v>
      </c>
      <c r="D789" s="45">
        <v>1.0752688172043012E-2</v>
      </c>
      <c r="E789" s="45">
        <v>0</v>
      </c>
      <c r="F789" s="45">
        <v>0</v>
      </c>
      <c r="G789" s="45">
        <v>1.2195121951219513E-2</v>
      </c>
    </row>
    <row r="790" spans="2:7">
      <c r="B790" s="44" t="s">
        <v>291</v>
      </c>
      <c r="C790" s="45">
        <v>1.7937219730941704E-2</v>
      </c>
      <c r="D790" s="45">
        <v>0</v>
      </c>
      <c r="E790" s="45">
        <v>0</v>
      </c>
      <c r="F790" s="45">
        <v>0</v>
      </c>
      <c r="G790" s="45">
        <v>1.2195121951219513E-2</v>
      </c>
    </row>
    <row r="791" spans="2:7">
      <c r="B791" s="44" t="s">
        <v>68</v>
      </c>
      <c r="C791" s="45">
        <v>1.7937219730941704E-2</v>
      </c>
      <c r="D791" s="45">
        <v>0</v>
      </c>
      <c r="E791" s="45">
        <v>0</v>
      </c>
      <c r="F791" s="45">
        <v>0</v>
      </c>
      <c r="G791" s="45">
        <v>1.2195121951219513E-2</v>
      </c>
    </row>
    <row r="792" spans="2:7">
      <c r="B792" s="44" t="s">
        <v>102</v>
      </c>
      <c r="C792" s="45">
        <v>0</v>
      </c>
      <c r="D792" s="45">
        <v>1.0752688172043012E-2</v>
      </c>
      <c r="E792" s="45">
        <v>0.2</v>
      </c>
      <c r="F792" s="45">
        <v>0</v>
      </c>
      <c r="G792" s="45">
        <v>9.1463414634146336E-3</v>
      </c>
    </row>
    <row r="793" spans="2:7">
      <c r="B793" s="44" t="s">
        <v>89</v>
      </c>
      <c r="C793" s="45">
        <v>8.9686098654708519E-3</v>
      </c>
      <c r="D793" s="45">
        <v>1.0752688172043012E-2</v>
      </c>
      <c r="E793" s="45">
        <v>0</v>
      </c>
      <c r="F793" s="45">
        <v>0</v>
      </c>
      <c r="G793" s="45">
        <v>9.1463414634146336E-3</v>
      </c>
    </row>
    <row r="794" spans="2:7">
      <c r="B794" s="44" t="s">
        <v>130</v>
      </c>
      <c r="C794" s="45">
        <v>1.3452914798206279E-2</v>
      </c>
      <c r="D794" s="45">
        <v>0</v>
      </c>
      <c r="E794" s="45">
        <v>0</v>
      </c>
      <c r="F794" s="45">
        <v>0</v>
      </c>
      <c r="G794" s="45">
        <v>9.1463414634146336E-3</v>
      </c>
    </row>
    <row r="795" spans="2:7">
      <c r="B795" s="44" t="s">
        <v>339</v>
      </c>
      <c r="C795" s="45">
        <v>1.3452914798206279E-2</v>
      </c>
      <c r="D795" s="45">
        <v>0</v>
      </c>
      <c r="E795" s="45">
        <v>0</v>
      </c>
      <c r="F795" s="45">
        <v>0</v>
      </c>
      <c r="G795" s="45">
        <v>9.1463414634146336E-3</v>
      </c>
    </row>
    <row r="796" spans="2:7">
      <c r="B796" s="44" t="s">
        <v>63</v>
      </c>
      <c r="C796" s="45">
        <v>1.3452914798206279E-2</v>
      </c>
      <c r="D796" s="45">
        <v>0</v>
      </c>
      <c r="E796" s="45">
        <v>0</v>
      </c>
      <c r="F796" s="45">
        <v>0</v>
      </c>
      <c r="G796" s="45">
        <v>9.1463414634146336E-3</v>
      </c>
    </row>
    <row r="797" spans="2:7">
      <c r="B797" s="44" t="s">
        <v>109</v>
      </c>
      <c r="C797" s="45">
        <v>8.9686098654708519E-3</v>
      </c>
      <c r="D797" s="45">
        <v>1.0752688172043012E-2</v>
      </c>
      <c r="E797" s="45">
        <v>0</v>
      </c>
      <c r="F797" s="45">
        <v>0</v>
      </c>
      <c r="G797" s="45">
        <v>9.1463414634146336E-3</v>
      </c>
    </row>
    <row r="798" spans="2:7">
      <c r="B798" s="44" t="s">
        <v>111</v>
      </c>
      <c r="C798" s="45">
        <v>1.3452914798206279E-2</v>
      </c>
      <c r="D798" s="45">
        <v>0</v>
      </c>
      <c r="E798" s="45">
        <v>0</v>
      </c>
      <c r="F798" s="45">
        <v>0</v>
      </c>
      <c r="G798" s="45">
        <v>9.1463414634146336E-3</v>
      </c>
    </row>
    <row r="799" spans="2:7">
      <c r="B799" s="44" t="s">
        <v>138</v>
      </c>
      <c r="C799" s="45">
        <v>8.9686098654708519E-3</v>
      </c>
      <c r="D799" s="45">
        <v>1.0752688172043012E-2</v>
      </c>
      <c r="E799" s="45">
        <v>0</v>
      </c>
      <c r="F799" s="45">
        <v>0</v>
      </c>
      <c r="G799" s="45">
        <v>9.1463414634146336E-3</v>
      </c>
    </row>
    <row r="800" spans="2:7">
      <c r="B800" s="44" t="s">
        <v>34</v>
      </c>
      <c r="C800" s="45">
        <v>8.9686098654708519E-3</v>
      </c>
      <c r="D800" s="45">
        <v>0</v>
      </c>
      <c r="E800" s="45">
        <v>0</v>
      </c>
      <c r="F800" s="45">
        <v>0</v>
      </c>
      <c r="G800" s="45">
        <v>6.0975609756097563E-3</v>
      </c>
    </row>
    <row r="801" spans="2:7">
      <c r="B801" s="44" t="s">
        <v>122</v>
      </c>
      <c r="C801" s="45">
        <v>8.9686098654708519E-3</v>
      </c>
      <c r="D801" s="45">
        <v>0</v>
      </c>
      <c r="E801" s="45">
        <v>0</v>
      </c>
      <c r="F801" s="45">
        <v>0</v>
      </c>
      <c r="G801" s="45">
        <v>6.0975609756097563E-3</v>
      </c>
    </row>
    <row r="802" spans="2:7">
      <c r="B802" s="44" t="s">
        <v>145</v>
      </c>
      <c r="C802" s="45">
        <v>4.4843049327354259E-3</v>
      </c>
      <c r="D802" s="45">
        <v>1.0752688172043012E-2</v>
      </c>
      <c r="E802" s="45">
        <v>0</v>
      </c>
      <c r="F802" s="45">
        <v>0</v>
      </c>
      <c r="G802" s="45">
        <v>6.0975609756097563E-3</v>
      </c>
    </row>
    <row r="803" spans="2:7">
      <c r="B803" s="44" t="s">
        <v>163</v>
      </c>
      <c r="C803" s="45">
        <v>8.9686098654708519E-3</v>
      </c>
      <c r="D803" s="45">
        <v>0</v>
      </c>
      <c r="E803" s="45">
        <v>0</v>
      </c>
      <c r="F803" s="45">
        <v>0</v>
      </c>
      <c r="G803" s="45">
        <v>6.0975609756097563E-3</v>
      </c>
    </row>
    <row r="804" spans="2:7">
      <c r="B804" s="44" t="s">
        <v>356</v>
      </c>
      <c r="C804" s="45">
        <v>8.9686098654708519E-3</v>
      </c>
      <c r="D804" s="45">
        <v>0</v>
      </c>
      <c r="E804" s="45">
        <v>0</v>
      </c>
      <c r="F804" s="45">
        <v>0</v>
      </c>
      <c r="G804" s="45">
        <v>6.0975609756097563E-3</v>
      </c>
    </row>
    <row r="805" spans="2:7">
      <c r="B805" s="44" t="s">
        <v>215</v>
      </c>
      <c r="C805" s="45">
        <v>8.9686098654708519E-3</v>
      </c>
      <c r="D805" s="45">
        <v>0</v>
      </c>
      <c r="E805" s="45">
        <v>0</v>
      </c>
      <c r="F805" s="45">
        <v>0</v>
      </c>
      <c r="G805" s="45">
        <v>6.0975609756097563E-3</v>
      </c>
    </row>
    <row r="806" spans="2:7">
      <c r="B806" s="44" t="s">
        <v>317</v>
      </c>
      <c r="C806" s="45">
        <v>8.9686098654708519E-3</v>
      </c>
      <c r="D806" s="45">
        <v>0</v>
      </c>
      <c r="E806" s="45">
        <v>0</v>
      </c>
      <c r="F806" s="45">
        <v>0</v>
      </c>
      <c r="G806" s="45">
        <v>6.0975609756097563E-3</v>
      </c>
    </row>
    <row r="807" spans="2:7">
      <c r="B807" s="44" t="s">
        <v>264</v>
      </c>
      <c r="C807" s="45">
        <v>4.4843049327354259E-3</v>
      </c>
      <c r="D807" s="45">
        <v>0</v>
      </c>
      <c r="E807" s="45">
        <v>0.1</v>
      </c>
      <c r="F807" s="45">
        <v>0</v>
      </c>
      <c r="G807" s="45">
        <v>6.0975609756097563E-3</v>
      </c>
    </row>
    <row r="808" spans="2:7">
      <c r="B808" s="44" t="s">
        <v>276</v>
      </c>
      <c r="C808" s="45">
        <v>8.9686098654708519E-3</v>
      </c>
      <c r="D808" s="45">
        <v>0</v>
      </c>
      <c r="E808" s="45">
        <v>0</v>
      </c>
      <c r="F808" s="45">
        <v>0</v>
      </c>
      <c r="G808" s="45">
        <v>6.0975609756097563E-3</v>
      </c>
    </row>
    <row r="809" spans="2:7">
      <c r="B809" s="44" t="s">
        <v>162</v>
      </c>
      <c r="C809" s="45">
        <v>4.4843049327354259E-3</v>
      </c>
      <c r="D809" s="45">
        <v>1.0752688172043012E-2</v>
      </c>
      <c r="E809" s="45">
        <v>0</v>
      </c>
      <c r="F809" s="45">
        <v>0</v>
      </c>
      <c r="G809" s="45">
        <v>6.0975609756097563E-3</v>
      </c>
    </row>
    <row r="810" spans="2:7">
      <c r="B810" s="44" t="s">
        <v>150</v>
      </c>
      <c r="C810" s="45">
        <v>4.4843049327354259E-3</v>
      </c>
      <c r="D810" s="45">
        <v>1.0752688172043012E-2</v>
      </c>
      <c r="E810" s="45">
        <v>0</v>
      </c>
      <c r="F810" s="45">
        <v>0</v>
      </c>
      <c r="G810" s="45">
        <v>6.0975609756097563E-3</v>
      </c>
    </row>
    <row r="811" spans="2:7">
      <c r="B811" s="44" t="s">
        <v>301</v>
      </c>
      <c r="C811" s="45">
        <v>8.9686098654708519E-3</v>
      </c>
      <c r="D811" s="45">
        <v>0</v>
      </c>
      <c r="E811" s="45">
        <v>0</v>
      </c>
      <c r="F811" s="45">
        <v>0</v>
      </c>
      <c r="G811" s="45">
        <v>6.0975609756097563E-3</v>
      </c>
    </row>
    <row r="812" spans="2:7">
      <c r="B812" s="44" t="s">
        <v>207</v>
      </c>
      <c r="C812" s="45">
        <v>8.9686098654708519E-3</v>
      </c>
      <c r="D812" s="45">
        <v>0</v>
      </c>
      <c r="E812" s="45">
        <v>0</v>
      </c>
      <c r="F812" s="45">
        <v>0</v>
      </c>
      <c r="G812" s="45">
        <v>6.0975609756097563E-3</v>
      </c>
    </row>
    <row r="813" spans="2:7">
      <c r="B813" s="44" t="s">
        <v>224</v>
      </c>
      <c r="C813" s="45">
        <v>8.9686098654708519E-3</v>
      </c>
      <c r="D813" s="45">
        <v>0</v>
      </c>
      <c r="E813" s="45">
        <v>0</v>
      </c>
      <c r="F813" s="45">
        <v>0</v>
      </c>
      <c r="G813" s="45">
        <v>6.0975609756097563E-3</v>
      </c>
    </row>
    <row r="814" spans="2:7">
      <c r="B814" s="44" t="s">
        <v>140</v>
      </c>
      <c r="C814" s="45">
        <v>4.4843049327354259E-3</v>
      </c>
      <c r="D814" s="45">
        <v>1.0752688172043012E-2</v>
      </c>
      <c r="E814" s="45">
        <v>0</v>
      </c>
      <c r="F814" s="45">
        <v>0</v>
      </c>
      <c r="G814" s="45">
        <v>6.0975609756097563E-3</v>
      </c>
    </row>
    <row r="815" spans="2:7">
      <c r="B815" s="44" t="s">
        <v>51</v>
      </c>
      <c r="C815" s="45">
        <v>4.4843049327354259E-3</v>
      </c>
      <c r="D815" s="45">
        <v>1.0752688172043012E-2</v>
      </c>
      <c r="E815" s="45">
        <v>0</v>
      </c>
      <c r="F815" s="45">
        <v>0</v>
      </c>
      <c r="G815" s="45">
        <v>6.0975609756097563E-3</v>
      </c>
    </row>
    <row r="816" spans="2:7">
      <c r="B816" s="44" t="s">
        <v>202</v>
      </c>
      <c r="C816" s="45">
        <v>8.9686098654708519E-3</v>
      </c>
      <c r="D816" s="45">
        <v>0</v>
      </c>
      <c r="E816" s="45">
        <v>0</v>
      </c>
      <c r="F816" s="45">
        <v>0</v>
      </c>
      <c r="G816" s="45">
        <v>6.0975609756097563E-3</v>
      </c>
    </row>
    <row r="817" spans="2:7">
      <c r="B817" s="44" t="s">
        <v>164</v>
      </c>
      <c r="C817" s="45">
        <v>4.4843049327354259E-3</v>
      </c>
      <c r="D817" s="45">
        <v>1.0752688172043012E-2</v>
      </c>
      <c r="E817" s="45">
        <v>0</v>
      </c>
      <c r="F817" s="45">
        <v>0</v>
      </c>
      <c r="G817" s="45">
        <v>6.0975609756097563E-3</v>
      </c>
    </row>
    <row r="818" spans="2:7">
      <c r="B818" s="44" t="s">
        <v>312</v>
      </c>
      <c r="C818" s="45">
        <v>8.9686098654708519E-3</v>
      </c>
      <c r="D818" s="45">
        <v>0</v>
      </c>
      <c r="E818" s="45">
        <v>0</v>
      </c>
      <c r="F818" s="45">
        <v>0</v>
      </c>
      <c r="G818" s="45">
        <v>6.0975609756097563E-3</v>
      </c>
    </row>
    <row r="819" spans="2:7">
      <c r="B819" s="44" t="s">
        <v>106</v>
      </c>
      <c r="C819" s="45">
        <v>0</v>
      </c>
      <c r="D819" s="45">
        <v>1.0752688172043012E-2</v>
      </c>
      <c r="E819" s="45">
        <v>0</v>
      </c>
      <c r="F819" s="45">
        <v>0</v>
      </c>
      <c r="G819" s="45">
        <v>3.0487804878048782E-3</v>
      </c>
    </row>
    <row r="820" spans="2:7">
      <c r="B820" s="44" t="s">
        <v>129</v>
      </c>
      <c r="C820" s="45">
        <v>4.4843049327354259E-3</v>
      </c>
      <c r="D820" s="45">
        <v>0</v>
      </c>
      <c r="E820" s="45">
        <v>0</v>
      </c>
      <c r="F820" s="45">
        <v>0</v>
      </c>
      <c r="G820" s="45">
        <v>3.0487804878048782E-3</v>
      </c>
    </row>
    <row r="821" spans="2:7">
      <c r="B821" s="44" t="s">
        <v>155</v>
      </c>
      <c r="C821" s="45">
        <v>0</v>
      </c>
      <c r="D821" s="45">
        <v>1.0752688172043012E-2</v>
      </c>
      <c r="E821" s="45">
        <v>0</v>
      </c>
      <c r="F821" s="45">
        <v>0</v>
      </c>
      <c r="G821" s="45">
        <v>3.0487804878048782E-3</v>
      </c>
    </row>
    <row r="822" spans="2:7">
      <c r="B822" s="44" t="s">
        <v>195</v>
      </c>
      <c r="C822" s="45">
        <v>4.4843049327354259E-3</v>
      </c>
      <c r="D822" s="45">
        <v>0</v>
      </c>
      <c r="E822" s="45">
        <v>0</v>
      </c>
      <c r="F822" s="45">
        <v>0</v>
      </c>
      <c r="G822" s="45">
        <v>3.0487804878048782E-3</v>
      </c>
    </row>
    <row r="823" spans="2:7">
      <c r="B823" s="44" t="s">
        <v>201</v>
      </c>
      <c r="C823" s="45">
        <v>4.4843049327354259E-3</v>
      </c>
      <c r="D823" s="45">
        <v>0</v>
      </c>
      <c r="E823" s="45">
        <v>0</v>
      </c>
      <c r="F823" s="45">
        <v>0</v>
      </c>
      <c r="G823" s="45">
        <v>3.0487804878048782E-3</v>
      </c>
    </row>
    <row r="824" spans="2:7">
      <c r="B824" s="44" t="s">
        <v>226</v>
      </c>
      <c r="C824" s="45">
        <v>4.4843049327354259E-3</v>
      </c>
      <c r="D824" s="45">
        <v>0</v>
      </c>
      <c r="E824" s="45">
        <v>0</v>
      </c>
      <c r="F824" s="45">
        <v>0</v>
      </c>
      <c r="G824" s="45">
        <v>3.0487804878048782E-3</v>
      </c>
    </row>
    <row r="825" spans="2:7">
      <c r="B825" s="44" t="s">
        <v>174</v>
      </c>
      <c r="C825" s="45">
        <v>4.4843049327354259E-3</v>
      </c>
      <c r="D825" s="45">
        <v>0</v>
      </c>
      <c r="E825" s="45">
        <v>0</v>
      </c>
      <c r="F825" s="45">
        <v>0</v>
      </c>
      <c r="G825" s="45">
        <v>3.0487804878048782E-3</v>
      </c>
    </row>
    <row r="826" spans="2:7">
      <c r="B826" s="44" t="s">
        <v>181</v>
      </c>
      <c r="C826" s="45">
        <v>4.4843049327354259E-3</v>
      </c>
      <c r="D826" s="45">
        <v>0</v>
      </c>
      <c r="E826" s="45">
        <v>0</v>
      </c>
      <c r="F826" s="45">
        <v>0</v>
      </c>
      <c r="G826" s="45">
        <v>3.0487804878048782E-3</v>
      </c>
    </row>
    <row r="827" spans="2:7">
      <c r="B827" s="44" t="s">
        <v>300</v>
      </c>
      <c r="C827" s="45">
        <v>4.4843049327354259E-3</v>
      </c>
      <c r="D827" s="45">
        <v>0</v>
      </c>
      <c r="E827" s="45">
        <v>0</v>
      </c>
      <c r="F827" s="45">
        <v>0</v>
      </c>
      <c r="G827" s="45">
        <v>3.0487804878048782E-3</v>
      </c>
    </row>
    <row r="828" spans="2:7">
      <c r="B828" s="44" t="s">
        <v>315</v>
      </c>
      <c r="C828" s="45">
        <v>4.4843049327354259E-3</v>
      </c>
      <c r="D828" s="45">
        <v>0</v>
      </c>
      <c r="E828" s="45">
        <v>0</v>
      </c>
      <c r="F828" s="45">
        <v>0</v>
      </c>
      <c r="G828" s="45">
        <v>3.0487804878048782E-3</v>
      </c>
    </row>
    <row r="829" spans="2:7">
      <c r="B829" s="44" t="s">
        <v>361</v>
      </c>
      <c r="C829" s="45">
        <v>4.4843049327354259E-3</v>
      </c>
      <c r="D829" s="45">
        <v>0</v>
      </c>
      <c r="E829" s="45">
        <v>0</v>
      </c>
      <c r="F829" s="45">
        <v>0</v>
      </c>
      <c r="G829" s="45">
        <v>3.0487804878048782E-3</v>
      </c>
    </row>
    <row r="830" spans="2:7">
      <c r="B830" s="44" t="s">
        <v>569</v>
      </c>
      <c r="C830" s="45">
        <v>4.4843049327354259E-3</v>
      </c>
      <c r="D830" s="45">
        <v>0</v>
      </c>
      <c r="E830" s="45">
        <v>0</v>
      </c>
      <c r="F830" s="45">
        <v>0</v>
      </c>
      <c r="G830" s="45">
        <v>3.0487804878048782E-3</v>
      </c>
    </row>
    <row r="831" spans="2:7">
      <c r="B831" s="44" t="s">
        <v>380</v>
      </c>
      <c r="C831" s="45">
        <v>4.4843049327354259E-3</v>
      </c>
      <c r="D831" s="45">
        <v>0</v>
      </c>
      <c r="E831" s="45">
        <v>0</v>
      </c>
      <c r="F831" s="45">
        <v>0</v>
      </c>
      <c r="G831" s="45">
        <v>3.0487804878048782E-3</v>
      </c>
    </row>
    <row r="832" spans="2:7">
      <c r="B832" s="44" t="s">
        <v>217</v>
      </c>
      <c r="C832" s="45">
        <v>4.4843049327354259E-3</v>
      </c>
      <c r="D832" s="45">
        <v>0</v>
      </c>
      <c r="E832" s="45">
        <v>0</v>
      </c>
      <c r="F832" s="45">
        <v>0</v>
      </c>
      <c r="G832" s="45">
        <v>3.0487804878048782E-3</v>
      </c>
    </row>
    <row r="833" spans="2:7">
      <c r="B833" s="44" t="s">
        <v>221</v>
      </c>
      <c r="C833" s="45">
        <v>4.4843049327354259E-3</v>
      </c>
      <c r="D833" s="45">
        <v>0</v>
      </c>
      <c r="E833" s="45">
        <v>0</v>
      </c>
      <c r="F833" s="45">
        <v>0</v>
      </c>
      <c r="G833" s="45">
        <v>3.0487804878048782E-3</v>
      </c>
    </row>
    <row r="834" spans="2:7">
      <c r="B834" s="44" t="s">
        <v>245</v>
      </c>
      <c r="C834" s="45">
        <v>0</v>
      </c>
      <c r="D834" s="45">
        <v>1.0752688172043012E-2</v>
      </c>
      <c r="E834" s="45">
        <v>0</v>
      </c>
      <c r="F834" s="45">
        <v>0</v>
      </c>
      <c r="G834" s="45">
        <v>3.0487804878048782E-3</v>
      </c>
    </row>
    <row r="835" spans="2:7">
      <c r="B835" s="44" t="s">
        <v>252</v>
      </c>
      <c r="C835" s="45">
        <v>4.4843049327354259E-3</v>
      </c>
      <c r="D835" s="45">
        <v>0</v>
      </c>
      <c r="E835" s="45">
        <v>0</v>
      </c>
      <c r="F835" s="45">
        <v>0</v>
      </c>
      <c r="G835" s="45">
        <v>3.0487804878048782E-3</v>
      </c>
    </row>
    <row r="836" spans="2:7">
      <c r="B836" s="44" t="s">
        <v>321</v>
      </c>
      <c r="C836" s="45">
        <v>4.4843049327354259E-3</v>
      </c>
      <c r="D836" s="45">
        <v>0</v>
      </c>
      <c r="E836" s="45">
        <v>0</v>
      </c>
      <c r="F836" s="45">
        <v>0</v>
      </c>
      <c r="G836" s="45">
        <v>3.0487804878048782E-3</v>
      </c>
    </row>
    <row r="837" spans="2:7">
      <c r="B837" s="44" t="s">
        <v>134</v>
      </c>
      <c r="C837" s="45">
        <v>4.4843049327354259E-3</v>
      </c>
      <c r="D837" s="45">
        <v>0</v>
      </c>
      <c r="E837" s="45">
        <v>0</v>
      </c>
      <c r="F837" s="45">
        <v>0</v>
      </c>
      <c r="G837" s="45">
        <v>3.0487804878048782E-3</v>
      </c>
    </row>
    <row r="838" spans="2:7">
      <c r="B838" s="44" t="s">
        <v>198</v>
      </c>
      <c r="C838" s="45">
        <v>4.4843049327354259E-3</v>
      </c>
      <c r="D838" s="45">
        <v>0</v>
      </c>
      <c r="E838" s="45">
        <v>0</v>
      </c>
      <c r="F838" s="45">
        <v>0</v>
      </c>
      <c r="G838" s="45">
        <v>3.0487804878048782E-3</v>
      </c>
    </row>
    <row r="839" spans="2:7">
      <c r="B839" s="44" t="s">
        <v>313</v>
      </c>
      <c r="C839" s="45">
        <v>4.4843049327354259E-3</v>
      </c>
      <c r="D839" s="45">
        <v>0</v>
      </c>
      <c r="E839" s="45">
        <v>0</v>
      </c>
      <c r="F839" s="45">
        <v>0</v>
      </c>
      <c r="G839" s="45">
        <v>3.0487804878048782E-3</v>
      </c>
    </row>
    <row r="840" spans="2:7">
      <c r="B840" s="44" t="s">
        <v>194</v>
      </c>
      <c r="C840" s="45">
        <v>4.4843049327354259E-3</v>
      </c>
      <c r="D840" s="45">
        <v>0</v>
      </c>
      <c r="E840" s="45">
        <v>0</v>
      </c>
      <c r="F840" s="45">
        <v>0</v>
      </c>
      <c r="G840" s="45">
        <v>3.0487804878048782E-3</v>
      </c>
    </row>
    <row r="841" spans="2:7">
      <c r="B841" s="44" t="s">
        <v>241</v>
      </c>
      <c r="C841" s="45">
        <v>0</v>
      </c>
      <c r="D841" s="45">
        <v>1.0752688172043012E-2</v>
      </c>
      <c r="E841" s="45">
        <v>0</v>
      </c>
      <c r="F841" s="45">
        <v>0</v>
      </c>
      <c r="G841" s="45">
        <v>3.0487804878048782E-3</v>
      </c>
    </row>
    <row r="842" spans="2:7">
      <c r="B842" s="44" t="s">
        <v>263</v>
      </c>
      <c r="C842" s="45">
        <v>0</v>
      </c>
      <c r="D842" s="45">
        <v>1.0752688172043012E-2</v>
      </c>
      <c r="E842" s="45">
        <v>0</v>
      </c>
      <c r="F842" s="45">
        <v>0</v>
      </c>
      <c r="G842" s="45">
        <v>3.0487804878048782E-3</v>
      </c>
    </row>
    <row r="843" spans="2:7">
      <c r="B843" s="44" t="s">
        <v>267</v>
      </c>
      <c r="C843" s="45">
        <v>4.4843049327354259E-3</v>
      </c>
      <c r="D843" s="45">
        <v>0</v>
      </c>
      <c r="E843" s="45">
        <v>0</v>
      </c>
      <c r="F843" s="45">
        <v>0</v>
      </c>
      <c r="G843" s="45">
        <v>3.0487804878048782E-3</v>
      </c>
    </row>
    <row r="844" spans="2:7">
      <c r="B844" s="44" t="s">
        <v>299</v>
      </c>
      <c r="C844" s="45">
        <v>0</v>
      </c>
      <c r="D844" s="45">
        <v>1.0752688172043012E-2</v>
      </c>
      <c r="E844" s="45">
        <v>0</v>
      </c>
      <c r="F844" s="45">
        <v>0</v>
      </c>
      <c r="G844" s="45">
        <v>3.0487804878048782E-3</v>
      </c>
    </row>
    <row r="845" spans="2:7">
      <c r="B845" s="44" t="s">
        <v>354</v>
      </c>
      <c r="C845" s="45">
        <v>4.4843049327354259E-3</v>
      </c>
      <c r="D845" s="45">
        <v>0</v>
      </c>
      <c r="E845" s="45">
        <v>0</v>
      </c>
      <c r="F845" s="45">
        <v>0</v>
      </c>
      <c r="G845" s="45">
        <v>3.0487804878048782E-3</v>
      </c>
    </row>
    <row r="846" spans="2:7">
      <c r="B846" s="44" t="s">
        <v>570</v>
      </c>
      <c r="C846" s="45">
        <v>0</v>
      </c>
      <c r="D846" s="45">
        <v>1.0752688172043012E-2</v>
      </c>
      <c r="E846" s="45">
        <v>0</v>
      </c>
      <c r="F846" s="45">
        <v>0</v>
      </c>
      <c r="G846" s="45">
        <v>3.0487804878048782E-3</v>
      </c>
    </row>
    <row r="847" spans="2:7">
      <c r="B847" s="44" t="s">
        <v>293</v>
      </c>
      <c r="C847" s="45">
        <v>4.4843049327354259E-3</v>
      </c>
      <c r="D847" s="45">
        <v>0</v>
      </c>
      <c r="E847" s="45">
        <v>0</v>
      </c>
      <c r="F847" s="45">
        <v>0</v>
      </c>
      <c r="G847" s="45">
        <v>3.0487804878048782E-3</v>
      </c>
    </row>
    <row r="848" spans="2:7">
      <c r="B848" s="44" t="s">
        <v>571</v>
      </c>
      <c r="C848" s="45">
        <v>4.4843049327354259E-3</v>
      </c>
      <c r="D848" s="45">
        <v>0</v>
      </c>
      <c r="E848" s="45">
        <v>0</v>
      </c>
      <c r="F848" s="45">
        <v>0</v>
      </c>
      <c r="G848" s="45">
        <v>3.0487804878048782E-3</v>
      </c>
    </row>
    <row r="849" spans="2:7">
      <c r="B849" s="44" t="s">
        <v>123</v>
      </c>
      <c r="C849" s="45">
        <v>4.4843049327354259E-3</v>
      </c>
      <c r="D849" s="45">
        <v>0</v>
      </c>
      <c r="E849" s="45">
        <v>0</v>
      </c>
      <c r="F849" s="45">
        <v>0</v>
      </c>
      <c r="G849" s="45">
        <v>3.0487804878048782E-3</v>
      </c>
    </row>
    <row r="850" spans="2:7">
      <c r="B850" s="44" t="s">
        <v>282</v>
      </c>
      <c r="C850" s="45">
        <v>0</v>
      </c>
      <c r="D850" s="45">
        <v>0</v>
      </c>
      <c r="E850" s="45">
        <v>0.1</v>
      </c>
      <c r="F850" s="45">
        <v>0</v>
      </c>
      <c r="G850" s="45">
        <v>3.0487804878048782E-3</v>
      </c>
    </row>
    <row r="851" spans="2:7">
      <c r="B851" s="44" t="s">
        <v>298</v>
      </c>
      <c r="C851" s="45">
        <v>4.4843049327354259E-3</v>
      </c>
      <c r="D851" s="45">
        <v>0</v>
      </c>
      <c r="E851" s="45">
        <v>0</v>
      </c>
      <c r="F851" s="45">
        <v>0</v>
      </c>
      <c r="G851" s="45">
        <v>3.0487804878048782E-3</v>
      </c>
    </row>
    <row r="852" spans="2:7">
      <c r="B852" s="44" t="s">
        <v>309</v>
      </c>
      <c r="C852" s="45">
        <v>4.4843049327354259E-3</v>
      </c>
      <c r="D852" s="45">
        <v>0</v>
      </c>
      <c r="E852" s="45">
        <v>0</v>
      </c>
      <c r="F852" s="45">
        <v>0</v>
      </c>
      <c r="G852" s="45">
        <v>3.0487804878048782E-3</v>
      </c>
    </row>
    <row r="853" spans="2:7">
      <c r="B853" s="44" t="s">
        <v>330</v>
      </c>
      <c r="C853" s="45">
        <v>0</v>
      </c>
      <c r="D853" s="45">
        <v>1.0752688172043012E-2</v>
      </c>
      <c r="E853" s="45">
        <v>0</v>
      </c>
      <c r="F853" s="45">
        <v>0</v>
      </c>
      <c r="G853" s="45">
        <v>3.0487804878048782E-3</v>
      </c>
    </row>
    <row r="854" spans="2:7">
      <c r="B854" s="44" t="s">
        <v>335</v>
      </c>
      <c r="C854" s="45">
        <v>0</v>
      </c>
      <c r="D854" s="45">
        <v>1.0752688172043012E-2</v>
      </c>
      <c r="E854" s="45">
        <v>0</v>
      </c>
      <c r="F854" s="45">
        <v>0</v>
      </c>
      <c r="G854" s="45">
        <v>3.0487804878048782E-3</v>
      </c>
    </row>
    <row r="855" spans="2:7">
      <c r="B855" s="44" t="s">
        <v>568</v>
      </c>
      <c r="C855" s="45">
        <v>4.4843049327354259E-3</v>
      </c>
      <c r="D855" s="45">
        <v>0</v>
      </c>
      <c r="E855" s="45">
        <v>0</v>
      </c>
      <c r="F855" s="45">
        <v>0</v>
      </c>
      <c r="G855" s="45">
        <v>3.0487804878048782E-3</v>
      </c>
    </row>
    <row r="856" spans="2:7">
      <c r="B856" s="44" t="s">
        <v>86</v>
      </c>
      <c r="C856" s="45">
        <v>4.4843049327354259E-3</v>
      </c>
      <c r="D856" s="45">
        <v>0</v>
      </c>
      <c r="E856" s="45">
        <v>0</v>
      </c>
      <c r="F856" s="45">
        <v>0</v>
      </c>
      <c r="G856" s="45">
        <v>3.0487804878048782E-3</v>
      </c>
    </row>
    <row r="857" spans="2:7">
      <c r="B857" s="44" t="s">
        <v>219</v>
      </c>
      <c r="C857" s="45">
        <v>4.4843049327354259E-3</v>
      </c>
      <c r="D857" s="45">
        <v>0</v>
      </c>
      <c r="E857" s="45">
        <v>0</v>
      </c>
      <c r="F857" s="45">
        <v>0</v>
      </c>
      <c r="G857" s="45">
        <v>3.0487804878048782E-3</v>
      </c>
    </row>
    <row r="858" spans="2:7">
      <c r="B858" s="44" t="s">
        <v>573</v>
      </c>
      <c r="C858" s="45">
        <v>4.4843049327354259E-3</v>
      </c>
      <c r="D858" s="45">
        <v>0</v>
      </c>
      <c r="E858" s="45">
        <v>0</v>
      </c>
      <c r="F858" s="45">
        <v>0</v>
      </c>
      <c r="G858" s="45">
        <v>3.0487804878048782E-3</v>
      </c>
    </row>
    <row r="859" spans="2:7">
      <c r="B859" s="44" t="s">
        <v>230</v>
      </c>
      <c r="C859" s="45">
        <v>4.4843049327354259E-3</v>
      </c>
      <c r="D859" s="45">
        <v>0</v>
      </c>
      <c r="E859" s="45">
        <v>0</v>
      </c>
      <c r="F859" s="45">
        <v>0</v>
      </c>
      <c r="G859" s="45">
        <v>3.0487804878048782E-3</v>
      </c>
    </row>
    <row r="860" spans="2:7">
      <c r="B860" s="44" t="s">
        <v>257</v>
      </c>
      <c r="C860" s="45">
        <v>4.4843049327354259E-3</v>
      </c>
      <c r="D860" s="45">
        <v>0</v>
      </c>
      <c r="E860" s="45">
        <v>0</v>
      </c>
      <c r="F860" s="45">
        <v>0</v>
      </c>
      <c r="G860" s="45">
        <v>3.0487804878048782E-3</v>
      </c>
    </row>
    <row r="861" spans="2:7">
      <c r="B861" s="44" t="s">
        <v>337</v>
      </c>
      <c r="C861" s="45">
        <v>4.4843049327354259E-3</v>
      </c>
      <c r="D861" s="45">
        <v>0</v>
      </c>
      <c r="E861" s="45">
        <v>0</v>
      </c>
      <c r="F861" s="45">
        <v>0</v>
      </c>
      <c r="G861" s="45">
        <v>3.0487804878048782E-3</v>
      </c>
    </row>
    <row r="862" spans="2:7">
      <c r="B862" s="44" t="s">
        <v>114</v>
      </c>
      <c r="C862" s="45">
        <v>0</v>
      </c>
      <c r="D862" s="45">
        <v>0</v>
      </c>
      <c r="E862" s="45">
        <v>0.1</v>
      </c>
      <c r="F862" s="45">
        <v>0</v>
      </c>
      <c r="G862" s="45">
        <v>3.0487804878048782E-3</v>
      </c>
    </row>
    <row r="863" spans="2:7">
      <c r="B863" s="44" t="s">
        <v>187</v>
      </c>
      <c r="C863" s="45">
        <v>4.4843049327354259E-3</v>
      </c>
      <c r="D863" s="45">
        <v>0</v>
      </c>
      <c r="E863" s="45">
        <v>0</v>
      </c>
      <c r="F863" s="45">
        <v>0</v>
      </c>
      <c r="G863" s="45">
        <v>3.0487804878048782E-3</v>
      </c>
    </row>
    <row r="864" spans="2:7">
      <c r="B864" s="44" t="s">
        <v>316</v>
      </c>
      <c r="C864" s="45">
        <v>4.4843049327354259E-3</v>
      </c>
      <c r="D864" s="45">
        <v>0</v>
      </c>
      <c r="E864" s="45">
        <v>0</v>
      </c>
      <c r="F864" s="45">
        <v>0</v>
      </c>
      <c r="G864" s="45">
        <v>3.0487804878048782E-3</v>
      </c>
    </row>
    <row r="865" spans="2:7">
      <c r="B865" s="44" t="s">
        <v>153</v>
      </c>
      <c r="C865" s="45">
        <v>0</v>
      </c>
      <c r="D865" s="45">
        <v>1.0752688172043012E-2</v>
      </c>
      <c r="E865" s="45">
        <v>0</v>
      </c>
      <c r="F865" s="45">
        <v>0</v>
      </c>
      <c r="G865" s="45">
        <v>3.0487804878048782E-3</v>
      </c>
    </row>
    <row r="866" spans="2:7">
      <c r="B866" s="44" t="s">
        <v>175</v>
      </c>
      <c r="C866" s="45">
        <v>4.4843049327354259E-3</v>
      </c>
      <c r="D866" s="45">
        <v>0</v>
      </c>
      <c r="E866" s="45">
        <v>0</v>
      </c>
      <c r="F866" s="45">
        <v>0</v>
      </c>
      <c r="G866" s="45">
        <v>3.0487804878048782E-3</v>
      </c>
    </row>
    <row r="867" spans="2:7">
      <c r="B867" s="44" t="s">
        <v>76</v>
      </c>
      <c r="C867" s="45">
        <v>4.4843049327354259E-3</v>
      </c>
      <c r="D867" s="45">
        <v>0</v>
      </c>
      <c r="E867" s="45">
        <v>0</v>
      </c>
      <c r="F867" s="45">
        <v>0</v>
      </c>
      <c r="G867" s="45">
        <v>3.0487804878048782E-3</v>
      </c>
    </row>
    <row r="868" spans="2:7">
      <c r="B868" s="44" t="s">
        <v>572</v>
      </c>
      <c r="C868" s="45">
        <v>4.4843049327354259E-3</v>
      </c>
      <c r="D868" s="45">
        <v>0</v>
      </c>
      <c r="E868" s="45">
        <v>0</v>
      </c>
      <c r="F868" s="45">
        <v>0</v>
      </c>
      <c r="G868" s="45">
        <v>3.0487804878048782E-3</v>
      </c>
    </row>
    <row r="869" spans="2:7">
      <c r="B869" s="44" t="s">
        <v>220</v>
      </c>
      <c r="C869" s="45">
        <v>4.4843049327354259E-3</v>
      </c>
      <c r="D869" s="45">
        <v>0</v>
      </c>
      <c r="E869" s="45">
        <v>0</v>
      </c>
      <c r="F869" s="45">
        <v>0</v>
      </c>
      <c r="G869" s="45">
        <v>3.0487804878048782E-3</v>
      </c>
    </row>
    <row r="870" spans="2:7">
      <c r="B870" s="44" t="s">
        <v>244</v>
      </c>
      <c r="C870" s="45">
        <v>0</v>
      </c>
      <c r="D870" s="45">
        <v>1.0752688172043012E-2</v>
      </c>
      <c r="E870" s="45">
        <v>0</v>
      </c>
      <c r="F870" s="45">
        <v>0</v>
      </c>
      <c r="G870" s="45">
        <v>3.0487804878048782E-3</v>
      </c>
    </row>
    <row r="871" spans="2:7">
      <c r="B871" s="44" t="s">
        <v>346</v>
      </c>
      <c r="C871" s="45">
        <v>4.4843049327354259E-3</v>
      </c>
      <c r="D871" s="45">
        <v>0</v>
      </c>
      <c r="E871" s="45">
        <v>0</v>
      </c>
      <c r="F871" s="45">
        <v>0</v>
      </c>
      <c r="G871" s="45">
        <v>3.0487804878048782E-3</v>
      </c>
    </row>
    <row r="872" spans="2:7">
      <c r="B872" s="44" t="s">
        <v>374</v>
      </c>
      <c r="C872" s="45">
        <v>4.4843049327354259E-3</v>
      </c>
      <c r="D872" s="45">
        <v>0</v>
      </c>
      <c r="E872" s="45">
        <v>0</v>
      </c>
      <c r="F872" s="45">
        <v>0</v>
      </c>
      <c r="G872" s="45">
        <v>3.0487804878048782E-3</v>
      </c>
    </row>
    <row r="873" spans="2:7">
      <c r="B873" s="44" t="s">
        <v>536</v>
      </c>
      <c r="C873" s="45">
        <v>4.4843049327354259E-3</v>
      </c>
      <c r="D873" s="45">
        <v>0</v>
      </c>
      <c r="E873" s="45">
        <v>0</v>
      </c>
      <c r="F873" s="45">
        <v>0</v>
      </c>
      <c r="G873" s="45">
        <v>3.0487804878048782E-3</v>
      </c>
    </row>
    <row r="874" spans="2:7">
      <c r="B874" s="44" t="s">
        <v>205</v>
      </c>
      <c r="C874" s="45">
        <v>4.4843049327354259E-3</v>
      </c>
      <c r="D874" s="45">
        <v>0</v>
      </c>
      <c r="E874" s="45">
        <v>0</v>
      </c>
      <c r="F874" s="45">
        <v>0</v>
      </c>
      <c r="G874" s="45">
        <v>3.0487804878048782E-3</v>
      </c>
    </row>
    <row r="875" spans="2:7">
      <c r="B875" s="44" t="s">
        <v>271</v>
      </c>
      <c r="C875" s="45">
        <v>4.4843049327354259E-3</v>
      </c>
      <c r="D875" s="45">
        <v>0</v>
      </c>
      <c r="E875" s="45">
        <v>0</v>
      </c>
      <c r="F875" s="45">
        <v>0</v>
      </c>
      <c r="G875" s="45">
        <v>3.0487804878048782E-3</v>
      </c>
    </row>
    <row r="876" spans="2:7">
      <c r="B876" s="44" t="s">
        <v>91</v>
      </c>
      <c r="C876" s="45">
        <v>0</v>
      </c>
      <c r="D876" s="45">
        <v>1.0752688172043012E-2</v>
      </c>
      <c r="E876" s="45">
        <v>0</v>
      </c>
      <c r="F876" s="45">
        <v>0</v>
      </c>
      <c r="G876" s="45">
        <v>3.0487804878048782E-3</v>
      </c>
    </row>
    <row r="877" spans="2:7">
      <c r="B877" s="44" t="s">
        <v>157</v>
      </c>
      <c r="C877" s="45">
        <v>4.4843049327354259E-3</v>
      </c>
      <c r="D877" s="45">
        <v>0</v>
      </c>
      <c r="E877" s="45">
        <v>0</v>
      </c>
      <c r="F877" s="45">
        <v>0</v>
      </c>
      <c r="G877" s="45">
        <v>3.0487804878048782E-3</v>
      </c>
    </row>
    <row r="878" spans="2:7">
      <c r="B878" s="44" t="s">
        <v>210</v>
      </c>
      <c r="C878" s="45">
        <v>0</v>
      </c>
      <c r="D878" s="45">
        <v>1.0752688172043012E-2</v>
      </c>
      <c r="E878" s="45">
        <v>0</v>
      </c>
      <c r="F878" s="45">
        <v>0</v>
      </c>
      <c r="G878" s="45">
        <v>3.0487804878048782E-3</v>
      </c>
    </row>
    <row r="879" spans="2:7">
      <c r="B879" s="44" t="s">
        <v>216</v>
      </c>
      <c r="C879" s="45">
        <v>4.4843049327354259E-3</v>
      </c>
      <c r="D879" s="45">
        <v>0</v>
      </c>
      <c r="E879" s="45">
        <v>0</v>
      </c>
      <c r="F879" s="45">
        <v>0</v>
      </c>
      <c r="G879" s="45">
        <v>3.0487804878048782E-3</v>
      </c>
    </row>
    <row r="880" spans="2:7">
      <c r="B880" s="44" t="s">
        <v>349</v>
      </c>
      <c r="C880" s="45">
        <v>0</v>
      </c>
      <c r="D880" s="45">
        <v>1.0752688172043012E-2</v>
      </c>
      <c r="E880" s="45">
        <v>0</v>
      </c>
      <c r="F880" s="45">
        <v>0</v>
      </c>
      <c r="G880" s="45">
        <v>3.0487804878048782E-3</v>
      </c>
    </row>
    <row r="881" spans="1:15">
      <c r="B881" s="44" t="s">
        <v>378</v>
      </c>
      <c r="C881" s="45">
        <v>0</v>
      </c>
      <c r="D881" s="45">
        <v>1.0752688172043012E-2</v>
      </c>
      <c r="E881" s="45">
        <v>0</v>
      </c>
      <c r="F881" s="45">
        <v>0</v>
      </c>
      <c r="G881" s="45">
        <v>3.0487804878048782E-3</v>
      </c>
    </row>
    <row r="882" spans="1:15" ht="13.5" thickBot="1">
      <c r="B882" s="195" t="s">
        <v>530</v>
      </c>
      <c r="C882" s="64">
        <v>1.0000000000000011</v>
      </c>
      <c r="D882" s="64">
        <v>0.99999999999999978</v>
      </c>
      <c r="E882" s="64">
        <v>0.99999999999999989</v>
      </c>
      <c r="F882" s="64">
        <v>1</v>
      </c>
      <c r="G882" s="64">
        <v>1.0000000000000004</v>
      </c>
    </row>
    <row r="883" spans="1:15" ht="13.5" thickTop="1"/>
    <row r="885" spans="1:15" ht="13.5" thickBot="1">
      <c r="A885" s="109" t="s">
        <v>582</v>
      </c>
      <c r="B885" s="23"/>
      <c r="C885" s="2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</row>
    <row r="886" spans="1:15" ht="13.5" thickTop="1"/>
    <row r="887" spans="1:15" ht="13.5" thickBot="1">
      <c r="B887" s="40" t="s">
        <v>583</v>
      </c>
      <c r="C887" s="40" t="s">
        <v>66</v>
      </c>
      <c r="D887" s="40" t="s">
        <v>46</v>
      </c>
      <c r="E887" s="40" t="s">
        <v>530</v>
      </c>
    </row>
    <row r="888" spans="1:15" ht="13.5" thickTop="1">
      <c r="B888" s="38" t="s">
        <v>99</v>
      </c>
      <c r="C888" s="49">
        <f>COUNTIFS('Baza danych'!$H$4:$H$331,'Statystyki ogólne'!$B888,'Baza danych'!$HP$4:$HP$331,'Statystyki ogólne'!C$887)</f>
        <v>36</v>
      </c>
      <c r="D888" s="49">
        <f>COUNTIFS('Baza danych'!$H$4:$H$331,'Statystyki ogólne'!$B888,'Baza danych'!$HP$4:$HP$331,'Statystyki ogólne'!D$887)</f>
        <v>21</v>
      </c>
      <c r="E888" s="65">
        <f>SUM(C888:D888)</f>
        <v>57</v>
      </c>
    </row>
    <row r="889" spans="1:15">
      <c r="B889" s="35" t="s">
        <v>35</v>
      </c>
      <c r="C889" s="51">
        <f>COUNTIFS('Baza danych'!$H$4:$H$331,'Statystyki ogólne'!$B889,'Baza danych'!$HP$4:$HP$331,'Statystyki ogólne'!C$887)</f>
        <v>95</v>
      </c>
      <c r="D889" s="51">
        <f>COUNTIFS('Baza danych'!$H$4:$H$331,'Statystyki ogólne'!$B889,'Baza danych'!$HP$4:$HP$331,'Statystyki ogólne'!D$887)</f>
        <v>110</v>
      </c>
      <c r="E889" s="66">
        <f t="shared" ref="E889:E896" si="149">SUM(C889:D889)</f>
        <v>205</v>
      </c>
    </row>
    <row r="890" spans="1:15">
      <c r="B890" s="35" t="s">
        <v>115</v>
      </c>
      <c r="C890" s="51">
        <f>COUNTIFS('Baza danych'!$H$4:$H$331,'Statystyki ogólne'!$B890,'Baza danych'!$HP$4:$HP$331,'Statystyki ogólne'!C$887)</f>
        <v>3</v>
      </c>
      <c r="D890" s="51">
        <f>COUNTIFS('Baza danych'!$H$4:$H$331,'Statystyki ogólne'!$B890,'Baza danych'!$HP$4:$HP$331,'Statystyki ogólne'!D$887)</f>
        <v>7</v>
      </c>
      <c r="E890" s="66">
        <f t="shared" si="149"/>
        <v>10</v>
      </c>
    </row>
    <row r="891" spans="1:15">
      <c r="B891" s="35" t="s">
        <v>182</v>
      </c>
      <c r="C891" s="51">
        <f>COUNTIFS('Baza danych'!$H$4:$H$331,'Statystyki ogólne'!$B891,'Baza danych'!$HP$4:$HP$331,'Statystyki ogólne'!C$887)</f>
        <v>1</v>
      </c>
      <c r="D891" s="51">
        <f>COUNTIFS('Baza danych'!$H$4:$H$331,'Statystyki ogólne'!$B891,'Baza danych'!$HP$4:$HP$331,'Statystyki ogólne'!D$887)</f>
        <v>9</v>
      </c>
      <c r="E891" s="66">
        <f t="shared" si="149"/>
        <v>10</v>
      </c>
    </row>
    <row r="892" spans="1:15">
      <c r="B892" s="35" t="s">
        <v>52</v>
      </c>
      <c r="C892" s="51">
        <f>COUNTIFS('Baza danych'!$H$4:$H$331,'Statystyki ogólne'!$B892,'Baza danych'!$HP$4:$HP$331,'Statystyki ogólne'!C$887)</f>
        <v>19</v>
      </c>
      <c r="D892" s="51">
        <f>COUNTIFS('Baza danych'!$H$4:$H$331,'Statystyki ogólne'!$B892,'Baza danych'!$HP$4:$HP$331,'Statystyki ogólne'!D$887)</f>
        <v>7</v>
      </c>
      <c r="E892" s="66">
        <f t="shared" si="149"/>
        <v>26</v>
      </c>
    </row>
    <row r="893" spans="1:15">
      <c r="B893" s="35" t="s">
        <v>233</v>
      </c>
      <c r="C893" s="51">
        <f>COUNTIFS('Baza danych'!$H$4:$H$331,'Statystyki ogólne'!$B893,'Baza danych'!$HP$4:$HP$331,'Statystyki ogólne'!C$887)</f>
        <v>1</v>
      </c>
      <c r="D893" s="51">
        <f>COUNTIFS('Baza danych'!$H$4:$H$331,'Statystyki ogólne'!$B893,'Baza danych'!$HP$4:$HP$331,'Statystyki ogólne'!D$887)</f>
        <v>1</v>
      </c>
      <c r="E893" s="66">
        <f t="shared" si="149"/>
        <v>2</v>
      </c>
    </row>
    <row r="894" spans="1:15">
      <c r="B894" s="35" t="s">
        <v>149</v>
      </c>
      <c r="C894" s="51">
        <f>COUNTIFS('Baza danych'!$H$4:$H$331,'Statystyki ogólne'!$B894,'Baza danych'!$HP$4:$HP$331,'Statystyki ogólne'!C$887)</f>
        <v>15</v>
      </c>
      <c r="D894" s="51">
        <f>COUNTIFS('Baza danych'!$H$4:$H$331,'Statystyki ogólne'!$B894,'Baza danych'!$HP$4:$HP$331,'Statystyki ogólne'!D$887)</f>
        <v>2</v>
      </c>
      <c r="E894" s="66">
        <f t="shared" si="149"/>
        <v>17</v>
      </c>
    </row>
    <row r="895" spans="1:15" ht="25.5">
      <c r="B895" s="36" t="s">
        <v>302</v>
      </c>
      <c r="C895" s="51">
        <f>COUNTIFS('Baza danych'!$H$4:$H$331,'Statystyki ogólne'!$B895,'Baza danych'!$HP$4:$HP$331,'Statystyki ogólne'!C$887)</f>
        <v>0</v>
      </c>
      <c r="D895" s="51">
        <f>COUNTIFS('Baza danych'!$H$4:$H$331,'Statystyki ogólne'!$B895,'Baza danych'!$HP$4:$HP$331,'Statystyki ogólne'!D$887)</f>
        <v>1</v>
      </c>
      <c r="E895" s="66">
        <f t="shared" si="149"/>
        <v>1</v>
      </c>
    </row>
    <row r="896" spans="1:15" ht="13.5" thickBot="1">
      <c r="B896" s="37" t="s">
        <v>530</v>
      </c>
      <c r="C896" s="59">
        <f>SUM(C888:C895)</f>
        <v>170</v>
      </c>
      <c r="D896" s="59">
        <f>SUM(D888:D895)</f>
        <v>158</v>
      </c>
      <c r="E896" s="59">
        <f t="shared" si="149"/>
        <v>328</v>
      </c>
    </row>
    <row r="897" spans="1:15" ht="13.5" thickTop="1"/>
    <row r="898" spans="1:15" ht="13.5" thickBot="1">
      <c r="B898" s="40" t="s">
        <v>583</v>
      </c>
      <c r="C898" s="40" t="s">
        <v>66</v>
      </c>
      <c r="D898" s="40" t="s">
        <v>46</v>
      </c>
      <c r="E898" s="40" t="s">
        <v>530</v>
      </c>
    </row>
    <row r="899" spans="1:15" ht="13.5" thickTop="1">
      <c r="B899" s="38" t="s">
        <v>99</v>
      </c>
      <c r="C899" s="50">
        <f>C888/C$896</f>
        <v>0.21176470588235294</v>
      </c>
      <c r="D899" s="50">
        <f>D888/D$896</f>
        <v>0.13291139240506328</v>
      </c>
      <c r="E899" s="67">
        <f>E888/E$896</f>
        <v>0.17378048780487804</v>
      </c>
    </row>
    <row r="900" spans="1:15">
      <c r="B900" s="35" t="s">
        <v>35</v>
      </c>
      <c r="C900" s="52">
        <f t="shared" ref="C900:D900" si="150">C889/C$896</f>
        <v>0.55882352941176472</v>
      </c>
      <c r="D900" s="52">
        <f t="shared" si="150"/>
        <v>0.69620253164556967</v>
      </c>
      <c r="E900" s="68">
        <f t="shared" ref="E900" si="151">E889/E$896</f>
        <v>0.625</v>
      </c>
    </row>
    <row r="901" spans="1:15">
      <c r="B901" s="35" t="s">
        <v>115</v>
      </c>
      <c r="C901" s="52">
        <f t="shared" ref="C901:D901" si="152">C890/C$896</f>
        <v>1.7647058823529412E-2</v>
      </c>
      <c r="D901" s="52">
        <f t="shared" si="152"/>
        <v>4.4303797468354431E-2</v>
      </c>
      <c r="E901" s="68">
        <f t="shared" ref="E901" si="153">E890/E$896</f>
        <v>3.048780487804878E-2</v>
      </c>
    </row>
    <row r="902" spans="1:15">
      <c r="B902" s="35" t="s">
        <v>182</v>
      </c>
      <c r="C902" s="52">
        <f t="shared" ref="C902:D902" si="154">C891/C$896</f>
        <v>5.8823529411764705E-3</v>
      </c>
      <c r="D902" s="52">
        <f t="shared" si="154"/>
        <v>5.6962025316455694E-2</v>
      </c>
      <c r="E902" s="68">
        <f t="shared" ref="E902" si="155">E891/E$896</f>
        <v>3.048780487804878E-2</v>
      </c>
    </row>
    <row r="903" spans="1:15">
      <c r="B903" s="35" t="s">
        <v>52</v>
      </c>
      <c r="C903" s="52">
        <f t="shared" ref="C903:D903" si="156">C892/C$896</f>
        <v>0.11176470588235295</v>
      </c>
      <c r="D903" s="52">
        <f t="shared" si="156"/>
        <v>4.4303797468354431E-2</v>
      </c>
      <c r="E903" s="68">
        <f t="shared" ref="E903" si="157">E892/E$896</f>
        <v>7.926829268292683E-2</v>
      </c>
    </row>
    <row r="904" spans="1:15">
      <c r="B904" s="35" t="s">
        <v>233</v>
      </c>
      <c r="C904" s="52">
        <f t="shared" ref="C904:D904" si="158">C893/C$896</f>
        <v>5.8823529411764705E-3</v>
      </c>
      <c r="D904" s="52">
        <f t="shared" si="158"/>
        <v>6.3291139240506328E-3</v>
      </c>
      <c r="E904" s="68">
        <f t="shared" ref="E904" si="159">E893/E$896</f>
        <v>6.0975609756097563E-3</v>
      </c>
    </row>
    <row r="905" spans="1:15">
      <c r="B905" s="35" t="s">
        <v>149</v>
      </c>
      <c r="C905" s="52">
        <f t="shared" ref="C905:D905" si="160">C894/C$896</f>
        <v>8.8235294117647065E-2</v>
      </c>
      <c r="D905" s="52">
        <f t="shared" si="160"/>
        <v>1.2658227848101266E-2</v>
      </c>
      <c r="E905" s="68">
        <f t="shared" ref="E905" si="161">E894/E$896</f>
        <v>5.1829268292682924E-2</v>
      </c>
    </row>
    <row r="906" spans="1:15" ht="25.5">
      <c r="B906" s="36" t="s">
        <v>302</v>
      </c>
      <c r="C906" s="52">
        <f t="shared" ref="C906:D906" si="162">C895/C$896</f>
        <v>0</v>
      </c>
      <c r="D906" s="52">
        <f t="shared" si="162"/>
        <v>6.3291139240506328E-3</v>
      </c>
      <c r="E906" s="68">
        <f t="shared" ref="E906" si="163">E895/E$896</f>
        <v>3.0487804878048782E-3</v>
      </c>
    </row>
    <row r="907" spans="1:15" ht="13.5" thickBot="1">
      <c r="B907" s="37" t="s">
        <v>530</v>
      </c>
      <c r="C907" s="64">
        <f>SUM(C899:C906)</f>
        <v>1</v>
      </c>
      <c r="D907" s="64">
        <f t="shared" ref="D907:E907" si="164">SUM(D899:D906)</f>
        <v>1</v>
      </c>
      <c r="E907" s="64">
        <f t="shared" si="164"/>
        <v>1</v>
      </c>
    </row>
    <row r="908" spans="1:15" ht="13.5" thickTop="1"/>
    <row r="910" spans="1:15" ht="13.5" thickBot="1">
      <c r="A910" s="30" t="s">
        <v>584</v>
      </c>
      <c r="B910" s="23"/>
      <c r="C910" s="2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</row>
    <row r="911" spans="1:15" ht="13.5" thickTop="1"/>
    <row r="912" spans="1:15" ht="13.5" thickBot="1">
      <c r="B912" s="40" t="s">
        <v>585</v>
      </c>
      <c r="C912" s="40" t="s">
        <v>66</v>
      </c>
      <c r="D912" s="40" t="s">
        <v>46</v>
      </c>
      <c r="E912" s="40" t="s">
        <v>530</v>
      </c>
    </row>
    <row r="913" spans="2:5" ht="13.5" thickTop="1">
      <c r="B913" s="101" t="s">
        <v>549</v>
      </c>
      <c r="C913" s="42">
        <f>COUNTIFS('Baza danych'!$HP$4:$HP$331,'Statystyki ogólne'!C$912,'Baza danych'!$HS$4:$HS$331,'Statystyki ogólne'!$B913)</f>
        <v>5</v>
      </c>
      <c r="D913" s="42">
        <f>COUNTIFS('Baza danych'!$HP$4:$HP$331,'Statystyki ogólne'!D$912,'Baza danych'!$HS$4:$HS$331,'Statystyki ogólne'!$B913)</f>
        <v>0</v>
      </c>
      <c r="E913" s="55">
        <f>SUM(C913:D913)</f>
        <v>5</v>
      </c>
    </row>
    <row r="914" spans="2:5">
      <c r="B914" s="94" t="s">
        <v>550</v>
      </c>
      <c r="C914" s="44">
        <f>COUNTIFS('Baza danych'!$HP$4:$HP$331,'Statystyki ogólne'!C$912,'Baza danych'!$HS$4:$HS$331,'Statystyki ogólne'!$B914)</f>
        <v>7</v>
      </c>
      <c r="D914" s="44">
        <f>COUNTIFS('Baza danych'!$HP$4:$HP$331,'Statystyki ogólne'!D$912,'Baza danych'!$HS$4:$HS$331,'Statystyki ogólne'!$B914)</f>
        <v>4</v>
      </c>
      <c r="E914" s="56">
        <f t="shared" ref="E914:E923" si="165">SUM(C914:D914)</f>
        <v>11</v>
      </c>
    </row>
    <row r="915" spans="2:5">
      <c r="B915" s="94" t="s">
        <v>551</v>
      </c>
      <c r="C915" s="44">
        <f>COUNTIFS('Baza danych'!$HP$4:$HP$331,'Statystyki ogólne'!C$912,'Baza danych'!$HS$4:$HS$331,'Statystyki ogólne'!$B915)</f>
        <v>2</v>
      </c>
      <c r="D915" s="44">
        <f>COUNTIFS('Baza danych'!$HP$4:$HP$331,'Statystyki ogólne'!D$912,'Baza danych'!$HS$4:$HS$331,'Statystyki ogólne'!$B915)</f>
        <v>4</v>
      </c>
      <c r="E915" s="56">
        <f t="shared" si="165"/>
        <v>6</v>
      </c>
    </row>
    <row r="916" spans="2:5">
      <c r="B916" s="94" t="s">
        <v>552</v>
      </c>
      <c r="C916" s="44">
        <f>COUNTIFS('Baza danych'!$HP$4:$HP$331,'Statystyki ogólne'!C$912,'Baza danych'!$HS$4:$HS$331,'Statystyki ogólne'!$B916)</f>
        <v>3</v>
      </c>
      <c r="D916" s="44">
        <f>COUNTIFS('Baza danych'!$HP$4:$HP$331,'Statystyki ogólne'!D$912,'Baza danych'!$HS$4:$HS$331,'Statystyki ogólne'!$B916)</f>
        <v>4</v>
      </c>
      <c r="E916" s="56">
        <f t="shared" si="165"/>
        <v>7</v>
      </c>
    </row>
    <row r="917" spans="2:5">
      <c r="B917" s="94" t="s">
        <v>553</v>
      </c>
      <c r="C917" s="44">
        <f>COUNTIFS('Baza danych'!$HP$4:$HP$331,'Statystyki ogólne'!C$912,'Baza danych'!$HS$4:$HS$331,'Statystyki ogólne'!$B917)</f>
        <v>126</v>
      </c>
      <c r="D917" s="44">
        <f>COUNTIFS('Baza danych'!$HP$4:$HP$331,'Statystyki ogólne'!D$912,'Baza danych'!$HS$4:$HS$331,'Statystyki ogólne'!$B917)</f>
        <v>107</v>
      </c>
      <c r="E917" s="56">
        <f t="shared" si="165"/>
        <v>233</v>
      </c>
    </row>
    <row r="918" spans="2:5">
      <c r="B918" s="94" t="s">
        <v>554</v>
      </c>
      <c r="C918" s="44">
        <f>COUNTIFS('Baza danych'!$HP$4:$HP$331,'Statystyki ogólne'!C$912,'Baza danych'!$HS$4:$HS$331,'Statystyki ogólne'!$B918)</f>
        <v>13</v>
      </c>
      <c r="D918" s="44">
        <f>COUNTIFS('Baza danych'!$HP$4:$HP$331,'Statystyki ogólne'!D$912,'Baza danych'!$HS$4:$HS$331,'Statystyki ogólne'!$B918)</f>
        <v>20</v>
      </c>
      <c r="E918" s="56">
        <f t="shared" si="165"/>
        <v>33</v>
      </c>
    </row>
    <row r="919" spans="2:5">
      <c r="B919" s="94" t="s">
        <v>555</v>
      </c>
      <c r="C919" s="44">
        <f>COUNTIFS('Baza danych'!$HP$4:$HP$331,'Statystyki ogólne'!C$912,'Baza danych'!$HS$4:$HS$331,'Statystyki ogólne'!$B919)</f>
        <v>5</v>
      </c>
      <c r="D919" s="44">
        <f>COUNTIFS('Baza danych'!$HP$4:$HP$331,'Statystyki ogólne'!D$912,'Baza danych'!$HS$4:$HS$331,'Statystyki ogólne'!$B919)</f>
        <v>2</v>
      </c>
      <c r="E919" s="56">
        <f t="shared" si="165"/>
        <v>7</v>
      </c>
    </row>
    <row r="920" spans="2:5">
      <c r="B920" s="94" t="s">
        <v>556</v>
      </c>
      <c r="C920" s="44">
        <f>COUNTIFS('Baza danych'!$HP$4:$HP$331,'Statystyki ogólne'!C$912,'Baza danych'!$HS$4:$HS$331,'Statystyki ogólne'!$B920)</f>
        <v>0</v>
      </c>
      <c r="D920" s="44">
        <f>COUNTIFS('Baza danych'!$HP$4:$HP$331,'Statystyki ogólne'!D$912,'Baza danych'!$HS$4:$HS$331,'Statystyki ogólne'!$B920)</f>
        <v>0</v>
      </c>
      <c r="E920" s="56">
        <f t="shared" si="165"/>
        <v>0</v>
      </c>
    </row>
    <row r="921" spans="2:5">
      <c r="B921" s="94" t="s">
        <v>557</v>
      </c>
      <c r="C921" s="44">
        <f>COUNTIFS('Baza danych'!$HP$4:$HP$331,'Statystyki ogólne'!C$912,'Baza danych'!$HS$4:$HS$331,'Statystyki ogólne'!$B921)</f>
        <v>6</v>
      </c>
      <c r="D921" s="44">
        <f>COUNTIFS('Baza danych'!$HP$4:$HP$331,'Statystyki ogólne'!D$912,'Baza danych'!$HS$4:$HS$331,'Statystyki ogólne'!$B921)</f>
        <v>13</v>
      </c>
      <c r="E921" s="56">
        <f t="shared" si="165"/>
        <v>19</v>
      </c>
    </row>
    <row r="922" spans="2:5">
      <c r="B922" s="94" t="s">
        <v>558</v>
      </c>
      <c r="C922" s="44">
        <f>COUNTIFS('Baza danych'!$HP$4:$HP$331,'Statystyki ogólne'!C$912,'Baza danych'!$HS$4:$HS$331,'Statystyki ogólne'!$B922)</f>
        <v>0</v>
      </c>
      <c r="D922" s="44">
        <f>COUNTIFS('Baza danych'!$HP$4:$HP$331,'Statystyki ogólne'!D$912,'Baza danych'!$HS$4:$HS$331,'Statystyki ogólne'!$B922)</f>
        <v>0</v>
      </c>
      <c r="E922" s="56">
        <f t="shared" si="165"/>
        <v>0</v>
      </c>
    </row>
    <row r="923" spans="2:5">
      <c r="B923" s="94" t="s">
        <v>559</v>
      </c>
      <c r="C923" s="57">
        <f>COUNTIFS('Baza danych'!$HP$4:$HP$331,'Statystyki ogólne'!C$912,'Baza danych'!$HS$4:$HS$331,'Statystyki ogólne'!$B923)</f>
        <v>3</v>
      </c>
      <c r="D923" s="57">
        <f>COUNTIFS('Baza danych'!$HP$4:$HP$331,'Statystyki ogólne'!D$912,'Baza danych'!$HS$4:$HS$331,'Statystyki ogólne'!$B923)</f>
        <v>4</v>
      </c>
      <c r="E923" s="58">
        <f t="shared" si="165"/>
        <v>7</v>
      </c>
    </row>
    <row r="924" spans="2:5" ht="13.5" thickBot="1">
      <c r="B924" s="37" t="s">
        <v>530</v>
      </c>
      <c r="C924" s="59">
        <f>SUM(C913:C923)</f>
        <v>170</v>
      </c>
      <c r="D924" s="59">
        <f>SUM(D913:D923)</f>
        <v>158</v>
      </c>
      <c r="E924" s="59">
        <f>SUM(E913:E923)</f>
        <v>328</v>
      </c>
    </row>
    <row r="925" spans="2:5" ht="13.5" thickTop="1"/>
    <row r="926" spans="2:5" ht="13.5" thickBot="1">
      <c r="B926" s="40" t="s">
        <v>585</v>
      </c>
      <c r="C926" s="40" t="s">
        <v>66</v>
      </c>
      <c r="D926" s="40" t="s">
        <v>46</v>
      </c>
      <c r="E926" s="40" t="s">
        <v>530</v>
      </c>
    </row>
    <row r="927" spans="2:5" ht="13.5" thickTop="1">
      <c r="B927" s="101" t="s">
        <v>549</v>
      </c>
      <c r="C927" s="43">
        <f>C913/C$924</f>
        <v>2.9411764705882353E-2</v>
      </c>
      <c r="D927" s="43">
        <f>D913/D$924</f>
        <v>0</v>
      </c>
      <c r="E927" s="60">
        <f>E913/E$924</f>
        <v>1.524390243902439E-2</v>
      </c>
    </row>
    <row r="928" spans="2:5">
      <c r="B928" s="94" t="s">
        <v>550</v>
      </c>
      <c r="C928" s="45">
        <f t="shared" ref="C928:E928" si="166">C914/C$924</f>
        <v>4.1176470588235294E-2</v>
      </c>
      <c r="D928" s="45">
        <f t="shared" si="166"/>
        <v>2.5316455696202531E-2</v>
      </c>
      <c r="E928" s="61">
        <f t="shared" si="166"/>
        <v>3.3536585365853661E-2</v>
      </c>
    </row>
    <row r="929" spans="1:15">
      <c r="B929" s="94" t="s">
        <v>551</v>
      </c>
      <c r="C929" s="45">
        <f t="shared" ref="C929:E929" si="167">C915/C$924</f>
        <v>1.1764705882352941E-2</v>
      </c>
      <c r="D929" s="45">
        <f t="shared" si="167"/>
        <v>2.5316455696202531E-2</v>
      </c>
      <c r="E929" s="61">
        <f t="shared" si="167"/>
        <v>1.8292682926829267E-2</v>
      </c>
    </row>
    <row r="930" spans="1:15">
      <c r="B930" s="94" t="s">
        <v>552</v>
      </c>
      <c r="C930" s="45">
        <f t="shared" ref="C930:E930" si="168">C916/C$924</f>
        <v>1.7647058823529412E-2</v>
      </c>
      <c r="D930" s="45">
        <f t="shared" si="168"/>
        <v>2.5316455696202531E-2</v>
      </c>
      <c r="E930" s="61">
        <f t="shared" si="168"/>
        <v>2.1341463414634148E-2</v>
      </c>
    </row>
    <row r="931" spans="1:15">
      <c r="B931" s="94" t="s">
        <v>553</v>
      </c>
      <c r="C931" s="45">
        <f t="shared" ref="C931:E931" si="169">C917/C$924</f>
        <v>0.74117647058823533</v>
      </c>
      <c r="D931" s="45">
        <f t="shared" si="169"/>
        <v>0.67721518987341767</v>
      </c>
      <c r="E931" s="61">
        <f t="shared" si="169"/>
        <v>0.71036585365853655</v>
      </c>
    </row>
    <row r="932" spans="1:15">
      <c r="B932" s="94" t="s">
        <v>554</v>
      </c>
      <c r="C932" s="45">
        <f t="shared" ref="C932:E932" si="170">C918/C$924</f>
        <v>7.6470588235294124E-2</v>
      </c>
      <c r="D932" s="45">
        <f t="shared" si="170"/>
        <v>0.12658227848101267</v>
      </c>
      <c r="E932" s="61">
        <f t="shared" si="170"/>
        <v>0.10060975609756098</v>
      </c>
    </row>
    <row r="933" spans="1:15">
      <c r="B933" s="94" t="s">
        <v>555</v>
      </c>
      <c r="C933" s="45">
        <f t="shared" ref="C933:E933" si="171">C919/C$924</f>
        <v>2.9411764705882353E-2</v>
      </c>
      <c r="D933" s="45">
        <f t="shared" si="171"/>
        <v>1.2658227848101266E-2</v>
      </c>
      <c r="E933" s="61">
        <f t="shared" si="171"/>
        <v>2.1341463414634148E-2</v>
      </c>
    </row>
    <row r="934" spans="1:15">
      <c r="B934" s="94" t="s">
        <v>556</v>
      </c>
      <c r="C934" s="45">
        <f t="shared" ref="C934:E934" si="172">C920/C$924</f>
        <v>0</v>
      </c>
      <c r="D934" s="45">
        <f t="shared" si="172"/>
        <v>0</v>
      </c>
      <c r="E934" s="61">
        <f t="shared" si="172"/>
        <v>0</v>
      </c>
    </row>
    <row r="935" spans="1:15">
      <c r="B935" s="94" t="s">
        <v>557</v>
      </c>
      <c r="C935" s="45">
        <f t="shared" ref="C935:E935" si="173">C921/C$924</f>
        <v>3.5294117647058823E-2</v>
      </c>
      <c r="D935" s="45">
        <f t="shared" si="173"/>
        <v>8.2278481012658222E-2</v>
      </c>
      <c r="E935" s="61">
        <f t="shared" si="173"/>
        <v>5.7926829268292686E-2</v>
      </c>
    </row>
    <row r="936" spans="1:15">
      <c r="B936" s="94" t="s">
        <v>558</v>
      </c>
      <c r="C936" s="45">
        <f t="shared" ref="C936:E936" si="174">C922/C$924</f>
        <v>0</v>
      </c>
      <c r="D936" s="45">
        <f t="shared" si="174"/>
        <v>0</v>
      </c>
      <c r="E936" s="61">
        <f t="shared" si="174"/>
        <v>0</v>
      </c>
    </row>
    <row r="937" spans="1:15">
      <c r="B937" s="94" t="s">
        <v>559</v>
      </c>
      <c r="C937" s="62">
        <f t="shared" ref="C937:E937" si="175">C923/C$924</f>
        <v>1.7647058823529412E-2</v>
      </c>
      <c r="D937" s="62">
        <f t="shared" si="175"/>
        <v>2.5316455696202531E-2</v>
      </c>
      <c r="E937" s="63">
        <f t="shared" si="175"/>
        <v>2.1341463414634148E-2</v>
      </c>
    </row>
    <row r="938" spans="1:15" ht="13.5" thickBot="1">
      <c r="B938" s="37" t="s">
        <v>530</v>
      </c>
      <c r="C938" s="64">
        <f>SUM(C927:C937)</f>
        <v>1</v>
      </c>
      <c r="D938" s="64">
        <f t="shared" ref="D938:E938" si="176">SUM(D927:D937)</f>
        <v>0.99999999999999989</v>
      </c>
      <c r="E938" s="64">
        <f t="shared" si="176"/>
        <v>1</v>
      </c>
    </row>
    <row r="939" spans="1:15" ht="13.5" thickTop="1"/>
    <row r="941" spans="1:15" ht="13.5" thickBot="1">
      <c r="A941" s="30" t="s">
        <v>586</v>
      </c>
      <c r="B941" s="23"/>
      <c r="C941" s="2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</row>
    <row r="942" spans="1:15" ht="13.5" thickTop="1"/>
    <row r="943" spans="1:15" ht="13.5" thickBot="1">
      <c r="B943" s="40" t="s">
        <v>587</v>
      </c>
      <c r="C943" s="40" t="s">
        <v>66</v>
      </c>
      <c r="D943" s="40" t="s">
        <v>46</v>
      </c>
      <c r="E943" s="40" t="s">
        <v>530</v>
      </c>
    </row>
    <row r="944" spans="1:15" ht="13.5" thickTop="1">
      <c r="B944" s="74" t="s">
        <v>535</v>
      </c>
      <c r="C944" s="42">
        <f>COUNTIFS('Baza danych'!$HP$4:$HP$331,'Statystyki ogólne'!C$943,'Baza danych'!$HQ$4:$HQ$331,'Statystyki ogólne'!$B944)+COUNTIFS('Baza danych'!$HP$4:$HP$331,'Statystyki ogólne'!C$943,'Baza danych'!$HR$4:$HR$331,'Statystyki ogólne'!$B944)</f>
        <v>0</v>
      </c>
      <c r="D944" s="42">
        <f>COUNTIFS('Baza danych'!$HP$4:$HP$331,'Statystyki ogólne'!D$943,'Baza danych'!$HQ$4:$HQ$331,'Statystyki ogólne'!$B944)+COUNTIFS('Baza danych'!$HP$4:$HP$331,'Statystyki ogólne'!D$943,'Baza danych'!$HR$4:$HR$331,'Statystyki ogólne'!$B944)</f>
        <v>0</v>
      </c>
      <c r="E944" s="55">
        <f>SUM(C944:D944)</f>
        <v>0</v>
      </c>
    </row>
    <row r="945" spans="2:5">
      <c r="B945" s="88" t="s">
        <v>159</v>
      </c>
      <c r="C945" s="44">
        <f>COUNTIFS('Baza danych'!$HP$4:$HP$331,'Statystyki ogólne'!C$943,'Baza danych'!$HQ$4:$HQ$331,'Statystyki ogólne'!$B945)+COUNTIFS('Baza danych'!$HP$4:$HP$331,'Statystyki ogólne'!C$943,'Baza danych'!$HR$4:$HR$331,'Statystyki ogólne'!$B945)</f>
        <v>3</v>
      </c>
      <c r="D945" s="44">
        <f>COUNTIFS('Baza danych'!$HP$4:$HP$331,'Statystyki ogólne'!D$943,'Baza danych'!$HQ$4:$HQ$331,'Statystyki ogólne'!$B945)+COUNTIFS('Baza danych'!$HP$4:$HP$331,'Statystyki ogólne'!D$943,'Baza danych'!$HR$4:$HR$331,'Statystyki ogólne'!$B945)</f>
        <v>4</v>
      </c>
      <c r="E945" s="56">
        <f t="shared" ref="E945:E951" si="177">SUM(C945:D945)</f>
        <v>7</v>
      </c>
    </row>
    <row r="946" spans="2:5">
      <c r="B946" s="88" t="s">
        <v>96</v>
      </c>
      <c r="C946" s="44">
        <f>COUNTIFS('Baza danych'!$HP$4:$HP$331,'Statystyki ogólne'!C$943,'Baza danych'!$HQ$4:$HQ$331,'Statystyki ogólne'!$B946)+COUNTIFS('Baza danych'!$HP$4:$HP$331,'Statystyki ogólne'!C$943,'Baza danych'!$HR$4:$HR$331,'Statystyki ogólne'!$B946)</f>
        <v>10</v>
      </c>
      <c r="D946" s="44">
        <f>COUNTIFS('Baza danych'!$HP$4:$HP$331,'Statystyki ogólne'!D$943,'Baza danych'!$HQ$4:$HQ$331,'Statystyki ogólne'!$B946)+COUNTIFS('Baza danych'!$HP$4:$HP$331,'Statystyki ogólne'!D$943,'Baza danych'!$HR$4:$HR$331,'Statystyki ogólne'!$B946)</f>
        <v>11</v>
      </c>
      <c r="E946" s="56">
        <f t="shared" si="177"/>
        <v>21</v>
      </c>
    </row>
    <row r="947" spans="2:5">
      <c r="B947" s="94" t="s">
        <v>61</v>
      </c>
      <c r="C947" s="44">
        <f>COUNTIFS('Baza danych'!$HP$4:$HP$331,'Statystyki ogólne'!C$943,'Baza danych'!$HQ$4:$HQ$331,'Statystyki ogólne'!$B947)+COUNTIFS('Baza danych'!$HP$4:$HP$331,'Statystyki ogólne'!C$943,'Baza danych'!$HR$4:$HR$331,'Statystyki ogólne'!$B947)</f>
        <v>118</v>
      </c>
      <c r="D947" s="44">
        <f>COUNTIFS('Baza danych'!$HP$4:$HP$331,'Statystyki ogólne'!D$943,'Baza danych'!$HQ$4:$HQ$331,'Statystyki ogólne'!$B947)+COUNTIFS('Baza danych'!$HP$4:$HP$331,'Statystyki ogólne'!D$943,'Baza danych'!$HR$4:$HR$331,'Statystyki ogólne'!$B947)</f>
        <v>114</v>
      </c>
      <c r="E947" s="56">
        <f t="shared" si="177"/>
        <v>232</v>
      </c>
    </row>
    <row r="948" spans="2:5">
      <c r="B948" s="94" t="s">
        <v>74</v>
      </c>
      <c r="C948" s="44">
        <f>COUNTIFS('Baza danych'!$HP$4:$HP$331,'Statystyki ogólne'!C$943,'Baza danych'!$HQ$4:$HQ$331,'Statystyki ogólne'!$B948)+COUNTIFS('Baza danych'!$HP$4:$HP$331,'Statystyki ogólne'!C$943,'Baza danych'!$HR$4:$HR$331,'Statystyki ogólne'!$B948)</f>
        <v>31</v>
      </c>
      <c r="D948" s="44">
        <f>COUNTIFS('Baza danych'!$HP$4:$HP$331,'Statystyki ogólne'!D$943,'Baza danych'!$HQ$4:$HQ$331,'Statystyki ogólne'!$B948)+COUNTIFS('Baza danych'!$HP$4:$HP$331,'Statystyki ogólne'!D$943,'Baza danych'!$HR$4:$HR$331,'Statystyki ogólne'!$B948)</f>
        <v>0</v>
      </c>
      <c r="E948" s="56">
        <f t="shared" si="177"/>
        <v>31</v>
      </c>
    </row>
    <row r="949" spans="2:5">
      <c r="B949" s="94" t="s">
        <v>47</v>
      </c>
      <c r="C949" s="44">
        <f>COUNTIFS('Baza danych'!$HP$4:$HP$331,'Statystyki ogólne'!C$943,'Baza danych'!$HQ$4:$HQ$331,'Statystyki ogólne'!$B949)+COUNTIFS('Baza danych'!$HP$4:$HP$331,'Statystyki ogólne'!C$943,'Baza danych'!$HR$4:$HR$331,'Statystyki ogólne'!$B949)</f>
        <v>0</v>
      </c>
      <c r="D949" s="44">
        <f>COUNTIFS('Baza danych'!$HP$4:$HP$331,'Statystyki ogólne'!D$943,'Baza danych'!$HQ$4:$HQ$331,'Statystyki ogólne'!$B949)+COUNTIFS('Baza danych'!$HP$4:$HP$331,'Statystyki ogólne'!D$943,'Baza danych'!$HR$4:$HR$331,'Statystyki ogólne'!$B949)</f>
        <v>27</v>
      </c>
      <c r="E949" s="56">
        <f t="shared" si="177"/>
        <v>27</v>
      </c>
    </row>
    <row r="950" spans="2:5">
      <c r="B950" s="94" t="s">
        <v>126</v>
      </c>
      <c r="C950" s="44">
        <f>COUNTIFS('Baza danych'!$HP$4:$HP$331,'Statystyki ogólne'!C$943,'Baza danych'!$HQ$4:$HQ$331,'Statystyki ogólne'!$B950)+COUNTIFS('Baza danych'!$HP$4:$HP$331,'Statystyki ogólne'!C$943,'Baza danych'!$HR$4:$HR$331,'Statystyki ogólne'!$B950)</f>
        <v>8</v>
      </c>
      <c r="D950" s="44">
        <f>COUNTIFS('Baza danych'!$HP$4:$HP$331,'Statystyki ogólne'!D$943,'Baza danych'!$HQ$4:$HQ$331,'Statystyki ogólne'!$B950)+COUNTIFS('Baza danych'!$HP$4:$HP$331,'Statystyki ogólne'!D$943,'Baza danych'!$HR$4:$HR$331,'Statystyki ogólne'!$B950)</f>
        <v>0</v>
      </c>
      <c r="E950" s="56">
        <f t="shared" si="177"/>
        <v>8</v>
      </c>
    </row>
    <row r="951" spans="2:5">
      <c r="B951" s="94" t="s">
        <v>281</v>
      </c>
      <c r="C951" s="57">
        <f>COUNTIFS('Baza danych'!$HP$4:$HP$331,'Statystyki ogólne'!C$943,'Baza danych'!$HQ$4:$HQ$331,'Statystyki ogólne'!$B951)+COUNTIFS('Baza danych'!$HP$4:$HP$331,'Statystyki ogólne'!C$943,'Baza danych'!$HR$4:$HR$331,'Statystyki ogólne'!$B951)</f>
        <v>0</v>
      </c>
      <c r="D951" s="57">
        <f>COUNTIFS('Baza danych'!$HP$4:$HP$331,'Statystyki ogólne'!D$943,'Baza danych'!$HQ$4:$HQ$331,'Statystyki ogólne'!$B951)+COUNTIFS('Baza danych'!$HP$4:$HP$331,'Statystyki ogólne'!D$943,'Baza danych'!$HR$4:$HR$331,'Statystyki ogólne'!$B951)</f>
        <v>2</v>
      </c>
      <c r="E951" s="58">
        <f t="shared" si="177"/>
        <v>2</v>
      </c>
    </row>
    <row r="952" spans="2:5" ht="13.5" thickBot="1">
      <c r="B952" s="37" t="s">
        <v>530</v>
      </c>
      <c r="C952" s="59">
        <f>SUM(C944:C951)</f>
        <v>170</v>
      </c>
      <c r="D952" s="59">
        <f t="shared" ref="D952:E952" si="178">SUM(D944:D951)</f>
        <v>158</v>
      </c>
      <c r="E952" s="59">
        <f t="shared" si="178"/>
        <v>328</v>
      </c>
    </row>
    <row r="953" spans="2:5" ht="13.5" thickTop="1"/>
    <row r="954" spans="2:5" ht="13.5" thickBot="1">
      <c r="B954" s="40" t="s">
        <v>587</v>
      </c>
      <c r="C954" s="40" t="s">
        <v>66</v>
      </c>
      <c r="D954" s="40" t="s">
        <v>46</v>
      </c>
      <c r="E954" s="40" t="s">
        <v>530</v>
      </c>
    </row>
    <row r="955" spans="2:5" ht="13.5" thickTop="1">
      <c r="B955" s="74" t="s">
        <v>535</v>
      </c>
      <c r="C955" s="43">
        <f>C944/C$952</f>
        <v>0</v>
      </c>
      <c r="D955" s="43">
        <f t="shared" ref="D955:E955" si="179">D944/D$952</f>
        <v>0</v>
      </c>
      <c r="E955" s="60">
        <f t="shared" si="179"/>
        <v>0</v>
      </c>
    </row>
    <row r="956" spans="2:5">
      <c r="B956" s="88" t="s">
        <v>159</v>
      </c>
      <c r="C956" s="45">
        <f t="shared" ref="C956:E956" si="180">C945/C$952</f>
        <v>1.7647058823529412E-2</v>
      </c>
      <c r="D956" s="45">
        <f t="shared" si="180"/>
        <v>2.5316455696202531E-2</v>
      </c>
      <c r="E956" s="61">
        <f t="shared" si="180"/>
        <v>2.1341463414634148E-2</v>
      </c>
    </row>
    <row r="957" spans="2:5">
      <c r="B957" s="88" t="s">
        <v>96</v>
      </c>
      <c r="C957" s="45">
        <f t="shared" ref="C957:E957" si="181">C946/C$952</f>
        <v>5.8823529411764705E-2</v>
      </c>
      <c r="D957" s="45">
        <f t="shared" si="181"/>
        <v>6.9620253164556958E-2</v>
      </c>
      <c r="E957" s="61">
        <f t="shared" si="181"/>
        <v>6.402439024390244E-2</v>
      </c>
    </row>
    <row r="958" spans="2:5">
      <c r="B958" s="94" t="s">
        <v>61</v>
      </c>
      <c r="C958" s="45">
        <f t="shared" ref="C958:E958" si="182">C947/C$952</f>
        <v>0.69411764705882351</v>
      </c>
      <c r="D958" s="45">
        <f t="shared" si="182"/>
        <v>0.72151898734177211</v>
      </c>
      <c r="E958" s="61">
        <f t="shared" si="182"/>
        <v>0.70731707317073167</v>
      </c>
    </row>
    <row r="959" spans="2:5">
      <c r="B959" s="94" t="s">
        <v>74</v>
      </c>
      <c r="C959" s="45">
        <f t="shared" ref="C959:E959" si="183">C948/C$952</f>
        <v>0.18235294117647058</v>
      </c>
      <c r="D959" s="45">
        <f t="shared" si="183"/>
        <v>0</v>
      </c>
      <c r="E959" s="61">
        <f t="shared" si="183"/>
        <v>9.451219512195122E-2</v>
      </c>
    </row>
    <row r="960" spans="2:5">
      <c r="B960" s="94" t="s">
        <v>47</v>
      </c>
      <c r="C960" s="45">
        <f t="shared" ref="C960:E960" si="184">C949/C$952</f>
        <v>0</v>
      </c>
      <c r="D960" s="45">
        <f t="shared" si="184"/>
        <v>0.17088607594936708</v>
      </c>
      <c r="E960" s="61">
        <f t="shared" si="184"/>
        <v>8.2317073170731711E-2</v>
      </c>
    </row>
    <row r="961" spans="1:15">
      <c r="B961" s="94" t="s">
        <v>126</v>
      </c>
      <c r="C961" s="45">
        <f t="shared" ref="C961:E961" si="185">C950/C$952</f>
        <v>4.7058823529411764E-2</v>
      </c>
      <c r="D961" s="45">
        <f t="shared" si="185"/>
        <v>0</v>
      </c>
      <c r="E961" s="61">
        <f t="shared" si="185"/>
        <v>2.4390243902439025E-2</v>
      </c>
    </row>
    <row r="962" spans="1:15">
      <c r="B962" s="94" t="s">
        <v>281</v>
      </c>
      <c r="C962" s="62">
        <f t="shared" ref="C962:E962" si="186">C951/C$952</f>
        <v>0</v>
      </c>
      <c r="D962" s="62">
        <f t="shared" si="186"/>
        <v>1.2658227848101266E-2</v>
      </c>
      <c r="E962" s="63">
        <f t="shared" si="186"/>
        <v>6.0975609756097563E-3</v>
      </c>
    </row>
    <row r="963" spans="1:15" ht="13.5" thickBot="1">
      <c r="B963" s="37" t="s">
        <v>530</v>
      </c>
      <c r="C963" s="64">
        <f>SUM(C955:C962)</f>
        <v>1</v>
      </c>
      <c r="D963" s="64">
        <f t="shared" ref="D963:E963" si="187">SUM(D955:D962)</f>
        <v>0.99999999999999989</v>
      </c>
      <c r="E963" s="64">
        <f t="shared" si="187"/>
        <v>0.99999999999999989</v>
      </c>
    </row>
    <row r="964" spans="1:15" ht="13.5" thickTop="1"/>
    <row r="966" spans="1:15" ht="13.5" thickBot="1">
      <c r="A966" s="30" t="s">
        <v>588</v>
      </c>
      <c r="B966" s="23"/>
      <c r="C966" s="23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</row>
    <row r="967" spans="1:15" ht="13.5" thickTop="1"/>
    <row r="968" spans="1:15" ht="39" thickBot="1">
      <c r="B968" s="40" t="s">
        <v>589</v>
      </c>
      <c r="C968" s="40" t="s">
        <v>535</v>
      </c>
      <c r="D968" s="40" t="s">
        <v>159</v>
      </c>
      <c r="E968" s="40" t="s">
        <v>96</v>
      </c>
      <c r="F968" s="40" t="s">
        <v>61</v>
      </c>
      <c r="G968" s="40" t="s">
        <v>74</v>
      </c>
      <c r="H968" s="40" t="s">
        <v>47</v>
      </c>
      <c r="I968" s="40" t="s">
        <v>126</v>
      </c>
      <c r="J968" s="40" t="s">
        <v>281</v>
      </c>
      <c r="K968" s="40" t="s">
        <v>530</v>
      </c>
    </row>
    <row r="969" spans="1:15" ht="13.5" thickTop="1">
      <c r="B969" s="101" t="s">
        <v>549</v>
      </c>
      <c r="C969" s="42">
        <f>COUNTIFS('Baza danych'!$HQ$4:$HQ$331,'Statystyki ogólne'!C$968,'Baza danych'!$HS$4:$HS$331,'Statystyki ogólne'!$B969)+COUNTIFS('Baza danych'!$HR$4:$HR$331,'Statystyki ogólne'!C$968,'Baza danych'!$HS$4:$HS$331,'Statystyki ogólne'!$B969)</f>
        <v>0</v>
      </c>
      <c r="D969" s="42">
        <f>COUNTIFS('Baza danych'!$HQ$4:$HQ$331,'Statystyki ogólne'!D$968,'Baza danych'!$HS$4:$HS$331,'Statystyki ogólne'!$B969)+COUNTIFS('Baza danych'!$HR$4:$HR$331,'Statystyki ogólne'!D$968,'Baza danych'!$HS$4:$HS$331,'Statystyki ogólne'!$B969)</f>
        <v>0</v>
      </c>
      <c r="E969" s="42">
        <f>COUNTIFS('Baza danych'!$HQ$4:$HQ$331,'Statystyki ogólne'!E$968,'Baza danych'!$HS$4:$HS$331,'Statystyki ogólne'!$B969)+COUNTIFS('Baza danych'!$HR$4:$HR$331,'Statystyki ogólne'!E$968,'Baza danych'!$HS$4:$HS$331,'Statystyki ogólne'!$B969)</f>
        <v>0</v>
      </c>
      <c r="F969" s="42">
        <f>COUNTIFS('Baza danych'!$HQ$4:$HQ$331,'Statystyki ogólne'!F$968,'Baza danych'!$HS$4:$HS$331,'Statystyki ogólne'!$B969)+COUNTIFS('Baza danych'!$HR$4:$HR$331,'Statystyki ogólne'!F$968,'Baza danych'!$HS$4:$HS$331,'Statystyki ogólne'!$B969)</f>
        <v>5</v>
      </c>
      <c r="G969" s="42">
        <f>COUNTIFS('Baza danych'!$HQ$4:$HQ$331,'Statystyki ogólne'!G$968,'Baza danych'!$HS$4:$HS$331,'Statystyki ogólne'!$B969)+COUNTIFS('Baza danych'!$HR$4:$HR$331,'Statystyki ogólne'!G$968,'Baza danych'!$HS$4:$HS$331,'Statystyki ogólne'!$B969)</f>
        <v>0</v>
      </c>
      <c r="H969" s="42">
        <f>COUNTIFS('Baza danych'!$HQ$4:$HQ$331,'Statystyki ogólne'!H$968,'Baza danych'!$HS$4:$HS$331,'Statystyki ogólne'!$B969)+COUNTIFS('Baza danych'!$HR$4:$HR$331,'Statystyki ogólne'!H$968,'Baza danych'!$HS$4:$HS$331,'Statystyki ogólne'!$B969)</f>
        <v>0</v>
      </c>
      <c r="I969" s="42">
        <f>COUNTIFS('Baza danych'!$HQ$4:$HQ$331,'Statystyki ogólne'!I$968,'Baza danych'!$HS$4:$HS$331,'Statystyki ogólne'!$B969)+COUNTIFS('Baza danych'!$HR$4:$HR$331,'Statystyki ogólne'!I$968,'Baza danych'!$HS$4:$HS$331,'Statystyki ogólne'!$B969)</f>
        <v>0</v>
      </c>
      <c r="J969" s="42">
        <f>COUNTIFS('Baza danych'!$HQ$4:$HQ$331,'Statystyki ogólne'!J$968,'Baza danych'!$HS$4:$HS$331,'Statystyki ogólne'!$B969)+COUNTIFS('Baza danych'!$HR$4:$HR$331,'Statystyki ogólne'!J$968,'Baza danych'!$HS$4:$HS$331,'Statystyki ogólne'!$B969)</f>
        <v>0</v>
      </c>
      <c r="K969" s="55">
        <f>SUM(C969:J969)</f>
        <v>5</v>
      </c>
    </row>
    <row r="970" spans="1:15">
      <c r="B970" s="94" t="s">
        <v>550</v>
      </c>
      <c r="C970" s="44">
        <f>COUNTIFS('Baza danych'!$HQ$4:$HQ$331,'Statystyki ogólne'!C$968,'Baza danych'!$HS$4:$HS$331,'Statystyki ogólne'!$B970)+COUNTIFS('Baza danych'!$HR$4:$HR$331,'Statystyki ogólne'!C$968,'Baza danych'!$HS$4:$HS$331,'Statystyki ogólne'!$B970)</f>
        <v>0</v>
      </c>
      <c r="D970" s="44">
        <f>COUNTIFS('Baza danych'!$HQ$4:$HQ$331,'Statystyki ogólne'!D$968,'Baza danych'!$HS$4:$HS$331,'Statystyki ogólne'!$B970)+COUNTIFS('Baza danych'!$HR$4:$HR$331,'Statystyki ogólne'!D$968,'Baza danych'!$HS$4:$HS$331,'Statystyki ogólne'!$B970)</f>
        <v>0</v>
      </c>
      <c r="E970" s="44">
        <f>COUNTIFS('Baza danych'!$HQ$4:$HQ$331,'Statystyki ogólne'!E$968,'Baza danych'!$HS$4:$HS$331,'Statystyki ogólne'!$B970)+COUNTIFS('Baza danych'!$HR$4:$HR$331,'Statystyki ogólne'!E$968,'Baza danych'!$HS$4:$HS$331,'Statystyki ogólne'!$B970)</f>
        <v>0</v>
      </c>
      <c r="F970" s="44">
        <f>COUNTIFS('Baza danych'!$HQ$4:$HQ$331,'Statystyki ogólne'!F$968,'Baza danych'!$HS$4:$HS$331,'Statystyki ogólne'!$B970)+COUNTIFS('Baza danych'!$HR$4:$HR$331,'Statystyki ogólne'!F$968,'Baza danych'!$HS$4:$HS$331,'Statystyki ogólne'!$B970)</f>
        <v>0</v>
      </c>
      <c r="G970" s="44">
        <f>COUNTIFS('Baza danych'!$HQ$4:$HQ$331,'Statystyki ogólne'!G$968,'Baza danych'!$HS$4:$HS$331,'Statystyki ogólne'!$B970)+COUNTIFS('Baza danych'!$HR$4:$HR$331,'Statystyki ogólne'!G$968,'Baza danych'!$HS$4:$HS$331,'Statystyki ogólne'!$B970)</f>
        <v>1</v>
      </c>
      <c r="H970" s="44">
        <f>COUNTIFS('Baza danych'!$HQ$4:$HQ$331,'Statystyki ogólne'!H$968,'Baza danych'!$HS$4:$HS$331,'Statystyki ogólne'!$B970)+COUNTIFS('Baza danych'!$HR$4:$HR$331,'Statystyki ogólne'!H$968,'Baza danych'!$HS$4:$HS$331,'Statystyki ogólne'!$B970)</f>
        <v>3</v>
      </c>
      <c r="I970" s="44">
        <f>COUNTIFS('Baza danych'!$HQ$4:$HQ$331,'Statystyki ogólne'!I$968,'Baza danych'!$HS$4:$HS$331,'Statystyki ogólne'!$B970)+COUNTIFS('Baza danych'!$HR$4:$HR$331,'Statystyki ogólne'!I$968,'Baza danych'!$HS$4:$HS$331,'Statystyki ogólne'!$B970)</f>
        <v>6</v>
      </c>
      <c r="J970" s="44">
        <f>COUNTIFS('Baza danych'!$HQ$4:$HQ$331,'Statystyki ogólne'!J$968,'Baza danych'!$HS$4:$HS$331,'Statystyki ogólne'!$B970)+COUNTIFS('Baza danych'!$HR$4:$HR$331,'Statystyki ogólne'!J$968,'Baza danych'!$HS$4:$HS$331,'Statystyki ogólne'!$B970)</f>
        <v>1</v>
      </c>
      <c r="K970" s="56">
        <f t="shared" ref="K970:K979" si="188">SUM(C970:J970)</f>
        <v>11</v>
      </c>
    </row>
    <row r="971" spans="1:15">
      <c r="B971" s="94" t="s">
        <v>551</v>
      </c>
      <c r="C971" s="44">
        <f>COUNTIFS('Baza danych'!$HQ$4:$HQ$331,'Statystyki ogólne'!C$968,'Baza danych'!$HS$4:$HS$331,'Statystyki ogólne'!$B971)+COUNTIFS('Baza danych'!$HR$4:$HR$331,'Statystyki ogólne'!C$968,'Baza danych'!$HS$4:$HS$331,'Statystyki ogólne'!$B971)</f>
        <v>0</v>
      </c>
      <c r="D971" s="44">
        <f>COUNTIFS('Baza danych'!$HQ$4:$HQ$331,'Statystyki ogólne'!D$968,'Baza danych'!$HS$4:$HS$331,'Statystyki ogólne'!$B971)+COUNTIFS('Baza danych'!$HR$4:$HR$331,'Statystyki ogólne'!D$968,'Baza danych'!$HS$4:$HS$331,'Statystyki ogólne'!$B971)</f>
        <v>0</v>
      </c>
      <c r="E971" s="44">
        <f>COUNTIFS('Baza danych'!$HQ$4:$HQ$331,'Statystyki ogólne'!E$968,'Baza danych'!$HS$4:$HS$331,'Statystyki ogólne'!$B971)+COUNTIFS('Baza danych'!$HR$4:$HR$331,'Statystyki ogólne'!E$968,'Baza danych'!$HS$4:$HS$331,'Statystyki ogólne'!$B971)</f>
        <v>0</v>
      </c>
      <c r="F971" s="44">
        <f>COUNTIFS('Baza danych'!$HQ$4:$HQ$331,'Statystyki ogólne'!F$968,'Baza danych'!$HS$4:$HS$331,'Statystyki ogólne'!$B971)+COUNTIFS('Baza danych'!$HR$4:$HR$331,'Statystyki ogólne'!F$968,'Baza danych'!$HS$4:$HS$331,'Statystyki ogólne'!$B971)</f>
        <v>4</v>
      </c>
      <c r="G971" s="44">
        <f>COUNTIFS('Baza danych'!$HQ$4:$HQ$331,'Statystyki ogólne'!G$968,'Baza danych'!$HS$4:$HS$331,'Statystyki ogólne'!$B971)+COUNTIFS('Baza danych'!$HR$4:$HR$331,'Statystyki ogólne'!G$968,'Baza danych'!$HS$4:$HS$331,'Statystyki ogólne'!$B971)</f>
        <v>0</v>
      </c>
      <c r="H971" s="44">
        <f>COUNTIFS('Baza danych'!$HQ$4:$HQ$331,'Statystyki ogólne'!H$968,'Baza danych'!$HS$4:$HS$331,'Statystyki ogólne'!$B971)+COUNTIFS('Baza danych'!$HR$4:$HR$331,'Statystyki ogólne'!H$968,'Baza danych'!$HS$4:$HS$331,'Statystyki ogólne'!$B971)</f>
        <v>1</v>
      </c>
      <c r="I971" s="44">
        <f>COUNTIFS('Baza danych'!$HQ$4:$HQ$331,'Statystyki ogólne'!I$968,'Baza danych'!$HS$4:$HS$331,'Statystyki ogólne'!$B971)+COUNTIFS('Baza danych'!$HR$4:$HR$331,'Statystyki ogólne'!I$968,'Baza danych'!$HS$4:$HS$331,'Statystyki ogólne'!$B971)</f>
        <v>0</v>
      </c>
      <c r="J971" s="44">
        <f>COUNTIFS('Baza danych'!$HQ$4:$HQ$331,'Statystyki ogólne'!J$968,'Baza danych'!$HS$4:$HS$331,'Statystyki ogólne'!$B971)+COUNTIFS('Baza danych'!$HR$4:$HR$331,'Statystyki ogólne'!J$968,'Baza danych'!$HS$4:$HS$331,'Statystyki ogólne'!$B971)</f>
        <v>1</v>
      </c>
      <c r="K971" s="56">
        <f t="shared" si="188"/>
        <v>6</v>
      </c>
    </row>
    <row r="972" spans="1:15">
      <c r="B972" s="94" t="s">
        <v>552</v>
      </c>
      <c r="C972" s="44">
        <f>COUNTIFS('Baza danych'!$HQ$4:$HQ$331,'Statystyki ogólne'!C$968,'Baza danych'!$HS$4:$HS$331,'Statystyki ogólne'!$B972)+COUNTIFS('Baza danych'!$HR$4:$HR$331,'Statystyki ogólne'!C$968,'Baza danych'!$HS$4:$HS$331,'Statystyki ogólne'!$B972)</f>
        <v>0</v>
      </c>
      <c r="D972" s="44">
        <f>COUNTIFS('Baza danych'!$HQ$4:$HQ$331,'Statystyki ogólne'!D$968,'Baza danych'!$HS$4:$HS$331,'Statystyki ogólne'!$B972)+COUNTIFS('Baza danych'!$HR$4:$HR$331,'Statystyki ogólne'!D$968,'Baza danych'!$HS$4:$HS$331,'Statystyki ogólne'!$B972)</f>
        <v>0</v>
      </c>
      <c r="E972" s="44">
        <f>COUNTIFS('Baza danych'!$HQ$4:$HQ$331,'Statystyki ogólne'!E$968,'Baza danych'!$HS$4:$HS$331,'Statystyki ogólne'!$B972)+COUNTIFS('Baza danych'!$HR$4:$HR$331,'Statystyki ogólne'!E$968,'Baza danych'!$HS$4:$HS$331,'Statystyki ogólne'!$B972)</f>
        <v>0</v>
      </c>
      <c r="F972" s="44">
        <f>COUNTIFS('Baza danych'!$HQ$4:$HQ$331,'Statystyki ogólne'!F$968,'Baza danych'!$HS$4:$HS$331,'Statystyki ogólne'!$B972)+COUNTIFS('Baza danych'!$HR$4:$HR$331,'Statystyki ogólne'!F$968,'Baza danych'!$HS$4:$HS$331,'Statystyki ogólne'!$B972)</f>
        <v>6</v>
      </c>
      <c r="G972" s="44">
        <f>COUNTIFS('Baza danych'!$HQ$4:$HQ$331,'Statystyki ogólne'!G$968,'Baza danych'!$HS$4:$HS$331,'Statystyki ogólne'!$B972)+COUNTIFS('Baza danych'!$HR$4:$HR$331,'Statystyki ogólne'!G$968,'Baza danych'!$HS$4:$HS$331,'Statystyki ogólne'!$B972)</f>
        <v>0</v>
      </c>
      <c r="H972" s="44">
        <f>COUNTIFS('Baza danych'!$HQ$4:$HQ$331,'Statystyki ogólne'!H$968,'Baza danych'!$HS$4:$HS$331,'Statystyki ogólne'!$B972)+COUNTIFS('Baza danych'!$HR$4:$HR$331,'Statystyki ogólne'!H$968,'Baza danych'!$HS$4:$HS$331,'Statystyki ogólne'!$B972)</f>
        <v>1</v>
      </c>
      <c r="I972" s="44">
        <f>COUNTIFS('Baza danych'!$HQ$4:$HQ$331,'Statystyki ogólne'!I$968,'Baza danych'!$HS$4:$HS$331,'Statystyki ogólne'!$B972)+COUNTIFS('Baza danych'!$HR$4:$HR$331,'Statystyki ogólne'!I$968,'Baza danych'!$HS$4:$HS$331,'Statystyki ogólne'!$B972)</f>
        <v>0</v>
      </c>
      <c r="J972" s="44">
        <f>COUNTIFS('Baza danych'!$HQ$4:$HQ$331,'Statystyki ogólne'!J$968,'Baza danych'!$HS$4:$HS$331,'Statystyki ogólne'!$B972)+COUNTIFS('Baza danych'!$HR$4:$HR$331,'Statystyki ogólne'!J$968,'Baza danych'!$HS$4:$HS$331,'Statystyki ogólne'!$B972)</f>
        <v>0</v>
      </c>
      <c r="K972" s="56">
        <f t="shared" si="188"/>
        <v>7</v>
      </c>
    </row>
    <row r="973" spans="1:15">
      <c r="B973" s="94" t="s">
        <v>553</v>
      </c>
      <c r="C973" s="44">
        <f>COUNTIFS('Baza danych'!$HQ$4:$HQ$331,'Statystyki ogólne'!C$968,'Baza danych'!$HS$4:$HS$331,'Statystyki ogólne'!$B973)+COUNTIFS('Baza danych'!$HR$4:$HR$331,'Statystyki ogólne'!C$968,'Baza danych'!$HS$4:$HS$331,'Statystyki ogólne'!$B973)</f>
        <v>0</v>
      </c>
      <c r="D973" s="44">
        <f>COUNTIFS('Baza danych'!$HQ$4:$HQ$331,'Statystyki ogólne'!D$968,'Baza danych'!$HS$4:$HS$331,'Statystyki ogólne'!$B973)+COUNTIFS('Baza danych'!$HR$4:$HR$331,'Statystyki ogólne'!D$968,'Baza danych'!$HS$4:$HS$331,'Statystyki ogólne'!$B973)</f>
        <v>0</v>
      </c>
      <c r="E973" s="44">
        <f>COUNTIFS('Baza danych'!$HQ$4:$HQ$331,'Statystyki ogólne'!E$968,'Baza danych'!$HS$4:$HS$331,'Statystyki ogólne'!$B973)+COUNTIFS('Baza danych'!$HR$4:$HR$331,'Statystyki ogólne'!E$968,'Baza danych'!$HS$4:$HS$331,'Statystyki ogólne'!$B973)</f>
        <v>4</v>
      </c>
      <c r="F973" s="44">
        <f>COUNTIFS('Baza danych'!$HQ$4:$HQ$331,'Statystyki ogólne'!F$968,'Baza danych'!$HS$4:$HS$331,'Statystyki ogólne'!$B973)+COUNTIFS('Baza danych'!$HR$4:$HR$331,'Statystyki ogólne'!F$968,'Baza danych'!$HS$4:$HS$331,'Statystyki ogólne'!$B973)</f>
        <v>190</v>
      </c>
      <c r="G973" s="44">
        <f>COUNTIFS('Baza danych'!$HQ$4:$HQ$331,'Statystyki ogólne'!G$968,'Baza danych'!$HS$4:$HS$331,'Statystyki ogólne'!$B973)+COUNTIFS('Baza danych'!$HR$4:$HR$331,'Statystyki ogólne'!G$968,'Baza danych'!$HS$4:$HS$331,'Statystyki ogólne'!$B973)</f>
        <v>22</v>
      </c>
      <c r="H973" s="44">
        <f>COUNTIFS('Baza danych'!$HQ$4:$HQ$331,'Statystyki ogólne'!H$968,'Baza danych'!$HS$4:$HS$331,'Statystyki ogólne'!$B973)+COUNTIFS('Baza danych'!$HR$4:$HR$331,'Statystyki ogólne'!H$968,'Baza danych'!$HS$4:$HS$331,'Statystyki ogólne'!$B973)</f>
        <v>15</v>
      </c>
      <c r="I973" s="44">
        <f>COUNTIFS('Baza danych'!$HQ$4:$HQ$331,'Statystyki ogólne'!I$968,'Baza danych'!$HS$4:$HS$331,'Statystyki ogólne'!$B973)+COUNTIFS('Baza danych'!$HR$4:$HR$331,'Statystyki ogólne'!I$968,'Baza danych'!$HS$4:$HS$331,'Statystyki ogólne'!$B973)</f>
        <v>2</v>
      </c>
      <c r="J973" s="44">
        <f>COUNTIFS('Baza danych'!$HQ$4:$HQ$331,'Statystyki ogólne'!J$968,'Baza danych'!$HS$4:$HS$331,'Statystyki ogólne'!$B973)+COUNTIFS('Baza danych'!$HR$4:$HR$331,'Statystyki ogólne'!J$968,'Baza danych'!$HS$4:$HS$331,'Statystyki ogólne'!$B973)</f>
        <v>0</v>
      </c>
      <c r="K973" s="56">
        <f t="shared" si="188"/>
        <v>233</v>
      </c>
    </row>
    <row r="974" spans="1:15">
      <c r="B974" s="94" t="s">
        <v>554</v>
      </c>
      <c r="C974" s="44">
        <f>COUNTIFS('Baza danych'!$HQ$4:$HQ$331,'Statystyki ogólne'!C$968,'Baza danych'!$HS$4:$HS$331,'Statystyki ogólne'!$B974)+COUNTIFS('Baza danych'!$HR$4:$HR$331,'Statystyki ogólne'!C$968,'Baza danych'!$HS$4:$HS$331,'Statystyki ogólne'!$B974)</f>
        <v>0</v>
      </c>
      <c r="D974" s="44">
        <f>COUNTIFS('Baza danych'!$HQ$4:$HQ$331,'Statystyki ogólne'!D$968,'Baza danych'!$HS$4:$HS$331,'Statystyki ogólne'!$B974)+COUNTIFS('Baza danych'!$HR$4:$HR$331,'Statystyki ogólne'!D$968,'Baza danych'!$HS$4:$HS$331,'Statystyki ogólne'!$B974)</f>
        <v>0</v>
      </c>
      <c r="E974" s="44">
        <f>COUNTIFS('Baza danych'!$HQ$4:$HQ$331,'Statystyki ogólne'!E$968,'Baza danych'!$HS$4:$HS$331,'Statystyki ogólne'!$B974)+COUNTIFS('Baza danych'!$HR$4:$HR$331,'Statystyki ogólne'!E$968,'Baza danych'!$HS$4:$HS$331,'Statystyki ogólne'!$B974)</f>
        <v>0</v>
      </c>
      <c r="F974" s="44">
        <f>COUNTIFS('Baza danych'!$HQ$4:$HQ$331,'Statystyki ogólne'!F$968,'Baza danych'!$HS$4:$HS$331,'Statystyki ogólne'!$B974)+COUNTIFS('Baza danych'!$HR$4:$HR$331,'Statystyki ogólne'!F$968,'Baza danych'!$HS$4:$HS$331,'Statystyki ogólne'!$B974)</f>
        <v>22</v>
      </c>
      <c r="G974" s="44">
        <f>COUNTIFS('Baza danych'!$HQ$4:$HQ$331,'Statystyki ogólne'!G$968,'Baza danych'!$HS$4:$HS$331,'Statystyki ogólne'!$B974)+COUNTIFS('Baza danych'!$HR$4:$HR$331,'Statystyki ogólne'!G$968,'Baza danych'!$HS$4:$HS$331,'Statystyki ogólne'!$B974)</f>
        <v>5</v>
      </c>
      <c r="H974" s="44">
        <f>COUNTIFS('Baza danych'!$HQ$4:$HQ$331,'Statystyki ogólne'!H$968,'Baza danych'!$HS$4:$HS$331,'Statystyki ogólne'!$B974)+COUNTIFS('Baza danych'!$HR$4:$HR$331,'Statystyki ogólne'!H$968,'Baza danych'!$HS$4:$HS$331,'Statystyki ogólne'!$B974)</f>
        <v>6</v>
      </c>
      <c r="I974" s="44">
        <f>COUNTIFS('Baza danych'!$HQ$4:$HQ$331,'Statystyki ogólne'!I$968,'Baza danych'!$HS$4:$HS$331,'Statystyki ogólne'!$B974)+COUNTIFS('Baza danych'!$HR$4:$HR$331,'Statystyki ogólne'!I$968,'Baza danych'!$HS$4:$HS$331,'Statystyki ogólne'!$B974)</f>
        <v>0</v>
      </c>
      <c r="J974" s="44">
        <f>COUNTIFS('Baza danych'!$HQ$4:$HQ$331,'Statystyki ogólne'!J$968,'Baza danych'!$HS$4:$HS$331,'Statystyki ogólne'!$B974)+COUNTIFS('Baza danych'!$HR$4:$HR$331,'Statystyki ogólne'!J$968,'Baza danych'!$HS$4:$HS$331,'Statystyki ogólne'!$B974)</f>
        <v>0</v>
      </c>
      <c r="K974" s="56">
        <f t="shared" si="188"/>
        <v>33</v>
      </c>
    </row>
    <row r="975" spans="1:15">
      <c r="B975" s="94" t="s">
        <v>555</v>
      </c>
      <c r="C975" s="44">
        <f>COUNTIFS('Baza danych'!$HQ$4:$HQ$331,'Statystyki ogólne'!C$968,'Baza danych'!$HS$4:$HS$331,'Statystyki ogólne'!$B975)+COUNTIFS('Baza danych'!$HR$4:$HR$331,'Statystyki ogólne'!C$968,'Baza danych'!$HS$4:$HS$331,'Statystyki ogólne'!$B975)</f>
        <v>0</v>
      </c>
      <c r="D975" s="44">
        <f>COUNTIFS('Baza danych'!$HQ$4:$HQ$331,'Statystyki ogólne'!D$968,'Baza danych'!$HS$4:$HS$331,'Statystyki ogólne'!$B975)+COUNTIFS('Baza danych'!$HR$4:$HR$331,'Statystyki ogólne'!D$968,'Baza danych'!$HS$4:$HS$331,'Statystyki ogólne'!$B975)</f>
        <v>0</v>
      </c>
      <c r="E975" s="44">
        <f>COUNTIFS('Baza danych'!$HQ$4:$HQ$331,'Statystyki ogólne'!E$968,'Baza danych'!$HS$4:$HS$331,'Statystyki ogólne'!$B975)+COUNTIFS('Baza danych'!$HR$4:$HR$331,'Statystyki ogólne'!E$968,'Baza danych'!$HS$4:$HS$331,'Statystyki ogólne'!$B975)</f>
        <v>0</v>
      </c>
      <c r="F975" s="44">
        <f>COUNTIFS('Baza danych'!$HQ$4:$HQ$331,'Statystyki ogólne'!F$968,'Baza danych'!$HS$4:$HS$331,'Statystyki ogólne'!$B975)+COUNTIFS('Baza danych'!$HR$4:$HR$331,'Statystyki ogólne'!F$968,'Baza danych'!$HS$4:$HS$331,'Statystyki ogólne'!$B975)</f>
        <v>4</v>
      </c>
      <c r="G975" s="44">
        <f>COUNTIFS('Baza danych'!$HQ$4:$HQ$331,'Statystyki ogólne'!G$968,'Baza danych'!$HS$4:$HS$331,'Statystyki ogólne'!$B975)+COUNTIFS('Baza danych'!$HR$4:$HR$331,'Statystyki ogólne'!G$968,'Baza danych'!$HS$4:$HS$331,'Statystyki ogólne'!$B975)</f>
        <v>3</v>
      </c>
      <c r="H975" s="44">
        <f>COUNTIFS('Baza danych'!$HQ$4:$HQ$331,'Statystyki ogólne'!H$968,'Baza danych'!$HS$4:$HS$331,'Statystyki ogólne'!$B975)+COUNTIFS('Baza danych'!$HR$4:$HR$331,'Statystyki ogólne'!H$968,'Baza danych'!$HS$4:$HS$331,'Statystyki ogólne'!$B975)</f>
        <v>0</v>
      </c>
      <c r="I975" s="44">
        <f>COUNTIFS('Baza danych'!$HQ$4:$HQ$331,'Statystyki ogólne'!I$968,'Baza danych'!$HS$4:$HS$331,'Statystyki ogólne'!$B975)+COUNTIFS('Baza danych'!$HR$4:$HR$331,'Statystyki ogólne'!I$968,'Baza danych'!$HS$4:$HS$331,'Statystyki ogólne'!$B975)</f>
        <v>0</v>
      </c>
      <c r="J975" s="44">
        <f>COUNTIFS('Baza danych'!$HQ$4:$HQ$331,'Statystyki ogólne'!J$968,'Baza danych'!$HS$4:$HS$331,'Statystyki ogólne'!$B975)+COUNTIFS('Baza danych'!$HR$4:$HR$331,'Statystyki ogólne'!J$968,'Baza danych'!$HS$4:$HS$331,'Statystyki ogólne'!$B975)</f>
        <v>0</v>
      </c>
      <c r="K975" s="56">
        <f t="shared" si="188"/>
        <v>7</v>
      </c>
    </row>
    <row r="976" spans="1:15">
      <c r="B976" s="94" t="s">
        <v>556</v>
      </c>
      <c r="C976" s="44">
        <f>COUNTIFS('Baza danych'!$HQ$4:$HQ$331,'Statystyki ogólne'!C$968,'Baza danych'!$HS$4:$HS$331,'Statystyki ogólne'!$B976)+COUNTIFS('Baza danych'!$HR$4:$HR$331,'Statystyki ogólne'!C$968,'Baza danych'!$HS$4:$HS$331,'Statystyki ogólne'!$B976)</f>
        <v>0</v>
      </c>
      <c r="D976" s="44">
        <f>COUNTIFS('Baza danych'!$HQ$4:$HQ$331,'Statystyki ogólne'!D$968,'Baza danych'!$HS$4:$HS$331,'Statystyki ogólne'!$B976)+COUNTIFS('Baza danych'!$HR$4:$HR$331,'Statystyki ogólne'!D$968,'Baza danych'!$HS$4:$HS$331,'Statystyki ogólne'!$B976)</f>
        <v>0</v>
      </c>
      <c r="E976" s="44">
        <f>COUNTIFS('Baza danych'!$HQ$4:$HQ$331,'Statystyki ogólne'!E$968,'Baza danych'!$HS$4:$HS$331,'Statystyki ogólne'!$B976)+COUNTIFS('Baza danych'!$HR$4:$HR$331,'Statystyki ogólne'!E$968,'Baza danych'!$HS$4:$HS$331,'Statystyki ogólne'!$B976)</f>
        <v>0</v>
      </c>
      <c r="F976" s="44">
        <f>COUNTIFS('Baza danych'!$HQ$4:$HQ$331,'Statystyki ogólne'!F$968,'Baza danych'!$HS$4:$HS$331,'Statystyki ogólne'!$B976)+COUNTIFS('Baza danych'!$HR$4:$HR$331,'Statystyki ogólne'!F$968,'Baza danych'!$HS$4:$HS$331,'Statystyki ogólne'!$B976)</f>
        <v>0</v>
      </c>
      <c r="G976" s="44">
        <f>COUNTIFS('Baza danych'!$HQ$4:$HQ$331,'Statystyki ogólne'!G$968,'Baza danych'!$HS$4:$HS$331,'Statystyki ogólne'!$B976)+COUNTIFS('Baza danych'!$HR$4:$HR$331,'Statystyki ogólne'!G$968,'Baza danych'!$HS$4:$HS$331,'Statystyki ogólne'!$B976)</f>
        <v>0</v>
      </c>
      <c r="H976" s="44">
        <f>COUNTIFS('Baza danych'!$HQ$4:$HQ$331,'Statystyki ogólne'!H$968,'Baza danych'!$HS$4:$HS$331,'Statystyki ogólne'!$B976)+COUNTIFS('Baza danych'!$HR$4:$HR$331,'Statystyki ogólne'!H$968,'Baza danych'!$HS$4:$HS$331,'Statystyki ogólne'!$B976)</f>
        <v>0</v>
      </c>
      <c r="I976" s="44">
        <f>COUNTIFS('Baza danych'!$HQ$4:$HQ$331,'Statystyki ogólne'!I$968,'Baza danych'!$HS$4:$HS$331,'Statystyki ogólne'!$B976)+COUNTIFS('Baza danych'!$HR$4:$HR$331,'Statystyki ogólne'!I$968,'Baza danych'!$HS$4:$HS$331,'Statystyki ogólne'!$B976)</f>
        <v>0</v>
      </c>
      <c r="J976" s="44">
        <f>COUNTIFS('Baza danych'!$HQ$4:$HQ$331,'Statystyki ogólne'!J$968,'Baza danych'!$HS$4:$HS$331,'Statystyki ogólne'!$B976)+COUNTIFS('Baza danych'!$HR$4:$HR$331,'Statystyki ogólne'!J$968,'Baza danych'!$HS$4:$HS$331,'Statystyki ogólne'!$B976)</f>
        <v>0</v>
      </c>
      <c r="K976" s="56">
        <f t="shared" si="188"/>
        <v>0</v>
      </c>
    </row>
    <row r="977" spans="2:11">
      <c r="B977" s="94" t="s">
        <v>557</v>
      </c>
      <c r="C977" s="44">
        <f>COUNTIFS('Baza danych'!$HQ$4:$HQ$331,'Statystyki ogólne'!C$968,'Baza danych'!$HS$4:$HS$331,'Statystyki ogólne'!$B977)+COUNTIFS('Baza danych'!$HR$4:$HR$331,'Statystyki ogólne'!C$968,'Baza danych'!$HS$4:$HS$331,'Statystyki ogólne'!$B977)</f>
        <v>0</v>
      </c>
      <c r="D977" s="44">
        <f>COUNTIFS('Baza danych'!$HQ$4:$HQ$331,'Statystyki ogólne'!D$968,'Baza danych'!$HS$4:$HS$331,'Statystyki ogólne'!$B977)+COUNTIFS('Baza danych'!$HR$4:$HR$331,'Statystyki ogólne'!D$968,'Baza danych'!$HS$4:$HS$331,'Statystyki ogólne'!$B977)</f>
        <v>0</v>
      </c>
      <c r="E977" s="44">
        <f>COUNTIFS('Baza danych'!$HQ$4:$HQ$331,'Statystyki ogólne'!E$968,'Baza danych'!$HS$4:$HS$331,'Statystyki ogólne'!$B977)+COUNTIFS('Baza danych'!$HR$4:$HR$331,'Statystyki ogólne'!E$968,'Baza danych'!$HS$4:$HS$331,'Statystyki ogólne'!$B977)</f>
        <v>17</v>
      </c>
      <c r="F977" s="44">
        <f>COUNTIFS('Baza danych'!$HQ$4:$HQ$331,'Statystyki ogólne'!F$968,'Baza danych'!$HS$4:$HS$331,'Statystyki ogólne'!$B977)+COUNTIFS('Baza danych'!$HR$4:$HR$331,'Statystyki ogólne'!F$968,'Baza danych'!$HS$4:$HS$331,'Statystyki ogólne'!$B977)</f>
        <v>1</v>
      </c>
      <c r="G977" s="44">
        <f>COUNTIFS('Baza danych'!$HQ$4:$HQ$331,'Statystyki ogólne'!G$968,'Baza danych'!$HS$4:$HS$331,'Statystyki ogólne'!$B977)+COUNTIFS('Baza danych'!$HR$4:$HR$331,'Statystyki ogólne'!G$968,'Baza danych'!$HS$4:$HS$331,'Statystyki ogólne'!$B977)</f>
        <v>0</v>
      </c>
      <c r="H977" s="44">
        <f>COUNTIFS('Baza danych'!$HQ$4:$HQ$331,'Statystyki ogólne'!H$968,'Baza danych'!$HS$4:$HS$331,'Statystyki ogólne'!$B977)+COUNTIFS('Baza danych'!$HR$4:$HR$331,'Statystyki ogólne'!H$968,'Baza danych'!$HS$4:$HS$331,'Statystyki ogólne'!$B977)</f>
        <v>1</v>
      </c>
      <c r="I977" s="44">
        <f>COUNTIFS('Baza danych'!$HQ$4:$HQ$331,'Statystyki ogólne'!I$968,'Baza danych'!$HS$4:$HS$331,'Statystyki ogólne'!$B977)+COUNTIFS('Baza danych'!$HR$4:$HR$331,'Statystyki ogólne'!I$968,'Baza danych'!$HS$4:$HS$331,'Statystyki ogólne'!$B977)</f>
        <v>0</v>
      </c>
      <c r="J977" s="44">
        <f>COUNTIFS('Baza danych'!$HQ$4:$HQ$331,'Statystyki ogólne'!J$968,'Baza danych'!$HS$4:$HS$331,'Statystyki ogólne'!$B977)+COUNTIFS('Baza danych'!$HR$4:$HR$331,'Statystyki ogólne'!J$968,'Baza danych'!$HS$4:$HS$331,'Statystyki ogólne'!$B977)</f>
        <v>0</v>
      </c>
      <c r="K977" s="56">
        <f t="shared" si="188"/>
        <v>19</v>
      </c>
    </row>
    <row r="978" spans="2:11">
      <c r="B978" s="94" t="s">
        <v>558</v>
      </c>
      <c r="C978" s="44">
        <f>COUNTIFS('Baza danych'!$HQ$4:$HQ$331,'Statystyki ogólne'!C$968,'Baza danych'!$HS$4:$HS$331,'Statystyki ogólne'!$B978)+COUNTIFS('Baza danych'!$HR$4:$HR$331,'Statystyki ogólne'!C$968,'Baza danych'!$HS$4:$HS$331,'Statystyki ogólne'!$B978)</f>
        <v>0</v>
      </c>
      <c r="D978" s="44">
        <f>COUNTIFS('Baza danych'!$HQ$4:$HQ$331,'Statystyki ogólne'!D$968,'Baza danych'!$HS$4:$HS$331,'Statystyki ogólne'!$B978)+COUNTIFS('Baza danych'!$HR$4:$HR$331,'Statystyki ogólne'!D$968,'Baza danych'!$HS$4:$HS$331,'Statystyki ogólne'!$B978)</f>
        <v>0</v>
      </c>
      <c r="E978" s="44">
        <f>COUNTIFS('Baza danych'!$HQ$4:$HQ$331,'Statystyki ogólne'!E$968,'Baza danych'!$HS$4:$HS$331,'Statystyki ogólne'!$B978)+COUNTIFS('Baza danych'!$HR$4:$HR$331,'Statystyki ogólne'!E$968,'Baza danych'!$HS$4:$HS$331,'Statystyki ogólne'!$B978)</f>
        <v>0</v>
      </c>
      <c r="F978" s="44">
        <f>COUNTIFS('Baza danych'!$HQ$4:$HQ$331,'Statystyki ogólne'!F$968,'Baza danych'!$HS$4:$HS$331,'Statystyki ogólne'!$B978)+COUNTIFS('Baza danych'!$HR$4:$HR$331,'Statystyki ogólne'!F$968,'Baza danych'!$HS$4:$HS$331,'Statystyki ogólne'!$B978)</f>
        <v>0</v>
      </c>
      <c r="G978" s="44">
        <f>COUNTIFS('Baza danych'!$HQ$4:$HQ$331,'Statystyki ogólne'!G$968,'Baza danych'!$HS$4:$HS$331,'Statystyki ogólne'!$B978)+COUNTIFS('Baza danych'!$HR$4:$HR$331,'Statystyki ogólne'!G$968,'Baza danych'!$HS$4:$HS$331,'Statystyki ogólne'!$B978)</f>
        <v>0</v>
      </c>
      <c r="H978" s="44">
        <f>COUNTIFS('Baza danych'!$HQ$4:$HQ$331,'Statystyki ogólne'!H$968,'Baza danych'!$HS$4:$HS$331,'Statystyki ogólne'!$B978)+COUNTIFS('Baza danych'!$HR$4:$HR$331,'Statystyki ogólne'!H$968,'Baza danych'!$HS$4:$HS$331,'Statystyki ogólne'!$B978)</f>
        <v>0</v>
      </c>
      <c r="I978" s="44">
        <f>COUNTIFS('Baza danych'!$HQ$4:$HQ$331,'Statystyki ogólne'!I$968,'Baza danych'!$HS$4:$HS$331,'Statystyki ogólne'!$B978)+COUNTIFS('Baza danych'!$HR$4:$HR$331,'Statystyki ogólne'!I$968,'Baza danych'!$HS$4:$HS$331,'Statystyki ogólne'!$B978)</f>
        <v>0</v>
      </c>
      <c r="J978" s="44">
        <f>COUNTIFS('Baza danych'!$HQ$4:$HQ$331,'Statystyki ogólne'!J$968,'Baza danych'!$HS$4:$HS$331,'Statystyki ogólne'!$B978)+COUNTIFS('Baza danych'!$HR$4:$HR$331,'Statystyki ogólne'!J$968,'Baza danych'!$HS$4:$HS$331,'Statystyki ogólne'!$B978)</f>
        <v>0</v>
      </c>
      <c r="K978" s="56">
        <f t="shared" si="188"/>
        <v>0</v>
      </c>
    </row>
    <row r="979" spans="2:11">
      <c r="B979" s="94" t="s">
        <v>559</v>
      </c>
      <c r="C979" s="57">
        <f>COUNTIFS('Baza danych'!$HQ$4:$HQ$331,'Statystyki ogólne'!C$968,'Baza danych'!$HS$4:$HS$331,'Statystyki ogólne'!$B979)+COUNTIFS('Baza danych'!$HR$4:$HR$331,'Statystyki ogólne'!C$968,'Baza danych'!$HS$4:$HS$331,'Statystyki ogólne'!$B979)</f>
        <v>0</v>
      </c>
      <c r="D979" s="57">
        <f>COUNTIFS('Baza danych'!$HQ$4:$HQ$331,'Statystyki ogólne'!D$968,'Baza danych'!$HS$4:$HS$331,'Statystyki ogólne'!$B979)+COUNTIFS('Baza danych'!$HR$4:$HR$331,'Statystyki ogólne'!D$968,'Baza danych'!$HS$4:$HS$331,'Statystyki ogólne'!$B979)</f>
        <v>7</v>
      </c>
      <c r="E979" s="57">
        <f>COUNTIFS('Baza danych'!$HQ$4:$HQ$331,'Statystyki ogólne'!E$968,'Baza danych'!$HS$4:$HS$331,'Statystyki ogólne'!$B979)+COUNTIFS('Baza danych'!$HR$4:$HR$331,'Statystyki ogólne'!E$968,'Baza danych'!$HS$4:$HS$331,'Statystyki ogólne'!$B979)</f>
        <v>0</v>
      </c>
      <c r="F979" s="57">
        <f>COUNTIFS('Baza danych'!$HQ$4:$HQ$331,'Statystyki ogólne'!F$968,'Baza danych'!$HS$4:$HS$331,'Statystyki ogólne'!$B979)+COUNTIFS('Baza danych'!$HR$4:$HR$331,'Statystyki ogólne'!F$968,'Baza danych'!$HS$4:$HS$331,'Statystyki ogólne'!$B979)</f>
        <v>0</v>
      </c>
      <c r="G979" s="57">
        <f>COUNTIFS('Baza danych'!$HQ$4:$HQ$331,'Statystyki ogólne'!G$968,'Baza danych'!$HS$4:$HS$331,'Statystyki ogólne'!$B979)+COUNTIFS('Baza danych'!$HR$4:$HR$331,'Statystyki ogólne'!G$968,'Baza danych'!$HS$4:$HS$331,'Statystyki ogólne'!$B979)</f>
        <v>0</v>
      </c>
      <c r="H979" s="57">
        <f>COUNTIFS('Baza danych'!$HQ$4:$HQ$331,'Statystyki ogólne'!H$968,'Baza danych'!$HS$4:$HS$331,'Statystyki ogólne'!$B979)+COUNTIFS('Baza danych'!$HR$4:$HR$331,'Statystyki ogólne'!H$968,'Baza danych'!$HS$4:$HS$331,'Statystyki ogólne'!$B979)</f>
        <v>0</v>
      </c>
      <c r="I979" s="57">
        <f>COUNTIFS('Baza danych'!$HQ$4:$HQ$331,'Statystyki ogólne'!I$968,'Baza danych'!$HS$4:$HS$331,'Statystyki ogólne'!$B979)+COUNTIFS('Baza danych'!$HR$4:$HR$331,'Statystyki ogólne'!I$968,'Baza danych'!$HS$4:$HS$331,'Statystyki ogólne'!$B979)</f>
        <v>0</v>
      </c>
      <c r="J979" s="57">
        <f>COUNTIFS('Baza danych'!$HQ$4:$HQ$331,'Statystyki ogólne'!J$968,'Baza danych'!$HS$4:$HS$331,'Statystyki ogólne'!$B979)+COUNTIFS('Baza danych'!$HR$4:$HR$331,'Statystyki ogólne'!J$968,'Baza danych'!$HS$4:$HS$331,'Statystyki ogólne'!$B979)</f>
        <v>0</v>
      </c>
      <c r="K979" s="58">
        <f t="shared" si="188"/>
        <v>7</v>
      </c>
    </row>
    <row r="980" spans="2:11" ht="13.5" thickBot="1">
      <c r="B980" s="37" t="s">
        <v>530</v>
      </c>
      <c r="C980" s="59">
        <f>SUM(C969:C979)</f>
        <v>0</v>
      </c>
      <c r="D980" s="59">
        <f t="shared" ref="D980:K980" si="189">SUM(D969:D979)</f>
        <v>7</v>
      </c>
      <c r="E980" s="59">
        <f t="shared" si="189"/>
        <v>21</v>
      </c>
      <c r="F980" s="59">
        <f t="shared" si="189"/>
        <v>232</v>
      </c>
      <c r="G980" s="59">
        <f t="shared" si="189"/>
        <v>31</v>
      </c>
      <c r="H980" s="59">
        <f t="shared" si="189"/>
        <v>27</v>
      </c>
      <c r="I980" s="59">
        <f t="shared" si="189"/>
        <v>8</v>
      </c>
      <c r="J980" s="59">
        <f t="shared" si="189"/>
        <v>2</v>
      </c>
      <c r="K980" s="59">
        <f t="shared" si="189"/>
        <v>328</v>
      </c>
    </row>
    <row r="981" spans="2:11" ht="13.5" thickTop="1"/>
    <row r="982" spans="2:11" ht="39" thickBot="1">
      <c r="B982" s="40" t="s">
        <v>589</v>
      </c>
      <c r="C982" s="40" t="s">
        <v>535</v>
      </c>
      <c r="D982" s="40" t="s">
        <v>159</v>
      </c>
      <c r="E982" s="40" t="s">
        <v>96</v>
      </c>
      <c r="F982" s="40" t="s">
        <v>61</v>
      </c>
      <c r="G982" s="40" t="s">
        <v>74</v>
      </c>
      <c r="H982" s="40" t="s">
        <v>47</v>
      </c>
      <c r="I982" s="40" t="s">
        <v>126</v>
      </c>
      <c r="J982" s="40" t="s">
        <v>281</v>
      </c>
      <c r="K982" s="40" t="s">
        <v>530</v>
      </c>
    </row>
    <row r="983" spans="2:11" ht="13.5" thickTop="1">
      <c r="B983" s="101" t="s">
        <v>549</v>
      </c>
      <c r="C983" s="43">
        <f>IFERROR(C969/C$980,0%)</f>
        <v>0</v>
      </c>
      <c r="D983" s="43">
        <f t="shared" ref="D983:J983" si="190">IFERROR(D969/D$980,0%)</f>
        <v>0</v>
      </c>
      <c r="E983" s="43">
        <f t="shared" si="190"/>
        <v>0</v>
      </c>
      <c r="F983" s="43">
        <f t="shared" si="190"/>
        <v>2.1551724137931036E-2</v>
      </c>
      <c r="G983" s="43">
        <f t="shared" si="190"/>
        <v>0</v>
      </c>
      <c r="H983" s="43">
        <f t="shared" si="190"/>
        <v>0</v>
      </c>
      <c r="I983" s="43">
        <f t="shared" si="190"/>
        <v>0</v>
      </c>
      <c r="J983" s="43">
        <f t="shared" si="190"/>
        <v>0</v>
      </c>
      <c r="K983" s="60">
        <f>IFERROR(K969/K$980,0%)</f>
        <v>1.524390243902439E-2</v>
      </c>
    </row>
    <row r="984" spans="2:11">
      <c r="B984" s="94" t="s">
        <v>550</v>
      </c>
      <c r="C984" s="45">
        <f t="shared" ref="C984:K984" si="191">IFERROR(C970/C$980,0%)</f>
        <v>0</v>
      </c>
      <c r="D984" s="45">
        <f t="shared" si="191"/>
        <v>0</v>
      </c>
      <c r="E984" s="45">
        <f t="shared" si="191"/>
        <v>0</v>
      </c>
      <c r="F984" s="45">
        <f t="shared" si="191"/>
        <v>0</v>
      </c>
      <c r="G984" s="45">
        <f t="shared" si="191"/>
        <v>3.2258064516129031E-2</v>
      </c>
      <c r="H984" s="45">
        <f t="shared" si="191"/>
        <v>0.1111111111111111</v>
      </c>
      <c r="I984" s="45">
        <f t="shared" si="191"/>
        <v>0.75</v>
      </c>
      <c r="J984" s="45">
        <f t="shared" si="191"/>
        <v>0.5</v>
      </c>
      <c r="K984" s="61">
        <f t="shared" si="191"/>
        <v>3.3536585365853661E-2</v>
      </c>
    </row>
    <row r="985" spans="2:11">
      <c r="B985" s="94" t="s">
        <v>551</v>
      </c>
      <c r="C985" s="45">
        <f t="shared" ref="C985:K985" si="192">IFERROR(C971/C$980,0%)</f>
        <v>0</v>
      </c>
      <c r="D985" s="45">
        <f t="shared" si="192"/>
        <v>0</v>
      </c>
      <c r="E985" s="45">
        <f t="shared" si="192"/>
        <v>0</v>
      </c>
      <c r="F985" s="45">
        <f t="shared" si="192"/>
        <v>1.7241379310344827E-2</v>
      </c>
      <c r="G985" s="45">
        <f t="shared" si="192"/>
        <v>0</v>
      </c>
      <c r="H985" s="45">
        <f t="shared" si="192"/>
        <v>3.7037037037037035E-2</v>
      </c>
      <c r="I985" s="45">
        <f t="shared" si="192"/>
        <v>0</v>
      </c>
      <c r="J985" s="45">
        <f t="shared" si="192"/>
        <v>0.5</v>
      </c>
      <c r="K985" s="61">
        <f t="shared" si="192"/>
        <v>1.8292682926829267E-2</v>
      </c>
    </row>
    <row r="986" spans="2:11">
      <c r="B986" s="94" t="s">
        <v>552</v>
      </c>
      <c r="C986" s="45">
        <f t="shared" ref="C986:K986" si="193">IFERROR(C972/C$980,0%)</f>
        <v>0</v>
      </c>
      <c r="D986" s="45">
        <f t="shared" si="193"/>
        <v>0</v>
      </c>
      <c r="E986" s="45">
        <f t="shared" si="193"/>
        <v>0</v>
      </c>
      <c r="F986" s="45">
        <f t="shared" si="193"/>
        <v>2.5862068965517241E-2</v>
      </c>
      <c r="G986" s="45">
        <f t="shared" si="193"/>
        <v>0</v>
      </c>
      <c r="H986" s="45">
        <f t="shared" si="193"/>
        <v>3.7037037037037035E-2</v>
      </c>
      <c r="I986" s="45">
        <f t="shared" si="193"/>
        <v>0</v>
      </c>
      <c r="J986" s="45">
        <f t="shared" si="193"/>
        <v>0</v>
      </c>
      <c r="K986" s="61">
        <f t="shared" si="193"/>
        <v>2.1341463414634148E-2</v>
      </c>
    </row>
    <row r="987" spans="2:11">
      <c r="B987" s="94" t="s">
        <v>553</v>
      </c>
      <c r="C987" s="45">
        <f t="shared" ref="C987:K987" si="194">IFERROR(C973/C$980,0%)</f>
        <v>0</v>
      </c>
      <c r="D987" s="45">
        <f t="shared" si="194"/>
        <v>0</v>
      </c>
      <c r="E987" s="45">
        <f t="shared" si="194"/>
        <v>0.19047619047619047</v>
      </c>
      <c r="F987" s="45">
        <f t="shared" si="194"/>
        <v>0.81896551724137934</v>
      </c>
      <c r="G987" s="45">
        <f t="shared" si="194"/>
        <v>0.70967741935483875</v>
      </c>
      <c r="H987" s="45">
        <f t="shared" si="194"/>
        <v>0.55555555555555558</v>
      </c>
      <c r="I987" s="45">
        <f t="shared" si="194"/>
        <v>0.25</v>
      </c>
      <c r="J987" s="45">
        <f t="shared" si="194"/>
        <v>0</v>
      </c>
      <c r="K987" s="61">
        <f t="shared" si="194"/>
        <v>0.71036585365853655</v>
      </c>
    </row>
    <row r="988" spans="2:11">
      <c r="B988" s="94" t="s">
        <v>554</v>
      </c>
      <c r="C988" s="45">
        <f t="shared" ref="C988:K988" si="195">IFERROR(C974/C$980,0%)</f>
        <v>0</v>
      </c>
      <c r="D988" s="45">
        <f t="shared" si="195"/>
        <v>0</v>
      </c>
      <c r="E988" s="45">
        <f t="shared" si="195"/>
        <v>0</v>
      </c>
      <c r="F988" s="45">
        <f t="shared" si="195"/>
        <v>9.4827586206896547E-2</v>
      </c>
      <c r="G988" s="45">
        <f t="shared" si="195"/>
        <v>0.16129032258064516</v>
      </c>
      <c r="H988" s="45">
        <f t="shared" si="195"/>
        <v>0.22222222222222221</v>
      </c>
      <c r="I988" s="45">
        <f t="shared" si="195"/>
        <v>0</v>
      </c>
      <c r="J988" s="45">
        <f t="shared" si="195"/>
        <v>0</v>
      </c>
      <c r="K988" s="61">
        <f t="shared" si="195"/>
        <v>0.10060975609756098</v>
      </c>
    </row>
    <row r="989" spans="2:11">
      <c r="B989" s="94" t="s">
        <v>555</v>
      </c>
      <c r="C989" s="45">
        <f t="shared" ref="C989:K989" si="196">IFERROR(C975/C$980,0%)</f>
        <v>0</v>
      </c>
      <c r="D989" s="45">
        <f t="shared" si="196"/>
        <v>0</v>
      </c>
      <c r="E989" s="45">
        <f t="shared" si="196"/>
        <v>0</v>
      </c>
      <c r="F989" s="45">
        <f t="shared" si="196"/>
        <v>1.7241379310344827E-2</v>
      </c>
      <c r="G989" s="45">
        <f t="shared" si="196"/>
        <v>9.6774193548387094E-2</v>
      </c>
      <c r="H989" s="45">
        <f t="shared" si="196"/>
        <v>0</v>
      </c>
      <c r="I989" s="45">
        <f t="shared" si="196"/>
        <v>0</v>
      </c>
      <c r="J989" s="45">
        <f t="shared" si="196"/>
        <v>0</v>
      </c>
      <c r="K989" s="61">
        <f t="shared" si="196"/>
        <v>2.1341463414634148E-2</v>
      </c>
    </row>
    <row r="990" spans="2:11">
      <c r="B990" s="94" t="s">
        <v>556</v>
      </c>
      <c r="C990" s="45">
        <f t="shared" ref="C990:K990" si="197">IFERROR(C976/C$980,0%)</f>
        <v>0</v>
      </c>
      <c r="D990" s="45">
        <f t="shared" si="197"/>
        <v>0</v>
      </c>
      <c r="E990" s="45">
        <f t="shared" si="197"/>
        <v>0</v>
      </c>
      <c r="F990" s="45">
        <f t="shared" si="197"/>
        <v>0</v>
      </c>
      <c r="G990" s="45">
        <f t="shared" si="197"/>
        <v>0</v>
      </c>
      <c r="H990" s="45">
        <f t="shared" si="197"/>
        <v>0</v>
      </c>
      <c r="I990" s="45">
        <f t="shared" si="197"/>
        <v>0</v>
      </c>
      <c r="J990" s="45">
        <f t="shared" si="197"/>
        <v>0</v>
      </c>
      <c r="K990" s="61">
        <f t="shared" si="197"/>
        <v>0</v>
      </c>
    </row>
    <row r="991" spans="2:11">
      <c r="B991" s="94" t="s">
        <v>557</v>
      </c>
      <c r="C991" s="45">
        <f t="shared" ref="C991:K991" si="198">IFERROR(C977/C$980,0%)</f>
        <v>0</v>
      </c>
      <c r="D991" s="45">
        <f t="shared" si="198"/>
        <v>0</v>
      </c>
      <c r="E991" s="45">
        <f t="shared" si="198"/>
        <v>0.80952380952380953</v>
      </c>
      <c r="F991" s="45">
        <f t="shared" si="198"/>
        <v>4.3103448275862068E-3</v>
      </c>
      <c r="G991" s="45">
        <f t="shared" si="198"/>
        <v>0</v>
      </c>
      <c r="H991" s="45">
        <f t="shared" si="198"/>
        <v>3.7037037037037035E-2</v>
      </c>
      <c r="I991" s="45">
        <f t="shared" si="198"/>
        <v>0</v>
      </c>
      <c r="J991" s="45">
        <f t="shared" si="198"/>
        <v>0</v>
      </c>
      <c r="K991" s="61">
        <f t="shared" si="198"/>
        <v>5.7926829268292686E-2</v>
      </c>
    </row>
    <row r="992" spans="2:11">
      <c r="B992" s="94" t="s">
        <v>558</v>
      </c>
      <c r="C992" s="45">
        <f t="shared" ref="C992:K992" si="199">IFERROR(C978/C$980,0%)</f>
        <v>0</v>
      </c>
      <c r="D992" s="45">
        <f t="shared" si="199"/>
        <v>0</v>
      </c>
      <c r="E992" s="45">
        <f t="shared" si="199"/>
        <v>0</v>
      </c>
      <c r="F992" s="45">
        <f t="shared" si="199"/>
        <v>0</v>
      </c>
      <c r="G992" s="45">
        <f t="shared" si="199"/>
        <v>0</v>
      </c>
      <c r="H992" s="45">
        <f t="shared" si="199"/>
        <v>0</v>
      </c>
      <c r="I992" s="45">
        <f t="shared" si="199"/>
        <v>0</v>
      </c>
      <c r="J992" s="45">
        <f t="shared" si="199"/>
        <v>0</v>
      </c>
      <c r="K992" s="61">
        <f t="shared" si="199"/>
        <v>0</v>
      </c>
    </row>
    <row r="993" spans="1:15">
      <c r="B993" s="94" t="s">
        <v>559</v>
      </c>
      <c r="C993" s="62">
        <f t="shared" ref="C993:K993" si="200">IFERROR(C979/C$980,0%)</f>
        <v>0</v>
      </c>
      <c r="D993" s="62">
        <f t="shared" si="200"/>
        <v>1</v>
      </c>
      <c r="E993" s="62">
        <f t="shared" si="200"/>
        <v>0</v>
      </c>
      <c r="F993" s="62">
        <f t="shared" si="200"/>
        <v>0</v>
      </c>
      <c r="G993" s="62">
        <f t="shared" si="200"/>
        <v>0</v>
      </c>
      <c r="H993" s="62">
        <f t="shared" si="200"/>
        <v>0</v>
      </c>
      <c r="I993" s="62">
        <f t="shared" si="200"/>
        <v>0</v>
      </c>
      <c r="J993" s="62">
        <f t="shared" si="200"/>
        <v>0</v>
      </c>
      <c r="K993" s="63">
        <f t="shared" si="200"/>
        <v>2.1341463414634148E-2</v>
      </c>
    </row>
    <row r="994" spans="1:15" ht="13.5" thickBot="1">
      <c r="B994" s="37" t="s">
        <v>530</v>
      </c>
      <c r="C994" s="64">
        <f>SUM(C983:C993)</f>
        <v>0</v>
      </c>
      <c r="D994" s="64">
        <f t="shared" ref="D994:K994" si="201">SUM(D983:D993)</f>
        <v>1</v>
      </c>
      <c r="E994" s="64">
        <f t="shared" si="201"/>
        <v>1</v>
      </c>
      <c r="F994" s="64">
        <f t="shared" si="201"/>
        <v>1.0000000000000002</v>
      </c>
      <c r="G994" s="64">
        <f t="shared" si="201"/>
        <v>1</v>
      </c>
      <c r="H994" s="64">
        <f t="shared" si="201"/>
        <v>1</v>
      </c>
      <c r="I994" s="64">
        <f t="shared" si="201"/>
        <v>1</v>
      </c>
      <c r="J994" s="64">
        <f t="shared" si="201"/>
        <v>1</v>
      </c>
      <c r="K994" s="64">
        <f t="shared" si="201"/>
        <v>1</v>
      </c>
    </row>
    <row r="995" spans="1:15" ht="13.5" thickTop="1"/>
    <row r="997" spans="1:15" s="110" customFormat="1" ht="13.5" thickBot="1">
      <c r="A997" s="109" t="s">
        <v>590</v>
      </c>
      <c r="B997" s="114"/>
      <c r="C997" s="114"/>
      <c r="D997" s="114"/>
      <c r="E997" s="114"/>
      <c r="F997" s="114"/>
      <c r="G997" s="114"/>
      <c r="H997" s="114"/>
      <c r="I997" s="114"/>
      <c r="J997" s="114"/>
      <c r="K997" s="114"/>
      <c r="L997" s="114"/>
      <c r="M997" s="114"/>
      <c r="N997" s="114"/>
      <c r="O997" s="114"/>
    </row>
    <row r="998" spans="1:15" ht="13.5" thickTop="1"/>
    <row r="999" spans="1:15" ht="39" thickBot="1">
      <c r="B999" s="40" t="s">
        <v>591</v>
      </c>
      <c r="C999" s="40" t="s">
        <v>535</v>
      </c>
      <c r="D999" s="40" t="s">
        <v>159</v>
      </c>
      <c r="E999" s="40" t="s">
        <v>96</v>
      </c>
      <c r="F999" s="40" t="s">
        <v>61</v>
      </c>
      <c r="G999" s="40" t="s">
        <v>74</v>
      </c>
      <c r="H999" s="40" t="s">
        <v>47</v>
      </c>
      <c r="I999" s="40" t="s">
        <v>126</v>
      </c>
      <c r="J999" s="40" t="s">
        <v>281</v>
      </c>
      <c r="K999" s="40" t="s">
        <v>530</v>
      </c>
    </row>
    <row r="1000" spans="1:15" ht="13.5" thickTop="1">
      <c r="B1000" s="38" t="s">
        <v>99</v>
      </c>
      <c r="C1000" s="49">
        <f>COUNTIFS('Baza danych'!$H$4:$H$331,'Statystyki ogólne'!$B1000,'Baza danych'!$HQ$4:$HQ$331,'Statystyki ogólne'!C$999)+COUNTIFS('Baza danych'!$H$4:$H$331,'Statystyki ogólne'!$B1000,'Baza danych'!$HR$4:$HR$331,'Statystyki ogólne'!C$999)</f>
        <v>0</v>
      </c>
      <c r="D1000" s="49">
        <f>COUNTIFS('Baza danych'!$H$4:$H$331,'Statystyki ogólne'!$B1000,'Baza danych'!$HQ$4:$HQ$331,'Statystyki ogólne'!D$999)+COUNTIFS('Baza danych'!$H$4:$H$331,'Statystyki ogólne'!$B1000,'Baza danych'!$HR$4:$HR$331,'Statystyki ogólne'!D$999)</f>
        <v>5</v>
      </c>
      <c r="E1000" s="49">
        <f>COUNTIFS('Baza danych'!$H$4:$H$331,'Statystyki ogólne'!$B1000,'Baza danych'!$HQ$4:$HQ$331,'Statystyki ogólne'!E$999)+COUNTIFS('Baza danych'!$H$4:$H$331,'Statystyki ogólne'!$B1000,'Baza danych'!$HR$4:$HR$331,'Statystyki ogólne'!E$999)</f>
        <v>11</v>
      </c>
      <c r="F1000" s="49">
        <f>COUNTIFS('Baza danych'!$H$4:$H$331,'Statystyki ogólne'!$B1000,'Baza danych'!$HQ$4:$HQ$331,'Statystyki ogólne'!F$999)+COUNTIFS('Baza danych'!$H$4:$H$331,'Statystyki ogólne'!$B1000,'Baza danych'!$HR$4:$HR$331,'Statystyki ogólne'!F$999)</f>
        <v>31</v>
      </c>
      <c r="G1000" s="49">
        <f>COUNTIFS('Baza danych'!$H$4:$H$331,'Statystyki ogólne'!$B1000,'Baza danych'!$HQ$4:$HQ$331,'Statystyki ogólne'!G$999)+COUNTIFS('Baza danych'!$H$4:$H$331,'Statystyki ogólne'!$B1000,'Baza danych'!$HR$4:$HR$331,'Statystyki ogólne'!G$999)</f>
        <v>7</v>
      </c>
      <c r="H1000" s="49">
        <f>COUNTIFS('Baza danych'!$H$4:$H$331,'Statystyki ogólne'!$B1000,'Baza danych'!$HQ$4:$HQ$331,'Statystyki ogólne'!H$999)+COUNTIFS('Baza danych'!$H$4:$H$331,'Statystyki ogólne'!$B1000,'Baza danych'!$HR$4:$HR$331,'Statystyki ogólne'!H$999)</f>
        <v>1</v>
      </c>
      <c r="I1000" s="49">
        <f>COUNTIFS('Baza danych'!$H$4:$H$331,'Statystyki ogólne'!$B1000,'Baza danych'!$HQ$4:$HQ$331,'Statystyki ogólne'!I$999)+COUNTIFS('Baza danych'!$H$4:$H$331,'Statystyki ogólne'!$B1000,'Baza danych'!$HR$4:$HR$331,'Statystyki ogólne'!I$999)</f>
        <v>2</v>
      </c>
      <c r="J1000" s="49">
        <f>COUNTIFS('Baza danych'!$H$4:$H$331,'Statystyki ogólne'!$B1000,'Baza danych'!$HQ$4:$HQ$331,'Statystyki ogólne'!J$999)+COUNTIFS('Baza danych'!$H$4:$H$331,'Statystyki ogólne'!$B1000,'Baza danych'!$HR$4:$HR$331,'Statystyki ogólne'!J$999)</f>
        <v>0</v>
      </c>
      <c r="K1000" s="65">
        <f>SUM(C1000:J1000)</f>
        <v>57</v>
      </c>
    </row>
    <row r="1001" spans="1:15">
      <c r="B1001" s="35" t="s">
        <v>35</v>
      </c>
      <c r="C1001" s="51">
        <f>COUNTIFS('Baza danych'!$H$4:$H$331,'Statystyki ogólne'!$B1001,'Baza danych'!$HQ$4:$HQ$331,'Statystyki ogólne'!C$999)+COUNTIFS('Baza danych'!$H$4:$H$331,'Statystyki ogólne'!$B1001,'Baza danych'!$HR$4:$HR$331,'Statystyki ogólne'!C$999)</f>
        <v>0</v>
      </c>
      <c r="D1001" s="51">
        <f>COUNTIFS('Baza danych'!$H$4:$H$331,'Statystyki ogólne'!$B1001,'Baza danych'!$HQ$4:$HQ$331,'Statystyki ogólne'!D$999)+COUNTIFS('Baza danych'!$H$4:$H$331,'Statystyki ogólne'!$B1001,'Baza danych'!$HR$4:$HR$331,'Statystyki ogólne'!D$999)</f>
        <v>0</v>
      </c>
      <c r="E1001" s="51">
        <f>COUNTIFS('Baza danych'!$H$4:$H$331,'Statystyki ogólne'!$B1001,'Baza danych'!$HQ$4:$HQ$331,'Statystyki ogólne'!E$999)+COUNTIFS('Baza danych'!$H$4:$H$331,'Statystyki ogólne'!$B1001,'Baza danych'!$HR$4:$HR$331,'Statystyki ogólne'!E$999)</f>
        <v>5</v>
      </c>
      <c r="F1001" s="51">
        <f>COUNTIFS('Baza danych'!$H$4:$H$331,'Statystyki ogólne'!$B1001,'Baza danych'!$HQ$4:$HQ$331,'Statystyki ogólne'!F$999)+COUNTIFS('Baza danych'!$H$4:$H$331,'Statystyki ogólne'!$B1001,'Baza danych'!$HR$4:$HR$331,'Statystyki ogólne'!F$999)</f>
        <v>149</v>
      </c>
      <c r="G1001" s="51">
        <f>COUNTIFS('Baza danych'!$H$4:$H$331,'Statystyki ogólne'!$B1001,'Baza danych'!$HQ$4:$HQ$331,'Statystyki ogólne'!G$999)+COUNTIFS('Baza danych'!$H$4:$H$331,'Statystyki ogólne'!$B1001,'Baza danych'!$HR$4:$HR$331,'Statystyki ogólne'!G$999)</f>
        <v>20</v>
      </c>
      <c r="H1001" s="51">
        <f>COUNTIFS('Baza danych'!$H$4:$H$331,'Statystyki ogólne'!$B1001,'Baza danych'!$HQ$4:$HQ$331,'Statystyki ogólne'!H$999)+COUNTIFS('Baza danych'!$H$4:$H$331,'Statystyki ogólne'!$B1001,'Baza danych'!$HR$4:$HR$331,'Statystyki ogólne'!H$999)</f>
        <v>25</v>
      </c>
      <c r="I1001" s="51">
        <f>COUNTIFS('Baza danych'!$H$4:$H$331,'Statystyki ogólne'!$B1001,'Baza danych'!$HQ$4:$HQ$331,'Statystyki ogólne'!I$999)+COUNTIFS('Baza danych'!$H$4:$H$331,'Statystyki ogólne'!$B1001,'Baza danych'!$HR$4:$HR$331,'Statystyki ogólne'!I$999)</f>
        <v>4</v>
      </c>
      <c r="J1001" s="51">
        <f>COUNTIFS('Baza danych'!$H$4:$H$331,'Statystyki ogólne'!$B1001,'Baza danych'!$HQ$4:$HQ$331,'Statystyki ogólne'!J$999)+COUNTIFS('Baza danych'!$H$4:$H$331,'Statystyki ogólne'!$B1001,'Baza danych'!$HR$4:$HR$331,'Statystyki ogólne'!J$999)</f>
        <v>2</v>
      </c>
      <c r="K1001" s="66">
        <f t="shared" ref="K1001:K1007" si="202">SUM(C1001:J1001)</f>
        <v>205</v>
      </c>
    </row>
    <row r="1002" spans="1:15">
      <c r="B1002" s="35" t="s">
        <v>115</v>
      </c>
      <c r="C1002" s="51">
        <f>COUNTIFS('Baza danych'!$H$4:$H$331,'Statystyki ogólne'!$B1002,'Baza danych'!$HQ$4:$HQ$331,'Statystyki ogólne'!C$999)+COUNTIFS('Baza danych'!$H$4:$H$331,'Statystyki ogólne'!$B1002,'Baza danych'!$HR$4:$HR$331,'Statystyki ogólne'!C$999)</f>
        <v>0</v>
      </c>
      <c r="D1002" s="51">
        <f>COUNTIFS('Baza danych'!$H$4:$H$331,'Statystyki ogólne'!$B1002,'Baza danych'!$HQ$4:$HQ$331,'Statystyki ogólne'!D$999)+COUNTIFS('Baza danych'!$H$4:$H$331,'Statystyki ogólne'!$B1002,'Baza danych'!$HR$4:$HR$331,'Statystyki ogólne'!D$999)</f>
        <v>0</v>
      </c>
      <c r="E1002" s="51">
        <f>COUNTIFS('Baza danych'!$H$4:$H$331,'Statystyki ogólne'!$B1002,'Baza danych'!$HQ$4:$HQ$331,'Statystyki ogólne'!E$999)+COUNTIFS('Baza danych'!$H$4:$H$331,'Statystyki ogólne'!$B1002,'Baza danych'!$HR$4:$HR$331,'Statystyki ogólne'!E$999)</f>
        <v>0</v>
      </c>
      <c r="F1002" s="51">
        <f>COUNTIFS('Baza danych'!$H$4:$H$331,'Statystyki ogólne'!$B1002,'Baza danych'!$HQ$4:$HQ$331,'Statystyki ogólne'!F$999)+COUNTIFS('Baza danych'!$H$4:$H$331,'Statystyki ogólne'!$B1002,'Baza danych'!$HR$4:$HR$331,'Statystyki ogólne'!F$999)</f>
        <v>10</v>
      </c>
      <c r="G1002" s="51">
        <f>COUNTIFS('Baza danych'!$H$4:$H$331,'Statystyki ogólne'!$B1002,'Baza danych'!$HQ$4:$HQ$331,'Statystyki ogólne'!G$999)+COUNTIFS('Baza danych'!$H$4:$H$331,'Statystyki ogólne'!$B1002,'Baza danych'!$HR$4:$HR$331,'Statystyki ogólne'!G$999)</f>
        <v>0</v>
      </c>
      <c r="H1002" s="51">
        <f>COUNTIFS('Baza danych'!$H$4:$H$331,'Statystyki ogólne'!$B1002,'Baza danych'!$HQ$4:$HQ$331,'Statystyki ogólne'!H$999)+COUNTIFS('Baza danych'!$H$4:$H$331,'Statystyki ogólne'!$B1002,'Baza danych'!$HR$4:$HR$331,'Statystyki ogólne'!H$999)</f>
        <v>0</v>
      </c>
      <c r="I1002" s="51">
        <f>COUNTIFS('Baza danych'!$H$4:$H$331,'Statystyki ogólne'!$B1002,'Baza danych'!$HQ$4:$HQ$331,'Statystyki ogólne'!I$999)+COUNTIFS('Baza danych'!$H$4:$H$331,'Statystyki ogólne'!$B1002,'Baza danych'!$HR$4:$HR$331,'Statystyki ogólne'!I$999)</f>
        <v>0</v>
      </c>
      <c r="J1002" s="51">
        <f>COUNTIFS('Baza danych'!$H$4:$H$331,'Statystyki ogólne'!$B1002,'Baza danych'!$HQ$4:$HQ$331,'Statystyki ogólne'!J$999)+COUNTIFS('Baza danych'!$H$4:$H$331,'Statystyki ogólne'!$B1002,'Baza danych'!$HR$4:$HR$331,'Statystyki ogólne'!J$999)</f>
        <v>0</v>
      </c>
      <c r="K1002" s="66">
        <f t="shared" si="202"/>
        <v>10</v>
      </c>
    </row>
    <row r="1003" spans="1:15">
      <c r="B1003" s="35" t="s">
        <v>182</v>
      </c>
      <c r="C1003" s="51">
        <f>COUNTIFS('Baza danych'!$H$4:$H$331,'Statystyki ogólne'!$B1003,'Baza danych'!$HQ$4:$HQ$331,'Statystyki ogólne'!C$999)+COUNTIFS('Baza danych'!$H$4:$H$331,'Statystyki ogólne'!$B1003,'Baza danych'!$HR$4:$HR$331,'Statystyki ogólne'!C$999)</f>
        <v>0</v>
      </c>
      <c r="D1003" s="51">
        <f>COUNTIFS('Baza danych'!$H$4:$H$331,'Statystyki ogólne'!$B1003,'Baza danych'!$HQ$4:$HQ$331,'Statystyki ogólne'!D$999)+COUNTIFS('Baza danych'!$H$4:$H$331,'Statystyki ogólne'!$B1003,'Baza danych'!$HR$4:$HR$331,'Statystyki ogólne'!D$999)</f>
        <v>0</v>
      </c>
      <c r="E1003" s="51">
        <f>COUNTIFS('Baza danych'!$H$4:$H$331,'Statystyki ogólne'!$B1003,'Baza danych'!$HQ$4:$HQ$331,'Statystyki ogólne'!E$999)+COUNTIFS('Baza danych'!$H$4:$H$331,'Statystyki ogólne'!$B1003,'Baza danych'!$HR$4:$HR$331,'Statystyki ogólne'!E$999)</f>
        <v>1</v>
      </c>
      <c r="F1003" s="51">
        <f>COUNTIFS('Baza danych'!$H$4:$H$331,'Statystyki ogólne'!$B1003,'Baza danych'!$HQ$4:$HQ$331,'Statystyki ogólne'!F$999)+COUNTIFS('Baza danych'!$H$4:$H$331,'Statystyki ogólne'!$B1003,'Baza danych'!$HR$4:$HR$331,'Statystyki ogólne'!F$999)</f>
        <v>9</v>
      </c>
      <c r="G1003" s="51">
        <f>COUNTIFS('Baza danych'!$H$4:$H$331,'Statystyki ogólne'!$B1003,'Baza danych'!$HQ$4:$HQ$331,'Statystyki ogólne'!G$999)+COUNTIFS('Baza danych'!$H$4:$H$331,'Statystyki ogólne'!$B1003,'Baza danych'!$HR$4:$HR$331,'Statystyki ogólne'!G$999)</f>
        <v>0</v>
      </c>
      <c r="H1003" s="51">
        <f>COUNTIFS('Baza danych'!$H$4:$H$331,'Statystyki ogólne'!$B1003,'Baza danych'!$HQ$4:$HQ$331,'Statystyki ogólne'!H$999)+COUNTIFS('Baza danych'!$H$4:$H$331,'Statystyki ogólne'!$B1003,'Baza danych'!$HR$4:$HR$331,'Statystyki ogólne'!H$999)</f>
        <v>0</v>
      </c>
      <c r="I1003" s="51">
        <f>COUNTIFS('Baza danych'!$H$4:$H$331,'Statystyki ogólne'!$B1003,'Baza danych'!$HQ$4:$HQ$331,'Statystyki ogólne'!I$999)+COUNTIFS('Baza danych'!$H$4:$H$331,'Statystyki ogólne'!$B1003,'Baza danych'!$HR$4:$HR$331,'Statystyki ogólne'!I$999)</f>
        <v>0</v>
      </c>
      <c r="J1003" s="51">
        <f>COUNTIFS('Baza danych'!$H$4:$H$331,'Statystyki ogólne'!$B1003,'Baza danych'!$HQ$4:$HQ$331,'Statystyki ogólne'!J$999)+COUNTIFS('Baza danych'!$H$4:$H$331,'Statystyki ogólne'!$B1003,'Baza danych'!$HR$4:$HR$331,'Statystyki ogólne'!J$999)</f>
        <v>0</v>
      </c>
      <c r="K1003" s="66">
        <f t="shared" si="202"/>
        <v>10</v>
      </c>
    </row>
    <row r="1004" spans="1:15">
      <c r="B1004" s="35" t="s">
        <v>52</v>
      </c>
      <c r="C1004" s="51">
        <f>COUNTIFS('Baza danych'!$H$4:$H$331,'Statystyki ogólne'!$B1004,'Baza danych'!$HQ$4:$HQ$331,'Statystyki ogólne'!C$999)+COUNTIFS('Baza danych'!$H$4:$H$331,'Statystyki ogólne'!$B1004,'Baza danych'!$HR$4:$HR$331,'Statystyki ogólne'!C$999)</f>
        <v>0</v>
      </c>
      <c r="D1004" s="51">
        <f>COUNTIFS('Baza danych'!$H$4:$H$331,'Statystyki ogólne'!$B1004,'Baza danych'!$HQ$4:$HQ$331,'Statystyki ogólne'!D$999)+COUNTIFS('Baza danych'!$H$4:$H$331,'Statystyki ogólne'!$B1004,'Baza danych'!$HR$4:$HR$331,'Statystyki ogólne'!D$999)</f>
        <v>0</v>
      </c>
      <c r="E1004" s="51">
        <f>COUNTIFS('Baza danych'!$H$4:$H$331,'Statystyki ogólne'!$B1004,'Baza danych'!$HQ$4:$HQ$331,'Statystyki ogólne'!E$999)+COUNTIFS('Baza danych'!$H$4:$H$331,'Statystyki ogólne'!$B1004,'Baza danych'!$HR$4:$HR$331,'Statystyki ogólne'!E$999)</f>
        <v>4</v>
      </c>
      <c r="F1004" s="51">
        <f>COUNTIFS('Baza danych'!$H$4:$H$331,'Statystyki ogólne'!$B1004,'Baza danych'!$HQ$4:$HQ$331,'Statystyki ogólne'!F$999)+COUNTIFS('Baza danych'!$H$4:$H$331,'Statystyki ogólne'!$B1004,'Baza danych'!$HR$4:$HR$331,'Statystyki ogólne'!F$999)</f>
        <v>20</v>
      </c>
      <c r="G1004" s="51">
        <f>COUNTIFS('Baza danych'!$H$4:$H$331,'Statystyki ogólne'!$B1004,'Baza danych'!$HQ$4:$HQ$331,'Statystyki ogólne'!G$999)+COUNTIFS('Baza danych'!$H$4:$H$331,'Statystyki ogólne'!$B1004,'Baza danych'!$HR$4:$HR$331,'Statystyki ogólne'!G$999)</f>
        <v>1</v>
      </c>
      <c r="H1004" s="51">
        <f>COUNTIFS('Baza danych'!$H$4:$H$331,'Statystyki ogólne'!$B1004,'Baza danych'!$HQ$4:$HQ$331,'Statystyki ogólne'!H$999)+COUNTIFS('Baza danych'!$H$4:$H$331,'Statystyki ogólne'!$B1004,'Baza danych'!$HR$4:$HR$331,'Statystyki ogólne'!H$999)</f>
        <v>0</v>
      </c>
      <c r="I1004" s="51">
        <f>COUNTIFS('Baza danych'!$H$4:$H$331,'Statystyki ogólne'!$B1004,'Baza danych'!$HQ$4:$HQ$331,'Statystyki ogólne'!I$999)+COUNTIFS('Baza danych'!$H$4:$H$331,'Statystyki ogólne'!$B1004,'Baza danych'!$HR$4:$HR$331,'Statystyki ogólne'!I$999)</f>
        <v>1</v>
      </c>
      <c r="J1004" s="51">
        <f>COUNTIFS('Baza danych'!$H$4:$H$331,'Statystyki ogólne'!$B1004,'Baza danych'!$HQ$4:$HQ$331,'Statystyki ogólne'!J$999)+COUNTIFS('Baza danych'!$H$4:$H$331,'Statystyki ogólne'!$B1004,'Baza danych'!$HR$4:$HR$331,'Statystyki ogólne'!J$999)</f>
        <v>0</v>
      </c>
      <c r="K1004" s="66">
        <f t="shared" si="202"/>
        <v>26</v>
      </c>
    </row>
    <row r="1005" spans="1:15">
      <c r="B1005" s="35" t="s">
        <v>233</v>
      </c>
      <c r="C1005" s="51">
        <f>COUNTIFS('Baza danych'!$H$4:$H$331,'Statystyki ogólne'!$B1005,'Baza danych'!$HQ$4:$HQ$331,'Statystyki ogólne'!C$999)+COUNTIFS('Baza danych'!$H$4:$H$331,'Statystyki ogólne'!$B1005,'Baza danych'!$HR$4:$HR$331,'Statystyki ogólne'!C$999)</f>
        <v>0</v>
      </c>
      <c r="D1005" s="51">
        <f>COUNTIFS('Baza danych'!$H$4:$H$331,'Statystyki ogólne'!$B1005,'Baza danych'!$HQ$4:$HQ$331,'Statystyki ogólne'!D$999)+COUNTIFS('Baza danych'!$H$4:$H$331,'Statystyki ogólne'!$B1005,'Baza danych'!$HR$4:$HR$331,'Statystyki ogólne'!D$999)</f>
        <v>0</v>
      </c>
      <c r="E1005" s="51">
        <f>COUNTIFS('Baza danych'!$H$4:$H$331,'Statystyki ogólne'!$B1005,'Baza danych'!$HQ$4:$HQ$331,'Statystyki ogólne'!E$999)+COUNTIFS('Baza danych'!$H$4:$H$331,'Statystyki ogólne'!$B1005,'Baza danych'!$HR$4:$HR$331,'Statystyki ogólne'!E$999)</f>
        <v>0</v>
      </c>
      <c r="F1005" s="51">
        <f>COUNTIFS('Baza danych'!$H$4:$H$331,'Statystyki ogólne'!$B1005,'Baza danych'!$HQ$4:$HQ$331,'Statystyki ogólne'!F$999)+COUNTIFS('Baza danych'!$H$4:$H$331,'Statystyki ogólne'!$B1005,'Baza danych'!$HR$4:$HR$331,'Statystyki ogólne'!F$999)</f>
        <v>2</v>
      </c>
      <c r="G1005" s="51">
        <f>COUNTIFS('Baza danych'!$H$4:$H$331,'Statystyki ogólne'!$B1005,'Baza danych'!$HQ$4:$HQ$331,'Statystyki ogólne'!G$999)+COUNTIFS('Baza danych'!$H$4:$H$331,'Statystyki ogólne'!$B1005,'Baza danych'!$HR$4:$HR$331,'Statystyki ogólne'!G$999)</f>
        <v>0</v>
      </c>
      <c r="H1005" s="51">
        <f>COUNTIFS('Baza danych'!$H$4:$H$331,'Statystyki ogólne'!$B1005,'Baza danych'!$HQ$4:$HQ$331,'Statystyki ogólne'!H$999)+COUNTIFS('Baza danych'!$H$4:$H$331,'Statystyki ogólne'!$B1005,'Baza danych'!$HR$4:$HR$331,'Statystyki ogólne'!H$999)</f>
        <v>0</v>
      </c>
      <c r="I1005" s="51">
        <f>COUNTIFS('Baza danych'!$H$4:$H$331,'Statystyki ogólne'!$B1005,'Baza danych'!$HQ$4:$HQ$331,'Statystyki ogólne'!I$999)+COUNTIFS('Baza danych'!$H$4:$H$331,'Statystyki ogólne'!$B1005,'Baza danych'!$HR$4:$HR$331,'Statystyki ogólne'!I$999)</f>
        <v>0</v>
      </c>
      <c r="J1005" s="51">
        <f>COUNTIFS('Baza danych'!$H$4:$H$331,'Statystyki ogólne'!$B1005,'Baza danych'!$HQ$4:$HQ$331,'Statystyki ogólne'!J$999)+COUNTIFS('Baza danych'!$H$4:$H$331,'Statystyki ogólne'!$B1005,'Baza danych'!$HR$4:$HR$331,'Statystyki ogólne'!J$999)</f>
        <v>0</v>
      </c>
      <c r="K1005" s="66">
        <f t="shared" si="202"/>
        <v>2</v>
      </c>
    </row>
    <row r="1006" spans="1:15">
      <c r="B1006" s="35" t="s">
        <v>149</v>
      </c>
      <c r="C1006" s="51">
        <f>COUNTIFS('Baza danych'!$H$4:$H$331,'Statystyki ogólne'!$B1006,'Baza danych'!$HQ$4:$HQ$331,'Statystyki ogólne'!C$999)+COUNTIFS('Baza danych'!$H$4:$H$331,'Statystyki ogólne'!$B1006,'Baza danych'!$HR$4:$HR$331,'Statystyki ogólne'!C$999)</f>
        <v>0</v>
      </c>
      <c r="D1006" s="51">
        <f>COUNTIFS('Baza danych'!$H$4:$H$331,'Statystyki ogólne'!$B1006,'Baza danych'!$HQ$4:$HQ$331,'Statystyki ogólne'!D$999)+COUNTIFS('Baza danych'!$H$4:$H$331,'Statystyki ogólne'!$B1006,'Baza danych'!$HR$4:$HR$331,'Statystyki ogólne'!D$999)</f>
        <v>2</v>
      </c>
      <c r="E1006" s="51">
        <f>COUNTIFS('Baza danych'!$H$4:$H$331,'Statystyki ogólne'!$B1006,'Baza danych'!$HQ$4:$HQ$331,'Statystyki ogólne'!E$999)+COUNTIFS('Baza danych'!$H$4:$H$331,'Statystyki ogólne'!$B1006,'Baza danych'!$HR$4:$HR$331,'Statystyki ogólne'!E$999)</f>
        <v>0</v>
      </c>
      <c r="F1006" s="51">
        <f>COUNTIFS('Baza danych'!$H$4:$H$331,'Statystyki ogólne'!$B1006,'Baza danych'!$HQ$4:$HQ$331,'Statystyki ogólne'!F$999)+COUNTIFS('Baza danych'!$H$4:$H$331,'Statystyki ogólne'!$B1006,'Baza danych'!$HR$4:$HR$331,'Statystyki ogólne'!F$999)</f>
        <v>10</v>
      </c>
      <c r="G1006" s="51">
        <f>COUNTIFS('Baza danych'!$H$4:$H$331,'Statystyki ogólne'!$B1006,'Baza danych'!$HQ$4:$HQ$331,'Statystyki ogólne'!G$999)+COUNTIFS('Baza danych'!$H$4:$H$331,'Statystyki ogólne'!$B1006,'Baza danych'!$HR$4:$HR$331,'Statystyki ogólne'!G$999)</f>
        <v>3</v>
      </c>
      <c r="H1006" s="51">
        <f>COUNTIFS('Baza danych'!$H$4:$H$331,'Statystyki ogólne'!$B1006,'Baza danych'!$HQ$4:$HQ$331,'Statystyki ogólne'!H$999)+COUNTIFS('Baza danych'!$H$4:$H$331,'Statystyki ogólne'!$B1006,'Baza danych'!$HR$4:$HR$331,'Statystyki ogólne'!H$999)</f>
        <v>1</v>
      </c>
      <c r="I1006" s="51">
        <f>COUNTIFS('Baza danych'!$H$4:$H$331,'Statystyki ogólne'!$B1006,'Baza danych'!$HQ$4:$HQ$331,'Statystyki ogólne'!I$999)+COUNTIFS('Baza danych'!$H$4:$H$331,'Statystyki ogólne'!$B1006,'Baza danych'!$HR$4:$HR$331,'Statystyki ogólne'!I$999)</f>
        <v>1</v>
      </c>
      <c r="J1006" s="51">
        <f>COUNTIFS('Baza danych'!$H$4:$H$331,'Statystyki ogólne'!$B1006,'Baza danych'!$HQ$4:$HQ$331,'Statystyki ogólne'!J$999)+COUNTIFS('Baza danych'!$H$4:$H$331,'Statystyki ogólne'!$B1006,'Baza danych'!$HR$4:$HR$331,'Statystyki ogólne'!J$999)</f>
        <v>0</v>
      </c>
      <c r="K1006" s="66">
        <f t="shared" si="202"/>
        <v>17</v>
      </c>
    </row>
    <row r="1007" spans="1:15" ht="25.5">
      <c r="B1007" s="36" t="s">
        <v>302</v>
      </c>
      <c r="C1007" s="51">
        <f>COUNTIFS('Baza danych'!$H$4:$H$331,'Statystyki ogólne'!$B1007,'Baza danych'!$HQ$4:$HQ$331,'Statystyki ogólne'!C$999)+COUNTIFS('Baza danych'!$H$4:$H$331,'Statystyki ogólne'!$B1007,'Baza danych'!$HR$4:$HR$331,'Statystyki ogólne'!C$999)</f>
        <v>0</v>
      </c>
      <c r="D1007" s="51">
        <f>COUNTIFS('Baza danych'!$H$4:$H$331,'Statystyki ogólne'!$B1007,'Baza danych'!$HQ$4:$HQ$331,'Statystyki ogólne'!D$999)+COUNTIFS('Baza danych'!$H$4:$H$331,'Statystyki ogólne'!$B1007,'Baza danych'!$HR$4:$HR$331,'Statystyki ogólne'!D$999)</f>
        <v>0</v>
      </c>
      <c r="E1007" s="51">
        <f>COUNTIFS('Baza danych'!$H$4:$H$331,'Statystyki ogólne'!$B1007,'Baza danych'!$HQ$4:$HQ$331,'Statystyki ogólne'!E$999)+COUNTIFS('Baza danych'!$H$4:$H$331,'Statystyki ogólne'!$B1007,'Baza danych'!$HR$4:$HR$331,'Statystyki ogólne'!E$999)</f>
        <v>0</v>
      </c>
      <c r="F1007" s="51">
        <f>COUNTIFS('Baza danych'!$H$4:$H$331,'Statystyki ogólne'!$B1007,'Baza danych'!$HQ$4:$HQ$331,'Statystyki ogólne'!F$999)+COUNTIFS('Baza danych'!$H$4:$H$331,'Statystyki ogólne'!$B1007,'Baza danych'!$HR$4:$HR$331,'Statystyki ogólne'!F$999)</f>
        <v>1</v>
      </c>
      <c r="G1007" s="51">
        <f>COUNTIFS('Baza danych'!$H$4:$H$331,'Statystyki ogólne'!$B1007,'Baza danych'!$HQ$4:$HQ$331,'Statystyki ogólne'!G$999)+COUNTIFS('Baza danych'!$H$4:$H$331,'Statystyki ogólne'!$B1007,'Baza danych'!$HR$4:$HR$331,'Statystyki ogólne'!G$999)</f>
        <v>0</v>
      </c>
      <c r="H1007" s="51">
        <f>COUNTIFS('Baza danych'!$H$4:$H$331,'Statystyki ogólne'!$B1007,'Baza danych'!$HQ$4:$HQ$331,'Statystyki ogólne'!H$999)+COUNTIFS('Baza danych'!$H$4:$H$331,'Statystyki ogólne'!$B1007,'Baza danych'!$HR$4:$HR$331,'Statystyki ogólne'!H$999)</f>
        <v>0</v>
      </c>
      <c r="I1007" s="51">
        <f>COUNTIFS('Baza danych'!$H$4:$H$331,'Statystyki ogólne'!$B1007,'Baza danych'!$HQ$4:$HQ$331,'Statystyki ogólne'!I$999)+COUNTIFS('Baza danych'!$H$4:$H$331,'Statystyki ogólne'!$B1007,'Baza danych'!$HR$4:$HR$331,'Statystyki ogólne'!I$999)</f>
        <v>0</v>
      </c>
      <c r="J1007" s="51">
        <f>COUNTIFS('Baza danych'!$H$4:$H$331,'Statystyki ogólne'!$B1007,'Baza danych'!$HQ$4:$HQ$331,'Statystyki ogólne'!J$999)+COUNTIFS('Baza danych'!$H$4:$H$331,'Statystyki ogólne'!$B1007,'Baza danych'!$HR$4:$HR$331,'Statystyki ogólne'!J$999)</f>
        <v>0</v>
      </c>
      <c r="K1007" s="66">
        <f t="shared" si="202"/>
        <v>1</v>
      </c>
    </row>
    <row r="1008" spans="1:15" ht="13.5" thickBot="1">
      <c r="B1008" s="37" t="s">
        <v>530</v>
      </c>
      <c r="C1008" s="59">
        <f>SUM(C1000:C1007)</f>
        <v>0</v>
      </c>
      <c r="D1008" s="59">
        <f t="shared" ref="D1008:K1008" si="203">SUM(D1000:D1007)</f>
        <v>7</v>
      </c>
      <c r="E1008" s="59">
        <f t="shared" si="203"/>
        <v>21</v>
      </c>
      <c r="F1008" s="59">
        <f t="shared" si="203"/>
        <v>232</v>
      </c>
      <c r="G1008" s="59">
        <f t="shared" si="203"/>
        <v>31</v>
      </c>
      <c r="H1008" s="59">
        <f t="shared" si="203"/>
        <v>27</v>
      </c>
      <c r="I1008" s="59">
        <f t="shared" si="203"/>
        <v>8</v>
      </c>
      <c r="J1008" s="59">
        <f t="shared" si="203"/>
        <v>2</v>
      </c>
      <c r="K1008" s="59">
        <f t="shared" si="203"/>
        <v>328</v>
      </c>
    </row>
    <row r="1009" spans="2:11" ht="13.5" thickTop="1"/>
    <row r="1010" spans="2:11" ht="39" thickBot="1">
      <c r="B1010" s="40" t="s">
        <v>591</v>
      </c>
      <c r="C1010" s="40" t="s">
        <v>535</v>
      </c>
      <c r="D1010" s="40" t="s">
        <v>159</v>
      </c>
      <c r="E1010" s="40" t="s">
        <v>96</v>
      </c>
      <c r="F1010" s="40" t="s">
        <v>61</v>
      </c>
      <c r="G1010" s="40" t="s">
        <v>74</v>
      </c>
      <c r="H1010" s="40" t="s">
        <v>47</v>
      </c>
      <c r="I1010" s="40" t="s">
        <v>126</v>
      </c>
      <c r="J1010" s="40" t="s">
        <v>281</v>
      </c>
      <c r="K1010" s="40" t="s">
        <v>530</v>
      </c>
    </row>
    <row r="1011" spans="2:11" ht="13.5" thickTop="1">
      <c r="B1011" s="38" t="s">
        <v>99</v>
      </c>
      <c r="C1011" s="50">
        <f>IFERROR(C1000/C$1008,0%)</f>
        <v>0</v>
      </c>
      <c r="D1011" s="50">
        <f t="shared" ref="D1011:J1011" si="204">IFERROR(D1000/D$1008,0%)</f>
        <v>0.7142857142857143</v>
      </c>
      <c r="E1011" s="50">
        <f t="shared" si="204"/>
        <v>0.52380952380952384</v>
      </c>
      <c r="F1011" s="50">
        <f t="shared" si="204"/>
        <v>0.1336206896551724</v>
      </c>
      <c r="G1011" s="50">
        <f t="shared" si="204"/>
        <v>0.22580645161290322</v>
      </c>
      <c r="H1011" s="50">
        <f t="shared" si="204"/>
        <v>3.7037037037037035E-2</v>
      </c>
      <c r="I1011" s="50">
        <f t="shared" si="204"/>
        <v>0.25</v>
      </c>
      <c r="J1011" s="50">
        <f t="shared" si="204"/>
        <v>0</v>
      </c>
      <c r="K1011" s="67">
        <f>IFERROR(K1000/K$1008,0%)</f>
        <v>0.17378048780487804</v>
      </c>
    </row>
    <row r="1012" spans="2:11">
      <c r="B1012" s="35" t="s">
        <v>35</v>
      </c>
      <c r="C1012" s="52">
        <f t="shared" ref="C1012:K1012" si="205">IFERROR(C1001/C$1008,0%)</f>
        <v>0</v>
      </c>
      <c r="D1012" s="52">
        <f t="shared" si="205"/>
        <v>0</v>
      </c>
      <c r="E1012" s="52">
        <f t="shared" si="205"/>
        <v>0.23809523809523808</v>
      </c>
      <c r="F1012" s="52">
        <f t="shared" si="205"/>
        <v>0.64224137931034486</v>
      </c>
      <c r="G1012" s="52">
        <f t="shared" si="205"/>
        <v>0.64516129032258063</v>
      </c>
      <c r="H1012" s="52">
        <f t="shared" si="205"/>
        <v>0.92592592592592593</v>
      </c>
      <c r="I1012" s="52">
        <f t="shared" si="205"/>
        <v>0.5</v>
      </c>
      <c r="J1012" s="52">
        <f t="shared" si="205"/>
        <v>1</v>
      </c>
      <c r="K1012" s="68">
        <f t="shared" si="205"/>
        <v>0.625</v>
      </c>
    </row>
    <row r="1013" spans="2:11">
      <c r="B1013" s="35" t="s">
        <v>115</v>
      </c>
      <c r="C1013" s="52">
        <f t="shared" ref="C1013:K1013" si="206">IFERROR(C1002/C$1008,0%)</f>
        <v>0</v>
      </c>
      <c r="D1013" s="52">
        <f t="shared" si="206"/>
        <v>0</v>
      </c>
      <c r="E1013" s="52">
        <f t="shared" si="206"/>
        <v>0</v>
      </c>
      <c r="F1013" s="52">
        <f t="shared" si="206"/>
        <v>4.3103448275862072E-2</v>
      </c>
      <c r="G1013" s="52">
        <f t="shared" si="206"/>
        <v>0</v>
      </c>
      <c r="H1013" s="52">
        <f t="shared" si="206"/>
        <v>0</v>
      </c>
      <c r="I1013" s="52">
        <f t="shared" si="206"/>
        <v>0</v>
      </c>
      <c r="J1013" s="52">
        <f t="shared" si="206"/>
        <v>0</v>
      </c>
      <c r="K1013" s="68">
        <f t="shared" si="206"/>
        <v>3.048780487804878E-2</v>
      </c>
    </row>
    <row r="1014" spans="2:11">
      <c r="B1014" s="35" t="s">
        <v>182</v>
      </c>
      <c r="C1014" s="52">
        <f t="shared" ref="C1014:K1014" si="207">IFERROR(C1003/C$1008,0%)</f>
        <v>0</v>
      </c>
      <c r="D1014" s="52">
        <f t="shared" si="207"/>
        <v>0</v>
      </c>
      <c r="E1014" s="52">
        <f t="shared" si="207"/>
        <v>4.7619047619047616E-2</v>
      </c>
      <c r="F1014" s="52">
        <f t="shared" si="207"/>
        <v>3.8793103448275863E-2</v>
      </c>
      <c r="G1014" s="52">
        <f t="shared" si="207"/>
        <v>0</v>
      </c>
      <c r="H1014" s="52">
        <f t="shared" si="207"/>
        <v>0</v>
      </c>
      <c r="I1014" s="52">
        <f t="shared" si="207"/>
        <v>0</v>
      </c>
      <c r="J1014" s="52">
        <f t="shared" si="207"/>
        <v>0</v>
      </c>
      <c r="K1014" s="68">
        <f t="shared" si="207"/>
        <v>3.048780487804878E-2</v>
      </c>
    </row>
    <row r="1015" spans="2:11">
      <c r="B1015" s="35" t="s">
        <v>52</v>
      </c>
      <c r="C1015" s="52">
        <f t="shared" ref="C1015:K1015" si="208">IFERROR(C1004/C$1008,0%)</f>
        <v>0</v>
      </c>
      <c r="D1015" s="52">
        <f t="shared" si="208"/>
        <v>0</v>
      </c>
      <c r="E1015" s="52">
        <f t="shared" si="208"/>
        <v>0.19047619047619047</v>
      </c>
      <c r="F1015" s="52">
        <f t="shared" si="208"/>
        <v>8.6206896551724144E-2</v>
      </c>
      <c r="G1015" s="52">
        <f t="shared" si="208"/>
        <v>3.2258064516129031E-2</v>
      </c>
      <c r="H1015" s="52">
        <f t="shared" si="208"/>
        <v>0</v>
      </c>
      <c r="I1015" s="52">
        <f t="shared" si="208"/>
        <v>0.125</v>
      </c>
      <c r="J1015" s="52">
        <f t="shared" si="208"/>
        <v>0</v>
      </c>
      <c r="K1015" s="68">
        <f t="shared" si="208"/>
        <v>7.926829268292683E-2</v>
      </c>
    </row>
    <row r="1016" spans="2:11">
      <c r="B1016" s="35" t="s">
        <v>233</v>
      </c>
      <c r="C1016" s="52">
        <f t="shared" ref="C1016:K1016" si="209">IFERROR(C1005/C$1008,0%)</f>
        <v>0</v>
      </c>
      <c r="D1016" s="52">
        <f t="shared" si="209"/>
        <v>0</v>
      </c>
      <c r="E1016" s="52">
        <f t="shared" si="209"/>
        <v>0</v>
      </c>
      <c r="F1016" s="52">
        <f t="shared" si="209"/>
        <v>8.6206896551724137E-3</v>
      </c>
      <c r="G1016" s="52">
        <f t="shared" si="209"/>
        <v>0</v>
      </c>
      <c r="H1016" s="52">
        <f t="shared" si="209"/>
        <v>0</v>
      </c>
      <c r="I1016" s="52">
        <f t="shared" si="209"/>
        <v>0</v>
      </c>
      <c r="J1016" s="52">
        <f t="shared" si="209"/>
        <v>0</v>
      </c>
      <c r="K1016" s="68">
        <f t="shared" si="209"/>
        <v>6.0975609756097563E-3</v>
      </c>
    </row>
    <row r="1017" spans="2:11">
      <c r="B1017" s="35" t="s">
        <v>149</v>
      </c>
      <c r="C1017" s="52">
        <f t="shared" ref="C1017:K1017" si="210">IFERROR(C1006/C$1008,0%)</f>
        <v>0</v>
      </c>
      <c r="D1017" s="52">
        <f t="shared" si="210"/>
        <v>0.2857142857142857</v>
      </c>
      <c r="E1017" s="52">
        <f t="shared" si="210"/>
        <v>0</v>
      </c>
      <c r="F1017" s="52">
        <f t="shared" si="210"/>
        <v>4.3103448275862072E-2</v>
      </c>
      <c r="G1017" s="52">
        <f t="shared" si="210"/>
        <v>9.6774193548387094E-2</v>
      </c>
      <c r="H1017" s="52">
        <f t="shared" si="210"/>
        <v>3.7037037037037035E-2</v>
      </c>
      <c r="I1017" s="52">
        <f t="shared" si="210"/>
        <v>0.125</v>
      </c>
      <c r="J1017" s="52">
        <f t="shared" si="210"/>
        <v>0</v>
      </c>
      <c r="K1017" s="68">
        <f t="shared" si="210"/>
        <v>5.1829268292682924E-2</v>
      </c>
    </row>
    <row r="1018" spans="2:11" ht="25.5">
      <c r="B1018" s="36" t="s">
        <v>302</v>
      </c>
      <c r="C1018" s="52">
        <f t="shared" ref="C1018:K1018" si="211">IFERROR(C1007/C$1008,0%)</f>
        <v>0</v>
      </c>
      <c r="D1018" s="52">
        <f t="shared" si="211"/>
        <v>0</v>
      </c>
      <c r="E1018" s="52">
        <f t="shared" si="211"/>
        <v>0</v>
      </c>
      <c r="F1018" s="52">
        <f t="shared" si="211"/>
        <v>4.3103448275862068E-3</v>
      </c>
      <c r="G1018" s="52">
        <f t="shared" si="211"/>
        <v>0</v>
      </c>
      <c r="H1018" s="52">
        <f t="shared" si="211"/>
        <v>0</v>
      </c>
      <c r="I1018" s="52">
        <f t="shared" si="211"/>
        <v>0</v>
      </c>
      <c r="J1018" s="52">
        <f t="shared" si="211"/>
        <v>0</v>
      </c>
      <c r="K1018" s="68">
        <f t="shared" si="211"/>
        <v>3.0487804878048782E-3</v>
      </c>
    </row>
    <row r="1019" spans="2:11" ht="13.5" thickBot="1">
      <c r="B1019" s="37" t="s">
        <v>530</v>
      </c>
      <c r="C1019" s="64">
        <f>SUM(C1011:C1018)</f>
        <v>0</v>
      </c>
      <c r="D1019" s="64">
        <f t="shared" ref="D1019:K1019" si="212">SUM(D1011:D1018)</f>
        <v>1</v>
      </c>
      <c r="E1019" s="64">
        <f t="shared" si="212"/>
        <v>1</v>
      </c>
      <c r="F1019" s="64">
        <f t="shared" si="212"/>
        <v>1.0000000000000002</v>
      </c>
      <c r="G1019" s="64">
        <f t="shared" si="212"/>
        <v>1</v>
      </c>
      <c r="H1019" s="64">
        <f t="shared" si="212"/>
        <v>1</v>
      </c>
      <c r="I1019" s="64">
        <f t="shared" si="212"/>
        <v>1</v>
      </c>
      <c r="J1019" s="64">
        <f t="shared" si="212"/>
        <v>1</v>
      </c>
      <c r="K1019" s="64">
        <f t="shared" si="212"/>
        <v>1</v>
      </c>
    </row>
    <row r="1020" spans="2:11" ht="13.5" thickTop="1"/>
    <row r="1022" spans="2:11" ht="38.25">
      <c r="B1022" s="196" t="s">
        <v>591</v>
      </c>
      <c r="C1022" s="196" t="s">
        <v>535</v>
      </c>
      <c r="D1022" s="196" t="s">
        <v>159</v>
      </c>
      <c r="E1022" s="196" t="s">
        <v>96</v>
      </c>
      <c r="F1022" s="196" t="s">
        <v>61</v>
      </c>
      <c r="G1022" s="196" t="s">
        <v>74</v>
      </c>
      <c r="H1022" s="196" t="s">
        <v>47</v>
      </c>
      <c r="I1022" s="196" t="s">
        <v>126</v>
      </c>
      <c r="J1022" s="196" t="s">
        <v>281</v>
      </c>
      <c r="K1022" s="196" t="s">
        <v>530</v>
      </c>
    </row>
    <row r="1023" spans="2:11">
      <c r="B1023" s="44" t="s">
        <v>702</v>
      </c>
      <c r="C1023" s="44">
        <f t="shared" ref="C1023:J1023" si="213">C1001+C1006+C1007</f>
        <v>0</v>
      </c>
      <c r="D1023" s="44">
        <f t="shared" si="213"/>
        <v>2</v>
      </c>
      <c r="E1023" s="44">
        <f t="shared" si="213"/>
        <v>5</v>
      </c>
      <c r="F1023" s="44">
        <f t="shared" si="213"/>
        <v>160</v>
      </c>
      <c r="G1023" s="44">
        <f t="shared" si="213"/>
        <v>23</v>
      </c>
      <c r="H1023" s="44">
        <f t="shared" si="213"/>
        <v>26</v>
      </c>
      <c r="I1023" s="44">
        <f t="shared" si="213"/>
        <v>5</v>
      </c>
      <c r="J1023" s="44">
        <f t="shared" si="213"/>
        <v>2</v>
      </c>
      <c r="K1023" s="66">
        <f>SUM(C1023:J1023)</f>
        <v>223</v>
      </c>
    </row>
    <row r="1024" spans="2:11">
      <c r="B1024" s="44" t="s">
        <v>703</v>
      </c>
      <c r="C1024" s="44">
        <f t="shared" ref="C1024:J1024" si="214">C1000+C1003+C1004</f>
        <v>0</v>
      </c>
      <c r="D1024" s="44">
        <f t="shared" si="214"/>
        <v>5</v>
      </c>
      <c r="E1024" s="44">
        <f t="shared" si="214"/>
        <v>16</v>
      </c>
      <c r="F1024" s="44">
        <f t="shared" si="214"/>
        <v>60</v>
      </c>
      <c r="G1024" s="44">
        <f t="shared" si="214"/>
        <v>8</v>
      </c>
      <c r="H1024" s="44">
        <f t="shared" si="214"/>
        <v>1</v>
      </c>
      <c r="I1024" s="44">
        <f t="shared" si="214"/>
        <v>3</v>
      </c>
      <c r="J1024" s="44">
        <f t="shared" si="214"/>
        <v>0</v>
      </c>
      <c r="K1024" s="66">
        <f t="shared" ref="K1024:K1027" si="215">SUM(C1024:J1024)</f>
        <v>93</v>
      </c>
    </row>
    <row r="1025" spans="2:11">
      <c r="B1025" s="44" t="s">
        <v>704</v>
      </c>
      <c r="C1025" s="44">
        <f t="shared" ref="C1025:J1025" si="216">C1002</f>
        <v>0</v>
      </c>
      <c r="D1025" s="44">
        <f t="shared" si="216"/>
        <v>0</v>
      </c>
      <c r="E1025" s="44">
        <f t="shared" si="216"/>
        <v>0</v>
      </c>
      <c r="F1025" s="44">
        <f t="shared" si="216"/>
        <v>10</v>
      </c>
      <c r="G1025" s="44">
        <f t="shared" si="216"/>
        <v>0</v>
      </c>
      <c r="H1025" s="44">
        <f t="shared" si="216"/>
        <v>0</v>
      </c>
      <c r="I1025" s="44">
        <f t="shared" si="216"/>
        <v>0</v>
      </c>
      <c r="J1025" s="44">
        <f t="shared" si="216"/>
        <v>0</v>
      </c>
      <c r="K1025" s="66">
        <f t="shared" si="215"/>
        <v>10</v>
      </c>
    </row>
    <row r="1026" spans="2:11">
      <c r="B1026" s="44" t="s">
        <v>705</v>
      </c>
      <c r="C1026" s="200">
        <f t="shared" ref="C1026:J1026" si="217">C1005</f>
        <v>0</v>
      </c>
      <c r="D1026" s="200">
        <f t="shared" si="217"/>
        <v>0</v>
      </c>
      <c r="E1026" s="200">
        <f t="shared" si="217"/>
        <v>0</v>
      </c>
      <c r="F1026" s="200">
        <f t="shared" si="217"/>
        <v>2</v>
      </c>
      <c r="G1026" s="200">
        <f t="shared" si="217"/>
        <v>0</v>
      </c>
      <c r="H1026" s="200">
        <f t="shared" si="217"/>
        <v>0</v>
      </c>
      <c r="I1026" s="200">
        <f t="shared" si="217"/>
        <v>0</v>
      </c>
      <c r="J1026" s="200">
        <f t="shared" si="217"/>
        <v>0</v>
      </c>
      <c r="K1026" s="201">
        <f t="shared" si="215"/>
        <v>2</v>
      </c>
    </row>
    <row r="1027" spans="2:11">
      <c r="B1027" s="195" t="s">
        <v>530</v>
      </c>
      <c r="C1027" s="202">
        <f>SUM(C1023:C1026)</f>
        <v>0</v>
      </c>
      <c r="D1027" s="202">
        <f t="shared" ref="D1027:J1027" si="218">SUM(D1023:D1026)</f>
        <v>7</v>
      </c>
      <c r="E1027" s="202">
        <f t="shared" si="218"/>
        <v>21</v>
      </c>
      <c r="F1027" s="202">
        <f t="shared" si="218"/>
        <v>232</v>
      </c>
      <c r="G1027" s="202">
        <f t="shared" si="218"/>
        <v>31</v>
      </c>
      <c r="H1027" s="202">
        <f t="shared" si="218"/>
        <v>27</v>
      </c>
      <c r="I1027" s="202">
        <f t="shared" si="218"/>
        <v>8</v>
      </c>
      <c r="J1027" s="202">
        <f t="shared" si="218"/>
        <v>2</v>
      </c>
      <c r="K1027" s="202">
        <f t="shared" si="215"/>
        <v>328</v>
      </c>
    </row>
    <row r="1030" spans="2:11" ht="38.25">
      <c r="B1030" s="196" t="s">
        <v>591</v>
      </c>
      <c r="C1030" s="196" t="s">
        <v>535</v>
      </c>
      <c r="D1030" s="196" t="s">
        <v>159</v>
      </c>
      <c r="E1030" s="196" t="s">
        <v>96</v>
      </c>
      <c r="F1030" s="196" t="s">
        <v>61</v>
      </c>
      <c r="G1030" s="196" t="s">
        <v>74</v>
      </c>
      <c r="H1030" s="196" t="s">
        <v>47</v>
      </c>
      <c r="I1030" s="196" t="s">
        <v>126</v>
      </c>
      <c r="J1030" s="196" t="s">
        <v>281</v>
      </c>
      <c r="K1030" s="196" t="s">
        <v>530</v>
      </c>
    </row>
    <row r="1031" spans="2:11">
      <c r="B1031" s="44" t="s">
        <v>702</v>
      </c>
      <c r="C1031" s="45">
        <f t="shared" ref="C1031:K1031" si="219">IFERROR(C1023/C$1027,0%)</f>
        <v>0</v>
      </c>
      <c r="D1031" s="45">
        <f t="shared" si="219"/>
        <v>0.2857142857142857</v>
      </c>
      <c r="E1031" s="45">
        <f t="shared" si="219"/>
        <v>0.23809523809523808</v>
      </c>
      <c r="F1031" s="45">
        <f t="shared" si="219"/>
        <v>0.68965517241379315</v>
      </c>
      <c r="G1031" s="45">
        <f t="shared" si="219"/>
        <v>0.74193548387096775</v>
      </c>
      <c r="H1031" s="45">
        <f t="shared" si="219"/>
        <v>0.96296296296296291</v>
      </c>
      <c r="I1031" s="45">
        <f t="shared" si="219"/>
        <v>0.625</v>
      </c>
      <c r="J1031" s="45">
        <f t="shared" si="219"/>
        <v>1</v>
      </c>
      <c r="K1031" s="68">
        <f t="shared" si="219"/>
        <v>0.67987804878048785</v>
      </c>
    </row>
    <row r="1032" spans="2:11">
      <c r="B1032" s="44" t="s">
        <v>703</v>
      </c>
      <c r="C1032" s="45">
        <f t="shared" ref="C1032:K1032" si="220">IFERROR(C1024/C$1027,0%)</f>
        <v>0</v>
      </c>
      <c r="D1032" s="45">
        <f t="shared" si="220"/>
        <v>0.7142857142857143</v>
      </c>
      <c r="E1032" s="45">
        <f t="shared" si="220"/>
        <v>0.76190476190476186</v>
      </c>
      <c r="F1032" s="45">
        <f t="shared" si="220"/>
        <v>0.25862068965517243</v>
      </c>
      <c r="G1032" s="45">
        <f t="shared" si="220"/>
        <v>0.25806451612903225</v>
      </c>
      <c r="H1032" s="45">
        <f t="shared" si="220"/>
        <v>3.7037037037037035E-2</v>
      </c>
      <c r="I1032" s="45">
        <f t="shared" si="220"/>
        <v>0.375</v>
      </c>
      <c r="J1032" s="45">
        <f t="shared" si="220"/>
        <v>0</v>
      </c>
      <c r="K1032" s="68">
        <f t="shared" si="220"/>
        <v>0.28353658536585363</v>
      </c>
    </row>
    <row r="1033" spans="2:11">
      <c r="B1033" s="44" t="s">
        <v>704</v>
      </c>
      <c r="C1033" s="45">
        <f t="shared" ref="C1033:K1033" si="221">IFERROR(C1025/C$1027,0%)</f>
        <v>0</v>
      </c>
      <c r="D1033" s="45">
        <f t="shared" si="221"/>
        <v>0</v>
      </c>
      <c r="E1033" s="45">
        <f t="shared" si="221"/>
        <v>0</v>
      </c>
      <c r="F1033" s="45">
        <f t="shared" si="221"/>
        <v>4.3103448275862072E-2</v>
      </c>
      <c r="G1033" s="45">
        <f t="shared" si="221"/>
        <v>0</v>
      </c>
      <c r="H1033" s="45">
        <f t="shared" si="221"/>
        <v>0</v>
      </c>
      <c r="I1033" s="45">
        <f t="shared" si="221"/>
        <v>0</v>
      </c>
      <c r="J1033" s="45">
        <f t="shared" si="221"/>
        <v>0</v>
      </c>
      <c r="K1033" s="68">
        <f t="shared" si="221"/>
        <v>3.048780487804878E-2</v>
      </c>
    </row>
    <row r="1034" spans="2:11">
      <c r="B1034" s="44" t="s">
        <v>705</v>
      </c>
      <c r="C1034" s="45">
        <f t="shared" ref="C1034:K1034" si="222">IFERROR(C1026/C$1027,0%)</f>
        <v>0</v>
      </c>
      <c r="D1034" s="45">
        <f t="shared" si="222"/>
        <v>0</v>
      </c>
      <c r="E1034" s="45">
        <f t="shared" si="222"/>
        <v>0</v>
      </c>
      <c r="F1034" s="45">
        <f t="shared" si="222"/>
        <v>8.6206896551724137E-3</v>
      </c>
      <c r="G1034" s="45">
        <f t="shared" si="222"/>
        <v>0</v>
      </c>
      <c r="H1034" s="45">
        <f t="shared" si="222"/>
        <v>0</v>
      </c>
      <c r="I1034" s="45">
        <f t="shared" si="222"/>
        <v>0</v>
      </c>
      <c r="J1034" s="45">
        <f t="shared" si="222"/>
        <v>0</v>
      </c>
      <c r="K1034" s="204">
        <f t="shared" si="222"/>
        <v>6.0975609756097563E-3</v>
      </c>
    </row>
    <row r="1035" spans="2:11">
      <c r="B1035" s="195" t="s">
        <v>530</v>
      </c>
      <c r="C1035" s="203">
        <f>SUM(C1031:C1034)</f>
        <v>0</v>
      </c>
      <c r="D1035" s="203">
        <f t="shared" ref="D1035:K1035" si="223">SUM(D1031:D1034)</f>
        <v>1</v>
      </c>
      <c r="E1035" s="203">
        <f t="shared" si="223"/>
        <v>1</v>
      </c>
      <c r="F1035" s="203">
        <f t="shared" si="223"/>
        <v>1</v>
      </c>
      <c r="G1035" s="203">
        <f t="shared" si="223"/>
        <v>1</v>
      </c>
      <c r="H1035" s="203">
        <f t="shared" si="223"/>
        <v>1</v>
      </c>
      <c r="I1035" s="203">
        <f t="shared" si="223"/>
        <v>1</v>
      </c>
      <c r="J1035" s="203">
        <f t="shared" si="223"/>
        <v>1</v>
      </c>
      <c r="K1035" s="203">
        <f t="shared" si="223"/>
        <v>1</v>
      </c>
    </row>
    <row r="1072" spans="1:15" ht="13.5" thickBot="1">
      <c r="A1072" s="30" t="s">
        <v>592</v>
      </c>
      <c r="B1072" s="23"/>
      <c r="C1072" s="23"/>
      <c r="D1072" s="23"/>
      <c r="E1072" s="23"/>
      <c r="F1072" s="23"/>
      <c r="G1072" s="23"/>
      <c r="H1072" s="23"/>
      <c r="I1072" s="23"/>
      <c r="J1072" s="23"/>
      <c r="K1072" s="23"/>
      <c r="L1072" s="23"/>
      <c r="M1072" s="23"/>
      <c r="N1072" s="23"/>
      <c r="O1072" s="23"/>
    </row>
    <row r="1073" spans="2:11" ht="13.5" thickTop="1"/>
    <row r="1074" spans="2:11" ht="39" thickBot="1">
      <c r="B1074" s="40" t="s">
        <v>593</v>
      </c>
      <c r="C1074" s="40" t="s">
        <v>535</v>
      </c>
      <c r="D1074" s="40" t="s">
        <v>159</v>
      </c>
      <c r="E1074" s="40" t="s">
        <v>96</v>
      </c>
      <c r="F1074" s="40" t="s">
        <v>61</v>
      </c>
      <c r="G1074" s="40" t="s">
        <v>74</v>
      </c>
      <c r="H1074" s="40" t="s">
        <v>47</v>
      </c>
      <c r="I1074" s="40" t="s">
        <v>126</v>
      </c>
      <c r="J1074" s="40" t="s">
        <v>281</v>
      </c>
      <c r="K1074" s="40" t="s">
        <v>530</v>
      </c>
    </row>
    <row r="1075" spans="2:11" ht="13.5" thickTop="1">
      <c r="B1075" s="42" t="s">
        <v>34</v>
      </c>
      <c r="C1075" s="42">
        <f>COUNTIFS('Baza danych'!$F$4:$F$331,'Statystyki ogólne'!$B1075,'Baza danych'!$HQ$4:$HQ$331,'Statystyki ogólne'!C$1074)+COUNTIFS('Baza danych'!$F$4:$F$331,'Statystyki ogólne'!$B1075,'Baza danych'!$HR$4:$HR$331,'Statystyki ogólne'!C$1074)</f>
        <v>0</v>
      </c>
      <c r="D1075" s="42">
        <f>COUNTIFS('Baza danych'!$F$4:$F$331,'Statystyki ogólne'!$B1075,'Baza danych'!$HQ$4:$HQ$331,'Statystyki ogólne'!D$1074)+COUNTIFS('Baza danych'!$F$4:$F$331,'Statystyki ogólne'!$B1075,'Baza danych'!$HR$4:$HR$331,'Statystyki ogólne'!D$1074)</f>
        <v>0</v>
      </c>
      <c r="E1075" s="42">
        <f>COUNTIFS('Baza danych'!$F$4:$F$331,'Statystyki ogólne'!$B1075,'Baza danych'!$HQ$4:$HQ$331,'Statystyki ogólne'!E$1074)+COUNTIFS('Baza danych'!$F$4:$F$331,'Statystyki ogólne'!$B1075,'Baza danych'!$HR$4:$HR$331,'Statystyki ogólne'!E$1074)</f>
        <v>0</v>
      </c>
      <c r="F1075" s="42">
        <f>COUNTIFS('Baza danych'!$F$4:$F$331,'Statystyki ogólne'!$B1075,'Baza danych'!$HQ$4:$HQ$331,'Statystyki ogólne'!F$1074)+COUNTIFS('Baza danych'!$F$4:$F$331,'Statystyki ogólne'!$B1075,'Baza danych'!$HR$4:$HR$331,'Statystyki ogólne'!F$1074)</f>
        <v>1</v>
      </c>
      <c r="G1075" s="42">
        <f>COUNTIFS('Baza danych'!$F$4:$F$331,'Statystyki ogólne'!$B1075,'Baza danych'!$HQ$4:$HQ$331,'Statystyki ogólne'!G$1074)+COUNTIFS('Baza danych'!$F$4:$F$331,'Statystyki ogólne'!$B1075,'Baza danych'!$HR$4:$HR$331,'Statystyki ogólne'!G$1074)</f>
        <v>0</v>
      </c>
      <c r="H1075" s="42">
        <f>COUNTIFS('Baza danych'!$F$4:$F$331,'Statystyki ogólne'!$B1075,'Baza danych'!$HQ$4:$HQ$331,'Statystyki ogólne'!H$1074)+COUNTIFS('Baza danych'!$F$4:$F$331,'Statystyki ogólne'!$B1075,'Baza danych'!$HR$4:$HR$331,'Statystyki ogólne'!H$1074)</f>
        <v>1</v>
      </c>
      <c r="I1075" s="42">
        <f>COUNTIFS('Baza danych'!$F$4:$F$331,'Statystyki ogólne'!$B1075,'Baza danych'!$HQ$4:$HQ$331,'Statystyki ogólne'!I$1074)+COUNTIFS('Baza danych'!$F$4:$F$331,'Statystyki ogólne'!$B1075,'Baza danych'!$HR$4:$HR$331,'Statystyki ogólne'!I$1074)</f>
        <v>0</v>
      </c>
      <c r="J1075" s="42">
        <f>COUNTIFS('Baza danych'!$F$4:$F$331,'Statystyki ogólne'!$B1075,'Baza danych'!$HQ$4:$HQ$331,'Statystyki ogólne'!J$1074)+COUNTIFS('Baza danych'!$F$4:$F$331,'Statystyki ogólne'!$B1075,'Baza danych'!$HR$4:$HR$331,'Statystyki ogólne'!J$1074)</f>
        <v>0</v>
      </c>
      <c r="K1075" s="55">
        <f>SUM(C1075:J1075)</f>
        <v>2</v>
      </c>
    </row>
    <row r="1076" spans="2:11">
      <c r="B1076" s="44" t="s">
        <v>278</v>
      </c>
      <c r="C1076" s="44">
        <f>COUNTIFS('Baza danych'!$F$4:$F$331,'Statystyki ogólne'!$B1076,'Baza danych'!$HQ$4:$HQ$331,'Statystyki ogólne'!C$1074)+COUNTIFS('Baza danych'!$F$4:$F$331,'Statystyki ogólne'!$B1076,'Baza danych'!$HR$4:$HR$331,'Statystyki ogólne'!C$1074)</f>
        <v>0</v>
      </c>
      <c r="D1076" s="44">
        <f>COUNTIFS('Baza danych'!$F$4:$F$331,'Statystyki ogólne'!$B1076,'Baza danych'!$HQ$4:$HQ$331,'Statystyki ogólne'!D$1074)+COUNTIFS('Baza danych'!$F$4:$F$331,'Statystyki ogólne'!$B1076,'Baza danych'!$HR$4:$HR$331,'Statystyki ogólne'!D$1074)</f>
        <v>0</v>
      </c>
      <c r="E1076" s="44">
        <f>COUNTIFS('Baza danych'!$F$4:$F$331,'Statystyki ogólne'!$B1076,'Baza danych'!$HQ$4:$HQ$331,'Statystyki ogólne'!E$1074)+COUNTIFS('Baza danych'!$F$4:$F$331,'Statystyki ogólne'!$B1076,'Baza danych'!$HR$4:$HR$331,'Statystyki ogólne'!E$1074)</f>
        <v>3</v>
      </c>
      <c r="F1076" s="44">
        <f>COUNTIFS('Baza danych'!$F$4:$F$331,'Statystyki ogólne'!$B1076,'Baza danych'!$HQ$4:$HQ$331,'Statystyki ogólne'!F$1074)+COUNTIFS('Baza danych'!$F$4:$F$331,'Statystyki ogólne'!$B1076,'Baza danych'!$HR$4:$HR$331,'Statystyki ogólne'!F$1074)</f>
        <v>9</v>
      </c>
      <c r="G1076" s="44">
        <f>COUNTIFS('Baza danych'!$F$4:$F$331,'Statystyki ogólne'!$B1076,'Baza danych'!$HQ$4:$HQ$331,'Statystyki ogólne'!G$1074)+COUNTIFS('Baza danych'!$F$4:$F$331,'Statystyki ogólne'!$B1076,'Baza danych'!$HR$4:$HR$331,'Statystyki ogólne'!G$1074)</f>
        <v>1</v>
      </c>
      <c r="H1076" s="44">
        <f>COUNTIFS('Baza danych'!$F$4:$F$331,'Statystyki ogólne'!$B1076,'Baza danych'!$HQ$4:$HQ$331,'Statystyki ogólne'!H$1074)+COUNTIFS('Baza danych'!$F$4:$F$331,'Statystyki ogólne'!$B1076,'Baza danych'!$HR$4:$HR$331,'Statystyki ogólne'!H$1074)</f>
        <v>0</v>
      </c>
      <c r="I1076" s="44">
        <f>COUNTIFS('Baza danych'!$F$4:$F$331,'Statystyki ogólne'!$B1076,'Baza danych'!$HQ$4:$HQ$331,'Statystyki ogólne'!I$1074)+COUNTIFS('Baza danych'!$F$4:$F$331,'Statystyki ogólne'!$B1076,'Baza danych'!$HR$4:$HR$331,'Statystyki ogólne'!I$1074)</f>
        <v>0</v>
      </c>
      <c r="J1076" s="44">
        <f>COUNTIFS('Baza danych'!$F$4:$F$331,'Statystyki ogólne'!$B1076,'Baza danych'!$HQ$4:$HQ$331,'Statystyki ogólne'!J$1074)+COUNTIFS('Baza danych'!$F$4:$F$331,'Statystyki ogólne'!$B1076,'Baza danych'!$HR$4:$HR$331,'Statystyki ogólne'!J$1074)</f>
        <v>1</v>
      </c>
      <c r="K1076" s="56">
        <f t="shared" ref="K1076:K1139" si="224">SUM(C1076:J1076)</f>
        <v>14</v>
      </c>
    </row>
    <row r="1077" spans="2:11">
      <c r="B1077" s="44" t="s">
        <v>102</v>
      </c>
      <c r="C1077" s="44">
        <f>COUNTIFS('Baza danych'!$F$4:$F$331,'Statystyki ogólne'!$B1077,'Baza danych'!$HQ$4:$HQ$331,'Statystyki ogólne'!C$1074)+COUNTIFS('Baza danych'!$F$4:$F$331,'Statystyki ogólne'!$B1077,'Baza danych'!$HR$4:$HR$331,'Statystyki ogólne'!C$1074)</f>
        <v>0</v>
      </c>
      <c r="D1077" s="44">
        <f>COUNTIFS('Baza danych'!$F$4:$F$331,'Statystyki ogólne'!$B1077,'Baza danych'!$HQ$4:$HQ$331,'Statystyki ogólne'!D$1074)+COUNTIFS('Baza danych'!$F$4:$F$331,'Statystyki ogólne'!$B1077,'Baza danych'!$HR$4:$HR$331,'Statystyki ogólne'!D$1074)</f>
        <v>0</v>
      </c>
      <c r="E1077" s="44">
        <f>COUNTIFS('Baza danych'!$F$4:$F$331,'Statystyki ogólne'!$B1077,'Baza danych'!$HQ$4:$HQ$331,'Statystyki ogólne'!E$1074)+COUNTIFS('Baza danych'!$F$4:$F$331,'Statystyki ogólne'!$B1077,'Baza danych'!$HR$4:$HR$331,'Statystyki ogólne'!E$1074)</f>
        <v>1</v>
      </c>
      <c r="F1077" s="44">
        <f>COUNTIFS('Baza danych'!$F$4:$F$331,'Statystyki ogólne'!$B1077,'Baza danych'!$HQ$4:$HQ$331,'Statystyki ogólne'!F$1074)+COUNTIFS('Baza danych'!$F$4:$F$331,'Statystyki ogólne'!$B1077,'Baza danych'!$HR$4:$HR$331,'Statystyki ogólne'!F$1074)</f>
        <v>2</v>
      </c>
      <c r="G1077" s="44">
        <f>COUNTIFS('Baza danych'!$F$4:$F$331,'Statystyki ogólne'!$B1077,'Baza danych'!$HQ$4:$HQ$331,'Statystyki ogólne'!G$1074)+COUNTIFS('Baza danych'!$F$4:$F$331,'Statystyki ogólne'!$B1077,'Baza danych'!$HR$4:$HR$331,'Statystyki ogólne'!G$1074)</f>
        <v>0</v>
      </c>
      <c r="H1077" s="44">
        <f>COUNTIFS('Baza danych'!$F$4:$F$331,'Statystyki ogólne'!$B1077,'Baza danych'!$HQ$4:$HQ$331,'Statystyki ogólne'!H$1074)+COUNTIFS('Baza danych'!$F$4:$F$331,'Statystyki ogólne'!$B1077,'Baza danych'!$HR$4:$HR$331,'Statystyki ogólne'!H$1074)</f>
        <v>0</v>
      </c>
      <c r="I1077" s="44">
        <f>COUNTIFS('Baza danych'!$F$4:$F$331,'Statystyki ogólne'!$B1077,'Baza danych'!$HQ$4:$HQ$331,'Statystyki ogólne'!I$1074)+COUNTIFS('Baza danych'!$F$4:$F$331,'Statystyki ogólne'!$B1077,'Baza danych'!$HR$4:$HR$331,'Statystyki ogólne'!I$1074)</f>
        <v>0</v>
      </c>
      <c r="J1077" s="44">
        <f>COUNTIFS('Baza danych'!$F$4:$F$331,'Statystyki ogólne'!$B1077,'Baza danych'!$HQ$4:$HQ$331,'Statystyki ogólne'!J$1074)+COUNTIFS('Baza danych'!$F$4:$F$331,'Statystyki ogólne'!$B1077,'Baza danych'!$HR$4:$HR$331,'Statystyki ogólne'!J$1074)</f>
        <v>0</v>
      </c>
      <c r="K1077" s="56">
        <f t="shared" si="224"/>
        <v>3</v>
      </c>
    </row>
    <row r="1078" spans="2:11">
      <c r="B1078" s="44" t="s">
        <v>106</v>
      </c>
      <c r="C1078" s="44">
        <f>COUNTIFS('Baza danych'!$F$4:$F$331,'Statystyki ogólne'!$B1078,'Baza danych'!$HQ$4:$HQ$331,'Statystyki ogólne'!C$1074)+COUNTIFS('Baza danych'!$F$4:$F$331,'Statystyki ogólne'!$B1078,'Baza danych'!$HR$4:$HR$331,'Statystyki ogólne'!C$1074)</f>
        <v>0</v>
      </c>
      <c r="D1078" s="44">
        <f>COUNTIFS('Baza danych'!$F$4:$F$331,'Statystyki ogólne'!$B1078,'Baza danych'!$HQ$4:$HQ$331,'Statystyki ogólne'!D$1074)+COUNTIFS('Baza danych'!$F$4:$F$331,'Statystyki ogólne'!$B1078,'Baza danych'!$HR$4:$HR$331,'Statystyki ogólne'!D$1074)</f>
        <v>0</v>
      </c>
      <c r="E1078" s="44">
        <f>COUNTIFS('Baza danych'!$F$4:$F$331,'Statystyki ogólne'!$B1078,'Baza danych'!$HQ$4:$HQ$331,'Statystyki ogólne'!E$1074)+COUNTIFS('Baza danych'!$F$4:$F$331,'Statystyki ogólne'!$B1078,'Baza danych'!$HR$4:$HR$331,'Statystyki ogólne'!E$1074)</f>
        <v>0</v>
      </c>
      <c r="F1078" s="44">
        <f>COUNTIFS('Baza danych'!$F$4:$F$331,'Statystyki ogólne'!$B1078,'Baza danych'!$HQ$4:$HQ$331,'Statystyki ogólne'!F$1074)+COUNTIFS('Baza danych'!$F$4:$F$331,'Statystyki ogólne'!$B1078,'Baza danych'!$HR$4:$HR$331,'Statystyki ogólne'!F$1074)</f>
        <v>1</v>
      </c>
      <c r="G1078" s="44">
        <f>COUNTIFS('Baza danych'!$F$4:$F$331,'Statystyki ogólne'!$B1078,'Baza danych'!$HQ$4:$HQ$331,'Statystyki ogólne'!G$1074)+COUNTIFS('Baza danych'!$F$4:$F$331,'Statystyki ogólne'!$B1078,'Baza danych'!$HR$4:$HR$331,'Statystyki ogólne'!G$1074)</f>
        <v>0</v>
      </c>
      <c r="H1078" s="44">
        <f>COUNTIFS('Baza danych'!$F$4:$F$331,'Statystyki ogólne'!$B1078,'Baza danych'!$HQ$4:$HQ$331,'Statystyki ogólne'!H$1074)+COUNTIFS('Baza danych'!$F$4:$F$331,'Statystyki ogólne'!$B1078,'Baza danych'!$HR$4:$HR$331,'Statystyki ogólne'!H$1074)</f>
        <v>0</v>
      </c>
      <c r="I1078" s="44">
        <f>COUNTIFS('Baza danych'!$F$4:$F$331,'Statystyki ogólne'!$B1078,'Baza danych'!$HQ$4:$HQ$331,'Statystyki ogólne'!I$1074)+COUNTIFS('Baza danych'!$F$4:$F$331,'Statystyki ogólne'!$B1078,'Baza danych'!$HR$4:$HR$331,'Statystyki ogólne'!I$1074)</f>
        <v>0</v>
      </c>
      <c r="J1078" s="44">
        <f>COUNTIFS('Baza danych'!$F$4:$F$331,'Statystyki ogólne'!$B1078,'Baza danych'!$HQ$4:$HQ$331,'Statystyki ogólne'!J$1074)+COUNTIFS('Baza danych'!$F$4:$F$331,'Statystyki ogólne'!$B1078,'Baza danych'!$HR$4:$HR$331,'Statystyki ogólne'!J$1074)</f>
        <v>0</v>
      </c>
      <c r="K1078" s="56">
        <f t="shared" si="224"/>
        <v>1</v>
      </c>
    </row>
    <row r="1079" spans="2:11">
      <c r="B1079" s="44" t="s">
        <v>129</v>
      </c>
      <c r="C1079" s="44">
        <f>COUNTIFS('Baza danych'!$F$4:$F$331,'Statystyki ogólne'!$B1079,'Baza danych'!$HQ$4:$HQ$331,'Statystyki ogólne'!C$1074)+COUNTIFS('Baza danych'!$F$4:$F$331,'Statystyki ogólne'!$B1079,'Baza danych'!$HR$4:$HR$331,'Statystyki ogólne'!C$1074)</f>
        <v>0</v>
      </c>
      <c r="D1079" s="44">
        <f>COUNTIFS('Baza danych'!$F$4:$F$331,'Statystyki ogólne'!$B1079,'Baza danych'!$HQ$4:$HQ$331,'Statystyki ogólne'!D$1074)+COUNTIFS('Baza danych'!$F$4:$F$331,'Statystyki ogólne'!$B1079,'Baza danych'!$HR$4:$HR$331,'Statystyki ogólne'!D$1074)</f>
        <v>0</v>
      </c>
      <c r="E1079" s="44">
        <f>COUNTIFS('Baza danych'!$F$4:$F$331,'Statystyki ogólne'!$B1079,'Baza danych'!$HQ$4:$HQ$331,'Statystyki ogólne'!E$1074)+COUNTIFS('Baza danych'!$F$4:$F$331,'Statystyki ogólne'!$B1079,'Baza danych'!$HR$4:$HR$331,'Statystyki ogólne'!E$1074)</f>
        <v>0</v>
      </c>
      <c r="F1079" s="44">
        <f>COUNTIFS('Baza danych'!$F$4:$F$331,'Statystyki ogólne'!$B1079,'Baza danych'!$HQ$4:$HQ$331,'Statystyki ogólne'!F$1074)+COUNTIFS('Baza danych'!$F$4:$F$331,'Statystyki ogólne'!$B1079,'Baza danych'!$HR$4:$HR$331,'Statystyki ogólne'!F$1074)</f>
        <v>0</v>
      </c>
      <c r="G1079" s="44">
        <f>COUNTIFS('Baza danych'!$F$4:$F$331,'Statystyki ogólne'!$B1079,'Baza danych'!$HQ$4:$HQ$331,'Statystyki ogólne'!G$1074)+COUNTIFS('Baza danych'!$F$4:$F$331,'Statystyki ogólne'!$B1079,'Baza danych'!$HR$4:$HR$331,'Statystyki ogólne'!G$1074)</f>
        <v>0</v>
      </c>
      <c r="H1079" s="44">
        <f>COUNTIFS('Baza danych'!$F$4:$F$331,'Statystyki ogólne'!$B1079,'Baza danych'!$HQ$4:$HQ$331,'Statystyki ogólne'!H$1074)+COUNTIFS('Baza danych'!$F$4:$F$331,'Statystyki ogólne'!$B1079,'Baza danych'!$HR$4:$HR$331,'Statystyki ogólne'!H$1074)</f>
        <v>1</v>
      </c>
      <c r="I1079" s="44">
        <f>COUNTIFS('Baza danych'!$F$4:$F$331,'Statystyki ogólne'!$B1079,'Baza danych'!$HQ$4:$HQ$331,'Statystyki ogólne'!I$1074)+COUNTIFS('Baza danych'!$F$4:$F$331,'Statystyki ogólne'!$B1079,'Baza danych'!$HR$4:$HR$331,'Statystyki ogólne'!I$1074)</f>
        <v>0</v>
      </c>
      <c r="J1079" s="44">
        <f>COUNTIFS('Baza danych'!$F$4:$F$331,'Statystyki ogólne'!$B1079,'Baza danych'!$HQ$4:$HQ$331,'Statystyki ogólne'!J$1074)+COUNTIFS('Baza danych'!$F$4:$F$331,'Statystyki ogólne'!$B1079,'Baza danych'!$HR$4:$HR$331,'Statystyki ogólne'!J$1074)</f>
        <v>0</v>
      </c>
      <c r="K1079" s="56">
        <f t="shared" si="224"/>
        <v>1</v>
      </c>
    </row>
    <row r="1080" spans="2:11">
      <c r="B1080" s="44" t="s">
        <v>155</v>
      </c>
      <c r="C1080" s="44">
        <f>COUNTIFS('Baza danych'!$F$4:$F$331,'Statystyki ogólne'!$B1080,'Baza danych'!$HQ$4:$HQ$331,'Statystyki ogólne'!C$1074)+COUNTIFS('Baza danych'!$F$4:$F$331,'Statystyki ogólne'!$B1080,'Baza danych'!$HR$4:$HR$331,'Statystyki ogólne'!C$1074)</f>
        <v>0</v>
      </c>
      <c r="D1080" s="44">
        <f>COUNTIFS('Baza danych'!$F$4:$F$331,'Statystyki ogólne'!$B1080,'Baza danych'!$HQ$4:$HQ$331,'Statystyki ogólne'!D$1074)+COUNTIFS('Baza danych'!$F$4:$F$331,'Statystyki ogólne'!$B1080,'Baza danych'!$HR$4:$HR$331,'Statystyki ogólne'!D$1074)</f>
        <v>0</v>
      </c>
      <c r="E1080" s="44">
        <f>COUNTIFS('Baza danych'!$F$4:$F$331,'Statystyki ogólne'!$B1080,'Baza danych'!$HQ$4:$HQ$331,'Statystyki ogólne'!E$1074)+COUNTIFS('Baza danych'!$F$4:$F$331,'Statystyki ogólne'!$B1080,'Baza danych'!$HR$4:$HR$331,'Statystyki ogólne'!E$1074)</f>
        <v>0</v>
      </c>
      <c r="F1080" s="44">
        <f>COUNTIFS('Baza danych'!$F$4:$F$331,'Statystyki ogólne'!$B1080,'Baza danych'!$HQ$4:$HQ$331,'Statystyki ogólne'!F$1074)+COUNTIFS('Baza danych'!$F$4:$F$331,'Statystyki ogólne'!$B1080,'Baza danych'!$HR$4:$HR$331,'Statystyki ogólne'!F$1074)</f>
        <v>0</v>
      </c>
      <c r="G1080" s="44">
        <f>COUNTIFS('Baza danych'!$F$4:$F$331,'Statystyki ogólne'!$B1080,'Baza danych'!$HQ$4:$HQ$331,'Statystyki ogólne'!G$1074)+COUNTIFS('Baza danych'!$F$4:$F$331,'Statystyki ogólne'!$B1080,'Baza danych'!$HR$4:$HR$331,'Statystyki ogólne'!G$1074)</f>
        <v>1</v>
      </c>
      <c r="H1080" s="44">
        <f>COUNTIFS('Baza danych'!$F$4:$F$331,'Statystyki ogólne'!$B1080,'Baza danych'!$HQ$4:$HQ$331,'Statystyki ogólne'!H$1074)+COUNTIFS('Baza danych'!$F$4:$F$331,'Statystyki ogólne'!$B1080,'Baza danych'!$HR$4:$HR$331,'Statystyki ogólne'!H$1074)</f>
        <v>0</v>
      </c>
      <c r="I1080" s="44">
        <f>COUNTIFS('Baza danych'!$F$4:$F$331,'Statystyki ogólne'!$B1080,'Baza danych'!$HQ$4:$HQ$331,'Statystyki ogólne'!I$1074)+COUNTIFS('Baza danych'!$F$4:$F$331,'Statystyki ogólne'!$B1080,'Baza danych'!$HR$4:$HR$331,'Statystyki ogólne'!I$1074)</f>
        <v>0</v>
      </c>
      <c r="J1080" s="44">
        <f>COUNTIFS('Baza danych'!$F$4:$F$331,'Statystyki ogólne'!$B1080,'Baza danych'!$HQ$4:$HQ$331,'Statystyki ogólne'!J$1074)+COUNTIFS('Baza danych'!$F$4:$F$331,'Statystyki ogólne'!$B1080,'Baza danych'!$HR$4:$HR$331,'Statystyki ogólne'!J$1074)</f>
        <v>0</v>
      </c>
      <c r="K1080" s="56">
        <f t="shared" si="224"/>
        <v>1</v>
      </c>
    </row>
    <row r="1081" spans="2:11">
      <c r="B1081" s="44" t="s">
        <v>195</v>
      </c>
      <c r="C1081" s="44">
        <f>COUNTIFS('Baza danych'!$F$4:$F$331,'Statystyki ogólne'!$B1081,'Baza danych'!$HQ$4:$HQ$331,'Statystyki ogólne'!C$1074)+COUNTIFS('Baza danych'!$F$4:$F$331,'Statystyki ogólne'!$B1081,'Baza danych'!$HR$4:$HR$331,'Statystyki ogólne'!C$1074)</f>
        <v>0</v>
      </c>
      <c r="D1081" s="44">
        <f>COUNTIFS('Baza danych'!$F$4:$F$331,'Statystyki ogólne'!$B1081,'Baza danych'!$HQ$4:$HQ$331,'Statystyki ogólne'!D$1074)+COUNTIFS('Baza danych'!$F$4:$F$331,'Statystyki ogólne'!$B1081,'Baza danych'!$HR$4:$HR$331,'Statystyki ogólne'!D$1074)</f>
        <v>0</v>
      </c>
      <c r="E1081" s="44">
        <f>COUNTIFS('Baza danych'!$F$4:$F$331,'Statystyki ogólne'!$B1081,'Baza danych'!$HQ$4:$HQ$331,'Statystyki ogólne'!E$1074)+COUNTIFS('Baza danych'!$F$4:$F$331,'Statystyki ogólne'!$B1081,'Baza danych'!$HR$4:$HR$331,'Statystyki ogólne'!E$1074)</f>
        <v>0</v>
      </c>
      <c r="F1081" s="44">
        <f>COUNTIFS('Baza danych'!$F$4:$F$331,'Statystyki ogólne'!$B1081,'Baza danych'!$HQ$4:$HQ$331,'Statystyki ogólne'!F$1074)+COUNTIFS('Baza danych'!$F$4:$F$331,'Statystyki ogólne'!$B1081,'Baza danych'!$HR$4:$HR$331,'Statystyki ogólne'!F$1074)</f>
        <v>1</v>
      </c>
      <c r="G1081" s="44">
        <f>COUNTIFS('Baza danych'!$F$4:$F$331,'Statystyki ogólne'!$B1081,'Baza danych'!$HQ$4:$HQ$331,'Statystyki ogólne'!G$1074)+COUNTIFS('Baza danych'!$F$4:$F$331,'Statystyki ogólne'!$B1081,'Baza danych'!$HR$4:$HR$331,'Statystyki ogólne'!G$1074)</f>
        <v>0</v>
      </c>
      <c r="H1081" s="44">
        <f>COUNTIFS('Baza danych'!$F$4:$F$331,'Statystyki ogólne'!$B1081,'Baza danych'!$HQ$4:$HQ$331,'Statystyki ogólne'!H$1074)+COUNTIFS('Baza danych'!$F$4:$F$331,'Statystyki ogólne'!$B1081,'Baza danych'!$HR$4:$HR$331,'Statystyki ogólne'!H$1074)</f>
        <v>0</v>
      </c>
      <c r="I1081" s="44">
        <f>COUNTIFS('Baza danych'!$F$4:$F$331,'Statystyki ogólne'!$B1081,'Baza danych'!$HQ$4:$HQ$331,'Statystyki ogólne'!I$1074)+COUNTIFS('Baza danych'!$F$4:$F$331,'Statystyki ogólne'!$B1081,'Baza danych'!$HR$4:$HR$331,'Statystyki ogólne'!I$1074)</f>
        <v>0</v>
      </c>
      <c r="J1081" s="44">
        <f>COUNTIFS('Baza danych'!$F$4:$F$331,'Statystyki ogólne'!$B1081,'Baza danych'!$HQ$4:$HQ$331,'Statystyki ogólne'!J$1074)+COUNTIFS('Baza danych'!$F$4:$F$331,'Statystyki ogólne'!$B1081,'Baza danych'!$HR$4:$HR$331,'Statystyki ogólne'!J$1074)</f>
        <v>0</v>
      </c>
      <c r="K1081" s="56">
        <f t="shared" si="224"/>
        <v>1</v>
      </c>
    </row>
    <row r="1082" spans="2:11">
      <c r="B1082" s="44" t="s">
        <v>201</v>
      </c>
      <c r="C1082" s="44">
        <f>COUNTIFS('Baza danych'!$F$4:$F$331,'Statystyki ogólne'!$B1082,'Baza danych'!$HQ$4:$HQ$331,'Statystyki ogólne'!C$1074)+COUNTIFS('Baza danych'!$F$4:$F$331,'Statystyki ogólne'!$B1082,'Baza danych'!$HR$4:$HR$331,'Statystyki ogólne'!C$1074)</f>
        <v>0</v>
      </c>
      <c r="D1082" s="44">
        <f>COUNTIFS('Baza danych'!$F$4:$F$331,'Statystyki ogólne'!$B1082,'Baza danych'!$HQ$4:$HQ$331,'Statystyki ogólne'!D$1074)+COUNTIFS('Baza danych'!$F$4:$F$331,'Statystyki ogólne'!$B1082,'Baza danych'!$HR$4:$HR$331,'Statystyki ogólne'!D$1074)</f>
        <v>0</v>
      </c>
      <c r="E1082" s="44">
        <f>COUNTIFS('Baza danych'!$F$4:$F$331,'Statystyki ogólne'!$B1082,'Baza danych'!$HQ$4:$HQ$331,'Statystyki ogólne'!E$1074)+COUNTIFS('Baza danych'!$F$4:$F$331,'Statystyki ogólne'!$B1082,'Baza danych'!$HR$4:$HR$331,'Statystyki ogólne'!E$1074)</f>
        <v>0</v>
      </c>
      <c r="F1082" s="44">
        <f>COUNTIFS('Baza danych'!$F$4:$F$331,'Statystyki ogólne'!$B1082,'Baza danych'!$HQ$4:$HQ$331,'Statystyki ogólne'!F$1074)+COUNTIFS('Baza danych'!$F$4:$F$331,'Statystyki ogólne'!$B1082,'Baza danych'!$HR$4:$HR$331,'Statystyki ogólne'!F$1074)</f>
        <v>0</v>
      </c>
      <c r="G1082" s="44">
        <f>COUNTIFS('Baza danych'!$F$4:$F$331,'Statystyki ogólne'!$B1082,'Baza danych'!$HQ$4:$HQ$331,'Statystyki ogólne'!G$1074)+COUNTIFS('Baza danych'!$F$4:$F$331,'Statystyki ogólne'!$B1082,'Baza danych'!$HR$4:$HR$331,'Statystyki ogólne'!G$1074)</f>
        <v>0</v>
      </c>
      <c r="H1082" s="44">
        <f>COUNTIFS('Baza danych'!$F$4:$F$331,'Statystyki ogólne'!$B1082,'Baza danych'!$HQ$4:$HQ$331,'Statystyki ogólne'!H$1074)+COUNTIFS('Baza danych'!$F$4:$F$331,'Statystyki ogólne'!$B1082,'Baza danych'!$HR$4:$HR$331,'Statystyki ogólne'!H$1074)</f>
        <v>1</v>
      </c>
      <c r="I1082" s="44">
        <f>COUNTIFS('Baza danych'!$F$4:$F$331,'Statystyki ogólne'!$B1082,'Baza danych'!$HQ$4:$HQ$331,'Statystyki ogólne'!I$1074)+COUNTIFS('Baza danych'!$F$4:$F$331,'Statystyki ogólne'!$B1082,'Baza danych'!$HR$4:$HR$331,'Statystyki ogólne'!I$1074)</f>
        <v>0</v>
      </c>
      <c r="J1082" s="44">
        <f>COUNTIFS('Baza danych'!$F$4:$F$331,'Statystyki ogólne'!$B1082,'Baza danych'!$HQ$4:$HQ$331,'Statystyki ogólne'!J$1074)+COUNTIFS('Baza danych'!$F$4:$F$331,'Statystyki ogólne'!$B1082,'Baza danych'!$HR$4:$HR$331,'Statystyki ogólne'!J$1074)</f>
        <v>0</v>
      </c>
      <c r="K1082" s="56">
        <f t="shared" si="224"/>
        <v>1</v>
      </c>
    </row>
    <row r="1083" spans="2:11">
      <c r="B1083" s="44" t="s">
        <v>226</v>
      </c>
      <c r="C1083" s="44">
        <f>COUNTIFS('Baza danych'!$F$4:$F$331,'Statystyki ogólne'!$B1083,'Baza danych'!$HQ$4:$HQ$331,'Statystyki ogólne'!C$1074)+COUNTIFS('Baza danych'!$F$4:$F$331,'Statystyki ogólne'!$B1083,'Baza danych'!$HR$4:$HR$331,'Statystyki ogólne'!C$1074)</f>
        <v>0</v>
      </c>
      <c r="D1083" s="44">
        <f>COUNTIFS('Baza danych'!$F$4:$F$331,'Statystyki ogólne'!$B1083,'Baza danych'!$HQ$4:$HQ$331,'Statystyki ogólne'!D$1074)+COUNTIFS('Baza danych'!$F$4:$F$331,'Statystyki ogólne'!$B1083,'Baza danych'!$HR$4:$HR$331,'Statystyki ogólne'!D$1074)</f>
        <v>0</v>
      </c>
      <c r="E1083" s="44">
        <f>COUNTIFS('Baza danych'!$F$4:$F$331,'Statystyki ogólne'!$B1083,'Baza danych'!$HQ$4:$HQ$331,'Statystyki ogólne'!E$1074)+COUNTIFS('Baza danych'!$F$4:$F$331,'Statystyki ogólne'!$B1083,'Baza danych'!$HR$4:$HR$331,'Statystyki ogólne'!E$1074)</f>
        <v>0</v>
      </c>
      <c r="F1083" s="44">
        <f>COUNTIFS('Baza danych'!$F$4:$F$331,'Statystyki ogólne'!$B1083,'Baza danych'!$HQ$4:$HQ$331,'Statystyki ogólne'!F$1074)+COUNTIFS('Baza danych'!$F$4:$F$331,'Statystyki ogólne'!$B1083,'Baza danych'!$HR$4:$HR$331,'Statystyki ogólne'!F$1074)</f>
        <v>1</v>
      </c>
      <c r="G1083" s="44">
        <f>COUNTIFS('Baza danych'!$F$4:$F$331,'Statystyki ogólne'!$B1083,'Baza danych'!$HQ$4:$HQ$331,'Statystyki ogólne'!G$1074)+COUNTIFS('Baza danych'!$F$4:$F$331,'Statystyki ogólne'!$B1083,'Baza danych'!$HR$4:$HR$331,'Statystyki ogólne'!G$1074)</f>
        <v>0</v>
      </c>
      <c r="H1083" s="44">
        <f>COUNTIFS('Baza danych'!$F$4:$F$331,'Statystyki ogólne'!$B1083,'Baza danych'!$HQ$4:$HQ$331,'Statystyki ogólne'!H$1074)+COUNTIFS('Baza danych'!$F$4:$F$331,'Statystyki ogólne'!$B1083,'Baza danych'!$HR$4:$HR$331,'Statystyki ogólne'!H$1074)</f>
        <v>0</v>
      </c>
      <c r="I1083" s="44">
        <f>COUNTIFS('Baza danych'!$F$4:$F$331,'Statystyki ogólne'!$B1083,'Baza danych'!$HQ$4:$HQ$331,'Statystyki ogólne'!I$1074)+COUNTIFS('Baza danych'!$F$4:$F$331,'Statystyki ogólne'!$B1083,'Baza danych'!$HR$4:$HR$331,'Statystyki ogólne'!I$1074)</f>
        <v>0</v>
      </c>
      <c r="J1083" s="44">
        <f>COUNTIFS('Baza danych'!$F$4:$F$331,'Statystyki ogólne'!$B1083,'Baza danych'!$HQ$4:$HQ$331,'Statystyki ogólne'!J$1074)+COUNTIFS('Baza danych'!$F$4:$F$331,'Statystyki ogólne'!$B1083,'Baza danych'!$HR$4:$HR$331,'Statystyki ogólne'!J$1074)</f>
        <v>0</v>
      </c>
      <c r="K1083" s="56">
        <f t="shared" si="224"/>
        <v>1</v>
      </c>
    </row>
    <row r="1084" spans="2:11">
      <c r="B1084" s="44" t="s">
        <v>89</v>
      </c>
      <c r="C1084" s="44">
        <f>COUNTIFS('Baza danych'!$F$4:$F$331,'Statystyki ogólne'!$B1084,'Baza danych'!$HQ$4:$HQ$331,'Statystyki ogólne'!C$1074)+COUNTIFS('Baza danych'!$F$4:$F$331,'Statystyki ogólne'!$B1084,'Baza danych'!$HR$4:$HR$331,'Statystyki ogólne'!C$1074)</f>
        <v>0</v>
      </c>
      <c r="D1084" s="44">
        <f>COUNTIFS('Baza danych'!$F$4:$F$331,'Statystyki ogólne'!$B1084,'Baza danych'!$HQ$4:$HQ$331,'Statystyki ogólne'!D$1074)+COUNTIFS('Baza danych'!$F$4:$F$331,'Statystyki ogólne'!$B1084,'Baza danych'!$HR$4:$HR$331,'Statystyki ogólne'!D$1074)</f>
        <v>0</v>
      </c>
      <c r="E1084" s="44">
        <f>COUNTIFS('Baza danych'!$F$4:$F$331,'Statystyki ogólne'!$B1084,'Baza danych'!$HQ$4:$HQ$331,'Statystyki ogólne'!E$1074)+COUNTIFS('Baza danych'!$F$4:$F$331,'Statystyki ogólne'!$B1084,'Baza danych'!$HR$4:$HR$331,'Statystyki ogólne'!E$1074)</f>
        <v>0</v>
      </c>
      <c r="F1084" s="44">
        <f>COUNTIFS('Baza danych'!$F$4:$F$331,'Statystyki ogólne'!$B1084,'Baza danych'!$HQ$4:$HQ$331,'Statystyki ogólne'!F$1074)+COUNTIFS('Baza danych'!$F$4:$F$331,'Statystyki ogólne'!$B1084,'Baza danych'!$HR$4:$HR$331,'Statystyki ogólne'!F$1074)</f>
        <v>3</v>
      </c>
      <c r="G1084" s="44">
        <f>COUNTIFS('Baza danych'!$F$4:$F$331,'Statystyki ogólne'!$B1084,'Baza danych'!$HQ$4:$HQ$331,'Statystyki ogólne'!G$1074)+COUNTIFS('Baza danych'!$F$4:$F$331,'Statystyki ogólne'!$B1084,'Baza danych'!$HR$4:$HR$331,'Statystyki ogólne'!G$1074)</f>
        <v>0</v>
      </c>
      <c r="H1084" s="44">
        <f>COUNTIFS('Baza danych'!$F$4:$F$331,'Statystyki ogólne'!$B1084,'Baza danych'!$HQ$4:$HQ$331,'Statystyki ogólne'!H$1074)+COUNTIFS('Baza danych'!$F$4:$F$331,'Statystyki ogólne'!$B1084,'Baza danych'!$HR$4:$HR$331,'Statystyki ogólne'!H$1074)</f>
        <v>0</v>
      </c>
      <c r="I1084" s="44">
        <f>COUNTIFS('Baza danych'!$F$4:$F$331,'Statystyki ogólne'!$B1084,'Baza danych'!$HQ$4:$HQ$331,'Statystyki ogólne'!I$1074)+COUNTIFS('Baza danych'!$F$4:$F$331,'Statystyki ogólne'!$B1084,'Baza danych'!$HR$4:$HR$331,'Statystyki ogólne'!I$1074)</f>
        <v>0</v>
      </c>
      <c r="J1084" s="44">
        <f>COUNTIFS('Baza danych'!$F$4:$F$331,'Statystyki ogólne'!$B1084,'Baza danych'!$HQ$4:$HQ$331,'Statystyki ogólne'!J$1074)+COUNTIFS('Baza danych'!$F$4:$F$331,'Statystyki ogólne'!$B1084,'Baza danych'!$HR$4:$HR$331,'Statystyki ogólne'!J$1074)</f>
        <v>0</v>
      </c>
      <c r="K1084" s="56">
        <f t="shared" si="224"/>
        <v>3</v>
      </c>
    </row>
    <row r="1085" spans="2:11">
      <c r="B1085" s="44" t="s">
        <v>122</v>
      </c>
      <c r="C1085" s="44">
        <f>COUNTIFS('Baza danych'!$F$4:$F$331,'Statystyki ogólne'!$B1085,'Baza danych'!$HQ$4:$HQ$331,'Statystyki ogólne'!C$1074)+COUNTIFS('Baza danych'!$F$4:$F$331,'Statystyki ogólne'!$B1085,'Baza danych'!$HR$4:$HR$331,'Statystyki ogólne'!C$1074)</f>
        <v>0</v>
      </c>
      <c r="D1085" s="44">
        <f>COUNTIFS('Baza danych'!$F$4:$F$331,'Statystyki ogólne'!$B1085,'Baza danych'!$HQ$4:$HQ$331,'Statystyki ogólne'!D$1074)+COUNTIFS('Baza danych'!$F$4:$F$331,'Statystyki ogólne'!$B1085,'Baza danych'!$HR$4:$HR$331,'Statystyki ogólne'!D$1074)</f>
        <v>0</v>
      </c>
      <c r="E1085" s="44">
        <f>COUNTIFS('Baza danych'!$F$4:$F$331,'Statystyki ogólne'!$B1085,'Baza danych'!$HQ$4:$HQ$331,'Statystyki ogólne'!E$1074)+COUNTIFS('Baza danych'!$F$4:$F$331,'Statystyki ogólne'!$B1085,'Baza danych'!$HR$4:$HR$331,'Statystyki ogólne'!E$1074)</f>
        <v>0</v>
      </c>
      <c r="F1085" s="44">
        <f>COUNTIFS('Baza danych'!$F$4:$F$331,'Statystyki ogólne'!$B1085,'Baza danych'!$HQ$4:$HQ$331,'Statystyki ogólne'!F$1074)+COUNTIFS('Baza danych'!$F$4:$F$331,'Statystyki ogólne'!$B1085,'Baza danych'!$HR$4:$HR$331,'Statystyki ogólne'!F$1074)</f>
        <v>2</v>
      </c>
      <c r="G1085" s="44">
        <f>COUNTIFS('Baza danych'!$F$4:$F$331,'Statystyki ogólne'!$B1085,'Baza danych'!$HQ$4:$HQ$331,'Statystyki ogólne'!G$1074)+COUNTIFS('Baza danych'!$F$4:$F$331,'Statystyki ogólne'!$B1085,'Baza danych'!$HR$4:$HR$331,'Statystyki ogólne'!G$1074)</f>
        <v>0</v>
      </c>
      <c r="H1085" s="44">
        <f>COUNTIFS('Baza danych'!$F$4:$F$331,'Statystyki ogólne'!$B1085,'Baza danych'!$HQ$4:$HQ$331,'Statystyki ogólne'!H$1074)+COUNTIFS('Baza danych'!$F$4:$F$331,'Statystyki ogólne'!$B1085,'Baza danych'!$HR$4:$HR$331,'Statystyki ogólne'!H$1074)</f>
        <v>0</v>
      </c>
      <c r="I1085" s="44">
        <f>COUNTIFS('Baza danych'!$F$4:$F$331,'Statystyki ogólne'!$B1085,'Baza danych'!$HQ$4:$HQ$331,'Statystyki ogólne'!I$1074)+COUNTIFS('Baza danych'!$F$4:$F$331,'Statystyki ogólne'!$B1085,'Baza danych'!$HR$4:$HR$331,'Statystyki ogólne'!I$1074)</f>
        <v>0</v>
      </c>
      <c r="J1085" s="44">
        <f>COUNTIFS('Baza danych'!$F$4:$F$331,'Statystyki ogólne'!$B1085,'Baza danych'!$HQ$4:$HQ$331,'Statystyki ogólne'!J$1074)+COUNTIFS('Baza danych'!$F$4:$F$331,'Statystyki ogólne'!$B1085,'Baza danych'!$HR$4:$HR$331,'Statystyki ogólne'!J$1074)</f>
        <v>0</v>
      </c>
      <c r="K1085" s="56">
        <f t="shared" si="224"/>
        <v>2</v>
      </c>
    </row>
    <row r="1086" spans="2:11">
      <c r="B1086" s="44" t="s">
        <v>128</v>
      </c>
      <c r="C1086" s="44">
        <f>COUNTIFS('Baza danych'!$F$4:$F$331,'Statystyki ogólne'!$B1086,'Baza danych'!$HQ$4:$HQ$331,'Statystyki ogólne'!C$1074)+COUNTIFS('Baza danych'!$F$4:$F$331,'Statystyki ogólne'!$B1086,'Baza danych'!$HR$4:$HR$331,'Statystyki ogólne'!C$1074)</f>
        <v>0</v>
      </c>
      <c r="D1086" s="44">
        <f>COUNTIFS('Baza danych'!$F$4:$F$331,'Statystyki ogólne'!$B1086,'Baza danych'!$HQ$4:$HQ$331,'Statystyki ogólne'!D$1074)+COUNTIFS('Baza danych'!$F$4:$F$331,'Statystyki ogólne'!$B1086,'Baza danych'!$HR$4:$HR$331,'Statystyki ogólne'!D$1074)</f>
        <v>0</v>
      </c>
      <c r="E1086" s="44">
        <f>COUNTIFS('Baza danych'!$F$4:$F$331,'Statystyki ogólne'!$B1086,'Baza danych'!$HQ$4:$HQ$331,'Statystyki ogólne'!E$1074)+COUNTIFS('Baza danych'!$F$4:$F$331,'Statystyki ogólne'!$B1086,'Baza danych'!$HR$4:$HR$331,'Statystyki ogólne'!E$1074)</f>
        <v>2</v>
      </c>
      <c r="F1086" s="44">
        <f>COUNTIFS('Baza danych'!$F$4:$F$331,'Statystyki ogólne'!$B1086,'Baza danych'!$HQ$4:$HQ$331,'Statystyki ogólne'!F$1074)+COUNTIFS('Baza danych'!$F$4:$F$331,'Statystyki ogólne'!$B1086,'Baza danych'!$HR$4:$HR$331,'Statystyki ogólne'!F$1074)</f>
        <v>2</v>
      </c>
      <c r="G1086" s="44">
        <f>COUNTIFS('Baza danych'!$F$4:$F$331,'Statystyki ogólne'!$B1086,'Baza danych'!$HQ$4:$HQ$331,'Statystyki ogólne'!G$1074)+COUNTIFS('Baza danych'!$F$4:$F$331,'Statystyki ogólne'!$B1086,'Baza danych'!$HR$4:$HR$331,'Statystyki ogólne'!G$1074)</f>
        <v>3</v>
      </c>
      <c r="H1086" s="44">
        <f>COUNTIFS('Baza danych'!$F$4:$F$331,'Statystyki ogólne'!$B1086,'Baza danych'!$HQ$4:$HQ$331,'Statystyki ogólne'!H$1074)+COUNTIFS('Baza danych'!$F$4:$F$331,'Statystyki ogólne'!$B1086,'Baza danych'!$HR$4:$HR$331,'Statystyki ogólne'!H$1074)</f>
        <v>1</v>
      </c>
      <c r="I1086" s="44">
        <f>COUNTIFS('Baza danych'!$F$4:$F$331,'Statystyki ogólne'!$B1086,'Baza danych'!$HQ$4:$HQ$331,'Statystyki ogólne'!I$1074)+COUNTIFS('Baza danych'!$F$4:$F$331,'Statystyki ogólne'!$B1086,'Baza danych'!$HR$4:$HR$331,'Statystyki ogólne'!I$1074)</f>
        <v>0</v>
      </c>
      <c r="J1086" s="44">
        <f>COUNTIFS('Baza danych'!$F$4:$F$331,'Statystyki ogólne'!$B1086,'Baza danych'!$HQ$4:$HQ$331,'Statystyki ogólne'!J$1074)+COUNTIFS('Baza danych'!$F$4:$F$331,'Statystyki ogólne'!$B1086,'Baza danych'!$HR$4:$HR$331,'Statystyki ogólne'!J$1074)</f>
        <v>1</v>
      </c>
      <c r="K1086" s="56">
        <f t="shared" si="224"/>
        <v>9</v>
      </c>
    </row>
    <row r="1087" spans="2:11">
      <c r="B1087" s="44" t="s">
        <v>130</v>
      </c>
      <c r="C1087" s="44">
        <f>COUNTIFS('Baza danych'!$F$4:$F$331,'Statystyki ogólne'!$B1087,'Baza danych'!$HQ$4:$HQ$331,'Statystyki ogólne'!C$1074)+COUNTIFS('Baza danych'!$F$4:$F$331,'Statystyki ogólne'!$B1087,'Baza danych'!$HR$4:$HR$331,'Statystyki ogólne'!C$1074)</f>
        <v>0</v>
      </c>
      <c r="D1087" s="44">
        <f>COUNTIFS('Baza danych'!$F$4:$F$331,'Statystyki ogólne'!$B1087,'Baza danych'!$HQ$4:$HQ$331,'Statystyki ogólne'!D$1074)+COUNTIFS('Baza danych'!$F$4:$F$331,'Statystyki ogólne'!$B1087,'Baza danych'!$HR$4:$HR$331,'Statystyki ogólne'!D$1074)</f>
        <v>0</v>
      </c>
      <c r="E1087" s="44">
        <f>COUNTIFS('Baza danych'!$F$4:$F$331,'Statystyki ogólne'!$B1087,'Baza danych'!$HQ$4:$HQ$331,'Statystyki ogólne'!E$1074)+COUNTIFS('Baza danych'!$F$4:$F$331,'Statystyki ogólne'!$B1087,'Baza danych'!$HR$4:$HR$331,'Statystyki ogólne'!E$1074)</f>
        <v>0</v>
      </c>
      <c r="F1087" s="44">
        <f>COUNTIFS('Baza danych'!$F$4:$F$331,'Statystyki ogólne'!$B1087,'Baza danych'!$HQ$4:$HQ$331,'Statystyki ogólne'!F$1074)+COUNTIFS('Baza danych'!$F$4:$F$331,'Statystyki ogólne'!$B1087,'Baza danych'!$HR$4:$HR$331,'Statystyki ogólne'!F$1074)</f>
        <v>1</v>
      </c>
      <c r="G1087" s="44">
        <f>COUNTIFS('Baza danych'!$F$4:$F$331,'Statystyki ogólne'!$B1087,'Baza danych'!$HQ$4:$HQ$331,'Statystyki ogólne'!G$1074)+COUNTIFS('Baza danych'!$F$4:$F$331,'Statystyki ogólne'!$B1087,'Baza danych'!$HR$4:$HR$331,'Statystyki ogólne'!G$1074)</f>
        <v>1</v>
      </c>
      <c r="H1087" s="44">
        <f>COUNTIFS('Baza danych'!$F$4:$F$331,'Statystyki ogólne'!$B1087,'Baza danych'!$HQ$4:$HQ$331,'Statystyki ogólne'!H$1074)+COUNTIFS('Baza danych'!$F$4:$F$331,'Statystyki ogólne'!$B1087,'Baza danych'!$HR$4:$HR$331,'Statystyki ogólne'!H$1074)</f>
        <v>1</v>
      </c>
      <c r="I1087" s="44">
        <f>COUNTIFS('Baza danych'!$F$4:$F$331,'Statystyki ogólne'!$B1087,'Baza danych'!$HQ$4:$HQ$331,'Statystyki ogólne'!I$1074)+COUNTIFS('Baza danych'!$F$4:$F$331,'Statystyki ogólne'!$B1087,'Baza danych'!$HR$4:$HR$331,'Statystyki ogólne'!I$1074)</f>
        <v>0</v>
      </c>
      <c r="J1087" s="44">
        <f>COUNTIFS('Baza danych'!$F$4:$F$331,'Statystyki ogólne'!$B1087,'Baza danych'!$HQ$4:$HQ$331,'Statystyki ogólne'!J$1074)+COUNTIFS('Baza danych'!$F$4:$F$331,'Statystyki ogólne'!$B1087,'Baza danych'!$HR$4:$HR$331,'Statystyki ogólne'!J$1074)</f>
        <v>0</v>
      </c>
      <c r="K1087" s="56">
        <f t="shared" si="224"/>
        <v>3</v>
      </c>
    </row>
    <row r="1088" spans="2:11">
      <c r="B1088" s="44" t="s">
        <v>145</v>
      </c>
      <c r="C1088" s="44">
        <f>COUNTIFS('Baza danych'!$F$4:$F$331,'Statystyki ogólne'!$B1088,'Baza danych'!$HQ$4:$HQ$331,'Statystyki ogólne'!C$1074)+COUNTIFS('Baza danych'!$F$4:$F$331,'Statystyki ogólne'!$B1088,'Baza danych'!$HR$4:$HR$331,'Statystyki ogólne'!C$1074)</f>
        <v>0</v>
      </c>
      <c r="D1088" s="44">
        <f>COUNTIFS('Baza danych'!$F$4:$F$331,'Statystyki ogólne'!$B1088,'Baza danych'!$HQ$4:$HQ$331,'Statystyki ogólne'!D$1074)+COUNTIFS('Baza danych'!$F$4:$F$331,'Statystyki ogólne'!$B1088,'Baza danych'!$HR$4:$HR$331,'Statystyki ogólne'!D$1074)</f>
        <v>0</v>
      </c>
      <c r="E1088" s="44">
        <f>COUNTIFS('Baza danych'!$F$4:$F$331,'Statystyki ogólne'!$B1088,'Baza danych'!$HQ$4:$HQ$331,'Statystyki ogólne'!E$1074)+COUNTIFS('Baza danych'!$F$4:$F$331,'Statystyki ogólne'!$B1088,'Baza danych'!$HR$4:$HR$331,'Statystyki ogólne'!E$1074)</f>
        <v>0</v>
      </c>
      <c r="F1088" s="44">
        <f>COUNTIFS('Baza danych'!$F$4:$F$331,'Statystyki ogólne'!$B1088,'Baza danych'!$HQ$4:$HQ$331,'Statystyki ogólne'!F$1074)+COUNTIFS('Baza danych'!$F$4:$F$331,'Statystyki ogólne'!$B1088,'Baza danych'!$HR$4:$HR$331,'Statystyki ogólne'!F$1074)</f>
        <v>2</v>
      </c>
      <c r="G1088" s="44">
        <f>COUNTIFS('Baza danych'!$F$4:$F$331,'Statystyki ogólne'!$B1088,'Baza danych'!$HQ$4:$HQ$331,'Statystyki ogólne'!G$1074)+COUNTIFS('Baza danych'!$F$4:$F$331,'Statystyki ogólne'!$B1088,'Baza danych'!$HR$4:$HR$331,'Statystyki ogólne'!G$1074)</f>
        <v>0</v>
      </c>
      <c r="H1088" s="44">
        <f>COUNTIFS('Baza danych'!$F$4:$F$331,'Statystyki ogólne'!$B1088,'Baza danych'!$HQ$4:$HQ$331,'Statystyki ogólne'!H$1074)+COUNTIFS('Baza danych'!$F$4:$F$331,'Statystyki ogólne'!$B1088,'Baza danych'!$HR$4:$HR$331,'Statystyki ogólne'!H$1074)</f>
        <v>0</v>
      </c>
      <c r="I1088" s="44">
        <f>COUNTIFS('Baza danych'!$F$4:$F$331,'Statystyki ogólne'!$B1088,'Baza danych'!$HQ$4:$HQ$331,'Statystyki ogólne'!I$1074)+COUNTIFS('Baza danych'!$F$4:$F$331,'Statystyki ogólne'!$B1088,'Baza danych'!$HR$4:$HR$331,'Statystyki ogólne'!I$1074)</f>
        <v>0</v>
      </c>
      <c r="J1088" s="44">
        <f>COUNTIFS('Baza danych'!$F$4:$F$331,'Statystyki ogólne'!$B1088,'Baza danych'!$HQ$4:$HQ$331,'Statystyki ogólne'!J$1074)+COUNTIFS('Baza danych'!$F$4:$F$331,'Statystyki ogólne'!$B1088,'Baza danych'!$HR$4:$HR$331,'Statystyki ogólne'!J$1074)</f>
        <v>0</v>
      </c>
      <c r="K1088" s="56">
        <f t="shared" si="224"/>
        <v>2</v>
      </c>
    </row>
    <row r="1089" spans="2:11">
      <c r="B1089" s="44" t="s">
        <v>163</v>
      </c>
      <c r="C1089" s="44">
        <f>COUNTIFS('Baza danych'!$F$4:$F$331,'Statystyki ogólne'!$B1089,'Baza danych'!$HQ$4:$HQ$331,'Statystyki ogólne'!C$1074)+COUNTIFS('Baza danych'!$F$4:$F$331,'Statystyki ogólne'!$B1089,'Baza danych'!$HR$4:$HR$331,'Statystyki ogólne'!C$1074)</f>
        <v>0</v>
      </c>
      <c r="D1089" s="44">
        <f>COUNTIFS('Baza danych'!$F$4:$F$331,'Statystyki ogólne'!$B1089,'Baza danych'!$HQ$4:$HQ$331,'Statystyki ogólne'!D$1074)+COUNTIFS('Baza danych'!$F$4:$F$331,'Statystyki ogólne'!$B1089,'Baza danych'!$HR$4:$HR$331,'Statystyki ogólne'!D$1074)</f>
        <v>0</v>
      </c>
      <c r="E1089" s="44">
        <f>COUNTIFS('Baza danych'!$F$4:$F$331,'Statystyki ogólne'!$B1089,'Baza danych'!$HQ$4:$HQ$331,'Statystyki ogólne'!E$1074)+COUNTIFS('Baza danych'!$F$4:$F$331,'Statystyki ogólne'!$B1089,'Baza danych'!$HR$4:$HR$331,'Statystyki ogólne'!E$1074)</f>
        <v>0</v>
      </c>
      <c r="F1089" s="44">
        <f>COUNTIFS('Baza danych'!$F$4:$F$331,'Statystyki ogólne'!$B1089,'Baza danych'!$HQ$4:$HQ$331,'Statystyki ogólne'!F$1074)+COUNTIFS('Baza danych'!$F$4:$F$331,'Statystyki ogólne'!$B1089,'Baza danych'!$HR$4:$HR$331,'Statystyki ogólne'!F$1074)</f>
        <v>2</v>
      </c>
      <c r="G1089" s="44">
        <f>COUNTIFS('Baza danych'!$F$4:$F$331,'Statystyki ogólne'!$B1089,'Baza danych'!$HQ$4:$HQ$331,'Statystyki ogólne'!G$1074)+COUNTIFS('Baza danych'!$F$4:$F$331,'Statystyki ogólne'!$B1089,'Baza danych'!$HR$4:$HR$331,'Statystyki ogólne'!G$1074)</f>
        <v>0</v>
      </c>
      <c r="H1089" s="44">
        <f>COUNTIFS('Baza danych'!$F$4:$F$331,'Statystyki ogólne'!$B1089,'Baza danych'!$HQ$4:$HQ$331,'Statystyki ogólne'!H$1074)+COUNTIFS('Baza danych'!$F$4:$F$331,'Statystyki ogólne'!$B1089,'Baza danych'!$HR$4:$HR$331,'Statystyki ogólne'!H$1074)</f>
        <v>0</v>
      </c>
      <c r="I1089" s="44">
        <f>COUNTIFS('Baza danych'!$F$4:$F$331,'Statystyki ogólne'!$B1089,'Baza danych'!$HQ$4:$HQ$331,'Statystyki ogólne'!I$1074)+COUNTIFS('Baza danych'!$F$4:$F$331,'Statystyki ogólne'!$B1089,'Baza danych'!$HR$4:$HR$331,'Statystyki ogólne'!I$1074)</f>
        <v>0</v>
      </c>
      <c r="J1089" s="44">
        <f>COUNTIFS('Baza danych'!$F$4:$F$331,'Statystyki ogólne'!$B1089,'Baza danych'!$HQ$4:$HQ$331,'Statystyki ogólne'!J$1074)+COUNTIFS('Baza danych'!$F$4:$F$331,'Statystyki ogólne'!$B1089,'Baza danych'!$HR$4:$HR$331,'Statystyki ogólne'!J$1074)</f>
        <v>0</v>
      </c>
      <c r="K1089" s="56">
        <f t="shared" si="224"/>
        <v>2</v>
      </c>
    </row>
    <row r="1090" spans="2:11">
      <c r="B1090" s="44" t="s">
        <v>174</v>
      </c>
      <c r="C1090" s="44">
        <f>COUNTIFS('Baza danych'!$F$4:$F$331,'Statystyki ogólne'!$B1090,'Baza danych'!$HQ$4:$HQ$331,'Statystyki ogólne'!C$1074)+COUNTIFS('Baza danych'!$F$4:$F$331,'Statystyki ogólne'!$B1090,'Baza danych'!$HR$4:$HR$331,'Statystyki ogólne'!C$1074)</f>
        <v>0</v>
      </c>
      <c r="D1090" s="44">
        <f>COUNTIFS('Baza danych'!$F$4:$F$331,'Statystyki ogólne'!$B1090,'Baza danych'!$HQ$4:$HQ$331,'Statystyki ogólne'!D$1074)+COUNTIFS('Baza danych'!$F$4:$F$331,'Statystyki ogólne'!$B1090,'Baza danych'!$HR$4:$HR$331,'Statystyki ogólne'!D$1074)</f>
        <v>0</v>
      </c>
      <c r="E1090" s="44">
        <f>COUNTIFS('Baza danych'!$F$4:$F$331,'Statystyki ogólne'!$B1090,'Baza danych'!$HQ$4:$HQ$331,'Statystyki ogólne'!E$1074)+COUNTIFS('Baza danych'!$F$4:$F$331,'Statystyki ogólne'!$B1090,'Baza danych'!$HR$4:$HR$331,'Statystyki ogólne'!E$1074)</f>
        <v>0</v>
      </c>
      <c r="F1090" s="44">
        <f>COUNTIFS('Baza danych'!$F$4:$F$331,'Statystyki ogólne'!$B1090,'Baza danych'!$HQ$4:$HQ$331,'Statystyki ogólne'!F$1074)+COUNTIFS('Baza danych'!$F$4:$F$331,'Statystyki ogólne'!$B1090,'Baza danych'!$HR$4:$HR$331,'Statystyki ogólne'!F$1074)</f>
        <v>0</v>
      </c>
      <c r="G1090" s="44">
        <f>COUNTIFS('Baza danych'!$F$4:$F$331,'Statystyki ogólne'!$B1090,'Baza danych'!$HQ$4:$HQ$331,'Statystyki ogólne'!G$1074)+COUNTIFS('Baza danych'!$F$4:$F$331,'Statystyki ogólne'!$B1090,'Baza danych'!$HR$4:$HR$331,'Statystyki ogólne'!G$1074)</f>
        <v>1</v>
      </c>
      <c r="H1090" s="44">
        <f>COUNTIFS('Baza danych'!$F$4:$F$331,'Statystyki ogólne'!$B1090,'Baza danych'!$HQ$4:$HQ$331,'Statystyki ogólne'!H$1074)+COUNTIFS('Baza danych'!$F$4:$F$331,'Statystyki ogólne'!$B1090,'Baza danych'!$HR$4:$HR$331,'Statystyki ogólne'!H$1074)</f>
        <v>0</v>
      </c>
      <c r="I1090" s="44">
        <f>COUNTIFS('Baza danych'!$F$4:$F$331,'Statystyki ogólne'!$B1090,'Baza danych'!$HQ$4:$HQ$331,'Statystyki ogólne'!I$1074)+COUNTIFS('Baza danych'!$F$4:$F$331,'Statystyki ogólne'!$B1090,'Baza danych'!$HR$4:$HR$331,'Statystyki ogólne'!I$1074)</f>
        <v>0</v>
      </c>
      <c r="J1090" s="44">
        <f>COUNTIFS('Baza danych'!$F$4:$F$331,'Statystyki ogólne'!$B1090,'Baza danych'!$HQ$4:$HQ$331,'Statystyki ogólne'!J$1074)+COUNTIFS('Baza danych'!$F$4:$F$331,'Statystyki ogólne'!$B1090,'Baza danych'!$HR$4:$HR$331,'Statystyki ogólne'!J$1074)</f>
        <v>0</v>
      </c>
      <c r="K1090" s="56">
        <f t="shared" si="224"/>
        <v>1</v>
      </c>
    </row>
    <row r="1091" spans="2:11">
      <c r="B1091" s="44" t="s">
        <v>181</v>
      </c>
      <c r="C1091" s="44">
        <f>COUNTIFS('Baza danych'!$F$4:$F$331,'Statystyki ogólne'!$B1091,'Baza danych'!$HQ$4:$HQ$331,'Statystyki ogólne'!C$1074)+COUNTIFS('Baza danych'!$F$4:$F$331,'Statystyki ogólne'!$B1091,'Baza danych'!$HR$4:$HR$331,'Statystyki ogólne'!C$1074)</f>
        <v>0</v>
      </c>
      <c r="D1091" s="44">
        <f>COUNTIFS('Baza danych'!$F$4:$F$331,'Statystyki ogólne'!$B1091,'Baza danych'!$HQ$4:$HQ$331,'Statystyki ogólne'!D$1074)+COUNTIFS('Baza danych'!$F$4:$F$331,'Statystyki ogólne'!$B1091,'Baza danych'!$HR$4:$HR$331,'Statystyki ogólne'!D$1074)</f>
        <v>0</v>
      </c>
      <c r="E1091" s="44">
        <f>COUNTIFS('Baza danych'!$F$4:$F$331,'Statystyki ogólne'!$B1091,'Baza danych'!$HQ$4:$HQ$331,'Statystyki ogólne'!E$1074)+COUNTIFS('Baza danych'!$F$4:$F$331,'Statystyki ogólne'!$B1091,'Baza danych'!$HR$4:$HR$331,'Statystyki ogólne'!E$1074)</f>
        <v>0</v>
      </c>
      <c r="F1091" s="44">
        <f>COUNTIFS('Baza danych'!$F$4:$F$331,'Statystyki ogólne'!$B1091,'Baza danych'!$HQ$4:$HQ$331,'Statystyki ogólne'!F$1074)+COUNTIFS('Baza danych'!$F$4:$F$331,'Statystyki ogólne'!$B1091,'Baza danych'!$HR$4:$HR$331,'Statystyki ogólne'!F$1074)</f>
        <v>1</v>
      </c>
      <c r="G1091" s="44">
        <f>COUNTIFS('Baza danych'!$F$4:$F$331,'Statystyki ogólne'!$B1091,'Baza danych'!$HQ$4:$HQ$331,'Statystyki ogólne'!G$1074)+COUNTIFS('Baza danych'!$F$4:$F$331,'Statystyki ogólne'!$B1091,'Baza danych'!$HR$4:$HR$331,'Statystyki ogólne'!G$1074)</f>
        <v>0</v>
      </c>
      <c r="H1091" s="44">
        <f>COUNTIFS('Baza danych'!$F$4:$F$331,'Statystyki ogólne'!$B1091,'Baza danych'!$HQ$4:$HQ$331,'Statystyki ogólne'!H$1074)+COUNTIFS('Baza danych'!$F$4:$F$331,'Statystyki ogólne'!$B1091,'Baza danych'!$HR$4:$HR$331,'Statystyki ogólne'!H$1074)</f>
        <v>0</v>
      </c>
      <c r="I1091" s="44">
        <f>COUNTIFS('Baza danych'!$F$4:$F$331,'Statystyki ogólne'!$B1091,'Baza danych'!$HQ$4:$HQ$331,'Statystyki ogólne'!I$1074)+COUNTIFS('Baza danych'!$F$4:$F$331,'Statystyki ogólne'!$B1091,'Baza danych'!$HR$4:$HR$331,'Statystyki ogólne'!I$1074)</f>
        <v>0</v>
      </c>
      <c r="J1091" s="44">
        <f>COUNTIFS('Baza danych'!$F$4:$F$331,'Statystyki ogólne'!$B1091,'Baza danych'!$HQ$4:$HQ$331,'Statystyki ogólne'!J$1074)+COUNTIFS('Baza danych'!$F$4:$F$331,'Statystyki ogólne'!$B1091,'Baza danych'!$HR$4:$HR$331,'Statystyki ogólne'!J$1074)</f>
        <v>0</v>
      </c>
      <c r="K1091" s="56">
        <f t="shared" si="224"/>
        <v>1</v>
      </c>
    </row>
    <row r="1092" spans="2:11">
      <c r="B1092" s="44" t="s">
        <v>300</v>
      </c>
      <c r="C1092" s="44">
        <f>COUNTIFS('Baza danych'!$F$4:$F$331,'Statystyki ogólne'!$B1092,'Baza danych'!$HQ$4:$HQ$331,'Statystyki ogólne'!C$1074)+COUNTIFS('Baza danych'!$F$4:$F$331,'Statystyki ogólne'!$B1092,'Baza danych'!$HR$4:$HR$331,'Statystyki ogólne'!C$1074)</f>
        <v>0</v>
      </c>
      <c r="D1092" s="44">
        <f>COUNTIFS('Baza danych'!$F$4:$F$331,'Statystyki ogólne'!$B1092,'Baza danych'!$HQ$4:$HQ$331,'Statystyki ogólne'!D$1074)+COUNTIFS('Baza danych'!$F$4:$F$331,'Statystyki ogólne'!$B1092,'Baza danych'!$HR$4:$HR$331,'Statystyki ogólne'!D$1074)</f>
        <v>0</v>
      </c>
      <c r="E1092" s="44">
        <f>COUNTIFS('Baza danych'!$F$4:$F$331,'Statystyki ogólne'!$B1092,'Baza danych'!$HQ$4:$HQ$331,'Statystyki ogólne'!E$1074)+COUNTIFS('Baza danych'!$F$4:$F$331,'Statystyki ogólne'!$B1092,'Baza danych'!$HR$4:$HR$331,'Statystyki ogólne'!E$1074)</f>
        <v>0</v>
      </c>
      <c r="F1092" s="44">
        <f>COUNTIFS('Baza danych'!$F$4:$F$331,'Statystyki ogólne'!$B1092,'Baza danych'!$HQ$4:$HQ$331,'Statystyki ogólne'!F$1074)+COUNTIFS('Baza danych'!$F$4:$F$331,'Statystyki ogólne'!$B1092,'Baza danych'!$HR$4:$HR$331,'Statystyki ogólne'!F$1074)</f>
        <v>1</v>
      </c>
      <c r="G1092" s="44">
        <f>COUNTIFS('Baza danych'!$F$4:$F$331,'Statystyki ogólne'!$B1092,'Baza danych'!$HQ$4:$HQ$331,'Statystyki ogólne'!G$1074)+COUNTIFS('Baza danych'!$F$4:$F$331,'Statystyki ogólne'!$B1092,'Baza danych'!$HR$4:$HR$331,'Statystyki ogólne'!G$1074)</f>
        <v>0</v>
      </c>
      <c r="H1092" s="44">
        <f>COUNTIFS('Baza danych'!$F$4:$F$331,'Statystyki ogólne'!$B1092,'Baza danych'!$HQ$4:$HQ$331,'Statystyki ogólne'!H$1074)+COUNTIFS('Baza danych'!$F$4:$F$331,'Statystyki ogólne'!$B1092,'Baza danych'!$HR$4:$HR$331,'Statystyki ogólne'!H$1074)</f>
        <v>0</v>
      </c>
      <c r="I1092" s="44">
        <f>COUNTIFS('Baza danych'!$F$4:$F$331,'Statystyki ogólne'!$B1092,'Baza danych'!$HQ$4:$HQ$331,'Statystyki ogólne'!I$1074)+COUNTIFS('Baza danych'!$F$4:$F$331,'Statystyki ogólne'!$B1092,'Baza danych'!$HR$4:$HR$331,'Statystyki ogólne'!I$1074)</f>
        <v>0</v>
      </c>
      <c r="J1092" s="44">
        <f>COUNTIFS('Baza danych'!$F$4:$F$331,'Statystyki ogólne'!$B1092,'Baza danych'!$HQ$4:$HQ$331,'Statystyki ogólne'!J$1074)+COUNTIFS('Baza danych'!$F$4:$F$331,'Statystyki ogólne'!$B1092,'Baza danych'!$HR$4:$HR$331,'Statystyki ogólne'!J$1074)</f>
        <v>0</v>
      </c>
      <c r="K1092" s="56">
        <f t="shared" si="224"/>
        <v>1</v>
      </c>
    </row>
    <row r="1093" spans="2:11">
      <c r="B1093" s="44" t="s">
        <v>307</v>
      </c>
      <c r="C1093" s="44">
        <f>COUNTIFS('Baza danych'!$F$4:$F$331,'Statystyki ogólne'!$B1093,'Baza danych'!$HQ$4:$HQ$331,'Statystyki ogólne'!C$1074)+COUNTIFS('Baza danych'!$F$4:$F$331,'Statystyki ogólne'!$B1093,'Baza danych'!$HR$4:$HR$331,'Statystyki ogólne'!C$1074)</f>
        <v>0</v>
      </c>
      <c r="D1093" s="44">
        <f>COUNTIFS('Baza danych'!$F$4:$F$331,'Statystyki ogólne'!$B1093,'Baza danych'!$HQ$4:$HQ$331,'Statystyki ogólne'!D$1074)+COUNTIFS('Baza danych'!$F$4:$F$331,'Statystyki ogólne'!$B1093,'Baza danych'!$HR$4:$HR$331,'Statystyki ogólne'!D$1074)</f>
        <v>0</v>
      </c>
      <c r="E1093" s="44">
        <f>COUNTIFS('Baza danych'!$F$4:$F$331,'Statystyki ogólne'!$B1093,'Baza danych'!$HQ$4:$HQ$331,'Statystyki ogólne'!E$1074)+COUNTIFS('Baza danych'!$F$4:$F$331,'Statystyki ogólne'!$B1093,'Baza danych'!$HR$4:$HR$331,'Statystyki ogólne'!E$1074)</f>
        <v>0</v>
      </c>
      <c r="F1093" s="44">
        <f>COUNTIFS('Baza danych'!$F$4:$F$331,'Statystyki ogólne'!$B1093,'Baza danych'!$HQ$4:$HQ$331,'Statystyki ogólne'!F$1074)+COUNTIFS('Baza danych'!$F$4:$F$331,'Statystyki ogólne'!$B1093,'Baza danych'!$HR$4:$HR$331,'Statystyki ogólne'!F$1074)</f>
        <v>3</v>
      </c>
      <c r="G1093" s="44">
        <f>COUNTIFS('Baza danych'!$F$4:$F$331,'Statystyki ogólne'!$B1093,'Baza danych'!$HQ$4:$HQ$331,'Statystyki ogólne'!G$1074)+COUNTIFS('Baza danych'!$F$4:$F$331,'Statystyki ogólne'!$B1093,'Baza danych'!$HR$4:$HR$331,'Statystyki ogólne'!G$1074)</f>
        <v>0</v>
      </c>
      <c r="H1093" s="44">
        <f>COUNTIFS('Baza danych'!$F$4:$F$331,'Statystyki ogólne'!$B1093,'Baza danych'!$HQ$4:$HQ$331,'Statystyki ogólne'!H$1074)+COUNTIFS('Baza danych'!$F$4:$F$331,'Statystyki ogólne'!$B1093,'Baza danych'!$HR$4:$HR$331,'Statystyki ogólne'!H$1074)</f>
        <v>1</v>
      </c>
      <c r="I1093" s="44">
        <f>COUNTIFS('Baza danych'!$F$4:$F$331,'Statystyki ogólne'!$B1093,'Baza danych'!$HQ$4:$HQ$331,'Statystyki ogólne'!I$1074)+COUNTIFS('Baza danych'!$F$4:$F$331,'Statystyki ogólne'!$B1093,'Baza danych'!$HR$4:$HR$331,'Statystyki ogólne'!I$1074)</f>
        <v>0</v>
      </c>
      <c r="J1093" s="44">
        <f>COUNTIFS('Baza danych'!$F$4:$F$331,'Statystyki ogólne'!$B1093,'Baza danych'!$HQ$4:$HQ$331,'Statystyki ogólne'!J$1074)+COUNTIFS('Baza danych'!$F$4:$F$331,'Statystyki ogólne'!$B1093,'Baza danych'!$HR$4:$HR$331,'Statystyki ogólne'!J$1074)</f>
        <v>0</v>
      </c>
      <c r="K1093" s="56">
        <f t="shared" si="224"/>
        <v>4</v>
      </c>
    </row>
    <row r="1094" spans="2:11">
      <c r="B1094" s="44" t="s">
        <v>315</v>
      </c>
      <c r="C1094" s="44">
        <f>COUNTIFS('Baza danych'!$F$4:$F$331,'Statystyki ogólne'!$B1094,'Baza danych'!$HQ$4:$HQ$331,'Statystyki ogólne'!C$1074)+COUNTIFS('Baza danych'!$F$4:$F$331,'Statystyki ogólne'!$B1094,'Baza danych'!$HR$4:$HR$331,'Statystyki ogólne'!C$1074)</f>
        <v>0</v>
      </c>
      <c r="D1094" s="44">
        <f>COUNTIFS('Baza danych'!$F$4:$F$331,'Statystyki ogólne'!$B1094,'Baza danych'!$HQ$4:$HQ$331,'Statystyki ogólne'!D$1074)+COUNTIFS('Baza danych'!$F$4:$F$331,'Statystyki ogólne'!$B1094,'Baza danych'!$HR$4:$HR$331,'Statystyki ogólne'!D$1074)</f>
        <v>0</v>
      </c>
      <c r="E1094" s="44">
        <f>COUNTIFS('Baza danych'!$F$4:$F$331,'Statystyki ogólne'!$B1094,'Baza danych'!$HQ$4:$HQ$331,'Statystyki ogólne'!E$1074)+COUNTIFS('Baza danych'!$F$4:$F$331,'Statystyki ogólne'!$B1094,'Baza danych'!$HR$4:$HR$331,'Statystyki ogólne'!E$1074)</f>
        <v>0</v>
      </c>
      <c r="F1094" s="44">
        <f>COUNTIFS('Baza danych'!$F$4:$F$331,'Statystyki ogólne'!$B1094,'Baza danych'!$HQ$4:$HQ$331,'Statystyki ogólne'!F$1074)+COUNTIFS('Baza danych'!$F$4:$F$331,'Statystyki ogólne'!$B1094,'Baza danych'!$HR$4:$HR$331,'Statystyki ogólne'!F$1074)</f>
        <v>1</v>
      </c>
      <c r="G1094" s="44">
        <f>COUNTIFS('Baza danych'!$F$4:$F$331,'Statystyki ogólne'!$B1094,'Baza danych'!$HQ$4:$HQ$331,'Statystyki ogólne'!G$1074)+COUNTIFS('Baza danych'!$F$4:$F$331,'Statystyki ogólne'!$B1094,'Baza danych'!$HR$4:$HR$331,'Statystyki ogólne'!G$1074)</f>
        <v>0</v>
      </c>
      <c r="H1094" s="44">
        <f>COUNTIFS('Baza danych'!$F$4:$F$331,'Statystyki ogólne'!$B1094,'Baza danych'!$HQ$4:$HQ$331,'Statystyki ogólne'!H$1074)+COUNTIFS('Baza danych'!$F$4:$F$331,'Statystyki ogólne'!$B1094,'Baza danych'!$HR$4:$HR$331,'Statystyki ogólne'!H$1074)</f>
        <v>0</v>
      </c>
      <c r="I1094" s="44">
        <f>COUNTIFS('Baza danych'!$F$4:$F$331,'Statystyki ogólne'!$B1094,'Baza danych'!$HQ$4:$HQ$331,'Statystyki ogólne'!I$1074)+COUNTIFS('Baza danych'!$F$4:$F$331,'Statystyki ogólne'!$B1094,'Baza danych'!$HR$4:$HR$331,'Statystyki ogólne'!I$1074)</f>
        <v>0</v>
      </c>
      <c r="J1094" s="44">
        <f>COUNTIFS('Baza danych'!$F$4:$F$331,'Statystyki ogólne'!$B1094,'Baza danych'!$HQ$4:$HQ$331,'Statystyki ogólne'!J$1074)+COUNTIFS('Baza danych'!$F$4:$F$331,'Statystyki ogólne'!$B1094,'Baza danych'!$HR$4:$HR$331,'Statystyki ogólne'!J$1074)</f>
        <v>0</v>
      </c>
      <c r="K1094" s="56">
        <f t="shared" si="224"/>
        <v>1</v>
      </c>
    </row>
    <row r="1095" spans="2:11">
      <c r="B1095" s="44" t="s">
        <v>339</v>
      </c>
      <c r="C1095" s="44">
        <f>COUNTIFS('Baza danych'!$F$4:$F$331,'Statystyki ogólne'!$B1095,'Baza danych'!$HQ$4:$HQ$331,'Statystyki ogólne'!C$1074)+COUNTIFS('Baza danych'!$F$4:$F$331,'Statystyki ogólne'!$B1095,'Baza danych'!$HR$4:$HR$331,'Statystyki ogólne'!C$1074)</f>
        <v>0</v>
      </c>
      <c r="D1095" s="44">
        <f>COUNTIFS('Baza danych'!$F$4:$F$331,'Statystyki ogólne'!$B1095,'Baza danych'!$HQ$4:$HQ$331,'Statystyki ogólne'!D$1074)+COUNTIFS('Baza danych'!$F$4:$F$331,'Statystyki ogólne'!$B1095,'Baza danych'!$HR$4:$HR$331,'Statystyki ogólne'!D$1074)</f>
        <v>0</v>
      </c>
      <c r="E1095" s="44">
        <f>COUNTIFS('Baza danych'!$F$4:$F$331,'Statystyki ogólne'!$B1095,'Baza danych'!$HQ$4:$HQ$331,'Statystyki ogólne'!E$1074)+COUNTIFS('Baza danych'!$F$4:$F$331,'Statystyki ogólne'!$B1095,'Baza danych'!$HR$4:$HR$331,'Statystyki ogólne'!E$1074)</f>
        <v>0</v>
      </c>
      <c r="F1095" s="44">
        <f>COUNTIFS('Baza danych'!$F$4:$F$331,'Statystyki ogólne'!$B1095,'Baza danych'!$HQ$4:$HQ$331,'Statystyki ogólne'!F$1074)+COUNTIFS('Baza danych'!$F$4:$F$331,'Statystyki ogólne'!$B1095,'Baza danych'!$HR$4:$HR$331,'Statystyki ogólne'!F$1074)</f>
        <v>2</v>
      </c>
      <c r="G1095" s="44">
        <f>COUNTIFS('Baza danych'!$F$4:$F$331,'Statystyki ogólne'!$B1095,'Baza danych'!$HQ$4:$HQ$331,'Statystyki ogólne'!G$1074)+COUNTIFS('Baza danych'!$F$4:$F$331,'Statystyki ogólne'!$B1095,'Baza danych'!$HR$4:$HR$331,'Statystyki ogólne'!G$1074)</f>
        <v>0</v>
      </c>
      <c r="H1095" s="44">
        <f>COUNTIFS('Baza danych'!$F$4:$F$331,'Statystyki ogólne'!$B1095,'Baza danych'!$HQ$4:$HQ$331,'Statystyki ogólne'!H$1074)+COUNTIFS('Baza danych'!$F$4:$F$331,'Statystyki ogólne'!$B1095,'Baza danych'!$HR$4:$HR$331,'Statystyki ogólne'!H$1074)</f>
        <v>1</v>
      </c>
      <c r="I1095" s="44">
        <f>COUNTIFS('Baza danych'!$F$4:$F$331,'Statystyki ogólne'!$B1095,'Baza danych'!$HQ$4:$HQ$331,'Statystyki ogólne'!I$1074)+COUNTIFS('Baza danych'!$F$4:$F$331,'Statystyki ogólne'!$B1095,'Baza danych'!$HR$4:$HR$331,'Statystyki ogólne'!I$1074)</f>
        <v>0</v>
      </c>
      <c r="J1095" s="44">
        <f>COUNTIFS('Baza danych'!$F$4:$F$331,'Statystyki ogólne'!$B1095,'Baza danych'!$HQ$4:$HQ$331,'Statystyki ogólne'!J$1074)+COUNTIFS('Baza danych'!$F$4:$F$331,'Statystyki ogólne'!$B1095,'Baza danych'!$HR$4:$HR$331,'Statystyki ogólne'!J$1074)</f>
        <v>0</v>
      </c>
      <c r="K1095" s="56">
        <f t="shared" si="224"/>
        <v>3</v>
      </c>
    </row>
    <row r="1096" spans="2:11">
      <c r="B1096" s="44" t="s">
        <v>356</v>
      </c>
      <c r="C1096" s="44">
        <f>COUNTIFS('Baza danych'!$F$4:$F$331,'Statystyki ogólne'!$B1096,'Baza danych'!$HQ$4:$HQ$331,'Statystyki ogólne'!C$1074)+COUNTIFS('Baza danych'!$F$4:$F$331,'Statystyki ogólne'!$B1096,'Baza danych'!$HR$4:$HR$331,'Statystyki ogólne'!C$1074)</f>
        <v>0</v>
      </c>
      <c r="D1096" s="44">
        <f>COUNTIFS('Baza danych'!$F$4:$F$331,'Statystyki ogólne'!$B1096,'Baza danych'!$HQ$4:$HQ$331,'Statystyki ogólne'!D$1074)+COUNTIFS('Baza danych'!$F$4:$F$331,'Statystyki ogólne'!$B1096,'Baza danych'!$HR$4:$HR$331,'Statystyki ogólne'!D$1074)</f>
        <v>0</v>
      </c>
      <c r="E1096" s="44">
        <f>COUNTIFS('Baza danych'!$F$4:$F$331,'Statystyki ogólne'!$B1096,'Baza danych'!$HQ$4:$HQ$331,'Statystyki ogólne'!E$1074)+COUNTIFS('Baza danych'!$F$4:$F$331,'Statystyki ogólne'!$B1096,'Baza danych'!$HR$4:$HR$331,'Statystyki ogólne'!E$1074)</f>
        <v>0</v>
      </c>
      <c r="F1096" s="44">
        <f>COUNTIFS('Baza danych'!$F$4:$F$331,'Statystyki ogólne'!$B1096,'Baza danych'!$HQ$4:$HQ$331,'Statystyki ogólne'!F$1074)+COUNTIFS('Baza danych'!$F$4:$F$331,'Statystyki ogólne'!$B1096,'Baza danych'!$HR$4:$HR$331,'Statystyki ogólne'!F$1074)</f>
        <v>1</v>
      </c>
      <c r="G1096" s="44">
        <f>COUNTIFS('Baza danych'!$F$4:$F$331,'Statystyki ogólne'!$B1096,'Baza danych'!$HQ$4:$HQ$331,'Statystyki ogólne'!G$1074)+COUNTIFS('Baza danych'!$F$4:$F$331,'Statystyki ogólne'!$B1096,'Baza danych'!$HR$4:$HR$331,'Statystyki ogólne'!G$1074)</f>
        <v>0</v>
      </c>
      <c r="H1096" s="44">
        <f>COUNTIFS('Baza danych'!$F$4:$F$331,'Statystyki ogólne'!$B1096,'Baza danych'!$HQ$4:$HQ$331,'Statystyki ogólne'!H$1074)+COUNTIFS('Baza danych'!$F$4:$F$331,'Statystyki ogólne'!$B1096,'Baza danych'!$HR$4:$HR$331,'Statystyki ogólne'!H$1074)</f>
        <v>1</v>
      </c>
      <c r="I1096" s="44">
        <f>COUNTIFS('Baza danych'!$F$4:$F$331,'Statystyki ogólne'!$B1096,'Baza danych'!$HQ$4:$HQ$331,'Statystyki ogólne'!I$1074)+COUNTIFS('Baza danych'!$F$4:$F$331,'Statystyki ogólne'!$B1096,'Baza danych'!$HR$4:$HR$331,'Statystyki ogólne'!I$1074)</f>
        <v>0</v>
      </c>
      <c r="J1096" s="44">
        <f>COUNTIFS('Baza danych'!$F$4:$F$331,'Statystyki ogólne'!$B1096,'Baza danych'!$HQ$4:$HQ$331,'Statystyki ogólne'!J$1074)+COUNTIFS('Baza danych'!$F$4:$F$331,'Statystyki ogólne'!$B1096,'Baza danych'!$HR$4:$HR$331,'Statystyki ogólne'!J$1074)</f>
        <v>0</v>
      </c>
      <c r="K1096" s="56">
        <f t="shared" si="224"/>
        <v>2</v>
      </c>
    </row>
    <row r="1097" spans="2:11">
      <c r="B1097" s="44" t="s">
        <v>361</v>
      </c>
      <c r="C1097" s="44">
        <f>COUNTIFS('Baza danych'!$F$4:$F$331,'Statystyki ogólne'!$B1097,'Baza danych'!$HQ$4:$HQ$331,'Statystyki ogólne'!C$1074)+COUNTIFS('Baza danych'!$F$4:$F$331,'Statystyki ogólne'!$B1097,'Baza danych'!$HR$4:$HR$331,'Statystyki ogólne'!C$1074)</f>
        <v>0</v>
      </c>
      <c r="D1097" s="44">
        <f>COUNTIFS('Baza danych'!$F$4:$F$331,'Statystyki ogólne'!$B1097,'Baza danych'!$HQ$4:$HQ$331,'Statystyki ogólne'!D$1074)+COUNTIFS('Baza danych'!$F$4:$F$331,'Statystyki ogólne'!$B1097,'Baza danych'!$HR$4:$HR$331,'Statystyki ogólne'!D$1074)</f>
        <v>0</v>
      </c>
      <c r="E1097" s="44">
        <f>COUNTIFS('Baza danych'!$F$4:$F$331,'Statystyki ogólne'!$B1097,'Baza danych'!$HQ$4:$HQ$331,'Statystyki ogólne'!E$1074)+COUNTIFS('Baza danych'!$F$4:$F$331,'Statystyki ogólne'!$B1097,'Baza danych'!$HR$4:$HR$331,'Statystyki ogólne'!E$1074)</f>
        <v>0</v>
      </c>
      <c r="F1097" s="44">
        <f>COUNTIFS('Baza danych'!$F$4:$F$331,'Statystyki ogólne'!$B1097,'Baza danych'!$HQ$4:$HQ$331,'Statystyki ogólne'!F$1074)+COUNTIFS('Baza danych'!$F$4:$F$331,'Statystyki ogólne'!$B1097,'Baza danych'!$HR$4:$HR$331,'Statystyki ogólne'!F$1074)</f>
        <v>1</v>
      </c>
      <c r="G1097" s="44">
        <f>COUNTIFS('Baza danych'!$F$4:$F$331,'Statystyki ogólne'!$B1097,'Baza danych'!$HQ$4:$HQ$331,'Statystyki ogólne'!G$1074)+COUNTIFS('Baza danych'!$F$4:$F$331,'Statystyki ogólne'!$B1097,'Baza danych'!$HR$4:$HR$331,'Statystyki ogólne'!G$1074)</f>
        <v>0</v>
      </c>
      <c r="H1097" s="44">
        <f>COUNTIFS('Baza danych'!$F$4:$F$331,'Statystyki ogólne'!$B1097,'Baza danych'!$HQ$4:$HQ$331,'Statystyki ogólne'!H$1074)+COUNTIFS('Baza danych'!$F$4:$F$331,'Statystyki ogólne'!$B1097,'Baza danych'!$HR$4:$HR$331,'Statystyki ogólne'!H$1074)</f>
        <v>0</v>
      </c>
      <c r="I1097" s="44">
        <f>COUNTIFS('Baza danych'!$F$4:$F$331,'Statystyki ogólne'!$B1097,'Baza danych'!$HQ$4:$HQ$331,'Statystyki ogólne'!I$1074)+COUNTIFS('Baza danych'!$F$4:$F$331,'Statystyki ogólne'!$B1097,'Baza danych'!$HR$4:$HR$331,'Statystyki ogólne'!I$1074)</f>
        <v>0</v>
      </c>
      <c r="J1097" s="44">
        <f>COUNTIFS('Baza danych'!$F$4:$F$331,'Statystyki ogólne'!$B1097,'Baza danych'!$HQ$4:$HQ$331,'Statystyki ogólne'!J$1074)+COUNTIFS('Baza danych'!$F$4:$F$331,'Statystyki ogólne'!$B1097,'Baza danych'!$HR$4:$HR$331,'Statystyki ogólne'!J$1074)</f>
        <v>0</v>
      </c>
      <c r="K1097" s="56">
        <f t="shared" si="224"/>
        <v>1</v>
      </c>
    </row>
    <row r="1098" spans="2:11">
      <c r="B1098" s="44" t="s">
        <v>569</v>
      </c>
      <c r="C1098" s="44">
        <f>COUNTIFS('Baza danych'!$F$4:$F$331,'Statystyki ogólne'!$B1098,'Baza danych'!$HQ$4:$HQ$331,'Statystyki ogólne'!C$1074)+COUNTIFS('Baza danych'!$F$4:$F$331,'Statystyki ogólne'!$B1098,'Baza danych'!$HR$4:$HR$331,'Statystyki ogólne'!C$1074)</f>
        <v>0</v>
      </c>
      <c r="D1098" s="44">
        <f>COUNTIFS('Baza danych'!$F$4:$F$331,'Statystyki ogólne'!$B1098,'Baza danych'!$HQ$4:$HQ$331,'Statystyki ogólne'!D$1074)+COUNTIFS('Baza danych'!$F$4:$F$331,'Statystyki ogólne'!$B1098,'Baza danych'!$HR$4:$HR$331,'Statystyki ogólne'!D$1074)</f>
        <v>0</v>
      </c>
      <c r="E1098" s="44">
        <f>COUNTIFS('Baza danych'!$F$4:$F$331,'Statystyki ogólne'!$B1098,'Baza danych'!$HQ$4:$HQ$331,'Statystyki ogólne'!E$1074)+COUNTIFS('Baza danych'!$F$4:$F$331,'Statystyki ogólne'!$B1098,'Baza danych'!$HR$4:$HR$331,'Statystyki ogólne'!E$1074)</f>
        <v>0</v>
      </c>
      <c r="F1098" s="44">
        <f>COUNTIFS('Baza danych'!$F$4:$F$331,'Statystyki ogólne'!$B1098,'Baza danych'!$HQ$4:$HQ$331,'Statystyki ogólne'!F$1074)+COUNTIFS('Baza danych'!$F$4:$F$331,'Statystyki ogólne'!$B1098,'Baza danych'!$HR$4:$HR$331,'Statystyki ogólne'!F$1074)</f>
        <v>1</v>
      </c>
      <c r="G1098" s="44">
        <f>COUNTIFS('Baza danych'!$F$4:$F$331,'Statystyki ogólne'!$B1098,'Baza danych'!$HQ$4:$HQ$331,'Statystyki ogólne'!G$1074)+COUNTIFS('Baza danych'!$F$4:$F$331,'Statystyki ogólne'!$B1098,'Baza danych'!$HR$4:$HR$331,'Statystyki ogólne'!G$1074)</f>
        <v>0</v>
      </c>
      <c r="H1098" s="44">
        <f>COUNTIFS('Baza danych'!$F$4:$F$331,'Statystyki ogólne'!$B1098,'Baza danych'!$HQ$4:$HQ$331,'Statystyki ogólne'!H$1074)+COUNTIFS('Baza danych'!$F$4:$F$331,'Statystyki ogólne'!$B1098,'Baza danych'!$HR$4:$HR$331,'Statystyki ogólne'!H$1074)</f>
        <v>0</v>
      </c>
      <c r="I1098" s="44">
        <f>COUNTIFS('Baza danych'!$F$4:$F$331,'Statystyki ogólne'!$B1098,'Baza danych'!$HQ$4:$HQ$331,'Statystyki ogólne'!I$1074)+COUNTIFS('Baza danych'!$F$4:$F$331,'Statystyki ogólne'!$B1098,'Baza danych'!$HR$4:$HR$331,'Statystyki ogólne'!I$1074)</f>
        <v>0</v>
      </c>
      <c r="J1098" s="44">
        <f>COUNTIFS('Baza danych'!$F$4:$F$331,'Statystyki ogólne'!$B1098,'Baza danych'!$HQ$4:$HQ$331,'Statystyki ogólne'!J$1074)+COUNTIFS('Baza danych'!$F$4:$F$331,'Statystyki ogólne'!$B1098,'Baza danych'!$HR$4:$HR$331,'Statystyki ogólne'!J$1074)</f>
        <v>0</v>
      </c>
      <c r="K1098" s="56">
        <f t="shared" si="224"/>
        <v>1</v>
      </c>
    </row>
    <row r="1099" spans="2:11">
      <c r="B1099" s="44" t="s">
        <v>380</v>
      </c>
      <c r="C1099" s="44">
        <f>COUNTIFS('Baza danych'!$F$4:$F$331,'Statystyki ogólne'!$B1099,'Baza danych'!$HQ$4:$HQ$331,'Statystyki ogólne'!C$1074)+COUNTIFS('Baza danych'!$F$4:$F$331,'Statystyki ogólne'!$B1099,'Baza danych'!$HR$4:$HR$331,'Statystyki ogólne'!C$1074)</f>
        <v>0</v>
      </c>
      <c r="D1099" s="44">
        <f>COUNTIFS('Baza danych'!$F$4:$F$331,'Statystyki ogólne'!$B1099,'Baza danych'!$HQ$4:$HQ$331,'Statystyki ogólne'!D$1074)+COUNTIFS('Baza danych'!$F$4:$F$331,'Statystyki ogólne'!$B1099,'Baza danych'!$HR$4:$HR$331,'Statystyki ogólne'!D$1074)</f>
        <v>0</v>
      </c>
      <c r="E1099" s="44">
        <f>COUNTIFS('Baza danych'!$F$4:$F$331,'Statystyki ogólne'!$B1099,'Baza danych'!$HQ$4:$HQ$331,'Statystyki ogólne'!E$1074)+COUNTIFS('Baza danych'!$F$4:$F$331,'Statystyki ogólne'!$B1099,'Baza danych'!$HR$4:$HR$331,'Statystyki ogólne'!E$1074)</f>
        <v>0</v>
      </c>
      <c r="F1099" s="44">
        <f>COUNTIFS('Baza danych'!$F$4:$F$331,'Statystyki ogólne'!$B1099,'Baza danych'!$HQ$4:$HQ$331,'Statystyki ogólne'!F$1074)+COUNTIFS('Baza danych'!$F$4:$F$331,'Statystyki ogólne'!$B1099,'Baza danych'!$HR$4:$HR$331,'Statystyki ogólne'!F$1074)</f>
        <v>1</v>
      </c>
      <c r="G1099" s="44">
        <f>COUNTIFS('Baza danych'!$F$4:$F$331,'Statystyki ogólne'!$B1099,'Baza danych'!$HQ$4:$HQ$331,'Statystyki ogólne'!G$1074)+COUNTIFS('Baza danych'!$F$4:$F$331,'Statystyki ogólne'!$B1099,'Baza danych'!$HR$4:$HR$331,'Statystyki ogólne'!G$1074)</f>
        <v>0</v>
      </c>
      <c r="H1099" s="44">
        <f>COUNTIFS('Baza danych'!$F$4:$F$331,'Statystyki ogólne'!$B1099,'Baza danych'!$HQ$4:$HQ$331,'Statystyki ogólne'!H$1074)+COUNTIFS('Baza danych'!$F$4:$F$331,'Statystyki ogólne'!$B1099,'Baza danych'!$HR$4:$HR$331,'Statystyki ogólne'!H$1074)</f>
        <v>0</v>
      </c>
      <c r="I1099" s="44">
        <f>COUNTIFS('Baza danych'!$F$4:$F$331,'Statystyki ogólne'!$B1099,'Baza danych'!$HQ$4:$HQ$331,'Statystyki ogólne'!I$1074)+COUNTIFS('Baza danych'!$F$4:$F$331,'Statystyki ogólne'!$B1099,'Baza danych'!$HR$4:$HR$331,'Statystyki ogólne'!I$1074)</f>
        <v>0</v>
      </c>
      <c r="J1099" s="44">
        <f>COUNTIFS('Baza danych'!$F$4:$F$331,'Statystyki ogólne'!$B1099,'Baza danych'!$HQ$4:$HQ$331,'Statystyki ogólne'!J$1074)+COUNTIFS('Baza danych'!$F$4:$F$331,'Statystyki ogólne'!$B1099,'Baza danych'!$HR$4:$HR$331,'Statystyki ogólne'!J$1074)</f>
        <v>0</v>
      </c>
      <c r="K1099" s="56">
        <f t="shared" si="224"/>
        <v>1</v>
      </c>
    </row>
    <row r="1100" spans="2:11">
      <c r="B1100" s="44" t="s">
        <v>215</v>
      </c>
      <c r="C1100" s="44">
        <f>COUNTIFS('Baza danych'!$F$4:$F$331,'Statystyki ogólne'!$B1100,'Baza danych'!$HQ$4:$HQ$331,'Statystyki ogólne'!C$1074)+COUNTIFS('Baza danych'!$F$4:$F$331,'Statystyki ogólne'!$B1100,'Baza danych'!$HR$4:$HR$331,'Statystyki ogólne'!C$1074)</f>
        <v>0</v>
      </c>
      <c r="D1100" s="44">
        <f>COUNTIFS('Baza danych'!$F$4:$F$331,'Statystyki ogólne'!$B1100,'Baza danych'!$HQ$4:$HQ$331,'Statystyki ogólne'!D$1074)+COUNTIFS('Baza danych'!$F$4:$F$331,'Statystyki ogólne'!$B1100,'Baza danych'!$HR$4:$HR$331,'Statystyki ogólne'!D$1074)</f>
        <v>0</v>
      </c>
      <c r="E1100" s="44">
        <f>COUNTIFS('Baza danych'!$F$4:$F$331,'Statystyki ogólne'!$B1100,'Baza danych'!$HQ$4:$HQ$331,'Statystyki ogólne'!E$1074)+COUNTIFS('Baza danych'!$F$4:$F$331,'Statystyki ogólne'!$B1100,'Baza danych'!$HR$4:$HR$331,'Statystyki ogólne'!E$1074)</f>
        <v>0</v>
      </c>
      <c r="F1100" s="44">
        <f>COUNTIFS('Baza danych'!$F$4:$F$331,'Statystyki ogólne'!$B1100,'Baza danych'!$HQ$4:$HQ$331,'Statystyki ogólne'!F$1074)+COUNTIFS('Baza danych'!$F$4:$F$331,'Statystyki ogólne'!$B1100,'Baza danych'!$HR$4:$HR$331,'Statystyki ogólne'!F$1074)</f>
        <v>1</v>
      </c>
      <c r="G1100" s="44">
        <f>COUNTIFS('Baza danych'!$F$4:$F$331,'Statystyki ogólne'!$B1100,'Baza danych'!$HQ$4:$HQ$331,'Statystyki ogólne'!G$1074)+COUNTIFS('Baza danych'!$F$4:$F$331,'Statystyki ogólne'!$B1100,'Baza danych'!$HR$4:$HR$331,'Statystyki ogólne'!G$1074)</f>
        <v>1</v>
      </c>
      <c r="H1100" s="44">
        <f>COUNTIFS('Baza danych'!$F$4:$F$331,'Statystyki ogólne'!$B1100,'Baza danych'!$HQ$4:$HQ$331,'Statystyki ogólne'!H$1074)+COUNTIFS('Baza danych'!$F$4:$F$331,'Statystyki ogólne'!$B1100,'Baza danych'!$HR$4:$HR$331,'Statystyki ogólne'!H$1074)</f>
        <v>0</v>
      </c>
      <c r="I1100" s="44">
        <f>COUNTIFS('Baza danych'!$F$4:$F$331,'Statystyki ogólne'!$B1100,'Baza danych'!$HQ$4:$HQ$331,'Statystyki ogólne'!I$1074)+COUNTIFS('Baza danych'!$F$4:$F$331,'Statystyki ogólne'!$B1100,'Baza danych'!$HR$4:$HR$331,'Statystyki ogólne'!I$1074)</f>
        <v>0</v>
      </c>
      <c r="J1100" s="44">
        <f>COUNTIFS('Baza danych'!$F$4:$F$331,'Statystyki ogólne'!$B1100,'Baza danych'!$HQ$4:$HQ$331,'Statystyki ogólne'!J$1074)+COUNTIFS('Baza danych'!$F$4:$F$331,'Statystyki ogólne'!$B1100,'Baza danych'!$HR$4:$HR$331,'Statystyki ogólne'!J$1074)</f>
        <v>0</v>
      </c>
      <c r="K1100" s="56">
        <f t="shared" si="224"/>
        <v>2</v>
      </c>
    </row>
    <row r="1101" spans="2:11">
      <c r="B1101" s="44" t="s">
        <v>217</v>
      </c>
      <c r="C1101" s="44">
        <f>COUNTIFS('Baza danych'!$F$4:$F$331,'Statystyki ogólne'!$B1101,'Baza danych'!$HQ$4:$HQ$331,'Statystyki ogólne'!C$1074)+COUNTIFS('Baza danych'!$F$4:$F$331,'Statystyki ogólne'!$B1101,'Baza danych'!$HR$4:$HR$331,'Statystyki ogólne'!C$1074)</f>
        <v>0</v>
      </c>
      <c r="D1101" s="44">
        <f>COUNTIFS('Baza danych'!$F$4:$F$331,'Statystyki ogólne'!$B1101,'Baza danych'!$HQ$4:$HQ$331,'Statystyki ogólne'!D$1074)+COUNTIFS('Baza danych'!$F$4:$F$331,'Statystyki ogólne'!$B1101,'Baza danych'!$HR$4:$HR$331,'Statystyki ogólne'!D$1074)</f>
        <v>0</v>
      </c>
      <c r="E1101" s="44">
        <f>COUNTIFS('Baza danych'!$F$4:$F$331,'Statystyki ogólne'!$B1101,'Baza danych'!$HQ$4:$HQ$331,'Statystyki ogólne'!E$1074)+COUNTIFS('Baza danych'!$F$4:$F$331,'Statystyki ogólne'!$B1101,'Baza danych'!$HR$4:$HR$331,'Statystyki ogólne'!E$1074)</f>
        <v>0</v>
      </c>
      <c r="F1101" s="44">
        <f>COUNTIFS('Baza danych'!$F$4:$F$331,'Statystyki ogólne'!$B1101,'Baza danych'!$HQ$4:$HQ$331,'Statystyki ogólne'!F$1074)+COUNTIFS('Baza danych'!$F$4:$F$331,'Statystyki ogólne'!$B1101,'Baza danych'!$HR$4:$HR$331,'Statystyki ogólne'!F$1074)</f>
        <v>1</v>
      </c>
      <c r="G1101" s="44">
        <f>COUNTIFS('Baza danych'!$F$4:$F$331,'Statystyki ogólne'!$B1101,'Baza danych'!$HQ$4:$HQ$331,'Statystyki ogólne'!G$1074)+COUNTIFS('Baza danych'!$F$4:$F$331,'Statystyki ogólne'!$B1101,'Baza danych'!$HR$4:$HR$331,'Statystyki ogólne'!G$1074)</f>
        <v>0</v>
      </c>
      <c r="H1101" s="44">
        <f>COUNTIFS('Baza danych'!$F$4:$F$331,'Statystyki ogólne'!$B1101,'Baza danych'!$HQ$4:$HQ$331,'Statystyki ogólne'!H$1074)+COUNTIFS('Baza danych'!$F$4:$F$331,'Statystyki ogólne'!$B1101,'Baza danych'!$HR$4:$HR$331,'Statystyki ogólne'!H$1074)</f>
        <v>0</v>
      </c>
      <c r="I1101" s="44">
        <f>COUNTIFS('Baza danych'!$F$4:$F$331,'Statystyki ogólne'!$B1101,'Baza danych'!$HQ$4:$HQ$331,'Statystyki ogólne'!I$1074)+COUNTIFS('Baza danych'!$F$4:$F$331,'Statystyki ogólne'!$B1101,'Baza danych'!$HR$4:$HR$331,'Statystyki ogólne'!I$1074)</f>
        <v>0</v>
      </c>
      <c r="J1101" s="44">
        <f>COUNTIFS('Baza danych'!$F$4:$F$331,'Statystyki ogólne'!$B1101,'Baza danych'!$HQ$4:$HQ$331,'Statystyki ogólne'!J$1074)+COUNTIFS('Baza danych'!$F$4:$F$331,'Statystyki ogólne'!$B1101,'Baza danych'!$HR$4:$HR$331,'Statystyki ogólne'!J$1074)</f>
        <v>0</v>
      </c>
      <c r="K1101" s="56">
        <f t="shared" si="224"/>
        <v>1</v>
      </c>
    </row>
    <row r="1102" spans="2:11">
      <c r="B1102" s="44" t="s">
        <v>221</v>
      </c>
      <c r="C1102" s="44">
        <f>COUNTIFS('Baza danych'!$F$4:$F$331,'Statystyki ogólne'!$B1102,'Baza danych'!$HQ$4:$HQ$331,'Statystyki ogólne'!C$1074)+COUNTIFS('Baza danych'!$F$4:$F$331,'Statystyki ogólne'!$B1102,'Baza danych'!$HR$4:$HR$331,'Statystyki ogólne'!C$1074)</f>
        <v>0</v>
      </c>
      <c r="D1102" s="44">
        <f>COUNTIFS('Baza danych'!$F$4:$F$331,'Statystyki ogólne'!$B1102,'Baza danych'!$HQ$4:$HQ$331,'Statystyki ogólne'!D$1074)+COUNTIFS('Baza danych'!$F$4:$F$331,'Statystyki ogólne'!$B1102,'Baza danych'!$HR$4:$HR$331,'Statystyki ogólne'!D$1074)</f>
        <v>0</v>
      </c>
      <c r="E1102" s="44">
        <f>COUNTIFS('Baza danych'!$F$4:$F$331,'Statystyki ogólne'!$B1102,'Baza danych'!$HQ$4:$HQ$331,'Statystyki ogólne'!E$1074)+COUNTIFS('Baza danych'!$F$4:$F$331,'Statystyki ogólne'!$B1102,'Baza danych'!$HR$4:$HR$331,'Statystyki ogólne'!E$1074)</f>
        <v>0</v>
      </c>
      <c r="F1102" s="44">
        <f>COUNTIFS('Baza danych'!$F$4:$F$331,'Statystyki ogólne'!$B1102,'Baza danych'!$HQ$4:$HQ$331,'Statystyki ogólne'!F$1074)+COUNTIFS('Baza danych'!$F$4:$F$331,'Statystyki ogólne'!$B1102,'Baza danych'!$HR$4:$HR$331,'Statystyki ogólne'!F$1074)</f>
        <v>1</v>
      </c>
      <c r="G1102" s="44">
        <f>COUNTIFS('Baza danych'!$F$4:$F$331,'Statystyki ogólne'!$B1102,'Baza danych'!$HQ$4:$HQ$331,'Statystyki ogólne'!G$1074)+COUNTIFS('Baza danych'!$F$4:$F$331,'Statystyki ogólne'!$B1102,'Baza danych'!$HR$4:$HR$331,'Statystyki ogólne'!G$1074)</f>
        <v>0</v>
      </c>
      <c r="H1102" s="44">
        <f>COUNTIFS('Baza danych'!$F$4:$F$331,'Statystyki ogólne'!$B1102,'Baza danych'!$HQ$4:$HQ$331,'Statystyki ogólne'!H$1074)+COUNTIFS('Baza danych'!$F$4:$F$331,'Statystyki ogólne'!$B1102,'Baza danych'!$HR$4:$HR$331,'Statystyki ogólne'!H$1074)</f>
        <v>0</v>
      </c>
      <c r="I1102" s="44">
        <f>COUNTIFS('Baza danych'!$F$4:$F$331,'Statystyki ogólne'!$B1102,'Baza danych'!$HQ$4:$HQ$331,'Statystyki ogólne'!I$1074)+COUNTIFS('Baza danych'!$F$4:$F$331,'Statystyki ogólne'!$B1102,'Baza danych'!$HR$4:$HR$331,'Statystyki ogólne'!I$1074)</f>
        <v>0</v>
      </c>
      <c r="J1102" s="44">
        <f>COUNTIFS('Baza danych'!$F$4:$F$331,'Statystyki ogólne'!$B1102,'Baza danych'!$HQ$4:$HQ$331,'Statystyki ogólne'!J$1074)+COUNTIFS('Baza danych'!$F$4:$F$331,'Statystyki ogólne'!$B1102,'Baza danych'!$HR$4:$HR$331,'Statystyki ogólne'!J$1074)</f>
        <v>0</v>
      </c>
      <c r="K1102" s="56">
        <f t="shared" si="224"/>
        <v>1</v>
      </c>
    </row>
    <row r="1103" spans="2:11">
      <c r="B1103" s="44" t="s">
        <v>83</v>
      </c>
      <c r="C1103" s="44">
        <f>COUNTIFS('Baza danych'!$F$4:$F$331,'Statystyki ogólne'!$B1103,'Baza danych'!$HQ$4:$HQ$331,'Statystyki ogólne'!C$1074)+COUNTIFS('Baza danych'!$F$4:$F$331,'Statystyki ogólne'!$B1103,'Baza danych'!$HR$4:$HR$331,'Statystyki ogólne'!C$1074)</f>
        <v>0</v>
      </c>
      <c r="D1103" s="44">
        <f>COUNTIFS('Baza danych'!$F$4:$F$331,'Statystyki ogólne'!$B1103,'Baza danych'!$HQ$4:$HQ$331,'Statystyki ogólne'!D$1074)+COUNTIFS('Baza danych'!$F$4:$F$331,'Statystyki ogólne'!$B1103,'Baza danych'!$HR$4:$HR$331,'Statystyki ogólne'!D$1074)</f>
        <v>0</v>
      </c>
      <c r="E1103" s="44">
        <f>COUNTIFS('Baza danych'!$F$4:$F$331,'Statystyki ogólne'!$B1103,'Baza danych'!$HQ$4:$HQ$331,'Statystyki ogólne'!E$1074)+COUNTIFS('Baza danych'!$F$4:$F$331,'Statystyki ogólne'!$B1103,'Baza danych'!$HR$4:$HR$331,'Statystyki ogólne'!E$1074)</f>
        <v>1</v>
      </c>
      <c r="F1103" s="44">
        <f>COUNTIFS('Baza danych'!$F$4:$F$331,'Statystyki ogólne'!$B1103,'Baza danych'!$HQ$4:$HQ$331,'Statystyki ogólne'!F$1074)+COUNTIFS('Baza danych'!$F$4:$F$331,'Statystyki ogólne'!$B1103,'Baza danych'!$HR$4:$HR$331,'Statystyki ogólne'!F$1074)</f>
        <v>9</v>
      </c>
      <c r="G1103" s="44">
        <f>COUNTIFS('Baza danych'!$F$4:$F$331,'Statystyki ogólne'!$B1103,'Baza danych'!$HQ$4:$HQ$331,'Statystyki ogólne'!G$1074)+COUNTIFS('Baza danych'!$F$4:$F$331,'Statystyki ogólne'!$B1103,'Baza danych'!$HR$4:$HR$331,'Statystyki ogólne'!G$1074)</f>
        <v>0</v>
      </c>
      <c r="H1103" s="44">
        <f>COUNTIFS('Baza danych'!$F$4:$F$331,'Statystyki ogólne'!$B1103,'Baza danych'!$HQ$4:$HQ$331,'Statystyki ogólne'!H$1074)+COUNTIFS('Baza danych'!$F$4:$F$331,'Statystyki ogólne'!$B1103,'Baza danych'!$HR$4:$HR$331,'Statystyki ogólne'!H$1074)</f>
        <v>0</v>
      </c>
      <c r="I1103" s="44">
        <f>COUNTIFS('Baza danych'!$F$4:$F$331,'Statystyki ogólne'!$B1103,'Baza danych'!$HQ$4:$HQ$331,'Statystyki ogólne'!I$1074)+COUNTIFS('Baza danych'!$F$4:$F$331,'Statystyki ogólne'!$B1103,'Baza danych'!$HR$4:$HR$331,'Statystyki ogólne'!I$1074)</f>
        <v>0</v>
      </c>
      <c r="J1103" s="44">
        <f>COUNTIFS('Baza danych'!$F$4:$F$331,'Statystyki ogólne'!$B1103,'Baza danych'!$HQ$4:$HQ$331,'Statystyki ogólne'!J$1074)+COUNTIFS('Baza danych'!$F$4:$F$331,'Statystyki ogólne'!$B1103,'Baza danych'!$HR$4:$HR$331,'Statystyki ogólne'!J$1074)</f>
        <v>0</v>
      </c>
      <c r="K1103" s="56">
        <f t="shared" si="224"/>
        <v>10</v>
      </c>
    </row>
    <row r="1104" spans="2:11">
      <c r="B1104" s="44" t="s">
        <v>242</v>
      </c>
      <c r="C1104" s="44">
        <f>COUNTIFS('Baza danych'!$F$4:$F$331,'Statystyki ogólne'!$B1104,'Baza danych'!$HQ$4:$HQ$331,'Statystyki ogólne'!C$1074)+COUNTIFS('Baza danych'!$F$4:$F$331,'Statystyki ogólne'!$B1104,'Baza danych'!$HR$4:$HR$331,'Statystyki ogólne'!C$1074)</f>
        <v>0</v>
      </c>
      <c r="D1104" s="44">
        <f>COUNTIFS('Baza danych'!$F$4:$F$331,'Statystyki ogólne'!$B1104,'Baza danych'!$HQ$4:$HQ$331,'Statystyki ogólne'!D$1074)+COUNTIFS('Baza danych'!$F$4:$F$331,'Statystyki ogólne'!$B1104,'Baza danych'!$HR$4:$HR$331,'Statystyki ogólne'!D$1074)</f>
        <v>0</v>
      </c>
      <c r="E1104" s="44">
        <f>COUNTIFS('Baza danych'!$F$4:$F$331,'Statystyki ogólne'!$B1104,'Baza danych'!$HQ$4:$HQ$331,'Statystyki ogólne'!E$1074)+COUNTIFS('Baza danych'!$F$4:$F$331,'Statystyki ogólne'!$B1104,'Baza danych'!$HR$4:$HR$331,'Statystyki ogólne'!E$1074)</f>
        <v>0</v>
      </c>
      <c r="F1104" s="44">
        <f>COUNTIFS('Baza danych'!$F$4:$F$331,'Statystyki ogólne'!$B1104,'Baza danych'!$HQ$4:$HQ$331,'Statystyki ogólne'!F$1074)+COUNTIFS('Baza danych'!$F$4:$F$331,'Statystyki ogólne'!$B1104,'Baza danych'!$HR$4:$HR$331,'Statystyki ogólne'!F$1074)</f>
        <v>0</v>
      </c>
      <c r="G1104" s="44">
        <f>COUNTIFS('Baza danych'!$F$4:$F$331,'Statystyki ogólne'!$B1104,'Baza danych'!$HQ$4:$HQ$331,'Statystyki ogólne'!G$1074)+COUNTIFS('Baza danych'!$F$4:$F$331,'Statystyki ogólne'!$B1104,'Baza danych'!$HR$4:$HR$331,'Statystyki ogólne'!G$1074)</f>
        <v>0</v>
      </c>
      <c r="H1104" s="44">
        <f>COUNTIFS('Baza danych'!$F$4:$F$331,'Statystyki ogólne'!$B1104,'Baza danych'!$HQ$4:$HQ$331,'Statystyki ogólne'!H$1074)+COUNTIFS('Baza danych'!$F$4:$F$331,'Statystyki ogólne'!$B1104,'Baza danych'!$HR$4:$HR$331,'Statystyki ogólne'!H$1074)</f>
        <v>0</v>
      </c>
      <c r="I1104" s="44">
        <f>COUNTIFS('Baza danych'!$F$4:$F$331,'Statystyki ogólne'!$B1104,'Baza danych'!$HQ$4:$HQ$331,'Statystyki ogólne'!I$1074)+COUNTIFS('Baza danych'!$F$4:$F$331,'Statystyki ogólne'!$B1104,'Baza danych'!$HR$4:$HR$331,'Statystyki ogólne'!I$1074)</f>
        <v>0</v>
      </c>
      <c r="J1104" s="44">
        <f>COUNTIFS('Baza danych'!$F$4:$F$331,'Statystyki ogólne'!$B1104,'Baza danych'!$HQ$4:$HQ$331,'Statystyki ogólne'!J$1074)+COUNTIFS('Baza danych'!$F$4:$F$331,'Statystyki ogólne'!$B1104,'Baza danych'!$HR$4:$HR$331,'Statystyki ogólne'!J$1074)</f>
        <v>0</v>
      </c>
      <c r="K1104" s="56">
        <f t="shared" si="224"/>
        <v>0</v>
      </c>
    </row>
    <row r="1105" spans="2:11">
      <c r="B1105" s="44" t="s">
        <v>245</v>
      </c>
      <c r="C1105" s="44">
        <f>COUNTIFS('Baza danych'!$F$4:$F$331,'Statystyki ogólne'!$B1105,'Baza danych'!$HQ$4:$HQ$331,'Statystyki ogólne'!C$1074)+COUNTIFS('Baza danych'!$F$4:$F$331,'Statystyki ogólne'!$B1105,'Baza danych'!$HR$4:$HR$331,'Statystyki ogólne'!C$1074)</f>
        <v>0</v>
      </c>
      <c r="D1105" s="44">
        <f>COUNTIFS('Baza danych'!$F$4:$F$331,'Statystyki ogólne'!$B1105,'Baza danych'!$HQ$4:$HQ$331,'Statystyki ogólne'!D$1074)+COUNTIFS('Baza danych'!$F$4:$F$331,'Statystyki ogólne'!$B1105,'Baza danych'!$HR$4:$HR$331,'Statystyki ogólne'!D$1074)</f>
        <v>0</v>
      </c>
      <c r="E1105" s="44">
        <f>COUNTIFS('Baza danych'!$F$4:$F$331,'Statystyki ogólne'!$B1105,'Baza danych'!$HQ$4:$HQ$331,'Statystyki ogólne'!E$1074)+COUNTIFS('Baza danych'!$F$4:$F$331,'Statystyki ogólne'!$B1105,'Baza danych'!$HR$4:$HR$331,'Statystyki ogólne'!E$1074)</f>
        <v>1</v>
      </c>
      <c r="F1105" s="44">
        <f>COUNTIFS('Baza danych'!$F$4:$F$331,'Statystyki ogólne'!$B1105,'Baza danych'!$HQ$4:$HQ$331,'Statystyki ogólne'!F$1074)+COUNTIFS('Baza danych'!$F$4:$F$331,'Statystyki ogólne'!$B1105,'Baza danych'!$HR$4:$HR$331,'Statystyki ogólne'!F$1074)</f>
        <v>0</v>
      </c>
      <c r="G1105" s="44">
        <f>COUNTIFS('Baza danych'!$F$4:$F$331,'Statystyki ogólne'!$B1105,'Baza danych'!$HQ$4:$HQ$331,'Statystyki ogólne'!G$1074)+COUNTIFS('Baza danych'!$F$4:$F$331,'Statystyki ogólne'!$B1105,'Baza danych'!$HR$4:$HR$331,'Statystyki ogólne'!G$1074)</f>
        <v>0</v>
      </c>
      <c r="H1105" s="44">
        <f>COUNTIFS('Baza danych'!$F$4:$F$331,'Statystyki ogólne'!$B1105,'Baza danych'!$HQ$4:$HQ$331,'Statystyki ogólne'!H$1074)+COUNTIFS('Baza danych'!$F$4:$F$331,'Statystyki ogólne'!$B1105,'Baza danych'!$HR$4:$HR$331,'Statystyki ogólne'!H$1074)</f>
        <v>0</v>
      </c>
      <c r="I1105" s="44">
        <f>COUNTIFS('Baza danych'!$F$4:$F$331,'Statystyki ogólne'!$B1105,'Baza danych'!$HQ$4:$HQ$331,'Statystyki ogólne'!I$1074)+COUNTIFS('Baza danych'!$F$4:$F$331,'Statystyki ogólne'!$B1105,'Baza danych'!$HR$4:$HR$331,'Statystyki ogólne'!I$1074)</f>
        <v>0</v>
      </c>
      <c r="J1105" s="44">
        <f>COUNTIFS('Baza danych'!$F$4:$F$331,'Statystyki ogólne'!$B1105,'Baza danych'!$HQ$4:$HQ$331,'Statystyki ogólne'!J$1074)+COUNTIFS('Baza danych'!$F$4:$F$331,'Statystyki ogólne'!$B1105,'Baza danych'!$HR$4:$HR$331,'Statystyki ogólne'!J$1074)</f>
        <v>0</v>
      </c>
      <c r="K1105" s="56">
        <f t="shared" si="224"/>
        <v>1</v>
      </c>
    </row>
    <row r="1106" spans="2:11">
      <c r="B1106" s="44" t="s">
        <v>252</v>
      </c>
      <c r="C1106" s="44">
        <f>COUNTIFS('Baza danych'!$F$4:$F$331,'Statystyki ogólne'!$B1106,'Baza danych'!$HQ$4:$HQ$331,'Statystyki ogólne'!C$1074)+COUNTIFS('Baza danych'!$F$4:$F$331,'Statystyki ogólne'!$B1106,'Baza danych'!$HR$4:$HR$331,'Statystyki ogólne'!C$1074)</f>
        <v>0</v>
      </c>
      <c r="D1106" s="44">
        <f>COUNTIFS('Baza danych'!$F$4:$F$331,'Statystyki ogólne'!$B1106,'Baza danych'!$HQ$4:$HQ$331,'Statystyki ogólne'!D$1074)+COUNTIFS('Baza danych'!$F$4:$F$331,'Statystyki ogólne'!$B1106,'Baza danych'!$HR$4:$HR$331,'Statystyki ogólne'!D$1074)</f>
        <v>0</v>
      </c>
      <c r="E1106" s="44">
        <f>COUNTIFS('Baza danych'!$F$4:$F$331,'Statystyki ogólne'!$B1106,'Baza danych'!$HQ$4:$HQ$331,'Statystyki ogólne'!E$1074)+COUNTIFS('Baza danych'!$F$4:$F$331,'Statystyki ogólne'!$B1106,'Baza danych'!$HR$4:$HR$331,'Statystyki ogólne'!E$1074)</f>
        <v>0</v>
      </c>
      <c r="F1106" s="44">
        <f>COUNTIFS('Baza danych'!$F$4:$F$331,'Statystyki ogólne'!$B1106,'Baza danych'!$HQ$4:$HQ$331,'Statystyki ogólne'!F$1074)+COUNTIFS('Baza danych'!$F$4:$F$331,'Statystyki ogólne'!$B1106,'Baza danych'!$HR$4:$HR$331,'Statystyki ogólne'!F$1074)</f>
        <v>1</v>
      </c>
      <c r="G1106" s="44">
        <f>COUNTIFS('Baza danych'!$F$4:$F$331,'Statystyki ogólne'!$B1106,'Baza danych'!$HQ$4:$HQ$331,'Statystyki ogólne'!G$1074)+COUNTIFS('Baza danych'!$F$4:$F$331,'Statystyki ogólne'!$B1106,'Baza danych'!$HR$4:$HR$331,'Statystyki ogólne'!G$1074)</f>
        <v>0</v>
      </c>
      <c r="H1106" s="44">
        <f>COUNTIFS('Baza danych'!$F$4:$F$331,'Statystyki ogólne'!$B1106,'Baza danych'!$HQ$4:$HQ$331,'Statystyki ogólne'!H$1074)+COUNTIFS('Baza danych'!$F$4:$F$331,'Statystyki ogólne'!$B1106,'Baza danych'!$HR$4:$HR$331,'Statystyki ogólne'!H$1074)</f>
        <v>0</v>
      </c>
      <c r="I1106" s="44">
        <f>COUNTIFS('Baza danych'!$F$4:$F$331,'Statystyki ogólne'!$B1106,'Baza danych'!$HQ$4:$HQ$331,'Statystyki ogólne'!I$1074)+COUNTIFS('Baza danych'!$F$4:$F$331,'Statystyki ogólne'!$B1106,'Baza danych'!$HR$4:$HR$331,'Statystyki ogólne'!I$1074)</f>
        <v>0</v>
      </c>
      <c r="J1106" s="44">
        <f>COUNTIFS('Baza danych'!$F$4:$F$331,'Statystyki ogólne'!$B1106,'Baza danych'!$HQ$4:$HQ$331,'Statystyki ogólne'!J$1074)+COUNTIFS('Baza danych'!$F$4:$F$331,'Statystyki ogólne'!$B1106,'Baza danych'!$HR$4:$HR$331,'Statystyki ogólne'!J$1074)</f>
        <v>0</v>
      </c>
      <c r="K1106" s="56">
        <f t="shared" si="224"/>
        <v>1</v>
      </c>
    </row>
    <row r="1107" spans="2:11">
      <c r="B1107" s="44" t="s">
        <v>317</v>
      </c>
      <c r="C1107" s="44">
        <f>COUNTIFS('Baza danych'!$F$4:$F$331,'Statystyki ogólne'!$B1107,'Baza danych'!$HQ$4:$HQ$331,'Statystyki ogólne'!C$1074)+COUNTIFS('Baza danych'!$F$4:$F$331,'Statystyki ogólne'!$B1107,'Baza danych'!$HR$4:$HR$331,'Statystyki ogólne'!C$1074)</f>
        <v>0</v>
      </c>
      <c r="D1107" s="44">
        <f>COUNTIFS('Baza danych'!$F$4:$F$331,'Statystyki ogólne'!$B1107,'Baza danych'!$HQ$4:$HQ$331,'Statystyki ogólne'!D$1074)+COUNTIFS('Baza danych'!$F$4:$F$331,'Statystyki ogólne'!$B1107,'Baza danych'!$HR$4:$HR$331,'Statystyki ogólne'!D$1074)</f>
        <v>0</v>
      </c>
      <c r="E1107" s="44">
        <f>COUNTIFS('Baza danych'!$F$4:$F$331,'Statystyki ogólne'!$B1107,'Baza danych'!$HQ$4:$HQ$331,'Statystyki ogólne'!E$1074)+COUNTIFS('Baza danych'!$F$4:$F$331,'Statystyki ogólne'!$B1107,'Baza danych'!$HR$4:$HR$331,'Statystyki ogólne'!E$1074)</f>
        <v>0</v>
      </c>
      <c r="F1107" s="44">
        <f>COUNTIFS('Baza danych'!$F$4:$F$331,'Statystyki ogólne'!$B1107,'Baza danych'!$HQ$4:$HQ$331,'Statystyki ogólne'!F$1074)+COUNTIFS('Baza danych'!$F$4:$F$331,'Statystyki ogólne'!$B1107,'Baza danych'!$HR$4:$HR$331,'Statystyki ogólne'!F$1074)</f>
        <v>2</v>
      </c>
      <c r="G1107" s="44">
        <f>COUNTIFS('Baza danych'!$F$4:$F$331,'Statystyki ogólne'!$B1107,'Baza danych'!$HQ$4:$HQ$331,'Statystyki ogólne'!G$1074)+COUNTIFS('Baza danych'!$F$4:$F$331,'Statystyki ogólne'!$B1107,'Baza danych'!$HR$4:$HR$331,'Statystyki ogólne'!G$1074)</f>
        <v>0</v>
      </c>
      <c r="H1107" s="44">
        <f>COUNTIFS('Baza danych'!$F$4:$F$331,'Statystyki ogólne'!$B1107,'Baza danych'!$HQ$4:$HQ$331,'Statystyki ogólne'!H$1074)+COUNTIFS('Baza danych'!$F$4:$F$331,'Statystyki ogólne'!$B1107,'Baza danych'!$HR$4:$HR$331,'Statystyki ogólne'!H$1074)</f>
        <v>0</v>
      </c>
      <c r="I1107" s="44">
        <f>COUNTIFS('Baza danych'!$F$4:$F$331,'Statystyki ogólne'!$B1107,'Baza danych'!$HQ$4:$HQ$331,'Statystyki ogólne'!I$1074)+COUNTIFS('Baza danych'!$F$4:$F$331,'Statystyki ogólne'!$B1107,'Baza danych'!$HR$4:$HR$331,'Statystyki ogólne'!I$1074)</f>
        <v>0</v>
      </c>
      <c r="J1107" s="44">
        <f>COUNTIFS('Baza danych'!$F$4:$F$331,'Statystyki ogólne'!$B1107,'Baza danych'!$HQ$4:$HQ$331,'Statystyki ogólne'!J$1074)+COUNTIFS('Baza danych'!$F$4:$F$331,'Statystyki ogólne'!$B1107,'Baza danych'!$HR$4:$HR$331,'Statystyki ogólne'!J$1074)</f>
        <v>0</v>
      </c>
      <c r="K1107" s="56">
        <f t="shared" si="224"/>
        <v>2</v>
      </c>
    </row>
    <row r="1108" spans="2:11">
      <c r="B1108" s="44" t="s">
        <v>321</v>
      </c>
      <c r="C1108" s="44">
        <f>COUNTIFS('Baza danych'!$F$4:$F$331,'Statystyki ogólne'!$B1108,'Baza danych'!$HQ$4:$HQ$331,'Statystyki ogólne'!C$1074)+COUNTIFS('Baza danych'!$F$4:$F$331,'Statystyki ogólne'!$B1108,'Baza danych'!$HR$4:$HR$331,'Statystyki ogólne'!C$1074)</f>
        <v>0</v>
      </c>
      <c r="D1108" s="44">
        <f>COUNTIFS('Baza danych'!$F$4:$F$331,'Statystyki ogólne'!$B1108,'Baza danych'!$HQ$4:$HQ$331,'Statystyki ogólne'!D$1074)+COUNTIFS('Baza danych'!$F$4:$F$331,'Statystyki ogólne'!$B1108,'Baza danych'!$HR$4:$HR$331,'Statystyki ogólne'!D$1074)</f>
        <v>0</v>
      </c>
      <c r="E1108" s="44">
        <f>COUNTIFS('Baza danych'!$F$4:$F$331,'Statystyki ogólne'!$B1108,'Baza danych'!$HQ$4:$HQ$331,'Statystyki ogólne'!E$1074)+COUNTIFS('Baza danych'!$F$4:$F$331,'Statystyki ogólne'!$B1108,'Baza danych'!$HR$4:$HR$331,'Statystyki ogólne'!E$1074)</f>
        <v>0</v>
      </c>
      <c r="F1108" s="44">
        <f>COUNTIFS('Baza danych'!$F$4:$F$331,'Statystyki ogólne'!$B1108,'Baza danych'!$HQ$4:$HQ$331,'Statystyki ogólne'!F$1074)+COUNTIFS('Baza danych'!$F$4:$F$331,'Statystyki ogólne'!$B1108,'Baza danych'!$HR$4:$HR$331,'Statystyki ogólne'!F$1074)</f>
        <v>1</v>
      </c>
      <c r="G1108" s="44">
        <f>COUNTIFS('Baza danych'!$F$4:$F$331,'Statystyki ogólne'!$B1108,'Baza danych'!$HQ$4:$HQ$331,'Statystyki ogólne'!G$1074)+COUNTIFS('Baza danych'!$F$4:$F$331,'Statystyki ogólne'!$B1108,'Baza danych'!$HR$4:$HR$331,'Statystyki ogólne'!G$1074)</f>
        <v>0</v>
      </c>
      <c r="H1108" s="44">
        <f>COUNTIFS('Baza danych'!$F$4:$F$331,'Statystyki ogólne'!$B1108,'Baza danych'!$HQ$4:$HQ$331,'Statystyki ogólne'!H$1074)+COUNTIFS('Baza danych'!$F$4:$F$331,'Statystyki ogólne'!$B1108,'Baza danych'!$HR$4:$HR$331,'Statystyki ogólne'!H$1074)</f>
        <v>0</v>
      </c>
      <c r="I1108" s="44">
        <f>COUNTIFS('Baza danych'!$F$4:$F$331,'Statystyki ogólne'!$B1108,'Baza danych'!$HQ$4:$HQ$331,'Statystyki ogólne'!I$1074)+COUNTIFS('Baza danych'!$F$4:$F$331,'Statystyki ogólne'!$B1108,'Baza danych'!$HR$4:$HR$331,'Statystyki ogólne'!I$1074)</f>
        <v>0</v>
      </c>
      <c r="J1108" s="44">
        <f>COUNTIFS('Baza danych'!$F$4:$F$331,'Statystyki ogólne'!$B1108,'Baza danych'!$HQ$4:$HQ$331,'Statystyki ogólne'!J$1074)+COUNTIFS('Baza danych'!$F$4:$F$331,'Statystyki ogólne'!$B1108,'Baza danych'!$HR$4:$HR$331,'Statystyki ogólne'!J$1074)</f>
        <v>0</v>
      </c>
      <c r="K1108" s="56">
        <f t="shared" si="224"/>
        <v>1</v>
      </c>
    </row>
    <row r="1109" spans="2:11">
      <c r="B1109" s="44" t="s">
        <v>63</v>
      </c>
      <c r="C1109" s="44">
        <f>COUNTIFS('Baza danych'!$F$4:$F$331,'Statystyki ogólne'!$B1109,'Baza danych'!$HQ$4:$HQ$331,'Statystyki ogólne'!C$1074)+COUNTIFS('Baza danych'!$F$4:$F$331,'Statystyki ogólne'!$B1109,'Baza danych'!$HR$4:$HR$331,'Statystyki ogólne'!C$1074)</f>
        <v>0</v>
      </c>
      <c r="D1109" s="44">
        <f>COUNTIFS('Baza danych'!$F$4:$F$331,'Statystyki ogólne'!$B1109,'Baza danych'!$HQ$4:$HQ$331,'Statystyki ogólne'!D$1074)+COUNTIFS('Baza danych'!$F$4:$F$331,'Statystyki ogólne'!$B1109,'Baza danych'!$HR$4:$HR$331,'Statystyki ogólne'!D$1074)</f>
        <v>0</v>
      </c>
      <c r="E1109" s="44">
        <f>COUNTIFS('Baza danych'!$F$4:$F$331,'Statystyki ogólne'!$B1109,'Baza danych'!$HQ$4:$HQ$331,'Statystyki ogólne'!E$1074)+COUNTIFS('Baza danych'!$F$4:$F$331,'Statystyki ogólne'!$B1109,'Baza danych'!$HR$4:$HR$331,'Statystyki ogólne'!E$1074)</f>
        <v>1</v>
      </c>
      <c r="F1109" s="44">
        <f>COUNTIFS('Baza danych'!$F$4:$F$331,'Statystyki ogólne'!$B1109,'Baza danych'!$HQ$4:$HQ$331,'Statystyki ogólne'!F$1074)+COUNTIFS('Baza danych'!$F$4:$F$331,'Statystyki ogólne'!$B1109,'Baza danych'!$HR$4:$HR$331,'Statystyki ogólne'!F$1074)</f>
        <v>2</v>
      </c>
      <c r="G1109" s="44">
        <f>COUNTIFS('Baza danych'!$F$4:$F$331,'Statystyki ogólne'!$B1109,'Baza danych'!$HQ$4:$HQ$331,'Statystyki ogólne'!G$1074)+COUNTIFS('Baza danych'!$F$4:$F$331,'Statystyki ogólne'!$B1109,'Baza danych'!$HR$4:$HR$331,'Statystyki ogólne'!G$1074)</f>
        <v>0</v>
      </c>
      <c r="H1109" s="44">
        <f>COUNTIFS('Baza danych'!$F$4:$F$331,'Statystyki ogólne'!$B1109,'Baza danych'!$HQ$4:$HQ$331,'Statystyki ogólne'!H$1074)+COUNTIFS('Baza danych'!$F$4:$F$331,'Statystyki ogólne'!$B1109,'Baza danych'!$HR$4:$HR$331,'Statystyki ogólne'!H$1074)</f>
        <v>0</v>
      </c>
      <c r="I1109" s="44">
        <f>COUNTIFS('Baza danych'!$F$4:$F$331,'Statystyki ogólne'!$B1109,'Baza danych'!$HQ$4:$HQ$331,'Statystyki ogólne'!I$1074)+COUNTIFS('Baza danych'!$F$4:$F$331,'Statystyki ogólne'!$B1109,'Baza danych'!$HR$4:$HR$331,'Statystyki ogólne'!I$1074)</f>
        <v>0</v>
      </c>
      <c r="J1109" s="44">
        <f>COUNTIFS('Baza danych'!$F$4:$F$331,'Statystyki ogólne'!$B1109,'Baza danych'!$HQ$4:$HQ$331,'Statystyki ogólne'!J$1074)+COUNTIFS('Baza danych'!$F$4:$F$331,'Statystyki ogólne'!$B1109,'Baza danych'!$HR$4:$HR$331,'Statystyki ogólne'!J$1074)</f>
        <v>0</v>
      </c>
      <c r="K1109" s="56">
        <f t="shared" si="224"/>
        <v>3</v>
      </c>
    </row>
    <row r="1110" spans="2:11">
      <c r="B1110" s="44" t="s">
        <v>134</v>
      </c>
      <c r="C1110" s="44">
        <f>COUNTIFS('Baza danych'!$F$4:$F$331,'Statystyki ogólne'!$B1110,'Baza danych'!$HQ$4:$HQ$331,'Statystyki ogólne'!C$1074)+COUNTIFS('Baza danych'!$F$4:$F$331,'Statystyki ogólne'!$B1110,'Baza danych'!$HR$4:$HR$331,'Statystyki ogólne'!C$1074)</f>
        <v>0</v>
      </c>
      <c r="D1110" s="44">
        <f>COUNTIFS('Baza danych'!$F$4:$F$331,'Statystyki ogólne'!$B1110,'Baza danych'!$HQ$4:$HQ$331,'Statystyki ogólne'!D$1074)+COUNTIFS('Baza danych'!$F$4:$F$331,'Statystyki ogólne'!$B1110,'Baza danych'!$HR$4:$HR$331,'Statystyki ogólne'!D$1074)</f>
        <v>0</v>
      </c>
      <c r="E1110" s="44">
        <f>COUNTIFS('Baza danych'!$F$4:$F$331,'Statystyki ogólne'!$B1110,'Baza danych'!$HQ$4:$HQ$331,'Statystyki ogólne'!E$1074)+COUNTIFS('Baza danych'!$F$4:$F$331,'Statystyki ogólne'!$B1110,'Baza danych'!$HR$4:$HR$331,'Statystyki ogólne'!E$1074)</f>
        <v>0</v>
      </c>
      <c r="F1110" s="44">
        <f>COUNTIFS('Baza danych'!$F$4:$F$331,'Statystyki ogólne'!$B1110,'Baza danych'!$HQ$4:$HQ$331,'Statystyki ogólne'!F$1074)+COUNTIFS('Baza danych'!$F$4:$F$331,'Statystyki ogólne'!$B1110,'Baza danych'!$HR$4:$HR$331,'Statystyki ogólne'!F$1074)</f>
        <v>1</v>
      </c>
      <c r="G1110" s="44">
        <f>COUNTIFS('Baza danych'!$F$4:$F$331,'Statystyki ogólne'!$B1110,'Baza danych'!$HQ$4:$HQ$331,'Statystyki ogólne'!G$1074)+COUNTIFS('Baza danych'!$F$4:$F$331,'Statystyki ogólne'!$B1110,'Baza danych'!$HR$4:$HR$331,'Statystyki ogólne'!G$1074)</f>
        <v>0</v>
      </c>
      <c r="H1110" s="44">
        <f>COUNTIFS('Baza danych'!$F$4:$F$331,'Statystyki ogólne'!$B1110,'Baza danych'!$HQ$4:$HQ$331,'Statystyki ogólne'!H$1074)+COUNTIFS('Baza danych'!$F$4:$F$331,'Statystyki ogólne'!$B1110,'Baza danych'!$HR$4:$HR$331,'Statystyki ogólne'!H$1074)</f>
        <v>0</v>
      </c>
      <c r="I1110" s="44">
        <f>COUNTIFS('Baza danych'!$F$4:$F$331,'Statystyki ogólne'!$B1110,'Baza danych'!$HQ$4:$HQ$331,'Statystyki ogólne'!I$1074)+COUNTIFS('Baza danych'!$F$4:$F$331,'Statystyki ogólne'!$B1110,'Baza danych'!$HR$4:$HR$331,'Statystyki ogólne'!I$1074)</f>
        <v>0</v>
      </c>
      <c r="J1110" s="44">
        <f>COUNTIFS('Baza danych'!$F$4:$F$331,'Statystyki ogólne'!$B1110,'Baza danych'!$HQ$4:$HQ$331,'Statystyki ogólne'!J$1074)+COUNTIFS('Baza danych'!$F$4:$F$331,'Statystyki ogólne'!$B1110,'Baza danych'!$HR$4:$HR$331,'Statystyki ogólne'!J$1074)</f>
        <v>0</v>
      </c>
      <c r="K1110" s="56">
        <f t="shared" si="224"/>
        <v>1</v>
      </c>
    </row>
    <row r="1111" spans="2:11">
      <c r="B1111" s="44" t="s">
        <v>198</v>
      </c>
      <c r="C1111" s="44">
        <f>COUNTIFS('Baza danych'!$F$4:$F$331,'Statystyki ogólne'!$B1111,'Baza danych'!$HQ$4:$HQ$331,'Statystyki ogólne'!C$1074)+COUNTIFS('Baza danych'!$F$4:$F$331,'Statystyki ogólne'!$B1111,'Baza danych'!$HR$4:$HR$331,'Statystyki ogólne'!C$1074)</f>
        <v>0</v>
      </c>
      <c r="D1111" s="44">
        <f>COUNTIFS('Baza danych'!$F$4:$F$331,'Statystyki ogólne'!$B1111,'Baza danych'!$HQ$4:$HQ$331,'Statystyki ogólne'!D$1074)+COUNTIFS('Baza danych'!$F$4:$F$331,'Statystyki ogólne'!$B1111,'Baza danych'!$HR$4:$HR$331,'Statystyki ogólne'!D$1074)</f>
        <v>0</v>
      </c>
      <c r="E1111" s="44">
        <f>COUNTIFS('Baza danych'!$F$4:$F$331,'Statystyki ogólne'!$B1111,'Baza danych'!$HQ$4:$HQ$331,'Statystyki ogólne'!E$1074)+COUNTIFS('Baza danych'!$F$4:$F$331,'Statystyki ogólne'!$B1111,'Baza danych'!$HR$4:$HR$331,'Statystyki ogólne'!E$1074)</f>
        <v>0</v>
      </c>
      <c r="F1111" s="44">
        <f>COUNTIFS('Baza danych'!$F$4:$F$331,'Statystyki ogólne'!$B1111,'Baza danych'!$HQ$4:$HQ$331,'Statystyki ogólne'!F$1074)+COUNTIFS('Baza danych'!$F$4:$F$331,'Statystyki ogólne'!$B1111,'Baza danych'!$HR$4:$HR$331,'Statystyki ogólne'!F$1074)</f>
        <v>1</v>
      </c>
      <c r="G1111" s="44">
        <f>COUNTIFS('Baza danych'!$F$4:$F$331,'Statystyki ogólne'!$B1111,'Baza danych'!$HQ$4:$HQ$331,'Statystyki ogólne'!G$1074)+COUNTIFS('Baza danych'!$F$4:$F$331,'Statystyki ogólne'!$B1111,'Baza danych'!$HR$4:$HR$331,'Statystyki ogólne'!G$1074)</f>
        <v>0</v>
      </c>
      <c r="H1111" s="44">
        <f>COUNTIFS('Baza danych'!$F$4:$F$331,'Statystyki ogólne'!$B1111,'Baza danych'!$HQ$4:$HQ$331,'Statystyki ogólne'!H$1074)+COUNTIFS('Baza danych'!$F$4:$F$331,'Statystyki ogólne'!$B1111,'Baza danych'!$HR$4:$HR$331,'Statystyki ogólne'!H$1074)</f>
        <v>0</v>
      </c>
      <c r="I1111" s="44">
        <f>COUNTIFS('Baza danych'!$F$4:$F$331,'Statystyki ogólne'!$B1111,'Baza danych'!$HQ$4:$HQ$331,'Statystyki ogólne'!I$1074)+COUNTIFS('Baza danych'!$F$4:$F$331,'Statystyki ogólne'!$B1111,'Baza danych'!$HR$4:$HR$331,'Statystyki ogólne'!I$1074)</f>
        <v>0</v>
      </c>
      <c r="J1111" s="44">
        <f>COUNTIFS('Baza danych'!$F$4:$F$331,'Statystyki ogólne'!$B1111,'Baza danych'!$HQ$4:$HQ$331,'Statystyki ogólne'!J$1074)+COUNTIFS('Baza danych'!$F$4:$F$331,'Statystyki ogólne'!$B1111,'Baza danych'!$HR$4:$HR$331,'Statystyki ogólne'!J$1074)</f>
        <v>0</v>
      </c>
      <c r="K1111" s="56">
        <f t="shared" si="224"/>
        <v>1</v>
      </c>
    </row>
    <row r="1112" spans="2:11">
      <c r="B1112" s="44" t="s">
        <v>313</v>
      </c>
      <c r="C1112" s="44">
        <f>COUNTIFS('Baza danych'!$F$4:$F$331,'Statystyki ogólne'!$B1112,'Baza danych'!$HQ$4:$HQ$331,'Statystyki ogólne'!C$1074)+COUNTIFS('Baza danych'!$F$4:$F$331,'Statystyki ogólne'!$B1112,'Baza danych'!$HR$4:$HR$331,'Statystyki ogólne'!C$1074)</f>
        <v>0</v>
      </c>
      <c r="D1112" s="44">
        <f>COUNTIFS('Baza danych'!$F$4:$F$331,'Statystyki ogólne'!$B1112,'Baza danych'!$HQ$4:$HQ$331,'Statystyki ogólne'!D$1074)+COUNTIFS('Baza danych'!$F$4:$F$331,'Statystyki ogólne'!$B1112,'Baza danych'!$HR$4:$HR$331,'Statystyki ogólne'!D$1074)</f>
        <v>0</v>
      </c>
      <c r="E1112" s="44">
        <f>COUNTIFS('Baza danych'!$F$4:$F$331,'Statystyki ogólne'!$B1112,'Baza danych'!$HQ$4:$HQ$331,'Statystyki ogólne'!E$1074)+COUNTIFS('Baza danych'!$F$4:$F$331,'Statystyki ogólne'!$B1112,'Baza danych'!$HR$4:$HR$331,'Statystyki ogólne'!E$1074)</f>
        <v>0</v>
      </c>
      <c r="F1112" s="44">
        <f>COUNTIFS('Baza danych'!$F$4:$F$331,'Statystyki ogólne'!$B1112,'Baza danych'!$HQ$4:$HQ$331,'Statystyki ogólne'!F$1074)+COUNTIFS('Baza danych'!$F$4:$F$331,'Statystyki ogólne'!$B1112,'Baza danych'!$HR$4:$HR$331,'Statystyki ogólne'!F$1074)</f>
        <v>1</v>
      </c>
      <c r="G1112" s="44">
        <f>COUNTIFS('Baza danych'!$F$4:$F$331,'Statystyki ogólne'!$B1112,'Baza danych'!$HQ$4:$HQ$331,'Statystyki ogólne'!G$1074)+COUNTIFS('Baza danych'!$F$4:$F$331,'Statystyki ogólne'!$B1112,'Baza danych'!$HR$4:$HR$331,'Statystyki ogólne'!G$1074)</f>
        <v>0</v>
      </c>
      <c r="H1112" s="44">
        <f>COUNTIFS('Baza danych'!$F$4:$F$331,'Statystyki ogólne'!$B1112,'Baza danych'!$HQ$4:$HQ$331,'Statystyki ogólne'!H$1074)+COUNTIFS('Baza danych'!$F$4:$F$331,'Statystyki ogólne'!$B1112,'Baza danych'!$HR$4:$HR$331,'Statystyki ogólne'!H$1074)</f>
        <v>0</v>
      </c>
      <c r="I1112" s="44">
        <f>COUNTIFS('Baza danych'!$F$4:$F$331,'Statystyki ogólne'!$B1112,'Baza danych'!$HQ$4:$HQ$331,'Statystyki ogólne'!I$1074)+COUNTIFS('Baza danych'!$F$4:$F$331,'Statystyki ogólne'!$B1112,'Baza danych'!$HR$4:$HR$331,'Statystyki ogólne'!I$1074)</f>
        <v>0</v>
      </c>
      <c r="J1112" s="44">
        <f>COUNTIFS('Baza danych'!$F$4:$F$331,'Statystyki ogólne'!$B1112,'Baza danych'!$HQ$4:$HQ$331,'Statystyki ogólne'!J$1074)+COUNTIFS('Baza danych'!$F$4:$F$331,'Statystyki ogólne'!$B1112,'Baza danych'!$HR$4:$HR$331,'Statystyki ogólne'!J$1074)</f>
        <v>0</v>
      </c>
      <c r="K1112" s="56">
        <f t="shared" si="224"/>
        <v>1</v>
      </c>
    </row>
    <row r="1113" spans="2:11">
      <c r="B1113" s="44" t="s">
        <v>109</v>
      </c>
      <c r="C1113" s="44">
        <f>COUNTIFS('Baza danych'!$F$4:$F$331,'Statystyki ogólne'!$B1113,'Baza danych'!$HQ$4:$HQ$331,'Statystyki ogólne'!C$1074)+COUNTIFS('Baza danych'!$F$4:$F$331,'Statystyki ogólne'!$B1113,'Baza danych'!$HR$4:$HR$331,'Statystyki ogólne'!C$1074)</f>
        <v>0</v>
      </c>
      <c r="D1113" s="44">
        <f>COUNTIFS('Baza danych'!$F$4:$F$331,'Statystyki ogólne'!$B1113,'Baza danych'!$HQ$4:$HQ$331,'Statystyki ogólne'!D$1074)+COUNTIFS('Baza danych'!$F$4:$F$331,'Statystyki ogólne'!$B1113,'Baza danych'!$HR$4:$HR$331,'Statystyki ogólne'!D$1074)</f>
        <v>1</v>
      </c>
      <c r="E1113" s="44">
        <f>COUNTIFS('Baza danych'!$F$4:$F$331,'Statystyki ogólne'!$B1113,'Baza danych'!$HQ$4:$HQ$331,'Statystyki ogólne'!E$1074)+COUNTIFS('Baza danych'!$F$4:$F$331,'Statystyki ogólne'!$B1113,'Baza danych'!$HR$4:$HR$331,'Statystyki ogólne'!E$1074)</f>
        <v>0</v>
      </c>
      <c r="F1113" s="44">
        <f>COUNTIFS('Baza danych'!$F$4:$F$331,'Statystyki ogólne'!$B1113,'Baza danych'!$HQ$4:$HQ$331,'Statystyki ogólne'!F$1074)+COUNTIFS('Baza danych'!$F$4:$F$331,'Statystyki ogólne'!$B1113,'Baza danych'!$HR$4:$HR$331,'Statystyki ogólne'!F$1074)</f>
        <v>2</v>
      </c>
      <c r="G1113" s="44">
        <f>COUNTIFS('Baza danych'!$F$4:$F$331,'Statystyki ogólne'!$B1113,'Baza danych'!$HQ$4:$HQ$331,'Statystyki ogólne'!G$1074)+COUNTIFS('Baza danych'!$F$4:$F$331,'Statystyki ogólne'!$B1113,'Baza danych'!$HR$4:$HR$331,'Statystyki ogólne'!G$1074)</f>
        <v>0</v>
      </c>
      <c r="H1113" s="44">
        <f>COUNTIFS('Baza danych'!$F$4:$F$331,'Statystyki ogólne'!$B1113,'Baza danych'!$HQ$4:$HQ$331,'Statystyki ogólne'!H$1074)+COUNTIFS('Baza danych'!$F$4:$F$331,'Statystyki ogólne'!$B1113,'Baza danych'!$HR$4:$HR$331,'Statystyki ogólne'!H$1074)</f>
        <v>0</v>
      </c>
      <c r="I1113" s="44">
        <f>COUNTIFS('Baza danych'!$F$4:$F$331,'Statystyki ogólne'!$B1113,'Baza danych'!$HQ$4:$HQ$331,'Statystyki ogólne'!I$1074)+COUNTIFS('Baza danych'!$F$4:$F$331,'Statystyki ogólne'!$B1113,'Baza danych'!$HR$4:$HR$331,'Statystyki ogólne'!I$1074)</f>
        <v>0</v>
      </c>
      <c r="J1113" s="44">
        <f>COUNTIFS('Baza danych'!$F$4:$F$331,'Statystyki ogólne'!$B1113,'Baza danych'!$HQ$4:$HQ$331,'Statystyki ogólne'!J$1074)+COUNTIFS('Baza danych'!$F$4:$F$331,'Statystyki ogólne'!$B1113,'Baza danych'!$HR$4:$HR$331,'Statystyki ogólne'!J$1074)</f>
        <v>0</v>
      </c>
      <c r="K1113" s="56">
        <f t="shared" si="224"/>
        <v>3</v>
      </c>
    </row>
    <row r="1114" spans="2:11">
      <c r="B1114" s="44" t="s">
        <v>147</v>
      </c>
      <c r="C1114" s="44">
        <f>COUNTIFS('Baza danych'!$F$4:$F$331,'Statystyki ogólne'!$B1114,'Baza danych'!$HQ$4:$HQ$331,'Statystyki ogólne'!C$1074)+COUNTIFS('Baza danych'!$F$4:$F$331,'Statystyki ogólne'!$B1114,'Baza danych'!$HR$4:$HR$331,'Statystyki ogólne'!C$1074)</f>
        <v>0</v>
      </c>
      <c r="D1114" s="44">
        <f>COUNTIFS('Baza danych'!$F$4:$F$331,'Statystyki ogólne'!$B1114,'Baza danych'!$HQ$4:$HQ$331,'Statystyki ogólne'!D$1074)+COUNTIFS('Baza danych'!$F$4:$F$331,'Statystyki ogólne'!$B1114,'Baza danych'!$HR$4:$HR$331,'Statystyki ogólne'!D$1074)</f>
        <v>0</v>
      </c>
      <c r="E1114" s="44">
        <f>COUNTIFS('Baza danych'!$F$4:$F$331,'Statystyki ogólne'!$B1114,'Baza danych'!$HQ$4:$HQ$331,'Statystyki ogólne'!E$1074)+COUNTIFS('Baza danych'!$F$4:$F$331,'Statystyki ogólne'!$B1114,'Baza danych'!$HR$4:$HR$331,'Statystyki ogólne'!E$1074)</f>
        <v>1</v>
      </c>
      <c r="F1114" s="44">
        <f>COUNTIFS('Baza danych'!$F$4:$F$331,'Statystyki ogólne'!$B1114,'Baza danych'!$HQ$4:$HQ$331,'Statystyki ogólne'!F$1074)+COUNTIFS('Baza danych'!$F$4:$F$331,'Statystyki ogólne'!$B1114,'Baza danych'!$HR$4:$HR$331,'Statystyki ogólne'!F$1074)</f>
        <v>22</v>
      </c>
      <c r="G1114" s="44">
        <f>COUNTIFS('Baza danych'!$F$4:$F$331,'Statystyki ogólne'!$B1114,'Baza danych'!$HQ$4:$HQ$331,'Statystyki ogólne'!G$1074)+COUNTIFS('Baza danych'!$F$4:$F$331,'Statystyki ogólne'!$B1114,'Baza danych'!$HR$4:$HR$331,'Statystyki ogólne'!G$1074)</f>
        <v>1</v>
      </c>
      <c r="H1114" s="44">
        <f>COUNTIFS('Baza danych'!$F$4:$F$331,'Statystyki ogólne'!$B1114,'Baza danych'!$HQ$4:$HQ$331,'Statystyki ogólne'!H$1074)+COUNTIFS('Baza danych'!$F$4:$F$331,'Statystyki ogólne'!$B1114,'Baza danych'!$HR$4:$HR$331,'Statystyki ogólne'!H$1074)</f>
        <v>1</v>
      </c>
      <c r="I1114" s="44">
        <f>COUNTIFS('Baza danych'!$F$4:$F$331,'Statystyki ogólne'!$B1114,'Baza danych'!$HQ$4:$HQ$331,'Statystyki ogólne'!I$1074)+COUNTIFS('Baza danych'!$F$4:$F$331,'Statystyki ogólne'!$B1114,'Baza danych'!$HR$4:$HR$331,'Statystyki ogólne'!I$1074)</f>
        <v>1</v>
      </c>
      <c r="J1114" s="44">
        <f>COUNTIFS('Baza danych'!$F$4:$F$331,'Statystyki ogólne'!$B1114,'Baza danych'!$HQ$4:$HQ$331,'Statystyki ogólne'!J$1074)+COUNTIFS('Baza danych'!$F$4:$F$331,'Statystyki ogólne'!$B1114,'Baza danych'!$HR$4:$HR$331,'Statystyki ogólne'!J$1074)</f>
        <v>0</v>
      </c>
      <c r="K1114" s="56">
        <f t="shared" si="224"/>
        <v>26</v>
      </c>
    </row>
    <row r="1115" spans="2:11">
      <c r="B1115" s="44" t="s">
        <v>172</v>
      </c>
      <c r="C1115" s="44">
        <f>COUNTIFS('Baza danych'!$F$4:$F$331,'Statystyki ogólne'!$B1115,'Baza danych'!$HQ$4:$HQ$331,'Statystyki ogólne'!C$1074)+COUNTIFS('Baza danych'!$F$4:$F$331,'Statystyki ogólne'!$B1115,'Baza danych'!$HR$4:$HR$331,'Statystyki ogólne'!C$1074)</f>
        <v>0</v>
      </c>
      <c r="D1115" s="44">
        <f>COUNTIFS('Baza danych'!$F$4:$F$331,'Statystyki ogólne'!$B1115,'Baza danych'!$HQ$4:$HQ$331,'Statystyki ogólne'!D$1074)+COUNTIFS('Baza danych'!$F$4:$F$331,'Statystyki ogólne'!$B1115,'Baza danych'!$HR$4:$HR$331,'Statystyki ogólne'!D$1074)</f>
        <v>1</v>
      </c>
      <c r="E1115" s="44">
        <f>COUNTIFS('Baza danych'!$F$4:$F$331,'Statystyki ogólne'!$B1115,'Baza danych'!$HQ$4:$HQ$331,'Statystyki ogólne'!E$1074)+COUNTIFS('Baza danych'!$F$4:$F$331,'Statystyki ogólne'!$B1115,'Baza danych'!$HR$4:$HR$331,'Statystyki ogólne'!E$1074)</f>
        <v>1</v>
      </c>
      <c r="F1115" s="44">
        <f>COUNTIFS('Baza danych'!$F$4:$F$331,'Statystyki ogólne'!$B1115,'Baza danych'!$HQ$4:$HQ$331,'Statystyki ogólne'!F$1074)+COUNTIFS('Baza danych'!$F$4:$F$331,'Statystyki ogólne'!$B1115,'Baza danych'!$HR$4:$HR$331,'Statystyki ogólne'!F$1074)</f>
        <v>19</v>
      </c>
      <c r="G1115" s="44">
        <f>COUNTIFS('Baza danych'!$F$4:$F$331,'Statystyki ogólne'!$B1115,'Baza danych'!$HQ$4:$HQ$331,'Statystyki ogólne'!G$1074)+COUNTIFS('Baza danych'!$F$4:$F$331,'Statystyki ogólne'!$B1115,'Baza danych'!$HR$4:$HR$331,'Statystyki ogólne'!G$1074)</f>
        <v>1</v>
      </c>
      <c r="H1115" s="44">
        <f>COUNTIFS('Baza danych'!$F$4:$F$331,'Statystyki ogólne'!$B1115,'Baza danych'!$HQ$4:$HQ$331,'Statystyki ogólne'!H$1074)+COUNTIFS('Baza danych'!$F$4:$F$331,'Statystyki ogólne'!$B1115,'Baza danych'!$HR$4:$HR$331,'Statystyki ogólne'!H$1074)</f>
        <v>2</v>
      </c>
      <c r="I1115" s="44">
        <f>COUNTIFS('Baza danych'!$F$4:$F$331,'Statystyki ogólne'!$B1115,'Baza danych'!$HQ$4:$HQ$331,'Statystyki ogólne'!I$1074)+COUNTIFS('Baza danych'!$F$4:$F$331,'Statystyki ogólne'!$B1115,'Baza danych'!$HR$4:$HR$331,'Statystyki ogólne'!I$1074)</f>
        <v>2</v>
      </c>
      <c r="J1115" s="44">
        <f>COUNTIFS('Baza danych'!$F$4:$F$331,'Statystyki ogólne'!$B1115,'Baza danych'!$HQ$4:$HQ$331,'Statystyki ogólne'!J$1074)+COUNTIFS('Baza danych'!$F$4:$F$331,'Statystyki ogólne'!$B1115,'Baza danych'!$HR$4:$HR$331,'Statystyki ogólne'!J$1074)</f>
        <v>0</v>
      </c>
      <c r="K1115" s="56">
        <f t="shared" si="224"/>
        <v>26</v>
      </c>
    </row>
    <row r="1116" spans="2:11">
      <c r="B1116" s="44" t="s">
        <v>188</v>
      </c>
      <c r="C1116" s="44">
        <f>COUNTIFS('Baza danych'!$F$4:$F$331,'Statystyki ogólne'!$B1116,'Baza danych'!$HQ$4:$HQ$331,'Statystyki ogólne'!C$1074)+COUNTIFS('Baza danych'!$F$4:$F$331,'Statystyki ogólne'!$B1116,'Baza danych'!$HR$4:$HR$331,'Statystyki ogólne'!C$1074)</f>
        <v>0</v>
      </c>
      <c r="D1116" s="44">
        <f>COUNTIFS('Baza danych'!$F$4:$F$331,'Statystyki ogólne'!$B1116,'Baza danych'!$HQ$4:$HQ$331,'Statystyki ogólne'!D$1074)+COUNTIFS('Baza danych'!$F$4:$F$331,'Statystyki ogólne'!$B1116,'Baza danych'!$HR$4:$HR$331,'Statystyki ogólne'!D$1074)</f>
        <v>1</v>
      </c>
      <c r="E1116" s="44">
        <f>COUNTIFS('Baza danych'!$F$4:$F$331,'Statystyki ogólne'!$B1116,'Baza danych'!$HQ$4:$HQ$331,'Statystyki ogólne'!E$1074)+COUNTIFS('Baza danych'!$F$4:$F$331,'Statystyki ogólne'!$B1116,'Baza danych'!$HR$4:$HR$331,'Statystyki ogólne'!E$1074)</f>
        <v>1</v>
      </c>
      <c r="F1116" s="44">
        <f>COUNTIFS('Baza danych'!$F$4:$F$331,'Statystyki ogólne'!$B1116,'Baza danych'!$HQ$4:$HQ$331,'Statystyki ogólne'!F$1074)+COUNTIFS('Baza danych'!$F$4:$F$331,'Statystyki ogólne'!$B1116,'Baza danych'!$HR$4:$HR$331,'Statystyki ogólne'!F$1074)</f>
        <v>2</v>
      </c>
      <c r="G1116" s="44">
        <f>COUNTIFS('Baza danych'!$F$4:$F$331,'Statystyki ogólne'!$B1116,'Baza danych'!$HQ$4:$HQ$331,'Statystyki ogólne'!G$1074)+COUNTIFS('Baza danych'!$F$4:$F$331,'Statystyki ogólne'!$B1116,'Baza danych'!$HR$4:$HR$331,'Statystyki ogólne'!G$1074)</f>
        <v>1</v>
      </c>
      <c r="H1116" s="44">
        <f>COUNTIFS('Baza danych'!$F$4:$F$331,'Statystyki ogólne'!$B1116,'Baza danych'!$HQ$4:$HQ$331,'Statystyki ogólne'!H$1074)+COUNTIFS('Baza danych'!$F$4:$F$331,'Statystyki ogólne'!$B1116,'Baza danych'!$HR$4:$HR$331,'Statystyki ogólne'!H$1074)</f>
        <v>1</v>
      </c>
      <c r="I1116" s="44">
        <f>COUNTIFS('Baza danych'!$F$4:$F$331,'Statystyki ogólne'!$B1116,'Baza danych'!$HQ$4:$HQ$331,'Statystyki ogólne'!I$1074)+COUNTIFS('Baza danych'!$F$4:$F$331,'Statystyki ogólne'!$B1116,'Baza danych'!$HR$4:$HR$331,'Statystyki ogólne'!I$1074)</f>
        <v>0</v>
      </c>
      <c r="J1116" s="44">
        <f>COUNTIFS('Baza danych'!$F$4:$F$331,'Statystyki ogólne'!$B1116,'Baza danych'!$HQ$4:$HQ$331,'Statystyki ogólne'!J$1074)+COUNTIFS('Baza danych'!$F$4:$F$331,'Statystyki ogólne'!$B1116,'Baza danych'!$HR$4:$HR$331,'Statystyki ogólne'!J$1074)</f>
        <v>0</v>
      </c>
      <c r="K1116" s="56">
        <f t="shared" si="224"/>
        <v>6</v>
      </c>
    </row>
    <row r="1117" spans="2:11">
      <c r="B1117" s="44" t="s">
        <v>189</v>
      </c>
      <c r="C1117" s="44">
        <f>COUNTIFS('Baza danych'!$F$4:$F$331,'Statystyki ogólne'!$B1117,'Baza danych'!$HQ$4:$HQ$331,'Statystyki ogólne'!C$1074)+COUNTIFS('Baza danych'!$F$4:$F$331,'Statystyki ogólne'!$B1117,'Baza danych'!$HR$4:$HR$331,'Statystyki ogólne'!C$1074)</f>
        <v>0</v>
      </c>
      <c r="D1117" s="44">
        <f>COUNTIFS('Baza danych'!$F$4:$F$331,'Statystyki ogólne'!$B1117,'Baza danych'!$HQ$4:$HQ$331,'Statystyki ogólne'!D$1074)+COUNTIFS('Baza danych'!$F$4:$F$331,'Statystyki ogólne'!$B1117,'Baza danych'!$HR$4:$HR$331,'Statystyki ogólne'!D$1074)</f>
        <v>0</v>
      </c>
      <c r="E1117" s="44">
        <f>COUNTIFS('Baza danych'!$F$4:$F$331,'Statystyki ogólne'!$B1117,'Baza danych'!$HQ$4:$HQ$331,'Statystyki ogólne'!E$1074)+COUNTIFS('Baza danych'!$F$4:$F$331,'Statystyki ogólne'!$B1117,'Baza danych'!$HR$4:$HR$331,'Statystyki ogólne'!E$1074)</f>
        <v>1</v>
      </c>
      <c r="F1117" s="44">
        <f>COUNTIFS('Baza danych'!$F$4:$F$331,'Statystyki ogólne'!$B1117,'Baza danych'!$HQ$4:$HQ$331,'Statystyki ogólne'!F$1074)+COUNTIFS('Baza danych'!$F$4:$F$331,'Statystyki ogólne'!$B1117,'Baza danych'!$HR$4:$HR$331,'Statystyki ogólne'!F$1074)</f>
        <v>4</v>
      </c>
      <c r="G1117" s="44">
        <f>COUNTIFS('Baza danych'!$F$4:$F$331,'Statystyki ogólne'!$B1117,'Baza danych'!$HQ$4:$HQ$331,'Statystyki ogólne'!G$1074)+COUNTIFS('Baza danych'!$F$4:$F$331,'Statystyki ogólne'!$B1117,'Baza danych'!$HR$4:$HR$331,'Statystyki ogólne'!G$1074)</f>
        <v>1</v>
      </c>
      <c r="H1117" s="44">
        <f>COUNTIFS('Baza danych'!$F$4:$F$331,'Statystyki ogólne'!$B1117,'Baza danych'!$HQ$4:$HQ$331,'Statystyki ogólne'!H$1074)+COUNTIFS('Baza danych'!$F$4:$F$331,'Statystyki ogólne'!$B1117,'Baza danych'!$HR$4:$HR$331,'Statystyki ogólne'!H$1074)</f>
        <v>2</v>
      </c>
      <c r="I1117" s="44">
        <f>COUNTIFS('Baza danych'!$F$4:$F$331,'Statystyki ogólne'!$B1117,'Baza danych'!$HQ$4:$HQ$331,'Statystyki ogólne'!I$1074)+COUNTIFS('Baza danych'!$F$4:$F$331,'Statystyki ogólne'!$B1117,'Baza danych'!$HR$4:$HR$331,'Statystyki ogólne'!I$1074)</f>
        <v>0</v>
      </c>
      <c r="J1117" s="44">
        <f>COUNTIFS('Baza danych'!$F$4:$F$331,'Statystyki ogólne'!$B1117,'Baza danych'!$HQ$4:$HQ$331,'Statystyki ogólne'!J$1074)+COUNTIFS('Baza danych'!$F$4:$F$331,'Statystyki ogólne'!$B1117,'Baza danych'!$HR$4:$HR$331,'Statystyki ogólne'!J$1074)</f>
        <v>0</v>
      </c>
      <c r="K1117" s="56">
        <f t="shared" si="224"/>
        <v>8</v>
      </c>
    </row>
    <row r="1118" spans="2:11">
      <c r="B1118" s="44" t="s">
        <v>194</v>
      </c>
      <c r="C1118" s="44">
        <f>COUNTIFS('Baza danych'!$F$4:$F$331,'Statystyki ogólne'!$B1118,'Baza danych'!$HQ$4:$HQ$331,'Statystyki ogólne'!C$1074)+COUNTIFS('Baza danych'!$F$4:$F$331,'Statystyki ogólne'!$B1118,'Baza danych'!$HR$4:$HR$331,'Statystyki ogólne'!C$1074)</f>
        <v>0</v>
      </c>
      <c r="D1118" s="44">
        <f>COUNTIFS('Baza danych'!$F$4:$F$331,'Statystyki ogólne'!$B1118,'Baza danych'!$HQ$4:$HQ$331,'Statystyki ogólne'!D$1074)+COUNTIFS('Baza danych'!$F$4:$F$331,'Statystyki ogólne'!$B1118,'Baza danych'!$HR$4:$HR$331,'Statystyki ogólne'!D$1074)</f>
        <v>0</v>
      </c>
      <c r="E1118" s="44">
        <f>COUNTIFS('Baza danych'!$F$4:$F$331,'Statystyki ogólne'!$B1118,'Baza danych'!$HQ$4:$HQ$331,'Statystyki ogólne'!E$1074)+COUNTIFS('Baza danych'!$F$4:$F$331,'Statystyki ogólne'!$B1118,'Baza danych'!$HR$4:$HR$331,'Statystyki ogólne'!E$1074)</f>
        <v>1</v>
      </c>
      <c r="F1118" s="44">
        <f>COUNTIFS('Baza danych'!$F$4:$F$331,'Statystyki ogólne'!$B1118,'Baza danych'!$HQ$4:$HQ$331,'Statystyki ogólne'!F$1074)+COUNTIFS('Baza danych'!$F$4:$F$331,'Statystyki ogólne'!$B1118,'Baza danych'!$HR$4:$HR$331,'Statystyki ogólne'!F$1074)</f>
        <v>0</v>
      </c>
      <c r="G1118" s="44">
        <f>COUNTIFS('Baza danych'!$F$4:$F$331,'Statystyki ogólne'!$B1118,'Baza danych'!$HQ$4:$HQ$331,'Statystyki ogólne'!G$1074)+COUNTIFS('Baza danych'!$F$4:$F$331,'Statystyki ogólne'!$B1118,'Baza danych'!$HR$4:$HR$331,'Statystyki ogólne'!G$1074)</f>
        <v>0</v>
      </c>
      <c r="H1118" s="44">
        <f>COUNTIFS('Baza danych'!$F$4:$F$331,'Statystyki ogólne'!$B1118,'Baza danych'!$HQ$4:$HQ$331,'Statystyki ogólne'!H$1074)+COUNTIFS('Baza danych'!$F$4:$F$331,'Statystyki ogólne'!$B1118,'Baza danych'!$HR$4:$HR$331,'Statystyki ogólne'!H$1074)</f>
        <v>0</v>
      </c>
      <c r="I1118" s="44">
        <f>COUNTIFS('Baza danych'!$F$4:$F$331,'Statystyki ogólne'!$B1118,'Baza danych'!$HQ$4:$HQ$331,'Statystyki ogólne'!I$1074)+COUNTIFS('Baza danych'!$F$4:$F$331,'Statystyki ogólne'!$B1118,'Baza danych'!$HR$4:$HR$331,'Statystyki ogólne'!I$1074)</f>
        <v>0</v>
      </c>
      <c r="J1118" s="44">
        <f>COUNTIFS('Baza danych'!$F$4:$F$331,'Statystyki ogólne'!$B1118,'Baza danych'!$HQ$4:$HQ$331,'Statystyki ogólne'!J$1074)+COUNTIFS('Baza danych'!$F$4:$F$331,'Statystyki ogólne'!$B1118,'Baza danych'!$HR$4:$HR$331,'Statystyki ogólne'!J$1074)</f>
        <v>0</v>
      </c>
      <c r="K1118" s="56">
        <f t="shared" si="224"/>
        <v>1</v>
      </c>
    </row>
    <row r="1119" spans="2:11">
      <c r="B1119" s="44" t="s">
        <v>241</v>
      </c>
      <c r="C1119" s="44">
        <f>COUNTIFS('Baza danych'!$F$4:$F$331,'Statystyki ogólne'!$B1119,'Baza danych'!$HQ$4:$HQ$331,'Statystyki ogólne'!C$1074)+COUNTIFS('Baza danych'!$F$4:$F$331,'Statystyki ogólne'!$B1119,'Baza danych'!$HR$4:$HR$331,'Statystyki ogólne'!C$1074)</f>
        <v>0</v>
      </c>
      <c r="D1119" s="44">
        <f>COUNTIFS('Baza danych'!$F$4:$F$331,'Statystyki ogólne'!$B1119,'Baza danych'!$HQ$4:$HQ$331,'Statystyki ogólne'!D$1074)+COUNTIFS('Baza danych'!$F$4:$F$331,'Statystyki ogólne'!$B1119,'Baza danych'!$HR$4:$HR$331,'Statystyki ogólne'!D$1074)</f>
        <v>0</v>
      </c>
      <c r="E1119" s="44">
        <f>COUNTIFS('Baza danych'!$F$4:$F$331,'Statystyki ogólne'!$B1119,'Baza danych'!$HQ$4:$HQ$331,'Statystyki ogólne'!E$1074)+COUNTIFS('Baza danych'!$F$4:$F$331,'Statystyki ogólne'!$B1119,'Baza danych'!$HR$4:$HR$331,'Statystyki ogólne'!E$1074)</f>
        <v>0</v>
      </c>
      <c r="F1119" s="44">
        <f>COUNTIFS('Baza danych'!$F$4:$F$331,'Statystyki ogólne'!$B1119,'Baza danych'!$HQ$4:$HQ$331,'Statystyki ogólne'!F$1074)+COUNTIFS('Baza danych'!$F$4:$F$331,'Statystyki ogólne'!$B1119,'Baza danych'!$HR$4:$HR$331,'Statystyki ogólne'!F$1074)</f>
        <v>1</v>
      </c>
      <c r="G1119" s="44">
        <f>COUNTIFS('Baza danych'!$F$4:$F$331,'Statystyki ogólne'!$B1119,'Baza danych'!$HQ$4:$HQ$331,'Statystyki ogólne'!G$1074)+COUNTIFS('Baza danych'!$F$4:$F$331,'Statystyki ogólne'!$B1119,'Baza danych'!$HR$4:$HR$331,'Statystyki ogólne'!G$1074)</f>
        <v>0</v>
      </c>
      <c r="H1119" s="44">
        <f>COUNTIFS('Baza danych'!$F$4:$F$331,'Statystyki ogólne'!$B1119,'Baza danych'!$HQ$4:$HQ$331,'Statystyki ogólne'!H$1074)+COUNTIFS('Baza danych'!$F$4:$F$331,'Statystyki ogólne'!$B1119,'Baza danych'!$HR$4:$HR$331,'Statystyki ogólne'!H$1074)</f>
        <v>0</v>
      </c>
      <c r="I1119" s="44">
        <f>COUNTIFS('Baza danych'!$F$4:$F$331,'Statystyki ogólne'!$B1119,'Baza danych'!$HQ$4:$HQ$331,'Statystyki ogólne'!I$1074)+COUNTIFS('Baza danych'!$F$4:$F$331,'Statystyki ogólne'!$B1119,'Baza danych'!$HR$4:$HR$331,'Statystyki ogólne'!I$1074)</f>
        <v>0</v>
      </c>
      <c r="J1119" s="44">
        <f>COUNTIFS('Baza danych'!$F$4:$F$331,'Statystyki ogólne'!$B1119,'Baza danych'!$HQ$4:$HQ$331,'Statystyki ogólne'!J$1074)+COUNTIFS('Baza danych'!$F$4:$F$331,'Statystyki ogólne'!$B1119,'Baza danych'!$HR$4:$HR$331,'Statystyki ogólne'!J$1074)</f>
        <v>0</v>
      </c>
      <c r="K1119" s="56">
        <f t="shared" si="224"/>
        <v>1</v>
      </c>
    </row>
    <row r="1120" spans="2:11">
      <c r="B1120" s="44" t="s">
        <v>263</v>
      </c>
      <c r="C1120" s="44">
        <f>COUNTIFS('Baza danych'!$F$4:$F$331,'Statystyki ogólne'!$B1120,'Baza danych'!$HQ$4:$HQ$331,'Statystyki ogólne'!C$1074)+COUNTIFS('Baza danych'!$F$4:$F$331,'Statystyki ogólne'!$B1120,'Baza danych'!$HR$4:$HR$331,'Statystyki ogólne'!C$1074)</f>
        <v>0</v>
      </c>
      <c r="D1120" s="44">
        <f>COUNTIFS('Baza danych'!$F$4:$F$331,'Statystyki ogólne'!$B1120,'Baza danych'!$HQ$4:$HQ$331,'Statystyki ogólne'!D$1074)+COUNTIFS('Baza danych'!$F$4:$F$331,'Statystyki ogólne'!$B1120,'Baza danych'!$HR$4:$HR$331,'Statystyki ogólne'!D$1074)</f>
        <v>0</v>
      </c>
      <c r="E1120" s="44">
        <f>COUNTIFS('Baza danych'!$F$4:$F$331,'Statystyki ogólne'!$B1120,'Baza danych'!$HQ$4:$HQ$331,'Statystyki ogólne'!E$1074)+COUNTIFS('Baza danych'!$F$4:$F$331,'Statystyki ogólne'!$B1120,'Baza danych'!$HR$4:$HR$331,'Statystyki ogólne'!E$1074)</f>
        <v>0</v>
      </c>
      <c r="F1120" s="44">
        <f>COUNTIFS('Baza danych'!$F$4:$F$331,'Statystyki ogólne'!$B1120,'Baza danych'!$HQ$4:$HQ$331,'Statystyki ogólne'!F$1074)+COUNTIFS('Baza danych'!$F$4:$F$331,'Statystyki ogólne'!$B1120,'Baza danych'!$HR$4:$HR$331,'Statystyki ogólne'!F$1074)</f>
        <v>0</v>
      </c>
      <c r="G1120" s="44">
        <f>COUNTIFS('Baza danych'!$F$4:$F$331,'Statystyki ogólne'!$B1120,'Baza danych'!$HQ$4:$HQ$331,'Statystyki ogólne'!G$1074)+COUNTIFS('Baza danych'!$F$4:$F$331,'Statystyki ogólne'!$B1120,'Baza danych'!$HR$4:$HR$331,'Statystyki ogólne'!G$1074)</f>
        <v>0</v>
      </c>
      <c r="H1120" s="44">
        <f>COUNTIFS('Baza danych'!$F$4:$F$331,'Statystyki ogólne'!$B1120,'Baza danych'!$HQ$4:$HQ$331,'Statystyki ogólne'!H$1074)+COUNTIFS('Baza danych'!$F$4:$F$331,'Statystyki ogólne'!$B1120,'Baza danych'!$HR$4:$HR$331,'Statystyki ogólne'!H$1074)</f>
        <v>0</v>
      </c>
      <c r="I1120" s="44">
        <f>COUNTIFS('Baza danych'!$F$4:$F$331,'Statystyki ogólne'!$B1120,'Baza danych'!$HQ$4:$HQ$331,'Statystyki ogólne'!I$1074)+COUNTIFS('Baza danych'!$F$4:$F$331,'Statystyki ogólne'!$B1120,'Baza danych'!$HR$4:$HR$331,'Statystyki ogólne'!I$1074)</f>
        <v>1</v>
      </c>
      <c r="J1120" s="44">
        <f>COUNTIFS('Baza danych'!$F$4:$F$331,'Statystyki ogólne'!$B1120,'Baza danych'!$HQ$4:$HQ$331,'Statystyki ogólne'!J$1074)+COUNTIFS('Baza danych'!$F$4:$F$331,'Statystyki ogólne'!$B1120,'Baza danych'!$HR$4:$HR$331,'Statystyki ogólne'!J$1074)</f>
        <v>0</v>
      </c>
      <c r="K1120" s="56">
        <f t="shared" si="224"/>
        <v>1</v>
      </c>
    </row>
    <row r="1121" spans="2:11">
      <c r="B1121" s="44" t="s">
        <v>264</v>
      </c>
      <c r="C1121" s="44">
        <f>COUNTIFS('Baza danych'!$F$4:$F$331,'Statystyki ogólne'!$B1121,'Baza danych'!$HQ$4:$HQ$331,'Statystyki ogólne'!C$1074)+COUNTIFS('Baza danych'!$F$4:$F$331,'Statystyki ogólne'!$B1121,'Baza danych'!$HR$4:$HR$331,'Statystyki ogólne'!C$1074)</f>
        <v>0</v>
      </c>
      <c r="D1121" s="44">
        <f>COUNTIFS('Baza danych'!$F$4:$F$331,'Statystyki ogólne'!$B1121,'Baza danych'!$HQ$4:$HQ$331,'Statystyki ogólne'!D$1074)+COUNTIFS('Baza danych'!$F$4:$F$331,'Statystyki ogólne'!$B1121,'Baza danych'!$HR$4:$HR$331,'Statystyki ogólne'!D$1074)</f>
        <v>0</v>
      </c>
      <c r="E1121" s="44">
        <f>COUNTIFS('Baza danych'!$F$4:$F$331,'Statystyki ogólne'!$B1121,'Baza danych'!$HQ$4:$HQ$331,'Statystyki ogólne'!E$1074)+COUNTIFS('Baza danych'!$F$4:$F$331,'Statystyki ogólne'!$B1121,'Baza danych'!$HR$4:$HR$331,'Statystyki ogólne'!E$1074)</f>
        <v>0</v>
      </c>
      <c r="F1121" s="44">
        <f>COUNTIFS('Baza danych'!$F$4:$F$331,'Statystyki ogólne'!$B1121,'Baza danych'!$HQ$4:$HQ$331,'Statystyki ogólne'!F$1074)+COUNTIFS('Baza danych'!$F$4:$F$331,'Statystyki ogólne'!$B1121,'Baza danych'!$HR$4:$HR$331,'Statystyki ogólne'!F$1074)</f>
        <v>2</v>
      </c>
      <c r="G1121" s="44">
        <f>COUNTIFS('Baza danych'!$F$4:$F$331,'Statystyki ogólne'!$B1121,'Baza danych'!$HQ$4:$HQ$331,'Statystyki ogólne'!G$1074)+COUNTIFS('Baza danych'!$F$4:$F$331,'Statystyki ogólne'!$B1121,'Baza danych'!$HR$4:$HR$331,'Statystyki ogólne'!G$1074)</f>
        <v>0</v>
      </c>
      <c r="H1121" s="44">
        <f>COUNTIFS('Baza danych'!$F$4:$F$331,'Statystyki ogólne'!$B1121,'Baza danych'!$HQ$4:$HQ$331,'Statystyki ogólne'!H$1074)+COUNTIFS('Baza danych'!$F$4:$F$331,'Statystyki ogólne'!$B1121,'Baza danych'!$HR$4:$HR$331,'Statystyki ogólne'!H$1074)</f>
        <v>0</v>
      </c>
      <c r="I1121" s="44">
        <f>COUNTIFS('Baza danych'!$F$4:$F$331,'Statystyki ogólne'!$B1121,'Baza danych'!$HQ$4:$HQ$331,'Statystyki ogólne'!I$1074)+COUNTIFS('Baza danych'!$F$4:$F$331,'Statystyki ogólne'!$B1121,'Baza danych'!$HR$4:$HR$331,'Statystyki ogólne'!I$1074)</f>
        <v>0</v>
      </c>
      <c r="J1121" s="44">
        <f>COUNTIFS('Baza danych'!$F$4:$F$331,'Statystyki ogólne'!$B1121,'Baza danych'!$HQ$4:$HQ$331,'Statystyki ogólne'!J$1074)+COUNTIFS('Baza danych'!$F$4:$F$331,'Statystyki ogólne'!$B1121,'Baza danych'!$HR$4:$HR$331,'Statystyki ogólne'!J$1074)</f>
        <v>0</v>
      </c>
      <c r="K1121" s="56">
        <f t="shared" si="224"/>
        <v>2</v>
      </c>
    </row>
    <row r="1122" spans="2:11">
      <c r="B1122" s="44" t="s">
        <v>267</v>
      </c>
      <c r="C1122" s="44">
        <f>COUNTIFS('Baza danych'!$F$4:$F$331,'Statystyki ogólne'!$B1122,'Baza danych'!$HQ$4:$HQ$331,'Statystyki ogólne'!C$1074)+COUNTIFS('Baza danych'!$F$4:$F$331,'Statystyki ogólne'!$B1122,'Baza danych'!$HR$4:$HR$331,'Statystyki ogólne'!C$1074)</f>
        <v>0</v>
      </c>
      <c r="D1122" s="44">
        <f>COUNTIFS('Baza danych'!$F$4:$F$331,'Statystyki ogólne'!$B1122,'Baza danych'!$HQ$4:$HQ$331,'Statystyki ogólne'!D$1074)+COUNTIFS('Baza danych'!$F$4:$F$331,'Statystyki ogólne'!$B1122,'Baza danych'!$HR$4:$HR$331,'Statystyki ogólne'!D$1074)</f>
        <v>0</v>
      </c>
      <c r="E1122" s="44">
        <f>COUNTIFS('Baza danych'!$F$4:$F$331,'Statystyki ogólne'!$B1122,'Baza danych'!$HQ$4:$HQ$331,'Statystyki ogólne'!E$1074)+COUNTIFS('Baza danych'!$F$4:$F$331,'Statystyki ogólne'!$B1122,'Baza danych'!$HR$4:$HR$331,'Statystyki ogólne'!E$1074)</f>
        <v>0</v>
      </c>
      <c r="F1122" s="44">
        <f>COUNTIFS('Baza danych'!$F$4:$F$331,'Statystyki ogólne'!$B1122,'Baza danych'!$HQ$4:$HQ$331,'Statystyki ogólne'!F$1074)+COUNTIFS('Baza danych'!$F$4:$F$331,'Statystyki ogólne'!$B1122,'Baza danych'!$HR$4:$HR$331,'Statystyki ogólne'!F$1074)</f>
        <v>1</v>
      </c>
      <c r="G1122" s="44">
        <f>COUNTIFS('Baza danych'!$F$4:$F$331,'Statystyki ogólne'!$B1122,'Baza danych'!$HQ$4:$HQ$331,'Statystyki ogólne'!G$1074)+COUNTIFS('Baza danych'!$F$4:$F$331,'Statystyki ogólne'!$B1122,'Baza danych'!$HR$4:$HR$331,'Statystyki ogólne'!G$1074)</f>
        <v>0</v>
      </c>
      <c r="H1122" s="44">
        <f>COUNTIFS('Baza danych'!$F$4:$F$331,'Statystyki ogólne'!$B1122,'Baza danych'!$HQ$4:$HQ$331,'Statystyki ogólne'!H$1074)+COUNTIFS('Baza danych'!$F$4:$F$331,'Statystyki ogólne'!$B1122,'Baza danych'!$HR$4:$HR$331,'Statystyki ogólne'!H$1074)</f>
        <v>0</v>
      </c>
      <c r="I1122" s="44">
        <f>COUNTIFS('Baza danych'!$F$4:$F$331,'Statystyki ogólne'!$B1122,'Baza danych'!$HQ$4:$HQ$331,'Statystyki ogólne'!I$1074)+COUNTIFS('Baza danych'!$F$4:$F$331,'Statystyki ogólne'!$B1122,'Baza danych'!$HR$4:$HR$331,'Statystyki ogólne'!I$1074)</f>
        <v>0</v>
      </c>
      <c r="J1122" s="44">
        <f>COUNTIFS('Baza danych'!$F$4:$F$331,'Statystyki ogólne'!$B1122,'Baza danych'!$HQ$4:$HQ$331,'Statystyki ogólne'!J$1074)+COUNTIFS('Baza danych'!$F$4:$F$331,'Statystyki ogólne'!$B1122,'Baza danych'!$HR$4:$HR$331,'Statystyki ogólne'!J$1074)</f>
        <v>0</v>
      </c>
      <c r="K1122" s="56">
        <f t="shared" si="224"/>
        <v>1</v>
      </c>
    </row>
    <row r="1123" spans="2:11">
      <c r="B1123" s="44" t="s">
        <v>299</v>
      </c>
      <c r="C1123" s="44">
        <f>COUNTIFS('Baza danych'!$F$4:$F$331,'Statystyki ogólne'!$B1123,'Baza danych'!$HQ$4:$HQ$331,'Statystyki ogólne'!C$1074)+COUNTIFS('Baza danych'!$F$4:$F$331,'Statystyki ogólne'!$B1123,'Baza danych'!$HR$4:$HR$331,'Statystyki ogólne'!C$1074)</f>
        <v>0</v>
      </c>
      <c r="D1123" s="44">
        <f>COUNTIFS('Baza danych'!$F$4:$F$331,'Statystyki ogólne'!$B1123,'Baza danych'!$HQ$4:$HQ$331,'Statystyki ogólne'!D$1074)+COUNTIFS('Baza danych'!$F$4:$F$331,'Statystyki ogólne'!$B1123,'Baza danych'!$HR$4:$HR$331,'Statystyki ogólne'!D$1074)</f>
        <v>0</v>
      </c>
      <c r="E1123" s="44">
        <f>COUNTIFS('Baza danych'!$F$4:$F$331,'Statystyki ogólne'!$B1123,'Baza danych'!$HQ$4:$HQ$331,'Statystyki ogólne'!E$1074)+COUNTIFS('Baza danych'!$F$4:$F$331,'Statystyki ogólne'!$B1123,'Baza danych'!$HR$4:$HR$331,'Statystyki ogólne'!E$1074)</f>
        <v>1</v>
      </c>
      <c r="F1123" s="44">
        <f>COUNTIFS('Baza danych'!$F$4:$F$331,'Statystyki ogólne'!$B1123,'Baza danych'!$HQ$4:$HQ$331,'Statystyki ogólne'!F$1074)+COUNTIFS('Baza danych'!$F$4:$F$331,'Statystyki ogólne'!$B1123,'Baza danych'!$HR$4:$HR$331,'Statystyki ogólne'!F$1074)</f>
        <v>0</v>
      </c>
      <c r="G1123" s="44">
        <f>COUNTIFS('Baza danych'!$F$4:$F$331,'Statystyki ogólne'!$B1123,'Baza danych'!$HQ$4:$HQ$331,'Statystyki ogólne'!G$1074)+COUNTIFS('Baza danych'!$F$4:$F$331,'Statystyki ogólne'!$B1123,'Baza danych'!$HR$4:$HR$331,'Statystyki ogólne'!G$1074)</f>
        <v>0</v>
      </c>
      <c r="H1123" s="44">
        <f>COUNTIFS('Baza danych'!$F$4:$F$331,'Statystyki ogólne'!$B1123,'Baza danych'!$HQ$4:$HQ$331,'Statystyki ogólne'!H$1074)+COUNTIFS('Baza danych'!$F$4:$F$331,'Statystyki ogólne'!$B1123,'Baza danych'!$HR$4:$HR$331,'Statystyki ogólne'!H$1074)</f>
        <v>0</v>
      </c>
      <c r="I1123" s="44">
        <f>COUNTIFS('Baza danych'!$F$4:$F$331,'Statystyki ogólne'!$B1123,'Baza danych'!$HQ$4:$HQ$331,'Statystyki ogólne'!I$1074)+COUNTIFS('Baza danych'!$F$4:$F$331,'Statystyki ogólne'!$B1123,'Baza danych'!$HR$4:$HR$331,'Statystyki ogólne'!I$1074)</f>
        <v>0</v>
      </c>
      <c r="J1123" s="44">
        <f>COUNTIFS('Baza danych'!$F$4:$F$331,'Statystyki ogólne'!$B1123,'Baza danych'!$HQ$4:$HQ$331,'Statystyki ogólne'!J$1074)+COUNTIFS('Baza danych'!$F$4:$F$331,'Statystyki ogólne'!$B1123,'Baza danych'!$HR$4:$HR$331,'Statystyki ogólne'!J$1074)</f>
        <v>0</v>
      </c>
      <c r="K1123" s="56">
        <f t="shared" si="224"/>
        <v>1</v>
      </c>
    </row>
    <row r="1124" spans="2:11">
      <c r="B1124" s="44" t="s">
        <v>354</v>
      </c>
      <c r="C1124" s="44">
        <f>COUNTIFS('Baza danych'!$F$4:$F$331,'Statystyki ogólne'!$B1124,'Baza danych'!$HQ$4:$HQ$331,'Statystyki ogólne'!C$1074)+COUNTIFS('Baza danych'!$F$4:$F$331,'Statystyki ogólne'!$B1124,'Baza danych'!$HR$4:$HR$331,'Statystyki ogólne'!C$1074)</f>
        <v>0</v>
      </c>
      <c r="D1124" s="44">
        <f>COUNTIFS('Baza danych'!$F$4:$F$331,'Statystyki ogólne'!$B1124,'Baza danych'!$HQ$4:$HQ$331,'Statystyki ogólne'!D$1074)+COUNTIFS('Baza danych'!$F$4:$F$331,'Statystyki ogólne'!$B1124,'Baza danych'!$HR$4:$HR$331,'Statystyki ogólne'!D$1074)</f>
        <v>0</v>
      </c>
      <c r="E1124" s="44">
        <f>COUNTIFS('Baza danych'!$F$4:$F$331,'Statystyki ogólne'!$B1124,'Baza danych'!$HQ$4:$HQ$331,'Statystyki ogólne'!E$1074)+COUNTIFS('Baza danych'!$F$4:$F$331,'Statystyki ogólne'!$B1124,'Baza danych'!$HR$4:$HR$331,'Statystyki ogólne'!E$1074)</f>
        <v>0</v>
      </c>
      <c r="F1124" s="44">
        <f>COUNTIFS('Baza danych'!$F$4:$F$331,'Statystyki ogólne'!$B1124,'Baza danych'!$HQ$4:$HQ$331,'Statystyki ogólne'!F$1074)+COUNTIFS('Baza danych'!$F$4:$F$331,'Statystyki ogólne'!$B1124,'Baza danych'!$HR$4:$HR$331,'Statystyki ogólne'!F$1074)</f>
        <v>1</v>
      </c>
      <c r="G1124" s="44">
        <f>COUNTIFS('Baza danych'!$F$4:$F$331,'Statystyki ogólne'!$B1124,'Baza danych'!$HQ$4:$HQ$331,'Statystyki ogólne'!G$1074)+COUNTIFS('Baza danych'!$F$4:$F$331,'Statystyki ogólne'!$B1124,'Baza danych'!$HR$4:$HR$331,'Statystyki ogólne'!G$1074)</f>
        <v>0</v>
      </c>
      <c r="H1124" s="44">
        <f>COUNTIFS('Baza danych'!$F$4:$F$331,'Statystyki ogólne'!$B1124,'Baza danych'!$HQ$4:$HQ$331,'Statystyki ogólne'!H$1074)+COUNTIFS('Baza danych'!$F$4:$F$331,'Statystyki ogólne'!$B1124,'Baza danych'!$HR$4:$HR$331,'Statystyki ogólne'!H$1074)</f>
        <v>0</v>
      </c>
      <c r="I1124" s="44">
        <f>COUNTIFS('Baza danych'!$F$4:$F$331,'Statystyki ogólne'!$B1124,'Baza danych'!$HQ$4:$HQ$331,'Statystyki ogólne'!I$1074)+COUNTIFS('Baza danych'!$F$4:$F$331,'Statystyki ogólne'!$B1124,'Baza danych'!$HR$4:$HR$331,'Statystyki ogólne'!I$1074)</f>
        <v>0</v>
      </c>
      <c r="J1124" s="44">
        <f>COUNTIFS('Baza danych'!$F$4:$F$331,'Statystyki ogólne'!$B1124,'Baza danych'!$HQ$4:$HQ$331,'Statystyki ogólne'!J$1074)+COUNTIFS('Baza danych'!$F$4:$F$331,'Statystyki ogólne'!$B1124,'Baza danych'!$HR$4:$HR$331,'Statystyki ogólne'!J$1074)</f>
        <v>0</v>
      </c>
      <c r="K1124" s="56">
        <f t="shared" si="224"/>
        <v>1</v>
      </c>
    </row>
    <row r="1125" spans="2:11">
      <c r="B1125" s="44" t="s">
        <v>276</v>
      </c>
      <c r="C1125" s="44">
        <f>COUNTIFS('Baza danych'!$F$4:$F$331,'Statystyki ogólne'!$B1125,'Baza danych'!$HQ$4:$HQ$331,'Statystyki ogólne'!C$1074)+COUNTIFS('Baza danych'!$F$4:$F$331,'Statystyki ogólne'!$B1125,'Baza danych'!$HR$4:$HR$331,'Statystyki ogólne'!C$1074)</f>
        <v>0</v>
      </c>
      <c r="D1125" s="44">
        <f>COUNTIFS('Baza danych'!$F$4:$F$331,'Statystyki ogólne'!$B1125,'Baza danych'!$HQ$4:$HQ$331,'Statystyki ogólne'!D$1074)+COUNTIFS('Baza danych'!$F$4:$F$331,'Statystyki ogólne'!$B1125,'Baza danych'!$HR$4:$HR$331,'Statystyki ogólne'!D$1074)</f>
        <v>0</v>
      </c>
      <c r="E1125" s="44">
        <f>COUNTIFS('Baza danych'!$F$4:$F$331,'Statystyki ogólne'!$B1125,'Baza danych'!$HQ$4:$HQ$331,'Statystyki ogólne'!E$1074)+COUNTIFS('Baza danych'!$F$4:$F$331,'Statystyki ogólne'!$B1125,'Baza danych'!$HR$4:$HR$331,'Statystyki ogólne'!E$1074)</f>
        <v>0</v>
      </c>
      <c r="F1125" s="44">
        <f>COUNTIFS('Baza danych'!$F$4:$F$331,'Statystyki ogólne'!$B1125,'Baza danych'!$HQ$4:$HQ$331,'Statystyki ogólne'!F$1074)+COUNTIFS('Baza danych'!$F$4:$F$331,'Statystyki ogólne'!$B1125,'Baza danych'!$HR$4:$HR$331,'Statystyki ogólne'!F$1074)</f>
        <v>2</v>
      </c>
      <c r="G1125" s="44">
        <f>COUNTIFS('Baza danych'!$F$4:$F$331,'Statystyki ogólne'!$B1125,'Baza danych'!$HQ$4:$HQ$331,'Statystyki ogólne'!G$1074)+COUNTIFS('Baza danych'!$F$4:$F$331,'Statystyki ogólne'!$B1125,'Baza danych'!$HR$4:$HR$331,'Statystyki ogólne'!G$1074)</f>
        <v>0</v>
      </c>
      <c r="H1125" s="44">
        <f>COUNTIFS('Baza danych'!$F$4:$F$331,'Statystyki ogólne'!$B1125,'Baza danych'!$HQ$4:$HQ$331,'Statystyki ogólne'!H$1074)+COUNTIFS('Baza danych'!$F$4:$F$331,'Statystyki ogólne'!$B1125,'Baza danych'!$HR$4:$HR$331,'Statystyki ogólne'!H$1074)</f>
        <v>0</v>
      </c>
      <c r="I1125" s="44">
        <f>COUNTIFS('Baza danych'!$F$4:$F$331,'Statystyki ogólne'!$B1125,'Baza danych'!$HQ$4:$HQ$331,'Statystyki ogólne'!I$1074)+COUNTIFS('Baza danych'!$F$4:$F$331,'Statystyki ogólne'!$B1125,'Baza danych'!$HR$4:$HR$331,'Statystyki ogólne'!I$1074)</f>
        <v>0</v>
      </c>
      <c r="J1125" s="44">
        <f>COUNTIFS('Baza danych'!$F$4:$F$331,'Statystyki ogólne'!$B1125,'Baza danych'!$HQ$4:$HQ$331,'Statystyki ogólne'!J$1074)+COUNTIFS('Baza danych'!$F$4:$F$331,'Statystyki ogólne'!$B1125,'Baza danych'!$HR$4:$HR$331,'Statystyki ogólne'!J$1074)</f>
        <v>0</v>
      </c>
      <c r="K1125" s="56">
        <f t="shared" si="224"/>
        <v>2</v>
      </c>
    </row>
    <row r="1126" spans="2:11">
      <c r="B1126" s="44" t="s">
        <v>570</v>
      </c>
      <c r="C1126" s="44">
        <f>COUNTIFS('Baza danych'!$F$4:$F$331,'Statystyki ogólne'!$B1126,'Baza danych'!$HQ$4:$HQ$331,'Statystyki ogólne'!C$1074)+COUNTIFS('Baza danych'!$F$4:$F$331,'Statystyki ogólne'!$B1126,'Baza danych'!$HR$4:$HR$331,'Statystyki ogólne'!C$1074)</f>
        <v>0</v>
      </c>
      <c r="D1126" s="44">
        <f>COUNTIFS('Baza danych'!$F$4:$F$331,'Statystyki ogólne'!$B1126,'Baza danych'!$HQ$4:$HQ$331,'Statystyki ogólne'!D$1074)+COUNTIFS('Baza danych'!$F$4:$F$331,'Statystyki ogólne'!$B1126,'Baza danych'!$HR$4:$HR$331,'Statystyki ogólne'!D$1074)</f>
        <v>0</v>
      </c>
      <c r="E1126" s="44">
        <f>COUNTIFS('Baza danych'!$F$4:$F$331,'Statystyki ogólne'!$B1126,'Baza danych'!$HQ$4:$HQ$331,'Statystyki ogólne'!E$1074)+COUNTIFS('Baza danych'!$F$4:$F$331,'Statystyki ogólne'!$B1126,'Baza danych'!$HR$4:$HR$331,'Statystyki ogólne'!E$1074)</f>
        <v>0</v>
      </c>
      <c r="F1126" s="44">
        <f>COUNTIFS('Baza danych'!$F$4:$F$331,'Statystyki ogólne'!$B1126,'Baza danych'!$HQ$4:$HQ$331,'Statystyki ogólne'!F$1074)+COUNTIFS('Baza danych'!$F$4:$F$331,'Statystyki ogólne'!$B1126,'Baza danych'!$HR$4:$HR$331,'Statystyki ogólne'!F$1074)</f>
        <v>0</v>
      </c>
      <c r="G1126" s="44">
        <f>COUNTIFS('Baza danych'!$F$4:$F$331,'Statystyki ogólne'!$B1126,'Baza danych'!$HQ$4:$HQ$331,'Statystyki ogólne'!G$1074)+COUNTIFS('Baza danych'!$F$4:$F$331,'Statystyki ogólne'!$B1126,'Baza danych'!$HR$4:$HR$331,'Statystyki ogólne'!G$1074)</f>
        <v>1</v>
      </c>
      <c r="H1126" s="44">
        <f>COUNTIFS('Baza danych'!$F$4:$F$331,'Statystyki ogólne'!$B1126,'Baza danych'!$HQ$4:$HQ$331,'Statystyki ogólne'!H$1074)+COUNTIFS('Baza danych'!$F$4:$F$331,'Statystyki ogólne'!$B1126,'Baza danych'!$HR$4:$HR$331,'Statystyki ogólne'!H$1074)</f>
        <v>0</v>
      </c>
      <c r="I1126" s="44">
        <f>COUNTIFS('Baza danych'!$F$4:$F$331,'Statystyki ogólne'!$B1126,'Baza danych'!$HQ$4:$HQ$331,'Statystyki ogólne'!I$1074)+COUNTIFS('Baza danych'!$F$4:$F$331,'Statystyki ogólne'!$B1126,'Baza danych'!$HR$4:$HR$331,'Statystyki ogólne'!I$1074)</f>
        <v>0</v>
      </c>
      <c r="J1126" s="44">
        <f>COUNTIFS('Baza danych'!$F$4:$F$331,'Statystyki ogólne'!$B1126,'Baza danych'!$HQ$4:$HQ$331,'Statystyki ogólne'!J$1074)+COUNTIFS('Baza danych'!$F$4:$F$331,'Statystyki ogólne'!$B1126,'Baza danych'!$HR$4:$HR$331,'Statystyki ogólne'!J$1074)</f>
        <v>0</v>
      </c>
      <c r="K1126" s="56">
        <f t="shared" si="224"/>
        <v>1</v>
      </c>
    </row>
    <row r="1127" spans="2:11">
      <c r="B1127" s="44" t="s">
        <v>293</v>
      </c>
      <c r="C1127" s="44">
        <f>COUNTIFS('Baza danych'!$F$4:$F$331,'Statystyki ogólne'!$B1127,'Baza danych'!$HQ$4:$HQ$331,'Statystyki ogólne'!C$1074)+COUNTIFS('Baza danych'!$F$4:$F$331,'Statystyki ogólne'!$B1127,'Baza danych'!$HR$4:$HR$331,'Statystyki ogólne'!C$1074)</f>
        <v>0</v>
      </c>
      <c r="D1127" s="44">
        <f>COUNTIFS('Baza danych'!$F$4:$F$331,'Statystyki ogólne'!$B1127,'Baza danych'!$HQ$4:$HQ$331,'Statystyki ogólne'!D$1074)+COUNTIFS('Baza danych'!$F$4:$F$331,'Statystyki ogólne'!$B1127,'Baza danych'!$HR$4:$HR$331,'Statystyki ogólne'!D$1074)</f>
        <v>0</v>
      </c>
      <c r="E1127" s="44">
        <f>COUNTIFS('Baza danych'!$F$4:$F$331,'Statystyki ogólne'!$B1127,'Baza danych'!$HQ$4:$HQ$331,'Statystyki ogólne'!E$1074)+COUNTIFS('Baza danych'!$F$4:$F$331,'Statystyki ogólne'!$B1127,'Baza danych'!$HR$4:$HR$331,'Statystyki ogólne'!E$1074)</f>
        <v>0</v>
      </c>
      <c r="F1127" s="44">
        <f>COUNTIFS('Baza danych'!$F$4:$F$331,'Statystyki ogólne'!$B1127,'Baza danych'!$HQ$4:$HQ$331,'Statystyki ogólne'!F$1074)+COUNTIFS('Baza danych'!$F$4:$F$331,'Statystyki ogólne'!$B1127,'Baza danych'!$HR$4:$HR$331,'Statystyki ogólne'!F$1074)</f>
        <v>1</v>
      </c>
      <c r="G1127" s="44">
        <f>COUNTIFS('Baza danych'!$F$4:$F$331,'Statystyki ogólne'!$B1127,'Baza danych'!$HQ$4:$HQ$331,'Statystyki ogólne'!G$1074)+COUNTIFS('Baza danych'!$F$4:$F$331,'Statystyki ogólne'!$B1127,'Baza danych'!$HR$4:$HR$331,'Statystyki ogólne'!G$1074)</f>
        <v>0</v>
      </c>
      <c r="H1127" s="44">
        <f>COUNTIFS('Baza danych'!$F$4:$F$331,'Statystyki ogólne'!$B1127,'Baza danych'!$HQ$4:$HQ$331,'Statystyki ogólne'!H$1074)+COUNTIFS('Baza danych'!$F$4:$F$331,'Statystyki ogólne'!$B1127,'Baza danych'!$HR$4:$HR$331,'Statystyki ogólne'!H$1074)</f>
        <v>0</v>
      </c>
      <c r="I1127" s="44">
        <f>COUNTIFS('Baza danych'!$F$4:$F$331,'Statystyki ogólne'!$B1127,'Baza danych'!$HQ$4:$HQ$331,'Statystyki ogólne'!I$1074)+COUNTIFS('Baza danych'!$F$4:$F$331,'Statystyki ogólne'!$B1127,'Baza danych'!$HR$4:$HR$331,'Statystyki ogólne'!I$1074)</f>
        <v>0</v>
      </c>
      <c r="J1127" s="44">
        <f>COUNTIFS('Baza danych'!$F$4:$F$331,'Statystyki ogólne'!$B1127,'Baza danych'!$HQ$4:$HQ$331,'Statystyki ogólne'!J$1074)+COUNTIFS('Baza danych'!$F$4:$F$331,'Statystyki ogólne'!$B1127,'Baza danych'!$HR$4:$HR$331,'Statystyki ogólne'!J$1074)</f>
        <v>0</v>
      </c>
      <c r="K1127" s="56">
        <f t="shared" si="224"/>
        <v>1</v>
      </c>
    </row>
    <row r="1128" spans="2:11">
      <c r="B1128" s="44" t="s">
        <v>162</v>
      </c>
      <c r="C1128" s="44">
        <f>COUNTIFS('Baza danych'!$F$4:$F$331,'Statystyki ogólne'!$B1128,'Baza danych'!$HQ$4:$HQ$331,'Statystyki ogólne'!C$1074)+COUNTIFS('Baza danych'!$F$4:$F$331,'Statystyki ogólne'!$B1128,'Baza danych'!$HR$4:$HR$331,'Statystyki ogólne'!C$1074)</f>
        <v>0</v>
      </c>
      <c r="D1128" s="44">
        <f>COUNTIFS('Baza danych'!$F$4:$F$331,'Statystyki ogólne'!$B1128,'Baza danych'!$HQ$4:$HQ$331,'Statystyki ogólne'!D$1074)+COUNTIFS('Baza danych'!$F$4:$F$331,'Statystyki ogólne'!$B1128,'Baza danych'!$HR$4:$HR$331,'Statystyki ogólne'!D$1074)</f>
        <v>0</v>
      </c>
      <c r="E1128" s="44">
        <f>COUNTIFS('Baza danych'!$F$4:$F$331,'Statystyki ogólne'!$B1128,'Baza danych'!$HQ$4:$HQ$331,'Statystyki ogólne'!E$1074)+COUNTIFS('Baza danych'!$F$4:$F$331,'Statystyki ogólne'!$B1128,'Baza danych'!$HR$4:$HR$331,'Statystyki ogólne'!E$1074)</f>
        <v>0</v>
      </c>
      <c r="F1128" s="44">
        <f>COUNTIFS('Baza danych'!$F$4:$F$331,'Statystyki ogólne'!$B1128,'Baza danych'!$HQ$4:$HQ$331,'Statystyki ogólne'!F$1074)+COUNTIFS('Baza danych'!$F$4:$F$331,'Statystyki ogólne'!$B1128,'Baza danych'!$HR$4:$HR$331,'Statystyki ogólne'!F$1074)</f>
        <v>0</v>
      </c>
      <c r="G1128" s="44">
        <f>COUNTIFS('Baza danych'!$F$4:$F$331,'Statystyki ogólne'!$B1128,'Baza danych'!$HQ$4:$HQ$331,'Statystyki ogólne'!G$1074)+COUNTIFS('Baza danych'!$F$4:$F$331,'Statystyki ogólne'!$B1128,'Baza danych'!$HR$4:$HR$331,'Statystyki ogólne'!G$1074)</f>
        <v>2</v>
      </c>
      <c r="H1128" s="44">
        <f>COUNTIFS('Baza danych'!$F$4:$F$331,'Statystyki ogólne'!$B1128,'Baza danych'!$HQ$4:$HQ$331,'Statystyki ogólne'!H$1074)+COUNTIFS('Baza danych'!$F$4:$F$331,'Statystyki ogólne'!$B1128,'Baza danych'!$HR$4:$HR$331,'Statystyki ogólne'!H$1074)</f>
        <v>0</v>
      </c>
      <c r="I1128" s="44">
        <f>COUNTIFS('Baza danych'!$F$4:$F$331,'Statystyki ogólne'!$B1128,'Baza danych'!$HQ$4:$HQ$331,'Statystyki ogólne'!I$1074)+COUNTIFS('Baza danych'!$F$4:$F$331,'Statystyki ogólne'!$B1128,'Baza danych'!$HR$4:$HR$331,'Statystyki ogólne'!I$1074)</f>
        <v>0</v>
      </c>
      <c r="J1128" s="44">
        <f>COUNTIFS('Baza danych'!$F$4:$F$331,'Statystyki ogólne'!$B1128,'Baza danych'!$HQ$4:$HQ$331,'Statystyki ogólne'!J$1074)+COUNTIFS('Baza danych'!$F$4:$F$331,'Statystyki ogólne'!$B1128,'Baza danych'!$HR$4:$HR$331,'Statystyki ogólne'!J$1074)</f>
        <v>0</v>
      </c>
      <c r="K1128" s="56">
        <f t="shared" si="224"/>
        <v>2</v>
      </c>
    </row>
    <row r="1129" spans="2:11">
      <c r="B1129" s="44" t="s">
        <v>71</v>
      </c>
      <c r="C1129" s="44">
        <f>COUNTIFS('Baza danych'!$F$4:$F$331,'Statystyki ogólne'!$B1129,'Baza danych'!$HQ$4:$HQ$331,'Statystyki ogólne'!C$1074)+COUNTIFS('Baza danych'!$F$4:$F$331,'Statystyki ogólne'!$B1129,'Baza danych'!$HR$4:$HR$331,'Statystyki ogólne'!C$1074)</f>
        <v>0</v>
      </c>
      <c r="D1129" s="44">
        <f>COUNTIFS('Baza danych'!$F$4:$F$331,'Statystyki ogólne'!$B1129,'Baza danych'!$HQ$4:$HQ$331,'Statystyki ogólne'!D$1074)+COUNTIFS('Baza danych'!$F$4:$F$331,'Statystyki ogólne'!$B1129,'Baza danych'!$HR$4:$HR$331,'Statystyki ogólne'!D$1074)</f>
        <v>0</v>
      </c>
      <c r="E1129" s="44">
        <f>COUNTIFS('Baza danych'!$F$4:$F$331,'Statystyki ogólne'!$B1129,'Baza danych'!$HQ$4:$HQ$331,'Statystyki ogólne'!E$1074)+COUNTIFS('Baza danych'!$F$4:$F$331,'Statystyki ogólne'!$B1129,'Baza danych'!$HR$4:$HR$331,'Statystyki ogólne'!E$1074)</f>
        <v>1</v>
      </c>
      <c r="F1129" s="44">
        <f>COUNTIFS('Baza danych'!$F$4:$F$331,'Statystyki ogólne'!$B1129,'Baza danych'!$HQ$4:$HQ$331,'Statystyki ogólne'!F$1074)+COUNTIFS('Baza danych'!$F$4:$F$331,'Statystyki ogólne'!$B1129,'Baza danych'!$HR$4:$HR$331,'Statystyki ogólne'!F$1074)</f>
        <v>2</v>
      </c>
      <c r="G1129" s="44">
        <f>COUNTIFS('Baza danych'!$F$4:$F$331,'Statystyki ogólne'!$B1129,'Baza danych'!$HQ$4:$HQ$331,'Statystyki ogólne'!G$1074)+COUNTIFS('Baza danych'!$F$4:$F$331,'Statystyki ogólne'!$B1129,'Baza danych'!$HR$4:$HR$331,'Statystyki ogólne'!G$1074)</f>
        <v>1</v>
      </c>
      <c r="H1129" s="44">
        <f>COUNTIFS('Baza danych'!$F$4:$F$331,'Statystyki ogólne'!$B1129,'Baza danych'!$HQ$4:$HQ$331,'Statystyki ogólne'!H$1074)+COUNTIFS('Baza danych'!$F$4:$F$331,'Statystyki ogólne'!$B1129,'Baza danych'!$HR$4:$HR$331,'Statystyki ogólne'!H$1074)</f>
        <v>0</v>
      </c>
      <c r="I1129" s="44">
        <f>COUNTIFS('Baza danych'!$F$4:$F$331,'Statystyki ogólne'!$B1129,'Baza danych'!$HQ$4:$HQ$331,'Statystyki ogólne'!I$1074)+COUNTIFS('Baza danych'!$F$4:$F$331,'Statystyki ogólne'!$B1129,'Baza danych'!$HR$4:$HR$331,'Statystyki ogólne'!I$1074)</f>
        <v>0</v>
      </c>
      <c r="J1129" s="44">
        <f>COUNTIFS('Baza danych'!$F$4:$F$331,'Statystyki ogólne'!$B1129,'Baza danych'!$HQ$4:$HQ$331,'Statystyki ogólne'!J$1074)+COUNTIFS('Baza danych'!$F$4:$F$331,'Statystyki ogólne'!$B1129,'Baza danych'!$HR$4:$HR$331,'Statystyki ogólne'!J$1074)</f>
        <v>0</v>
      </c>
      <c r="K1129" s="56">
        <f t="shared" si="224"/>
        <v>4</v>
      </c>
    </row>
    <row r="1130" spans="2:11">
      <c r="B1130" s="44" t="s">
        <v>571</v>
      </c>
      <c r="C1130" s="44">
        <f>COUNTIFS('Baza danych'!$F$4:$F$331,'Statystyki ogólne'!$B1130,'Baza danych'!$HQ$4:$HQ$331,'Statystyki ogólne'!C$1074)+COUNTIFS('Baza danych'!$F$4:$F$331,'Statystyki ogólne'!$B1130,'Baza danych'!$HR$4:$HR$331,'Statystyki ogólne'!C$1074)</f>
        <v>0</v>
      </c>
      <c r="D1130" s="44">
        <f>COUNTIFS('Baza danych'!$F$4:$F$331,'Statystyki ogólne'!$B1130,'Baza danych'!$HQ$4:$HQ$331,'Statystyki ogólne'!D$1074)+COUNTIFS('Baza danych'!$F$4:$F$331,'Statystyki ogólne'!$B1130,'Baza danych'!$HR$4:$HR$331,'Statystyki ogólne'!D$1074)</f>
        <v>0</v>
      </c>
      <c r="E1130" s="44">
        <f>COUNTIFS('Baza danych'!$F$4:$F$331,'Statystyki ogólne'!$B1130,'Baza danych'!$HQ$4:$HQ$331,'Statystyki ogólne'!E$1074)+COUNTIFS('Baza danych'!$F$4:$F$331,'Statystyki ogólne'!$B1130,'Baza danych'!$HR$4:$HR$331,'Statystyki ogólne'!E$1074)</f>
        <v>0</v>
      </c>
      <c r="F1130" s="44">
        <f>COUNTIFS('Baza danych'!$F$4:$F$331,'Statystyki ogólne'!$B1130,'Baza danych'!$HQ$4:$HQ$331,'Statystyki ogólne'!F$1074)+COUNTIFS('Baza danych'!$F$4:$F$331,'Statystyki ogólne'!$B1130,'Baza danych'!$HR$4:$HR$331,'Statystyki ogólne'!F$1074)</f>
        <v>1</v>
      </c>
      <c r="G1130" s="44">
        <f>COUNTIFS('Baza danych'!$F$4:$F$331,'Statystyki ogólne'!$B1130,'Baza danych'!$HQ$4:$HQ$331,'Statystyki ogólne'!G$1074)+COUNTIFS('Baza danych'!$F$4:$F$331,'Statystyki ogólne'!$B1130,'Baza danych'!$HR$4:$HR$331,'Statystyki ogólne'!G$1074)</f>
        <v>0</v>
      </c>
      <c r="H1130" s="44">
        <f>COUNTIFS('Baza danych'!$F$4:$F$331,'Statystyki ogólne'!$B1130,'Baza danych'!$HQ$4:$HQ$331,'Statystyki ogólne'!H$1074)+COUNTIFS('Baza danych'!$F$4:$F$331,'Statystyki ogólne'!$B1130,'Baza danych'!$HR$4:$HR$331,'Statystyki ogólne'!H$1074)</f>
        <v>0</v>
      </c>
      <c r="I1130" s="44">
        <f>COUNTIFS('Baza danych'!$F$4:$F$331,'Statystyki ogólne'!$B1130,'Baza danych'!$HQ$4:$HQ$331,'Statystyki ogólne'!I$1074)+COUNTIFS('Baza danych'!$F$4:$F$331,'Statystyki ogólne'!$B1130,'Baza danych'!$HR$4:$HR$331,'Statystyki ogólne'!I$1074)</f>
        <v>0</v>
      </c>
      <c r="J1130" s="44">
        <f>COUNTIFS('Baza danych'!$F$4:$F$331,'Statystyki ogólne'!$B1130,'Baza danych'!$HQ$4:$HQ$331,'Statystyki ogólne'!J$1074)+COUNTIFS('Baza danych'!$F$4:$F$331,'Statystyki ogólne'!$B1130,'Baza danych'!$HR$4:$HR$331,'Statystyki ogólne'!J$1074)</f>
        <v>0</v>
      </c>
      <c r="K1130" s="56">
        <f t="shared" si="224"/>
        <v>1</v>
      </c>
    </row>
    <row r="1131" spans="2:11">
      <c r="B1131" s="44" t="s">
        <v>111</v>
      </c>
      <c r="C1131" s="44">
        <f>COUNTIFS('Baza danych'!$F$4:$F$331,'Statystyki ogólne'!$B1131,'Baza danych'!$HQ$4:$HQ$331,'Statystyki ogólne'!C$1074)+COUNTIFS('Baza danych'!$F$4:$F$331,'Statystyki ogólne'!$B1131,'Baza danych'!$HR$4:$HR$331,'Statystyki ogólne'!C$1074)</f>
        <v>0</v>
      </c>
      <c r="D1131" s="44">
        <f>COUNTIFS('Baza danych'!$F$4:$F$331,'Statystyki ogólne'!$B1131,'Baza danych'!$HQ$4:$HQ$331,'Statystyki ogólne'!D$1074)+COUNTIFS('Baza danych'!$F$4:$F$331,'Statystyki ogólne'!$B1131,'Baza danych'!$HR$4:$HR$331,'Statystyki ogólne'!D$1074)</f>
        <v>0</v>
      </c>
      <c r="E1131" s="44">
        <f>COUNTIFS('Baza danych'!$F$4:$F$331,'Statystyki ogólne'!$B1131,'Baza danych'!$HQ$4:$HQ$331,'Statystyki ogólne'!E$1074)+COUNTIFS('Baza danych'!$F$4:$F$331,'Statystyki ogólne'!$B1131,'Baza danych'!$HR$4:$HR$331,'Statystyki ogólne'!E$1074)</f>
        <v>0</v>
      </c>
      <c r="F1131" s="44">
        <f>COUNTIFS('Baza danych'!$F$4:$F$331,'Statystyki ogólne'!$B1131,'Baza danych'!$HQ$4:$HQ$331,'Statystyki ogólne'!F$1074)+COUNTIFS('Baza danych'!$F$4:$F$331,'Statystyki ogólne'!$B1131,'Baza danych'!$HR$4:$HR$331,'Statystyki ogólne'!F$1074)</f>
        <v>1</v>
      </c>
      <c r="G1131" s="44">
        <f>COUNTIFS('Baza danych'!$F$4:$F$331,'Statystyki ogólne'!$B1131,'Baza danych'!$HQ$4:$HQ$331,'Statystyki ogólne'!G$1074)+COUNTIFS('Baza danych'!$F$4:$F$331,'Statystyki ogólne'!$B1131,'Baza danych'!$HR$4:$HR$331,'Statystyki ogólne'!G$1074)</f>
        <v>1</v>
      </c>
      <c r="H1131" s="44">
        <f>COUNTIFS('Baza danych'!$F$4:$F$331,'Statystyki ogólne'!$B1131,'Baza danych'!$HQ$4:$HQ$331,'Statystyki ogólne'!H$1074)+COUNTIFS('Baza danych'!$F$4:$F$331,'Statystyki ogólne'!$B1131,'Baza danych'!$HR$4:$HR$331,'Statystyki ogólne'!H$1074)</f>
        <v>1</v>
      </c>
      <c r="I1131" s="44">
        <f>COUNTIFS('Baza danych'!$F$4:$F$331,'Statystyki ogólne'!$B1131,'Baza danych'!$HQ$4:$HQ$331,'Statystyki ogólne'!I$1074)+COUNTIFS('Baza danych'!$F$4:$F$331,'Statystyki ogólne'!$B1131,'Baza danych'!$HR$4:$HR$331,'Statystyki ogólne'!I$1074)</f>
        <v>0</v>
      </c>
      <c r="J1131" s="44">
        <f>COUNTIFS('Baza danych'!$F$4:$F$331,'Statystyki ogólne'!$B1131,'Baza danych'!$HQ$4:$HQ$331,'Statystyki ogólne'!J$1074)+COUNTIFS('Baza danych'!$F$4:$F$331,'Statystyki ogólne'!$B1131,'Baza danych'!$HR$4:$HR$331,'Statystyki ogólne'!J$1074)</f>
        <v>0</v>
      </c>
      <c r="K1131" s="56">
        <f t="shared" si="224"/>
        <v>3</v>
      </c>
    </row>
    <row r="1132" spans="2:11">
      <c r="B1132" s="44" t="s">
        <v>123</v>
      </c>
      <c r="C1132" s="44">
        <f>COUNTIFS('Baza danych'!$F$4:$F$331,'Statystyki ogólne'!$B1132,'Baza danych'!$HQ$4:$HQ$331,'Statystyki ogólne'!C$1074)+COUNTIFS('Baza danych'!$F$4:$F$331,'Statystyki ogólne'!$B1132,'Baza danych'!$HR$4:$HR$331,'Statystyki ogólne'!C$1074)</f>
        <v>0</v>
      </c>
      <c r="D1132" s="44">
        <f>COUNTIFS('Baza danych'!$F$4:$F$331,'Statystyki ogólne'!$B1132,'Baza danych'!$HQ$4:$HQ$331,'Statystyki ogólne'!D$1074)+COUNTIFS('Baza danych'!$F$4:$F$331,'Statystyki ogólne'!$B1132,'Baza danych'!$HR$4:$HR$331,'Statystyki ogólne'!D$1074)</f>
        <v>0</v>
      </c>
      <c r="E1132" s="44">
        <f>COUNTIFS('Baza danych'!$F$4:$F$331,'Statystyki ogólne'!$B1132,'Baza danych'!$HQ$4:$HQ$331,'Statystyki ogólne'!E$1074)+COUNTIFS('Baza danych'!$F$4:$F$331,'Statystyki ogólne'!$B1132,'Baza danych'!$HR$4:$HR$331,'Statystyki ogólne'!E$1074)</f>
        <v>0</v>
      </c>
      <c r="F1132" s="44">
        <f>COUNTIFS('Baza danych'!$F$4:$F$331,'Statystyki ogólne'!$B1132,'Baza danych'!$HQ$4:$HQ$331,'Statystyki ogólne'!F$1074)+COUNTIFS('Baza danych'!$F$4:$F$331,'Statystyki ogólne'!$B1132,'Baza danych'!$HR$4:$HR$331,'Statystyki ogólne'!F$1074)</f>
        <v>0</v>
      </c>
      <c r="G1132" s="44">
        <f>COUNTIFS('Baza danych'!$F$4:$F$331,'Statystyki ogólne'!$B1132,'Baza danych'!$HQ$4:$HQ$331,'Statystyki ogólne'!G$1074)+COUNTIFS('Baza danych'!$F$4:$F$331,'Statystyki ogólne'!$B1132,'Baza danych'!$HR$4:$HR$331,'Statystyki ogólne'!G$1074)</f>
        <v>0</v>
      </c>
      <c r="H1132" s="44">
        <f>COUNTIFS('Baza danych'!$F$4:$F$331,'Statystyki ogólne'!$B1132,'Baza danych'!$HQ$4:$HQ$331,'Statystyki ogólne'!H$1074)+COUNTIFS('Baza danych'!$F$4:$F$331,'Statystyki ogólne'!$B1132,'Baza danych'!$HR$4:$HR$331,'Statystyki ogólne'!H$1074)</f>
        <v>0</v>
      </c>
      <c r="I1132" s="44">
        <f>COUNTIFS('Baza danych'!$F$4:$F$331,'Statystyki ogólne'!$B1132,'Baza danych'!$HQ$4:$HQ$331,'Statystyki ogólne'!I$1074)+COUNTIFS('Baza danych'!$F$4:$F$331,'Statystyki ogólne'!$B1132,'Baza danych'!$HR$4:$HR$331,'Statystyki ogólne'!I$1074)</f>
        <v>1</v>
      </c>
      <c r="J1132" s="44">
        <f>COUNTIFS('Baza danych'!$F$4:$F$331,'Statystyki ogólne'!$B1132,'Baza danych'!$HQ$4:$HQ$331,'Statystyki ogólne'!J$1074)+COUNTIFS('Baza danych'!$F$4:$F$331,'Statystyki ogólne'!$B1132,'Baza danych'!$HR$4:$HR$331,'Statystyki ogólne'!J$1074)</f>
        <v>0</v>
      </c>
      <c r="K1132" s="56">
        <f t="shared" si="224"/>
        <v>1</v>
      </c>
    </row>
    <row r="1133" spans="2:11">
      <c r="B1133" s="44" t="s">
        <v>150</v>
      </c>
      <c r="C1133" s="44">
        <f>COUNTIFS('Baza danych'!$F$4:$F$331,'Statystyki ogólne'!$B1133,'Baza danych'!$HQ$4:$HQ$331,'Statystyki ogólne'!C$1074)+COUNTIFS('Baza danych'!$F$4:$F$331,'Statystyki ogólne'!$B1133,'Baza danych'!$HR$4:$HR$331,'Statystyki ogólne'!C$1074)</f>
        <v>0</v>
      </c>
      <c r="D1133" s="44">
        <f>COUNTIFS('Baza danych'!$F$4:$F$331,'Statystyki ogólne'!$B1133,'Baza danych'!$HQ$4:$HQ$331,'Statystyki ogólne'!D$1074)+COUNTIFS('Baza danych'!$F$4:$F$331,'Statystyki ogólne'!$B1133,'Baza danych'!$HR$4:$HR$331,'Statystyki ogólne'!D$1074)</f>
        <v>1</v>
      </c>
      <c r="E1133" s="44">
        <f>COUNTIFS('Baza danych'!$F$4:$F$331,'Statystyki ogólne'!$B1133,'Baza danych'!$HQ$4:$HQ$331,'Statystyki ogólne'!E$1074)+COUNTIFS('Baza danych'!$F$4:$F$331,'Statystyki ogólne'!$B1133,'Baza danych'!$HR$4:$HR$331,'Statystyki ogólne'!E$1074)</f>
        <v>0</v>
      </c>
      <c r="F1133" s="44">
        <f>COUNTIFS('Baza danych'!$F$4:$F$331,'Statystyki ogólne'!$B1133,'Baza danych'!$HQ$4:$HQ$331,'Statystyki ogólne'!F$1074)+COUNTIFS('Baza danych'!$F$4:$F$331,'Statystyki ogólne'!$B1133,'Baza danych'!$HR$4:$HR$331,'Statystyki ogólne'!F$1074)</f>
        <v>1</v>
      </c>
      <c r="G1133" s="44">
        <f>COUNTIFS('Baza danych'!$F$4:$F$331,'Statystyki ogólne'!$B1133,'Baza danych'!$HQ$4:$HQ$331,'Statystyki ogólne'!G$1074)+COUNTIFS('Baza danych'!$F$4:$F$331,'Statystyki ogólne'!$B1133,'Baza danych'!$HR$4:$HR$331,'Statystyki ogólne'!G$1074)</f>
        <v>0</v>
      </c>
      <c r="H1133" s="44">
        <f>COUNTIFS('Baza danych'!$F$4:$F$331,'Statystyki ogólne'!$B1133,'Baza danych'!$HQ$4:$HQ$331,'Statystyki ogólne'!H$1074)+COUNTIFS('Baza danych'!$F$4:$F$331,'Statystyki ogólne'!$B1133,'Baza danych'!$HR$4:$HR$331,'Statystyki ogólne'!H$1074)</f>
        <v>0</v>
      </c>
      <c r="I1133" s="44">
        <f>COUNTIFS('Baza danych'!$F$4:$F$331,'Statystyki ogólne'!$B1133,'Baza danych'!$HQ$4:$HQ$331,'Statystyki ogólne'!I$1074)+COUNTIFS('Baza danych'!$F$4:$F$331,'Statystyki ogólne'!$B1133,'Baza danych'!$HR$4:$HR$331,'Statystyki ogólne'!I$1074)</f>
        <v>0</v>
      </c>
      <c r="J1133" s="44">
        <f>COUNTIFS('Baza danych'!$F$4:$F$331,'Statystyki ogólne'!$B1133,'Baza danych'!$HQ$4:$HQ$331,'Statystyki ogólne'!J$1074)+COUNTIFS('Baza danych'!$F$4:$F$331,'Statystyki ogólne'!$B1133,'Baza danych'!$HR$4:$HR$331,'Statystyki ogólne'!J$1074)</f>
        <v>0</v>
      </c>
      <c r="K1133" s="56">
        <f t="shared" si="224"/>
        <v>2</v>
      </c>
    </row>
    <row r="1134" spans="2:11">
      <c r="B1134" s="44" t="s">
        <v>282</v>
      </c>
      <c r="C1134" s="44">
        <f>COUNTIFS('Baza danych'!$F$4:$F$331,'Statystyki ogólne'!$B1134,'Baza danych'!$HQ$4:$HQ$331,'Statystyki ogólne'!C$1074)+COUNTIFS('Baza danych'!$F$4:$F$331,'Statystyki ogólne'!$B1134,'Baza danych'!$HR$4:$HR$331,'Statystyki ogólne'!C$1074)</f>
        <v>0</v>
      </c>
      <c r="D1134" s="44">
        <f>COUNTIFS('Baza danych'!$F$4:$F$331,'Statystyki ogólne'!$B1134,'Baza danych'!$HQ$4:$HQ$331,'Statystyki ogólne'!D$1074)+COUNTIFS('Baza danych'!$F$4:$F$331,'Statystyki ogólne'!$B1134,'Baza danych'!$HR$4:$HR$331,'Statystyki ogólne'!D$1074)</f>
        <v>0</v>
      </c>
      <c r="E1134" s="44">
        <f>COUNTIFS('Baza danych'!$F$4:$F$331,'Statystyki ogólne'!$B1134,'Baza danych'!$HQ$4:$HQ$331,'Statystyki ogólne'!E$1074)+COUNTIFS('Baza danych'!$F$4:$F$331,'Statystyki ogólne'!$B1134,'Baza danych'!$HR$4:$HR$331,'Statystyki ogólne'!E$1074)</f>
        <v>0</v>
      </c>
      <c r="F1134" s="44">
        <f>COUNTIFS('Baza danych'!$F$4:$F$331,'Statystyki ogólne'!$B1134,'Baza danych'!$HQ$4:$HQ$331,'Statystyki ogólne'!F$1074)+COUNTIFS('Baza danych'!$F$4:$F$331,'Statystyki ogólne'!$B1134,'Baza danych'!$HR$4:$HR$331,'Statystyki ogólne'!F$1074)</f>
        <v>1</v>
      </c>
      <c r="G1134" s="44">
        <f>COUNTIFS('Baza danych'!$F$4:$F$331,'Statystyki ogólne'!$B1134,'Baza danych'!$HQ$4:$HQ$331,'Statystyki ogólne'!G$1074)+COUNTIFS('Baza danych'!$F$4:$F$331,'Statystyki ogólne'!$B1134,'Baza danych'!$HR$4:$HR$331,'Statystyki ogólne'!G$1074)</f>
        <v>0</v>
      </c>
      <c r="H1134" s="44">
        <f>COUNTIFS('Baza danych'!$F$4:$F$331,'Statystyki ogólne'!$B1134,'Baza danych'!$HQ$4:$HQ$331,'Statystyki ogólne'!H$1074)+COUNTIFS('Baza danych'!$F$4:$F$331,'Statystyki ogólne'!$B1134,'Baza danych'!$HR$4:$HR$331,'Statystyki ogólne'!H$1074)</f>
        <v>0</v>
      </c>
      <c r="I1134" s="44">
        <f>COUNTIFS('Baza danych'!$F$4:$F$331,'Statystyki ogólne'!$B1134,'Baza danych'!$HQ$4:$HQ$331,'Statystyki ogólne'!I$1074)+COUNTIFS('Baza danych'!$F$4:$F$331,'Statystyki ogólne'!$B1134,'Baza danych'!$HR$4:$HR$331,'Statystyki ogólne'!I$1074)</f>
        <v>0</v>
      </c>
      <c r="J1134" s="44">
        <f>COUNTIFS('Baza danych'!$F$4:$F$331,'Statystyki ogólne'!$B1134,'Baza danych'!$HQ$4:$HQ$331,'Statystyki ogólne'!J$1074)+COUNTIFS('Baza danych'!$F$4:$F$331,'Statystyki ogólne'!$B1134,'Baza danych'!$HR$4:$HR$331,'Statystyki ogólne'!J$1074)</f>
        <v>0</v>
      </c>
      <c r="K1134" s="56">
        <f t="shared" si="224"/>
        <v>1</v>
      </c>
    </row>
    <row r="1135" spans="2:11">
      <c r="B1135" s="44" t="s">
        <v>168</v>
      </c>
      <c r="C1135" s="44">
        <f>COUNTIFS('Baza danych'!$F$4:$F$331,'Statystyki ogólne'!$B1135,'Baza danych'!$HQ$4:$HQ$331,'Statystyki ogólne'!C$1074)+COUNTIFS('Baza danych'!$F$4:$F$331,'Statystyki ogólne'!$B1135,'Baza danych'!$HR$4:$HR$331,'Statystyki ogólne'!C$1074)</f>
        <v>0</v>
      </c>
      <c r="D1135" s="44">
        <f>COUNTIFS('Baza danych'!$F$4:$F$331,'Statystyki ogólne'!$B1135,'Baza danych'!$HQ$4:$HQ$331,'Statystyki ogólne'!D$1074)+COUNTIFS('Baza danych'!$F$4:$F$331,'Statystyki ogólne'!$B1135,'Baza danych'!$HR$4:$HR$331,'Statystyki ogólne'!D$1074)</f>
        <v>1</v>
      </c>
      <c r="E1135" s="44">
        <f>COUNTIFS('Baza danych'!$F$4:$F$331,'Statystyki ogólne'!$B1135,'Baza danych'!$HQ$4:$HQ$331,'Statystyki ogólne'!E$1074)+COUNTIFS('Baza danych'!$F$4:$F$331,'Statystyki ogólne'!$B1135,'Baza danych'!$HR$4:$HR$331,'Statystyki ogólne'!E$1074)</f>
        <v>0</v>
      </c>
      <c r="F1135" s="44">
        <f>COUNTIFS('Baza danych'!$F$4:$F$331,'Statystyki ogólne'!$B1135,'Baza danych'!$HQ$4:$HQ$331,'Statystyki ogólne'!F$1074)+COUNTIFS('Baza danych'!$F$4:$F$331,'Statystyki ogólne'!$B1135,'Baza danych'!$HR$4:$HR$331,'Statystyki ogólne'!F$1074)</f>
        <v>7</v>
      </c>
      <c r="G1135" s="44">
        <f>COUNTIFS('Baza danych'!$F$4:$F$331,'Statystyki ogólne'!$B1135,'Baza danych'!$HQ$4:$HQ$331,'Statystyki ogólne'!G$1074)+COUNTIFS('Baza danych'!$F$4:$F$331,'Statystyki ogólne'!$B1135,'Baza danych'!$HR$4:$HR$331,'Statystyki ogólne'!G$1074)</f>
        <v>2</v>
      </c>
      <c r="H1135" s="44">
        <f>COUNTIFS('Baza danych'!$F$4:$F$331,'Statystyki ogólne'!$B1135,'Baza danych'!$HQ$4:$HQ$331,'Statystyki ogólne'!H$1074)+COUNTIFS('Baza danych'!$F$4:$F$331,'Statystyki ogólne'!$B1135,'Baza danych'!$HR$4:$HR$331,'Statystyki ogólne'!H$1074)</f>
        <v>4</v>
      </c>
      <c r="I1135" s="44">
        <f>COUNTIFS('Baza danych'!$F$4:$F$331,'Statystyki ogólne'!$B1135,'Baza danych'!$HQ$4:$HQ$331,'Statystyki ogólne'!I$1074)+COUNTIFS('Baza danych'!$F$4:$F$331,'Statystyki ogólne'!$B1135,'Baza danych'!$HR$4:$HR$331,'Statystyki ogólne'!I$1074)</f>
        <v>0</v>
      </c>
      <c r="J1135" s="44">
        <f>COUNTIFS('Baza danych'!$F$4:$F$331,'Statystyki ogólne'!$B1135,'Baza danych'!$HQ$4:$HQ$331,'Statystyki ogólne'!J$1074)+COUNTIFS('Baza danych'!$F$4:$F$331,'Statystyki ogólne'!$B1135,'Baza danych'!$HR$4:$HR$331,'Statystyki ogólne'!J$1074)</f>
        <v>0</v>
      </c>
      <c r="K1135" s="56">
        <f t="shared" si="224"/>
        <v>14</v>
      </c>
    </row>
    <row r="1136" spans="2:11">
      <c r="B1136" s="44" t="s">
        <v>287</v>
      </c>
      <c r="C1136" s="44">
        <f>COUNTIFS('Baza danych'!$F$4:$F$331,'Statystyki ogólne'!$B1136,'Baza danych'!$HQ$4:$HQ$331,'Statystyki ogólne'!C$1074)+COUNTIFS('Baza danych'!$F$4:$F$331,'Statystyki ogólne'!$B1136,'Baza danych'!$HR$4:$HR$331,'Statystyki ogólne'!C$1074)</f>
        <v>0</v>
      </c>
      <c r="D1136" s="44">
        <f>COUNTIFS('Baza danych'!$F$4:$F$331,'Statystyki ogólne'!$B1136,'Baza danych'!$HQ$4:$HQ$331,'Statystyki ogólne'!D$1074)+COUNTIFS('Baza danych'!$F$4:$F$331,'Statystyki ogólne'!$B1136,'Baza danych'!$HR$4:$HR$331,'Statystyki ogólne'!D$1074)</f>
        <v>0</v>
      </c>
      <c r="E1136" s="44">
        <f>COUNTIFS('Baza danych'!$F$4:$F$331,'Statystyki ogólne'!$B1136,'Baza danych'!$HQ$4:$HQ$331,'Statystyki ogólne'!E$1074)+COUNTIFS('Baza danych'!$F$4:$F$331,'Statystyki ogólne'!$B1136,'Baza danych'!$HR$4:$HR$331,'Statystyki ogólne'!E$1074)</f>
        <v>0</v>
      </c>
      <c r="F1136" s="44">
        <f>COUNTIFS('Baza danych'!$F$4:$F$331,'Statystyki ogólne'!$B1136,'Baza danych'!$HQ$4:$HQ$331,'Statystyki ogólne'!F$1074)+COUNTIFS('Baza danych'!$F$4:$F$331,'Statystyki ogólne'!$B1136,'Baza danych'!$HR$4:$HR$331,'Statystyki ogólne'!F$1074)</f>
        <v>3</v>
      </c>
      <c r="G1136" s="44">
        <f>COUNTIFS('Baza danych'!$F$4:$F$331,'Statystyki ogólne'!$B1136,'Baza danych'!$HQ$4:$HQ$331,'Statystyki ogólne'!G$1074)+COUNTIFS('Baza danych'!$F$4:$F$331,'Statystyki ogólne'!$B1136,'Baza danych'!$HR$4:$HR$331,'Statystyki ogólne'!G$1074)</f>
        <v>1</v>
      </c>
      <c r="H1136" s="44">
        <f>COUNTIFS('Baza danych'!$F$4:$F$331,'Statystyki ogólne'!$B1136,'Baza danych'!$HQ$4:$HQ$331,'Statystyki ogólne'!H$1074)+COUNTIFS('Baza danych'!$F$4:$F$331,'Statystyki ogólne'!$B1136,'Baza danych'!$HR$4:$HR$331,'Statystyki ogólne'!H$1074)</f>
        <v>0</v>
      </c>
      <c r="I1136" s="44">
        <f>COUNTIFS('Baza danych'!$F$4:$F$331,'Statystyki ogólne'!$B1136,'Baza danych'!$HQ$4:$HQ$331,'Statystyki ogólne'!I$1074)+COUNTIFS('Baza danych'!$F$4:$F$331,'Statystyki ogólne'!$B1136,'Baza danych'!$HR$4:$HR$331,'Statystyki ogólne'!I$1074)</f>
        <v>0</v>
      </c>
      <c r="J1136" s="44">
        <f>COUNTIFS('Baza danych'!$F$4:$F$331,'Statystyki ogólne'!$B1136,'Baza danych'!$HQ$4:$HQ$331,'Statystyki ogólne'!J$1074)+COUNTIFS('Baza danych'!$F$4:$F$331,'Statystyki ogólne'!$B1136,'Baza danych'!$HR$4:$HR$331,'Statystyki ogólne'!J$1074)</f>
        <v>0</v>
      </c>
      <c r="K1136" s="56">
        <f t="shared" si="224"/>
        <v>4</v>
      </c>
    </row>
    <row r="1137" spans="2:11">
      <c r="B1137" s="44" t="s">
        <v>291</v>
      </c>
      <c r="C1137" s="44">
        <f>COUNTIFS('Baza danych'!$F$4:$F$331,'Statystyki ogólne'!$B1137,'Baza danych'!$HQ$4:$HQ$331,'Statystyki ogólne'!C$1074)+COUNTIFS('Baza danych'!$F$4:$F$331,'Statystyki ogólne'!$B1137,'Baza danych'!$HR$4:$HR$331,'Statystyki ogólne'!C$1074)</f>
        <v>0</v>
      </c>
      <c r="D1137" s="44">
        <f>COUNTIFS('Baza danych'!$F$4:$F$331,'Statystyki ogólne'!$B1137,'Baza danych'!$HQ$4:$HQ$331,'Statystyki ogólne'!D$1074)+COUNTIFS('Baza danych'!$F$4:$F$331,'Statystyki ogólne'!$B1137,'Baza danych'!$HR$4:$HR$331,'Statystyki ogólne'!D$1074)</f>
        <v>0</v>
      </c>
      <c r="E1137" s="44">
        <f>COUNTIFS('Baza danych'!$F$4:$F$331,'Statystyki ogólne'!$B1137,'Baza danych'!$HQ$4:$HQ$331,'Statystyki ogólne'!E$1074)+COUNTIFS('Baza danych'!$F$4:$F$331,'Statystyki ogólne'!$B1137,'Baza danych'!$HR$4:$HR$331,'Statystyki ogólne'!E$1074)</f>
        <v>0</v>
      </c>
      <c r="F1137" s="44">
        <f>COUNTIFS('Baza danych'!$F$4:$F$331,'Statystyki ogólne'!$B1137,'Baza danych'!$HQ$4:$HQ$331,'Statystyki ogólne'!F$1074)+COUNTIFS('Baza danych'!$F$4:$F$331,'Statystyki ogólne'!$B1137,'Baza danych'!$HR$4:$HR$331,'Statystyki ogólne'!F$1074)</f>
        <v>2</v>
      </c>
      <c r="G1137" s="44">
        <f>COUNTIFS('Baza danych'!$F$4:$F$331,'Statystyki ogólne'!$B1137,'Baza danych'!$HQ$4:$HQ$331,'Statystyki ogólne'!G$1074)+COUNTIFS('Baza danych'!$F$4:$F$331,'Statystyki ogólne'!$B1137,'Baza danych'!$HR$4:$HR$331,'Statystyki ogólne'!G$1074)</f>
        <v>0</v>
      </c>
      <c r="H1137" s="44">
        <f>COUNTIFS('Baza danych'!$F$4:$F$331,'Statystyki ogólne'!$B1137,'Baza danych'!$HQ$4:$HQ$331,'Statystyki ogólne'!H$1074)+COUNTIFS('Baza danych'!$F$4:$F$331,'Statystyki ogólne'!$B1137,'Baza danych'!$HR$4:$HR$331,'Statystyki ogólne'!H$1074)</f>
        <v>1</v>
      </c>
      <c r="I1137" s="44">
        <f>COUNTIFS('Baza danych'!$F$4:$F$331,'Statystyki ogólne'!$B1137,'Baza danych'!$HQ$4:$HQ$331,'Statystyki ogólne'!I$1074)+COUNTIFS('Baza danych'!$F$4:$F$331,'Statystyki ogólne'!$B1137,'Baza danych'!$HR$4:$HR$331,'Statystyki ogólne'!I$1074)</f>
        <v>1</v>
      </c>
      <c r="J1137" s="44">
        <f>COUNTIFS('Baza danych'!$F$4:$F$331,'Statystyki ogólne'!$B1137,'Baza danych'!$HQ$4:$HQ$331,'Statystyki ogólne'!J$1074)+COUNTIFS('Baza danych'!$F$4:$F$331,'Statystyki ogólne'!$B1137,'Baza danych'!$HR$4:$HR$331,'Statystyki ogólne'!J$1074)</f>
        <v>0</v>
      </c>
      <c r="K1137" s="56">
        <f t="shared" si="224"/>
        <v>4</v>
      </c>
    </row>
    <row r="1138" spans="2:11">
      <c r="B1138" s="44" t="s">
        <v>292</v>
      </c>
      <c r="C1138" s="44">
        <f>COUNTIFS('Baza danych'!$F$4:$F$331,'Statystyki ogólne'!$B1138,'Baza danych'!$HQ$4:$HQ$331,'Statystyki ogólne'!C$1074)+COUNTIFS('Baza danych'!$F$4:$F$331,'Statystyki ogólne'!$B1138,'Baza danych'!$HR$4:$HR$331,'Statystyki ogólne'!C$1074)</f>
        <v>0</v>
      </c>
      <c r="D1138" s="44">
        <f>COUNTIFS('Baza danych'!$F$4:$F$331,'Statystyki ogólne'!$B1138,'Baza danych'!$HQ$4:$HQ$331,'Statystyki ogólne'!D$1074)+COUNTIFS('Baza danych'!$F$4:$F$331,'Statystyki ogólne'!$B1138,'Baza danych'!$HR$4:$HR$331,'Statystyki ogólne'!D$1074)</f>
        <v>0</v>
      </c>
      <c r="E1138" s="44">
        <f>COUNTIFS('Baza danych'!$F$4:$F$331,'Statystyki ogólne'!$B1138,'Baza danych'!$HQ$4:$HQ$331,'Statystyki ogólne'!E$1074)+COUNTIFS('Baza danych'!$F$4:$F$331,'Statystyki ogólne'!$B1138,'Baza danych'!$HR$4:$HR$331,'Statystyki ogólne'!E$1074)</f>
        <v>0</v>
      </c>
      <c r="F1138" s="44">
        <f>COUNTIFS('Baza danych'!$F$4:$F$331,'Statystyki ogólne'!$B1138,'Baza danych'!$HQ$4:$HQ$331,'Statystyki ogólne'!F$1074)+COUNTIFS('Baza danych'!$F$4:$F$331,'Statystyki ogólne'!$B1138,'Baza danych'!$HR$4:$HR$331,'Statystyki ogólne'!F$1074)</f>
        <v>4</v>
      </c>
      <c r="G1138" s="44">
        <f>COUNTIFS('Baza danych'!$F$4:$F$331,'Statystyki ogólne'!$B1138,'Baza danych'!$HQ$4:$HQ$331,'Statystyki ogólne'!G$1074)+COUNTIFS('Baza danych'!$F$4:$F$331,'Statystyki ogólne'!$B1138,'Baza danych'!$HR$4:$HR$331,'Statystyki ogólne'!G$1074)</f>
        <v>0</v>
      </c>
      <c r="H1138" s="44">
        <f>COUNTIFS('Baza danych'!$F$4:$F$331,'Statystyki ogólne'!$B1138,'Baza danych'!$HQ$4:$HQ$331,'Statystyki ogólne'!H$1074)+COUNTIFS('Baza danych'!$F$4:$F$331,'Statystyki ogólne'!$B1138,'Baza danych'!$HR$4:$HR$331,'Statystyki ogólne'!H$1074)</f>
        <v>1</v>
      </c>
      <c r="I1138" s="44">
        <f>COUNTIFS('Baza danych'!$F$4:$F$331,'Statystyki ogólne'!$B1138,'Baza danych'!$HQ$4:$HQ$331,'Statystyki ogólne'!I$1074)+COUNTIFS('Baza danych'!$F$4:$F$331,'Statystyki ogólne'!$B1138,'Baza danych'!$HR$4:$HR$331,'Statystyki ogólne'!I$1074)</f>
        <v>0</v>
      </c>
      <c r="J1138" s="44">
        <f>COUNTIFS('Baza danych'!$F$4:$F$331,'Statystyki ogólne'!$B1138,'Baza danych'!$HQ$4:$HQ$331,'Statystyki ogólne'!J$1074)+COUNTIFS('Baza danych'!$F$4:$F$331,'Statystyki ogólne'!$B1138,'Baza danych'!$HR$4:$HR$331,'Statystyki ogólne'!J$1074)</f>
        <v>0</v>
      </c>
      <c r="K1138" s="56">
        <f t="shared" si="224"/>
        <v>5</v>
      </c>
    </row>
    <row r="1139" spans="2:11">
      <c r="B1139" s="44" t="s">
        <v>298</v>
      </c>
      <c r="C1139" s="44">
        <f>COUNTIFS('Baza danych'!$F$4:$F$331,'Statystyki ogólne'!$B1139,'Baza danych'!$HQ$4:$HQ$331,'Statystyki ogólne'!C$1074)+COUNTIFS('Baza danych'!$F$4:$F$331,'Statystyki ogólne'!$B1139,'Baza danych'!$HR$4:$HR$331,'Statystyki ogólne'!C$1074)</f>
        <v>0</v>
      </c>
      <c r="D1139" s="44">
        <f>COUNTIFS('Baza danych'!$F$4:$F$331,'Statystyki ogólne'!$B1139,'Baza danych'!$HQ$4:$HQ$331,'Statystyki ogólne'!D$1074)+COUNTIFS('Baza danych'!$F$4:$F$331,'Statystyki ogólne'!$B1139,'Baza danych'!$HR$4:$HR$331,'Statystyki ogólne'!D$1074)</f>
        <v>0</v>
      </c>
      <c r="E1139" s="44">
        <f>COUNTIFS('Baza danych'!$F$4:$F$331,'Statystyki ogólne'!$B1139,'Baza danych'!$HQ$4:$HQ$331,'Statystyki ogólne'!E$1074)+COUNTIFS('Baza danych'!$F$4:$F$331,'Statystyki ogólne'!$B1139,'Baza danych'!$HR$4:$HR$331,'Statystyki ogólne'!E$1074)</f>
        <v>0</v>
      </c>
      <c r="F1139" s="44">
        <f>COUNTIFS('Baza danych'!$F$4:$F$331,'Statystyki ogólne'!$B1139,'Baza danych'!$HQ$4:$HQ$331,'Statystyki ogólne'!F$1074)+COUNTIFS('Baza danych'!$F$4:$F$331,'Statystyki ogólne'!$B1139,'Baza danych'!$HR$4:$HR$331,'Statystyki ogólne'!F$1074)</f>
        <v>1</v>
      </c>
      <c r="G1139" s="44">
        <f>COUNTIFS('Baza danych'!$F$4:$F$331,'Statystyki ogólne'!$B1139,'Baza danych'!$HQ$4:$HQ$331,'Statystyki ogólne'!G$1074)+COUNTIFS('Baza danych'!$F$4:$F$331,'Statystyki ogólne'!$B1139,'Baza danych'!$HR$4:$HR$331,'Statystyki ogólne'!G$1074)</f>
        <v>0</v>
      </c>
      <c r="H1139" s="44">
        <f>COUNTIFS('Baza danych'!$F$4:$F$331,'Statystyki ogólne'!$B1139,'Baza danych'!$HQ$4:$HQ$331,'Statystyki ogólne'!H$1074)+COUNTIFS('Baza danych'!$F$4:$F$331,'Statystyki ogólne'!$B1139,'Baza danych'!$HR$4:$HR$331,'Statystyki ogólne'!H$1074)</f>
        <v>0</v>
      </c>
      <c r="I1139" s="44">
        <f>COUNTIFS('Baza danych'!$F$4:$F$331,'Statystyki ogólne'!$B1139,'Baza danych'!$HQ$4:$HQ$331,'Statystyki ogólne'!I$1074)+COUNTIFS('Baza danych'!$F$4:$F$331,'Statystyki ogólne'!$B1139,'Baza danych'!$HR$4:$HR$331,'Statystyki ogólne'!I$1074)</f>
        <v>0</v>
      </c>
      <c r="J1139" s="44">
        <f>COUNTIFS('Baza danych'!$F$4:$F$331,'Statystyki ogólne'!$B1139,'Baza danych'!$HQ$4:$HQ$331,'Statystyki ogólne'!J$1074)+COUNTIFS('Baza danych'!$F$4:$F$331,'Statystyki ogólne'!$B1139,'Baza danych'!$HR$4:$HR$331,'Statystyki ogólne'!J$1074)</f>
        <v>0</v>
      </c>
      <c r="K1139" s="56">
        <f t="shared" si="224"/>
        <v>1</v>
      </c>
    </row>
    <row r="1140" spans="2:11">
      <c r="B1140" s="44" t="s">
        <v>301</v>
      </c>
      <c r="C1140" s="44">
        <f>COUNTIFS('Baza danych'!$F$4:$F$331,'Statystyki ogólne'!$B1140,'Baza danych'!$HQ$4:$HQ$331,'Statystyki ogólne'!C$1074)+COUNTIFS('Baza danych'!$F$4:$F$331,'Statystyki ogólne'!$B1140,'Baza danych'!$HR$4:$HR$331,'Statystyki ogólne'!C$1074)</f>
        <v>0</v>
      </c>
      <c r="D1140" s="44">
        <f>COUNTIFS('Baza danych'!$F$4:$F$331,'Statystyki ogólne'!$B1140,'Baza danych'!$HQ$4:$HQ$331,'Statystyki ogólne'!D$1074)+COUNTIFS('Baza danych'!$F$4:$F$331,'Statystyki ogólne'!$B1140,'Baza danych'!$HR$4:$HR$331,'Statystyki ogólne'!D$1074)</f>
        <v>0</v>
      </c>
      <c r="E1140" s="44">
        <f>COUNTIFS('Baza danych'!$F$4:$F$331,'Statystyki ogólne'!$B1140,'Baza danych'!$HQ$4:$HQ$331,'Statystyki ogólne'!E$1074)+COUNTIFS('Baza danych'!$F$4:$F$331,'Statystyki ogólne'!$B1140,'Baza danych'!$HR$4:$HR$331,'Statystyki ogólne'!E$1074)</f>
        <v>0</v>
      </c>
      <c r="F1140" s="44">
        <f>COUNTIFS('Baza danych'!$F$4:$F$331,'Statystyki ogólne'!$B1140,'Baza danych'!$HQ$4:$HQ$331,'Statystyki ogólne'!F$1074)+COUNTIFS('Baza danych'!$F$4:$F$331,'Statystyki ogólne'!$B1140,'Baza danych'!$HR$4:$HR$331,'Statystyki ogólne'!F$1074)</f>
        <v>2</v>
      </c>
      <c r="G1140" s="44">
        <f>COUNTIFS('Baza danych'!$F$4:$F$331,'Statystyki ogólne'!$B1140,'Baza danych'!$HQ$4:$HQ$331,'Statystyki ogólne'!G$1074)+COUNTIFS('Baza danych'!$F$4:$F$331,'Statystyki ogólne'!$B1140,'Baza danych'!$HR$4:$HR$331,'Statystyki ogólne'!G$1074)</f>
        <v>0</v>
      </c>
      <c r="H1140" s="44">
        <f>COUNTIFS('Baza danych'!$F$4:$F$331,'Statystyki ogólne'!$B1140,'Baza danych'!$HQ$4:$HQ$331,'Statystyki ogólne'!H$1074)+COUNTIFS('Baza danych'!$F$4:$F$331,'Statystyki ogólne'!$B1140,'Baza danych'!$HR$4:$HR$331,'Statystyki ogólne'!H$1074)</f>
        <v>0</v>
      </c>
      <c r="I1140" s="44">
        <f>COUNTIFS('Baza danych'!$F$4:$F$331,'Statystyki ogólne'!$B1140,'Baza danych'!$HQ$4:$HQ$331,'Statystyki ogólne'!I$1074)+COUNTIFS('Baza danych'!$F$4:$F$331,'Statystyki ogólne'!$B1140,'Baza danych'!$HR$4:$HR$331,'Statystyki ogólne'!I$1074)</f>
        <v>0</v>
      </c>
      <c r="J1140" s="44">
        <f>COUNTIFS('Baza danych'!$F$4:$F$331,'Statystyki ogólne'!$B1140,'Baza danych'!$HQ$4:$HQ$331,'Statystyki ogólne'!J$1074)+COUNTIFS('Baza danych'!$F$4:$F$331,'Statystyki ogólne'!$B1140,'Baza danych'!$HR$4:$HR$331,'Statystyki ogólne'!J$1074)</f>
        <v>0</v>
      </c>
      <c r="K1140" s="56">
        <f t="shared" ref="K1140:K1185" si="225">SUM(C1140:J1140)</f>
        <v>2</v>
      </c>
    </row>
    <row r="1141" spans="2:11">
      <c r="B1141" s="44" t="s">
        <v>309</v>
      </c>
      <c r="C1141" s="44">
        <f>COUNTIFS('Baza danych'!$F$4:$F$331,'Statystyki ogólne'!$B1141,'Baza danych'!$HQ$4:$HQ$331,'Statystyki ogólne'!C$1074)+COUNTIFS('Baza danych'!$F$4:$F$331,'Statystyki ogólne'!$B1141,'Baza danych'!$HR$4:$HR$331,'Statystyki ogólne'!C$1074)</f>
        <v>0</v>
      </c>
      <c r="D1141" s="44">
        <f>COUNTIFS('Baza danych'!$F$4:$F$331,'Statystyki ogólne'!$B1141,'Baza danych'!$HQ$4:$HQ$331,'Statystyki ogólne'!D$1074)+COUNTIFS('Baza danych'!$F$4:$F$331,'Statystyki ogólne'!$B1141,'Baza danych'!$HR$4:$HR$331,'Statystyki ogólne'!D$1074)</f>
        <v>0</v>
      </c>
      <c r="E1141" s="44">
        <f>COUNTIFS('Baza danych'!$F$4:$F$331,'Statystyki ogólne'!$B1141,'Baza danych'!$HQ$4:$HQ$331,'Statystyki ogólne'!E$1074)+COUNTIFS('Baza danych'!$F$4:$F$331,'Statystyki ogólne'!$B1141,'Baza danych'!$HR$4:$HR$331,'Statystyki ogólne'!E$1074)</f>
        <v>0</v>
      </c>
      <c r="F1141" s="44">
        <f>COUNTIFS('Baza danych'!$F$4:$F$331,'Statystyki ogólne'!$B1141,'Baza danych'!$HQ$4:$HQ$331,'Statystyki ogólne'!F$1074)+COUNTIFS('Baza danych'!$F$4:$F$331,'Statystyki ogólne'!$B1141,'Baza danych'!$HR$4:$HR$331,'Statystyki ogólne'!F$1074)</f>
        <v>1</v>
      </c>
      <c r="G1141" s="44">
        <f>COUNTIFS('Baza danych'!$F$4:$F$331,'Statystyki ogólne'!$B1141,'Baza danych'!$HQ$4:$HQ$331,'Statystyki ogólne'!G$1074)+COUNTIFS('Baza danych'!$F$4:$F$331,'Statystyki ogólne'!$B1141,'Baza danych'!$HR$4:$HR$331,'Statystyki ogólne'!G$1074)</f>
        <v>0</v>
      </c>
      <c r="H1141" s="44">
        <f>COUNTIFS('Baza danych'!$F$4:$F$331,'Statystyki ogólne'!$B1141,'Baza danych'!$HQ$4:$HQ$331,'Statystyki ogólne'!H$1074)+COUNTIFS('Baza danych'!$F$4:$F$331,'Statystyki ogólne'!$B1141,'Baza danych'!$HR$4:$HR$331,'Statystyki ogólne'!H$1074)</f>
        <v>0</v>
      </c>
      <c r="I1141" s="44">
        <f>COUNTIFS('Baza danych'!$F$4:$F$331,'Statystyki ogólne'!$B1141,'Baza danych'!$HQ$4:$HQ$331,'Statystyki ogólne'!I$1074)+COUNTIFS('Baza danych'!$F$4:$F$331,'Statystyki ogólne'!$B1141,'Baza danych'!$HR$4:$HR$331,'Statystyki ogólne'!I$1074)</f>
        <v>0</v>
      </c>
      <c r="J1141" s="44">
        <f>COUNTIFS('Baza danych'!$F$4:$F$331,'Statystyki ogólne'!$B1141,'Baza danych'!$HQ$4:$HQ$331,'Statystyki ogólne'!J$1074)+COUNTIFS('Baza danych'!$F$4:$F$331,'Statystyki ogólne'!$B1141,'Baza danych'!$HR$4:$HR$331,'Statystyki ogólne'!J$1074)</f>
        <v>0</v>
      </c>
      <c r="K1141" s="56">
        <f t="shared" si="225"/>
        <v>1</v>
      </c>
    </row>
    <row r="1142" spans="2:11">
      <c r="B1142" s="44" t="s">
        <v>330</v>
      </c>
      <c r="C1142" s="44">
        <f>COUNTIFS('Baza danych'!$F$4:$F$331,'Statystyki ogólne'!$B1142,'Baza danych'!$HQ$4:$HQ$331,'Statystyki ogólne'!C$1074)+COUNTIFS('Baza danych'!$F$4:$F$331,'Statystyki ogólne'!$B1142,'Baza danych'!$HR$4:$HR$331,'Statystyki ogólne'!C$1074)</f>
        <v>0</v>
      </c>
      <c r="D1142" s="44">
        <f>COUNTIFS('Baza danych'!$F$4:$F$331,'Statystyki ogólne'!$B1142,'Baza danych'!$HQ$4:$HQ$331,'Statystyki ogólne'!D$1074)+COUNTIFS('Baza danych'!$F$4:$F$331,'Statystyki ogólne'!$B1142,'Baza danych'!$HR$4:$HR$331,'Statystyki ogólne'!D$1074)</f>
        <v>0</v>
      </c>
      <c r="E1142" s="44">
        <f>COUNTIFS('Baza danych'!$F$4:$F$331,'Statystyki ogólne'!$B1142,'Baza danych'!$HQ$4:$HQ$331,'Statystyki ogólne'!E$1074)+COUNTIFS('Baza danych'!$F$4:$F$331,'Statystyki ogólne'!$B1142,'Baza danych'!$HR$4:$HR$331,'Statystyki ogólne'!E$1074)</f>
        <v>0</v>
      </c>
      <c r="F1142" s="44">
        <f>COUNTIFS('Baza danych'!$F$4:$F$331,'Statystyki ogólne'!$B1142,'Baza danych'!$HQ$4:$HQ$331,'Statystyki ogólne'!F$1074)+COUNTIFS('Baza danych'!$F$4:$F$331,'Statystyki ogólne'!$B1142,'Baza danych'!$HR$4:$HR$331,'Statystyki ogólne'!F$1074)</f>
        <v>1</v>
      </c>
      <c r="G1142" s="44">
        <f>COUNTIFS('Baza danych'!$F$4:$F$331,'Statystyki ogólne'!$B1142,'Baza danych'!$HQ$4:$HQ$331,'Statystyki ogólne'!G$1074)+COUNTIFS('Baza danych'!$F$4:$F$331,'Statystyki ogólne'!$B1142,'Baza danych'!$HR$4:$HR$331,'Statystyki ogólne'!G$1074)</f>
        <v>0</v>
      </c>
      <c r="H1142" s="44">
        <f>COUNTIFS('Baza danych'!$F$4:$F$331,'Statystyki ogólne'!$B1142,'Baza danych'!$HQ$4:$HQ$331,'Statystyki ogólne'!H$1074)+COUNTIFS('Baza danych'!$F$4:$F$331,'Statystyki ogólne'!$B1142,'Baza danych'!$HR$4:$HR$331,'Statystyki ogólne'!H$1074)</f>
        <v>0</v>
      </c>
      <c r="I1142" s="44">
        <f>COUNTIFS('Baza danych'!$F$4:$F$331,'Statystyki ogólne'!$B1142,'Baza danych'!$HQ$4:$HQ$331,'Statystyki ogólne'!I$1074)+COUNTIFS('Baza danych'!$F$4:$F$331,'Statystyki ogólne'!$B1142,'Baza danych'!$HR$4:$HR$331,'Statystyki ogólne'!I$1074)</f>
        <v>0</v>
      </c>
      <c r="J1142" s="44">
        <f>COUNTIFS('Baza danych'!$F$4:$F$331,'Statystyki ogólne'!$B1142,'Baza danych'!$HQ$4:$HQ$331,'Statystyki ogólne'!J$1074)+COUNTIFS('Baza danych'!$F$4:$F$331,'Statystyki ogólne'!$B1142,'Baza danych'!$HR$4:$HR$331,'Statystyki ogólne'!J$1074)</f>
        <v>0</v>
      </c>
      <c r="K1142" s="56">
        <f t="shared" si="225"/>
        <v>1</v>
      </c>
    </row>
    <row r="1143" spans="2:11">
      <c r="B1143" s="44" t="s">
        <v>335</v>
      </c>
      <c r="C1143" s="44">
        <f>COUNTIFS('Baza danych'!$F$4:$F$331,'Statystyki ogólne'!$B1143,'Baza danych'!$HQ$4:$HQ$331,'Statystyki ogólne'!C$1074)+COUNTIFS('Baza danych'!$F$4:$F$331,'Statystyki ogólne'!$B1143,'Baza danych'!$HR$4:$HR$331,'Statystyki ogólne'!C$1074)</f>
        <v>0</v>
      </c>
      <c r="D1143" s="44">
        <f>COUNTIFS('Baza danych'!$F$4:$F$331,'Statystyki ogólne'!$B1143,'Baza danych'!$HQ$4:$HQ$331,'Statystyki ogólne'!D$1074)+COUNTIFS('Baza danych'!$F$4:$F$331,'Statystyki ogólne'!$B1143,'Baza danych'!$HR$4:$HR$331,'Statystyki ogólne'!D$1074)</f>
        <v>0</v>
      </c>
      <c r="E1143" s="44">
        <f>COUNTIFS('Baza danych'!$F$4:$F$331,'Statystyki ogólne'!$B1143,'Baza danych'!$HQ$4:$HQ$331,'Statystyki ogólne'!E$1074)+COUNTIFS('Baza danych'!$F$4:$F$331,'Statystyki ogólne'!$B1143,'Baza danych'!$HR$4:$HR$331,'Statystyki ogólne'!E$1074)</f>
        <v>0</v>
      </c>
      <c r="F1143" s="44">
        <f>COUNTIFS('Baza danych'!$F$4:$F$331,'Statystyki ogólne'!$B1143,'Baza danych'!$HQ$4:$HQ$331,'Statystyki ogólne'!F$1074)+COUNTIFS('Baza danych'!$F$4:$F$331,'Statystyki ogólne'!$B1143,'Baza danych'!$HR$4:$HR$331,'Statystyki ogólne'!F$1074)</f>
        <v>1</v>
      </c>
      <c r="G1143" s="44">
        <f>COUNTIFS('Baza danych'!$F$4:$F$331,'Statystyki ogólne'!$B1143,'Baza danych'!$HQ$4:$HQ$331,'Statystyki ogólne'!G$1074)+COUNTIFS('Baza danych'!$F$4:$F$331,'Statystyki ogólne'!$B1143,'Baza danych'!$HR$4:$HR$331,'Statystyki ogólne'!G$1074)</f>
        <v>0</v>
      </c>
      <c r="H1143" s="44">
        <f>COUNTIFS('Baza danych'!$F$4:$F$331,'Statystyki ogólne'!$B1143,'Baza danych'!$HQ$4:$HQ$331,'Statystyki ogólne'!H$1074)+COUNTIFS('Baza danych'!$F$4:$F$331,'Statystyki ogólne'!$B1143,'Baza danych'!$HR$4:$HR$331,'Statystyki ogólne'!H$1074)</f>
        <v>0</v>
      </c>
      <c r="I1143" s="44">
        <f>COUNTIFS('Baza danych'!$F$4:$F$331,'Statystyki ogólne'!$B1143,'Baza danych'!$HQ$4:$HQ$331,'Statystyki ogólne'!I$1074)+COUNTIFS('Baza danych'!$F$4:$F$331,'Statystyki ogólne'!$B1143,'Baza danych'!$HR$4:$HR$331,'Statystyki ogólne'!I$1074)</f>
        <v>0</v>
      </c>
      <c r="J1143" s="44">
        <f>COUNTIFS('Baza danych'!$F$4:$F$331,'Statystyki ogólne'!$B1143,'Baza danych'!$HQ$4:$HQ$331,'Statystyki ogólne'!J$1074)+COUNTIFS('Baza danych'!$F$4:$F$331,'Statystyki ogólne'!$B1143,'Baza danych'!$HR$4:$HR$331,'Statystyki ogólne'!J$1074)</f>
        <v>0</v>
      </c>
      <c r="K1143" s="56">
        <f t="shared" si="225"/>
        <v>1</v>
      </c>
    </row>
    <row r="1144" spans="2:11">
      <c r="B1144" s="44" t="s">
        <v>568</v>
      </c>
      <c r="C1144" s="44">
        <f>COUNTIFS('Baza danych'!$F$4:$F$331,'Statystyki ogólne'!$B1144,'Baza danych'!$HQ$4:$HQ$331,'Statystyki ogólne'!C$1074)+COUNTIFS('Baza danych'!$F$4:$F$331,'Statystyki ogólne'!$B1144,'Baza danych'!$HR$4:$HR$331,'Statystyki ogólne'!C$1074)</f>
        <v>0</v>
      </c>
      <c r="D1144" s="44">
        <f>COUNTIFS('Baza danych'!$F$4:$F$331,'Statystyki ogólne'!$B1144,'Baza danych'!$HQ$4:$HQ$331,'Statystyki ogólne'!D$1074)+COUNTIFS('Baza danych'!$F$4:$F$331,'Statystyki ogólne'!$B1144,'Baza danych'!$HR$4:$HR$331,'Statystyki ogólne'!D$1074)</f>
        <v>0</v>
      </c>
      <c r="E1144" s="44">
        <f>COUNTIFS('Baza danych'!$F$4:$F$331,'Statystyki ogólne'!$B1144,'Baza danych'!$HQ$4:$HQ$331,'Statystyki ogólne'!E$1074)+COUNTIFS('Baza danych'!$F$4:$F$331,'Statystyki ogólne'!$B1144,'Baza danych'!$HR$4:$HR$331,'Statystyki ogólne'!E$1074)</f>
        <v>0</v>
      </c>
      <c r="F1144" s="44">
        <f>COUNTIFS('Baza danych'!$F$4:$F$331,'Statystyki ogólne'!$B1144,'Baza danych'!$HQ$4:$HQ$331,'Statystyki ogólne'!F$1074)+COUNTIFS('Baza danych'!$F$4:$F$331,'Statystyki ogólne'!$B1144,'Baza danych'!$HR$4:$HR$331,'Statystyki ogólne'!F$1074)</f>
        <v>0</v>
      </c>
      <c r="G1144" s="44">
        <f>COUNTIFS('Baza danych'!$F$4:$F$331,'Statystyki ogólne'!$B1144,'Baza danych'!$HQ$4:$HQ$331,'Statystyki ogólne'!G$1074)+COUNTIFS('Baza danych'!$F$4:$F$331,'Statystyki ogólne'!$B1144,'Baza danych'!$HR$4:$HR$331,'Statystyki ogólne'!G$1074)</f>
        <v>0</v>
      </c>
      <c r="H1144" s="44">
        <f>COUNTIFS('Baza danych'!$F$4:$F$331,'Statystyki ogólne'!$B1144,'Baza danych'!$HQ$4:$HQ$331,'Statystyki ogólne'!H$1074)+COUNTIFS('Baza danych'!$F$4:$F$331,'Statystyki ogólne'!$B1144,'Baza danych'!$HR$4:$HR$331,'Statystyki ogólne'!H$1074)</f>
        <v>1</v>
      </c>
      <c r="I1144" s="44">
        <f>COUNTIFS('Baza danych'!$F$4:$F$331,'Statystyki ogólne'!$B1144,'Baza danych'!$HQ$4:$HQ$331,'Statystyki ogólne'!I$1074)+COUNTIFS('Baza danych'!$F$4:$F$331,'Statystyki ogólne'!$B1144,'Baza danych'!$HR$4:$HR$331,'Statystyki ogólne'!I$1074)</f>
        <v>0</v>
      </c>
      <c r="J1144" s="44">
        <f>COUNTIFS('Baza danych'!$F$4:$F$331,'Statystyki ogólne'!$B1144,'Baza danych'!$HQ$4:$HQ$331,'Statystyki ogólne'!J$1074)+COUNTIFS('Baza danych'!$F$4:$F$331,'Statystyki ogólne'!$B1144,'Baza danych'!$HR$4:$HR$331,'Statystyki ogólne'!J$1074)</f>
        <v>0</v>
      </c>
      <c r="K1144" s="56">
        <f t="shared" si="225"/>
        <v>1</v>
      </c>
    </row>
    <row r="1145" spans="2:11">
      <c r="B1145" s="44" t="s">
        <v>86</v>
      </c>
      <c r="C1145" s="44">
        <f>COUNTIFS('Baza danych'!$F$4:$F$331,'Statystyki ogólne'!$B1145,'Baza danych'!$HQ$4:$HQ$331,'Statystyki ogólne'!C$1074)+COUNTIFS('Baza danych'!$F$4:$F$331,'Statystyki ogólne'!$B1145,'Baza danych'!$HR$4:$HR$331,'Statystyki ogólne'!C$1074)</f>
        <v>0</v>
      </c>
      <c r="D1145" s="44">
        <f>COUNTIFS('Baza danych'!$F$4:$F$331,'Statystyki ogólne'!$B1145,'Baza danych'!$HQ$4:$HQ$331,'Statystyki ogólne'!D$1074)+COUNTIFS('Baza danych'!$F$4:$F$331,'Statystyki ogólne'!$B1145,'Baza danych'!$HR$4:$HR$331,'Statystyki ogólne'!D$1074)</f>
        <v>0</v>
      </c>
      <c r="E1145" s="44">
        <f>COUNTIFS('Baza danych'!$F$4:$F$331,'Statystyki ogólne'!$B1145,'Baza danych'!$HQ$4:$HQ$331,'Statystyki ogólne'!E$1074)+COUNTIFS('Baza danych'!$F$4:$F$331,'Statystyki ogólne'!$B1145,'Baza danych'!$HR$4:$HR$331,'Statystyki ogólne'!E$1074)</f>
        <v>0</v>
      </c>
      <c r="F1145" s="44">
        <f>COUNTIFS('Baza danych'!$F$4:$F$331,'Statystyki ogólne'!$B1145,'Baza danych'!$HQ$4:$HQ$331,'Statystyki ogólne'!F$1074)+COUNTIFS('Baza danych'!$F$4:$F$331,'Statystyki ogólne'!$B1145,'Baza danych'!$HR$4:$HR$331,'Statystyki ogólne'!F$1074)</f>
        <v>1</v>
      </c>
      <c r="G1145" s="44">
        <f>COUNTIFS('Baza danych'!$F$4:$F$331,'Statystyki ogólne'!$B1145,'Baza danych'!$HQ$4:$HQ$331,'Statystyki ogólne'!G$1074)+COUNTIFS('Baza danych'!$F$4:$F$331,'Statystyki ogólne'!$B1145,'Baza danych'!$HR$4:$HR$331,'Statystyki ogólne'!G$1074)</f>
        <v>0</v>
      </c>
      <c r="H1145" s="44">
        <f>COUNTIFS('Baza danych'!$F$4:$F$331,'Statystyki ogólne'!$B1145,'Baza danych'!$HQ$4:$HQ$331,'Statystyki ogólne'!H$1074)+COUNTIFS('Baza danych'!$F$4:$F$331,'Statystyki ogólne'!$B1145,'Baza danych'!$HR$4:$HR$331,'Statystyki ogólne'!H$1074)</f>
        <v>0</v>
      </c>
      <c r="I1145" s="44">
        <f>COUNTIFS('Baza danych'!$F$4:$F$331,'Statystyki ogólne'!$B1145,'Baza danych'!$HQ$4:$HQ$331,'Statystyki ogólne'!I$1074)+COUNTIFS('Baza danych'!$F$4:$F$331,'Statystyki ogólne'!$B1145,'Baza danych'!$HR$4:$HR$331,'Statystyki ogólne'!I$1074)</f>
        <v>0</v>
      </c>
      <c r="J1145" s="44">
        <f>COUNTIFS('Baza danych'!$F$4:$F$331,'Statystyki ogólne'!$B1145,'Baza danych'!$HQ$4:$HQ$331,'Statystyki ogólne'!J$1074)+COUNTIFS('Baza danych'!$F$4:$F$331,'Statystyki ogólne'!$B1145,'Baza danych'!$HR$4:$HR$331,'Statystyki ogólne'!J$1074)</f>
        <v>0</v>
      </c>
      <c r="K1145" s="56">
        <f t="shared" si="225"/>
        <v>1</v>
      </c>
    </row>
    <row r="1146" spans="2:11">
      <c r="B1146" s="44" t="s">
        <v>98</v>
      </c>
      <c r="C1146" s="44">
        <f>COUNTIFS('Baza danych'!$F$4:$F$331,'Statystyki ogólne'!$B1146,'Baza danych'!$HQ$4:$HQ$331,'Statystyki ogólne'!C$1074)+COUNTIFS('Baza danych'!$F$4:$F$331,'Statystyki ogólne'!$B1146,'Baza danych'!$HR$4:$HR$331,'Statystyki ogólne'!C$1074)</f>
        <v>0</v>
      </c>
      <c r="D1146" s="44">
        <f>COUNTIFS('Baza danych'!$F$4:$F$331,'Statystyki ogólne'!$B1146,'Baza danych'!$HQ$4:$HQ$331,'Statystyki ogólne'!D$1074)+COUNTIFS('Baza danych'!$F$4:$F$331,'Statystyki ogólne'!$B1146,'Baza danych'!$HR$4:$HR$331,'Statystyki ogólne'!D$1074)</f>
        <v>0</v>
      </c>
      <c r="E1146" s="44">
        <f>COUNTIFS('Baza danych'!$F$4:$F$331,'Statystyki ogólne'!$B1146,'Baza danych'!$HQ$4:$HQ$331,'Statystyki ogólne'!E$1074)+COUNTIFS('Baza danych'!$F$4:$F$331,'Statystyki ogólne'!$B1146,'Baza danych'!$HR$4:$HR$331,'Statystyki ogólne'!E$1074)</f>
        <v>1</v>
      </c>
      <c r="F1146" s="44">
        <f>COUNTIFS('Baza danych'!$F$4:$F$331,'Statystyki ogólne'!$B1146,'Baza danych'!$HQ$4:$HQ$331,'Statystyki ogólne'!F$1074)+COUNTIFS('Baza danych'!$F$4:$F$331,'Statystyki ogólne'!$B1146,'Baza danych'!$HR$4:$HR$331,'Statystyki ogólne'!F$1074)</f>
        <v>2</v>
      </c>
      <c r="G1146" s="44">
        <f>COUNTIFS('Baza danych'!$F$4:$F$331,'Statystyki ogólne'!$B1146,'Baza danych'!$HQ$4:$HQ$331,'Statystyki ogólne'!G$1074)+COUNTIFS('Baza danych'!$F$4:$F$331,'Statystyki ogólne'!$B1146,'Baza danych'!$HR$4:$HR$331,'Statystyki ogólne'!G$1074)</f>
        <v>2</v>
      </c>
      <c r="H1146" s="44">
        <f>COUNTIFS('Baza danych'!$F$4:$F$331,'Statystyki ogólne'!$B1146,'Baza danych'!$HQ$4:$HQ$331,'Statystyki ogólne'!H$1074)+COUNTIFS('Baza danych'!$F$4:$F$331,'Statystyki ogólne'!$B1146,'Baza danych'!$HR$4:$HR$331,'Statystyki ogólne'!H$1074)</f>
        <v>0</v>
      </c>
      <c r="I1146" s="44">
        <f>COUNTIFS('Baza danych'!$F$4:$F$331,'Statystyki ogólne'!$B1146,'Baza danych'!$HQ$4:$HQ$331,'Statystyki ogólne'!I$1074)+COUNTIFS('Baza danych'!$F$4:$F$331,'Statystyki ogólne'!$B1146,'Baza danych'!$HR$4:$HR$331,'Statystyki ogólne'!I$1074)</f>
        <v>0</v>
      </c>
      <c r="J1146" s="44">
        <f>COUNTIFS('Baza danych'!$F$4:$F$331,'Statystyki ogólne'!$B1146,'Baza danych'!$HQ$4:$HQ$331,'Statystyki ogólne'!J$1074)+COUNTIFS('Baza danych'!$F$4:$F$331,'Statystyki ogólne'!$B1146,'Baza danych'!$HR$4:$HR$331,'Statystyki ogólne'!J$1074)</f>
        <v>0</v>
      </c>
      <c r="K1146" s="56">
        <f t="shared" si="225"/>
        <v>5</v>
      </c>
    </row>
    <row r="1147" spans="2:11">
      <c r="B1147" s="44" t="s">
        <v>107</v>
      </c>
      <c r="C1147" s="44">
        <f>COUNTIFS('Baza danych'!$F$4:$F$331,'Statystyki ogólne'!$B1147,'Baza danych'!$HQ$4:$HQ$331,'Statystyki ogólne'!C$1074)+COUNTIFS('Baza danych'!$F$4:$F$331,'Statystyki ogólne'!$B1147,'Baza danych'!$HR$4:$HR$331,'Statystyki ogólne'!C$1074)</f>
        <v>0</v>
      </c>
      <c r="D1147" s="44">
        <f>COUNTIFS('Baza danych'!$F$4:$F$331,'Statystyki ogólne'!$B1147,'Baza danych'!$HQ$4:$HQ$331,'Statystyki ogólne'!D$1074)+COUNTIFS('Baza danych'!$F$4:$F$331,'Statystyki ogólne'!$B1147,'Baza danych'!$HR$4:$HR$331,'Statystyki ogólne'!D$1074)</f>
        <v>1</v>
      </c>
      <c r="E1147" s="44">
        <f>COUNTIFS('Baza danych'!$F$4:$F$331,'Statystyki ogólne'!$B1147,'Baza danych'!$HQ$4:$HQ$331,'Statystyki ogólne'!E$1074)+COUNTIFS('Baza danych'!$F$4:$F$331,'Statystyki ogólne'!$B1147,'Baza danych'!$HR$4:$HR$331,'Statystyki ogólne'!E$1074)</f>
        <v>0</v>
      </c>
      <c r="F1147" s="44">
        <f>COUNTIFS('Baza danych'!$F$4:$F$331,'Statystyki ogólne'!$B1147,'Baza danych'!$HQ$4:$HQ$331,'Statystyki ogólne'!F$1074)+COUNTIFS('Baza danych'!$F$4:$F$331,'Statystyki ogólne'!$B1147,'Baza danych'!$HR$4:$HR$331,'Statystyki ogólne'!F$1074)</f>
        <v>9</v>
      </c>
      <c r="G1147" s="44">
        <f>COUNTIFS('Baza danych'!$F$4:$F$331,'Statystyki ogólne'!$B1147,'Baza danych'!$HQ$4:$HQ$331,'Statystyki ogólne'!G$1074)+COUNTIFS('Baza danych'!$F$4:$F$331,'Statystyki ogólne'!$B1147,'Baza danych'!$HR$4:$HR$331,'Statystyki ogólne'!G$1074)</f>
        <v>0</v>
      </c>
      <c r="H1147" s="44">
        <f>COUNTIFS('Baza danych'!$F$4:$F$331,'Statystyki ogólne'!$B1147,'Baza danych'!$HQ$4:$HQ$331,'Statystyki ogólne'!H$1074)+COUNTIFS('Baza danych'!$F$4:$F$331,'Statystyki ogólne'!$B1147,'Baza danych'!$HR$4:$HR$331,'Statystyki ogólne'!H$1074)</f>
        <v>0</v>
      </c>
      <c r="I1147" s="44">
        <f>COUNTIFS('Baza danych'!$F$4:$F$331,'Statystyki ogólne'!$B1147,'Baza danych'!$HQ$4:$HQ$331,'Statystyki ogólne'!I$1074)+COUNTIFS('Baza danych'!$F$4:$F$331,'Statystyki ogólne'!$B1147,'Baza danych'!$HR$4:$HR$331,'Statystyki ogólne'!I$1074)</f>
        <v>0</v>
      </c>
      <c r="J1147" s="44">
        <f>COUNTIFS('Baza danych'!$F$4:$F$331,'Statystyki ogólne'!$B1147,'Baza danych'!$HQ$4:$HQ$331,'Statystyki ogólne'!J$1074)+COUNTIFS('Baza danych'!$F$4:$F$331,'Statystyki ogólne'!$B1147,'Baza danych'!$HR$4:$HR$331,'Statystyki ogólne'!J$1074)</f>
        <v>0</v>
      </c>
      <c r="K1147" s="56">
        <f t="shared" si="225"/>
        <v>10</v>
      </c>
    </row>
    <row r="1148" spans="2:11">
      <c r="B1148" s="44" t="s">
        <v>131</v>
      </c>
      <c r="C1148" s="44">
        <f>COUNTIFS('Baza danych'!$F$4:$F$331,'Statystyki ogólne'!$B1148,'Baza danych'!$HQ$4:$HQ$331,'Statystyki ogólne'!C$1074)+COUNTIFS('Baza danych'!$F$4:$F$331,'Statystyki ogólne'!$B1148,'Baza danych'!$HR$4:$HR$331,'Statystyki ogólne'!C$1074)</f>
        <v>0</v>
      </c>
      <c r="D1148" s="44">
        <f>COUNTIFS('Baza danych'!$F$4:$F$331,'Statystyki ogólne'!$B1148,'Baza danych'!$HQ$4:$HQ$331,'Statystyki ogólne'!D$1074)+COUNTIFS('Baza danych'!$F$4:$F$331,'Statystyki ogólne'!$B1148,'Baza danych'!$HR$4:$HR$331,'Statystyki ogólne'!D$1074)</f>
        <v>0</v>
      </c>
      <c r="E1148" s="44">
        <f>COUNTIFS('Baza danych'!$F$4:$F$331,'Statystyki ogólne'!$B1148,'Baza danych'!$HQ$4:$HQ$331,'Statystyki ogólne'!E$1074)+COUNTIFS('Baza danych'!$F$4:$F$331,'Statystyki ogólne'!$B1148,'Baza danych'!$HR$4:$HR$331,'Statystyki ogólne'!E$1074)</f>
        <v>2</v>
      </c>
      <c r="F1148" s="44">
        <f>COUNTIFS('Baza danych'!$F$4:$F$331,'Statystyki ogólne'!$B1148,'Baza danych'!$HQ$4:$HQ$331,'Statystyki ogólne'!F$1074)+COUNTIFS('Baza danych'!$F$4:$F$331,'Statystyki ogólne'!$B1148,'Baza danych'!$HR$4:$HR$331,'Statystyki ogólne'!F$1074)</f>
        <v>31</v>
      </c>
      <c r="G1148" s="44">
        <f>COUNTIFS('Baza danych'!$F$4:$F$331,'Statystyki ogólne'!$B1148,'Baza danych'!$HQ$4:$HQ$331,'Statystyki ogólne'!G$1074)+COUNTIFS('Baza danych'!$F$4:$F$331,'Statystyki ogólne'!$B1148,'Baza danych'!$HR$4:$HR$331,'Statystyki ogólne'!G$1074)</f>
        <v>2</v>
      </c>
      <c r="H1148" s="44">
        <f>COUNTIFS('Baza danych'!$F$4:$F$331,'Statystyki ogólne'!$B1148,'Baza danych'!$HQ$4:$HQ$331,'Statystyki ogólne'!H$1074)+COUNTIFS('Baza danych'!$F$4:$F$331,'Statystyki ogólne'!$B1148,'Baza danych'!$HR$4:$HR$331,'Statystyki ogólne'!H$1074)</f>
        <v>2</v>
      </c>
      <c r="I1148" s="44">
        <f>COUNTIFS('Baza danych'!$F$4:$F$331,'Statystyki ogólne'!$B1148,'Baza danych'!$HQ$4:$HQ$331,'Statystyki ogólne'!I$1074)+COUNTIFS('Baza danych'!$F$4:$F$331,'Statystyki ogólne'!$B1148,'Baza danych'!$HR$4:$HR$331,'Statystyki ogólne'!I$1074)</f>
        <v>1</v>
      </c>
      <c r="J1148" s="44">
        <f>COUNTIFS('Baza danych'!$F$4:$F$331,'Statystyki ogólne'!$B1148,'Baza danych'!$HQ$4:$HQ$331,'Statystyki ogólne'!J$1074)+COUNTIFS('Baza danych'!$F$4:$F$331,'Statystyki ogólne'!$B1148,'Baza danych'!$HR$4:$HR$331,'Statystyki ogólne'!J$1074)</f>
        <v>0</v>
      </c>
      <c r="K1148" s="56">
        <f t="shared" si="225"/>
        <v>38</v>
      </c>
    </row>
    <row r="1149" spans="2:11">
      <c r="B1149" s="44" t="s">
        <v>136</v>
      </c>
      <c r="C1149" s="44">
        <f>COUNTIFS('Baza danych'!$F$4:$F$331,'Statystyki ogólne'!$B1149,'Baza danych'!$HQ$4:$HQ$331,'Statystyki ogólne'!C$1074)+COUNTIFS('Baza danych'!$F$4:$F$331,'Statystyki ogólne'!$B1149,'Baza danych'!$HR$4:$HR$331,'Statystyki ogólne'!C$1074)</f>
        <v>0</v>
      </c>
      <c r="D1149" s="44">
        <f>COUNTIFS('Baza danych'!$F$4:$F$331,'Statystyki ogólne'!$B1149,'Baza danych'!$HQ$4:$HQ$331,'Statystyki ogólne'!D$1074)+COUNTIFS('Baza danych'!$F$4:$F$331,'Statystyki ogólne'!$B1149,'Baza danych'!$HR$4:$HR$331,'Statystyki ogólne'!D$1074)</f>
        <v>0</v>
      </c>
      <c r="E1149" s="44">
        <f>COUNTIFS('Baza danych'!$F$4:$F$331,'Statystyki ogólne'!$B1149,'Baza danych'!$HQ$4:$HQ$331,'Statystyki ogólne'!E$1074)+COUNTIFS('Baza danych'!$F$4:$F$331,'Statystyki ogólne'!$B1149,'Baza danych'!$HR$4:$HR$331,'Statystyki ogólne'!E$1074)</f>
        <v>0</v>
      </c>
      <c r="F1149" s="44">
        <f>COUNTIFS('Baza danych'!$F$4:$F$331,'Statystyki ogólne'!$B1149,'Baza danych'!$HQ$4:$HQ$331,'Statystyki ogólne'!F$1074)+COUNTIFS('Baza danych'!$F$4:$F$331,'Statystyki ogólne'!$B1149,'Baza danych'!$HR$4:$HR$331,'Statystyki ogólne'!F$1074)</f>
        <v>5</v>
      </c>
      <c r="G1149" s="44">
        <f>COUNTIFS('Baza danych'!$F$4:$F$331,'Statystyki ogólne'!$B1149,'Baza danych'!$HQ$4:$HQ$331,'Statystyki ogólne'!G$1074)+COUNTIFS('Baza danych'!$F$4:$F$331,'Statystyki ogólne'!$B1149,'Baza danych'!$HR$4:$HR$331,'Statystyki ogólne'!G$1074)</f>
        <v>0</v>
      </c>
      <c r="H1149" s="44">
        <f>COUNTIFS('Baza danych'!$F$4:$F$331,'Statystyki ogólne'!$B1149,'Baza danych'!$HQ$4:$HQ$331,'Statystyki ogólne'!H$1074)+COUNTIFS('Baza danych'!$F$4:$F$331,'Statystyki ogólne'!$B1149,'Baza danych'!$HR$4:$HR$331,'Statystyki ogólne'!H$1074)</f>
        <v>0</v>
      </c>
      <c r="I1149" s="44">
        <f>COUNTIFS('Baza danych'!$F$4:$F$331,'Statystyki ogólne'!$B1149,'Baza danych'!$HQ$4:$HQ$331,'Statystyki ogólne'!I$1074)+COUNTIFS('Baza danych'!$F$4:$F$331,'Statystyki ogólne'!$B1149,'Baza danych'!$HR$4:$HR$331,'Statystyki ogólne'!I$1074)</f>
        <v>0</v>
      </c>
      <c r="J1149" s="44">
        <f>COUNTIFS('Baza danych'!$F$4:$F$331,'Statystyki ogólne'!$B1149,'Baza danych'!$HQ$4:$HQ$331,'Statystyki ogólne'!J$1074)+COUNTIFS('Baza danych'!$F$4:$F$331,'Statystyki ogólne'!$B1149,'Baza danych'!$HR$4:$HR$331,'Statystyki ogólne'!J$1074)</f>
        <v>0</v>
      </c>
      <c r="K1149" s="56">
        <f t="shared" si="225"/>
        <v>5</v>
      </c>
    </row>
    <row r="1150" spans="2:11">
      <c r="B1150" s="44" t="s">
        <v>68</v>
      </c>
      <c r="C1150" s="44">
        <f>COUNTIFS('Baza danych'!$F$4:$F$331,'Statystyki ogólne'!$B1150,'Baza danych'!$HQ$4:$HQ$331,'Statystyki ogólne'!C$1074)+COUNTIFS('Baza danych'!$F$4:$F$331,'Statystyki ogólne'!$B1150,'Baza danych'!$HR$4:$HR$331,'Statystyki ogólne'!C$1074)</f>
        <v>0</v>
      </c>
      <c r="D1150" s="44">
        <f>COUNTIFS('Baza danych'!$F$4:$F$331,'Statystyki ogólne'!$B1150,'Baza danych'!$HQ$4:$HQ$331,'Statystyki ogólne'!D$1074)+COUNTIFS('Baza danych'!$F$4:$F$331,'Statystyki ogólne'!$B1150,'Baza danych'!$HR$4:$HR$331,'Statystyki ogólne'!D$1074)</f>
        <v>0</v>
      </c>
      <c r="E1150" s="44">
        <f>COUNTIFS('Baza danych'!$F$4:$F$331,'Statystyki ogólne'!$B1150,'Baza danych'!$HQ$4:$HQ$331,'Statystyki ogólne'!E$1074)+COUNTIFS('Baza danych'!$F$4:$F$331,'Statystyki ogólne'!$B1150,'Baza danych'!$HR$4:$HR$331,'Statystyki ogólne'!E$1074)</f>
        <v>0</v>
      </c>
      <c r="F1150" s="44">
        <f>COUNTIFS('Baza danych'!$F$4:$F$331,'Statystyki ogólne'!$B1150,'Baza danych'!$HQ$4:$HQ$331,'Statystyki ogólne'!F$1074)+COUNTIFS('Baza danych'!$F$4:$F$331,'Statystyki ogólne'!$B1150,'Baza danych'!$HR$4:$HR$331,'Statystyki ogólne'!F$1074)</f>
        <v>2</v>
      </c>
      <c r="G1150" s="44">
        <f>COUNTIFS('Baza danych'!$F$4:$F$331,'Statystyki ogólne'!$B1150,'Baza danych'!$HQ$4:$HQ$331,'Statystyki ogólne'!G$1074)+COUNTIFS('Baza danych'!$F$4:$F$331,'Statystyki ogólne'!$B1150,'Baza danych'!$HR$4:$HR$331,'Statystyki ogólne'!G$1074)</f>
        <v>2</v>
      </c>
      <c r="H1150" s="44">
        <f>COUNTIFS('Baza danych'!$F$4:$F$331,'Statystyki ogólne'!$B1150,'Baza danych'!$HQ$4:$HQ$331,'Statystyki ogólne'!H$1074)+COUNTIFS('Baza danych'!$F$4:$F$331,'Statystyki ogólne'!$B1150,'Baza danych'!$HR$4:$HR$331,'Statystyki ogólne'!H$1074)</f>
        <v>0</v>
      </c>
      <c r="I1150" s="44">
        <f>COUNTIFS('Baza danych'!$F$4:$F$331,'Statystyki ogólne'!$B1150,'Baza danych'!$HQ$4:$HQ$331,'Statystyki ogólne'!I$1074)+COUNTIFS('Baza danych'!$F$4:$F$331,'Statystyki ogólne'!$B1150,'Baza danych'!$HR$4:$HR$331,'Statystyki ogólne'!I$1074)</f>
        <v>0</v>
      </c>
      <c r="J1150" s="44">
        <f>COUNTIFS('Baza danych'!$F$4:$F$331,'Statystyki ogólne'!$B1150,'Baza danych'!$HQ$4:$HQ$331,'Statystyki ogólne'!J$1074)+COUNTIFS('Baza danych'!$F$4:$F$331,'Statystyki ogólne'!$B1150,'Baza danych'!$HR$4:$HR$331,'Statystyki ogólne'!J$1074)</f>
        <v>0</v>
      </c>
      <c r="K1150" s="56">
        <f t="shared" si="225"/>
        <v>4</v>
      </c>
    </row>
    <row r="1151" spans="2:11">
      <c r="B1151" s="44" t="s">
        <v>207</v>
      </c>
      <c r="C1151" s="44">
        <f>COUNTIFS('Baza danych'!$F$4:$F$331,'Statystyki ogólne'!$B1151,'Baza danych'!$HQ$4:$HQ$331,'Statystyki ogólne'!C$1074)+COUNTIFS('Baza danych'!$F$4:$F$331,'Statystyki ogólne'!$B1151,'Baza danych'!$HR$4:$HR$331,'Statystyki ogólne'!C$1074)</f>
        <v>0</v>
      </c>
      <c r="D1151" s="44">
        <f>COUNTIFS('Baza danych'!$F$4:$F$331,'Statystyki ogólne'!$B1151,'Baza danych'!$HQ$4:$HQ$331,'Statystyki ogólne'!D$1074)+COUNTIFS('Baza danych'!$F$4:$F$331,'Statystyki ogólne'!$B1151,'Baza danych'!$HR$4:$HR$331,'Statystyki ogólne'!D$1074)</f>
        <v>0</v>
      </c>
      <c r="E1151" s="44">
        <f>COUNTIFS('Baza danych'!$F$4:$F$331,'Statystyki ogólne'!$B1151,'Baza danych'!$HQ$4:$HQ$331,'Statystyki ogólne'!E$1074)+COUNTIFS('Baza danych'!$F$4:$F$331,'Statystyki ogólne'!$B1151,'Baza danych'!$HR$4:$HR$331,'Statystyki ogólne'!E$1074)</f>
        <v>0</v>
      </c>
      <c r="F1151" s="44">
        <f>COUNTIFS('Baza danych'!$F$4:$F$331,'Statystyki ogólne'!$B1151,'Baza danych'!$HQ$4:$HQ$331,'Statystyki ogólne'!F$1074)+COUNTIFS('Baza danych'!$F$4:$F$331,'Statystyki ogólne'!$B1151,'Baza danych'!$HR$4:$HR$331,'Statystyki ogólne'!F$1074)</f>
        <v>2</v>
      </c>
      <c r="G1151" s="44">
        <f>COUNTIFS('Baza danych'!$F$4:$F$331,'Statystyki ogólne'!$B1151,'Baza danych'!$HQ$4:$HQ$331,'Statystyki ogólne'!G$1074)+COUNTIFS('Baza danych'!$F$4:$F$331,'Statystyki ogólne'!$B1151,'Baza danych'!$HR$4:$HR$331,'Statystyki ogólne'!G$1074)</f>
        <v>0</v>
      </c>
      <c r="H1151" s="44">
        <f>COUNTIFS('Baza danych'!$F$4:$F$331,'Statystyki ogólne'!$B1151,'Baza danych'!$HQ$4:$HQ$331,'Statystyki ogólne'!H$1074)+COUNTIFS('Baza danych'!$F$4:$F$331,'Statystyki ogólne'!$B1151,'Baza danych'!$HR$4:$HR$331,'Statystyki ogólne'!H$1074)</f>
        <v>0</v>
      </c>
      <c r="I1151" s="44">
        <f>COUNTIFS('Baza danych'!$F$4:$F$331,'Statystyki ogólne'!$B1151,'Baza danych'!$HQ$4:$HQ$331,'Statystyki ogólne'!I$1074)+COUNTIFS('Baza danych'!$F$4:$F$331,'Statystyki ogólne'!$B1151,'Baza danych'!$HR$4:$HR$331,'Statystyki ogólne'!I$1074)</f>
        <v>0</v>
      </c>
      <c r="J1151" s="44">
        <f>COUNTIFS('Baza danych'!$F$4:$F$331,'Statystyki ogólne'!$B1151,'Baza danych'!$HQ$4:$HQ$331,'Statystyki ogólne'!J$1074)+COUNTIFS('Baza danych'!$F$4:$F$331,'Statystyki ogólne'!$B1151,'Baza danych'!$HR$4:$HR$331,'Statystyki ogólne'!J$1074)</f>
        <v>0</v>
      </c>
      <c r="K1151" s="56">
        <f t="shared" si="225"/>
        <v>2</v>
      </c>
    </row>
    <row r="1152" spans="2:11">
      <c r="B1152" s="44" t="s">
        <v>219</v>
      </c>
      <c r="C1152" s="44">
        <f>COUNTIFS('Baza danych'!$F$4:$F$331,'Statystyki ogólne'!$B1152,'Baza danych'!$HQ$4:$HQ$331,'Statystyki ogólne'!C$1074)+COUNTIFS('Baza danych'!$F$4:$F$331,'Statystyki ogólne'!$B1152,'Baza danych'!$HR$4:$HR$331,'Statystyki ogólne'!C$1074)</f>
        <v>0</v>
      </c>
      <c r="D1152" s="44">
        <f>COUNTIFS('Baza danych'!$F$4:$F$331,'Statystyki ogólne'!$B1152,'Baza danych'!$HQ$4:$HQ$331,'Statystyki ogólne'!D$1074)+COUNTIFS('Baza danych'!$F$4:$F$331,'Statystyki ogólne'!$B1152,'Baza danych'!$HR$4:$HR$331,'Statystyki ogólne'!D$1074)</f>
        <v>0</v>
      </c>
      <c r="E1152" s="44">
        <f>COUNTIFS('Baza danych'!$F$4:$F$331,'Statystyki ogólne'!$B1152,'Baza danych'!$HQ$4:$HQ$331,'Statystyki ogólne'!E$1074)+COUNTIFS('Baza danych'!$F$4:$F$331,'Statystyki ogólne'!$B1152,'Baza danych'!$HR$4:$HR$331,'Statystyki ogólne'!E$1074)</f>
        <v>0</v>
      </c>
      <c r="F1152" s="44">
        <f>COUNTIFS('Baza danych'!$F$4:$F$331,'Statystyki ogólne'!$B1152,'Baza danych'!$HQ$4:$HQ$331,'Statystyki ogólne'!F$1074)+COUNTIFS('Baza danych'!$F$4:$F$331,'Statystyki ogólne'!$B1152,'Baza danych'!$HR$4:$HR$331,'Statystyki ogólne'!F$1074)</f>
        <v>1</v>
      </c>
      <c r="G1152" s="44">
        <f>COUNTIFS('Baza danych'!$F$4:$F$331,'Statystyki ogólne'!$B1152,'Baza danych'!$HQ$4:$HQ$331,'Statystyki ogólne'!G$1074)+COUNTIFS('Baza danych'!$F$4:$F$331,'Statystyki ogólne'!$B1152,'Baza danych'!$HR$4:$HR$331,'Statystyki ogólne'!G$1074)</f>
        <v>0</v>
      </c>
      <c r="H1152" s="44">
        <f>COUNTIFS('Baza danych'!$F$4:$F$331,'Statystyki ogólne'!$B1152,'Baza danych'!$HQ$4:$HQ$331,'Statystyki ogólne'!H$1074)+COUNTIFS('Baza danych'!$F$4:$F$331,'Statystyki ogólne'!$B1152,'Baza danych'!$HR$4:$HR$331,'Statystyki ogólne'!H$1074)</f>
        <v>0</v>
      </c>
      <c r="I1152" s="44">
        <f>COUNTIFS('Baza danych'!$F$4:$F$331,'Statystyki ogólne'!$B1152,'Baza danych'!$HQ$4:$HQ$331,'Statystyki ogólne'!I$1074)+COUNTIFS('Baza danych'!$F$4:$F$331,'Statystyki ogólne'!$B1152,'Baza danych'!$HR$4:$HR$331,'Statystyki ogólne'!I$1074)</f>
        <v>0</v>
      </c>
      <c r="J1152" s="44">
        <f>COUNTIFS('Baza danych'!$F$4:$F$331,'Statystyki ogólne'!$B1152,'Baza danych'!$HQ$4:$HQ$331,'Statystyki ogólne'!J$1074)+COUNTIFS('Baza danych'!$F$4:$F$331,'Statystyki ogólne'!$B1152,'Baza danych'!$HR$4:$HR$331,'Statystyki ogólne'!J$1074)</f>
        <v>0</v>
      </c>
      <c r="K1152" s="56">
        <f t="shared" si="225"/>
        <v>1</v>
      </c>
    </row>
    <row r="1153" spans="2:11">
      <c r="B1153" s="44" t="s">
        <v>224</v>
      </c>
      <c r="C1153" s="44">
        <f>COUNTIFS('Baza danych'!$F$4:$F$331,'Statystyki ogólne'!$B1153,'Baza danych'!$HQ$4:$HQ$331,'Statystyki ogólne'!C$1074)+COUNTIFS('Baza danych'!$F$4:$F$331,'Statystyki ogólne'!$B1153,'Baza danych'!$HR$4:$HR$331,'Statystyki ogólne'!C$1074)</f>
        <v>0</v>
      </c>
      <c r="D1153" s="44">
        <f>COUNTIFS('Baza danych'!$F$4:$F$331,'Statystyki ogólne'!$B1153,'Baza danych'!$HQ$4:$HQ$331,'Statystyki ogólne'!D$1074)+COUNTIFS('Baza danych'!$F$4:$F$331,'Statystyki ogólne'!$B1153,'Baza danych'!$HR$4:$HR$331,'Statystyki ogólne'!D$1074)</f>
        <v>0</v>
      </c>
      <c r="E1153" s="44">
        <f>COUNTIFS('Baza danych'!$F$4:$F$331,'Statystyki ogólne'!$B1153,'Baza danych'!$HQ$4:$HQ$331,'Statystyki ogólne'!E$1074)+COUNTIFS('Baza danych'!$F$4:$F$331,'Statystyki ogólne'!$B1153,'Baza danych'!$HR$4:$HR$331,'Statystyki ogólne'!E$1074)</f>
        <v>0</v>
      </c>
      <c r="F1153" s="44">
        <f>COUNTIFS('Baza danych'!$F$4:$F$331,'Statystyki ogólne'!$B1153,'Baza danych'!$HQ$4:$HQ$331,'Statystyki ogólne'!F$1074)+COUNTIFS('Baza danych'!$F$4:$F$331,'Statystyki ogólne'!$B1153,'Baza danych'!$HR$4:$HR$331,'Statystyki ogólne'!F$1074)</f>
        <v>0</v>
      </c>
      <c r="G1153" s="44">
        <f>COUNTIFS('Baza danych'!$F$4:$F$331,'Statystyki ogólne'!$B1153,'Baza danych'!$HQ$4:$HQ$331,'Statystyki ogólne'!G$1074)+COUNTIFS('Baza danych'!$F$4:$F$331,'Statystyki ogólne'!$B1153,'Baza danych'!$HR$4:$HR$331,'Statystyki ogólne'!G$1074)</f>
        <v>1</v>
      </c>
      <c r="H1153" s="44">
        <f>COUNTIFS('Baza danych'!$F$4:$F$331,'Statystyki ogólne'!$B1153,'Baza danych'!$HQ$4:$HQ$331,'Statystyki ogólne'!H$1074)+COUNTIFS('Baza danych'!$F$4:$F$331,'Statystyki ogólne'!$B1153,'Baza danych'!$HR$4:$HR$331,'Statystyki ogólne'!H$1074)</f>
        <v>1</v>
      </c>
      <c r="I1153" s="44">
        <f>COUNTIFS('Baza danych'!$F$4:$F$331,'Statystyki ogólne'!$B1153,'Baza danych'!$HQ$4:$HQ$331,'Statystyki ogólne'!I$1074)+COUNTIFS('Baza danych'!$F$4:$F$331,'Statystyki ogólne'!$B1153,'Baza danych'!$HR$4:$HR$331,'Statystyki ogólne'!I$1074)</f>
        <v>0</v>
      </c>
      <c r="J1153" s="44">
        <f>COUNTIFS('Baza danych'!$F$4:$F$331,'Statystyki ogólne'!$B1153,'Baza danych'!$HQ$4:$HQ$331,'Statystyki ogólne'!J$1074)+COUNTIFS('Baza danych'!$F$4:$F$331,'Statystyki ogólne'!$B1153,'Baza danych'!$HR$4:$HR$331,'Statystyki ogólne'!J$1074)</f>
        <v>0</v>
      </c>
      <c r="K1153" s="56">
        <f t="shared" si="225"/>
        <v>2</v>
      </c>
    </row>
    <row r="1154" spans="2:11">
      <c r="B1154" s="44" t="s">
        <v>573</v>
      </c>
      <c r="C1154" s="44">
        <f>COUNTIFS('Baza danych'!$F$4:$F$331,'Statystyki ogólne'!$B1154,'Baza danych'!$HQ$4:$HQ$331,'Statystyki ogólne'!C$1074)+COUNTIFS('Baza danych'!$F$4:$F$331,'Statystyki ogólne'!$B1154,'Baza danych'!$HR$4:$HR$331,'Statystyki ogólne'!C$1074)</f>
        <v>0</v>
      </c>
      <c r="D1154" s="44">
        <f>COUNTIFS('Baza danych'!$F$4:$F$331,'Statystyki ogólne'!$B1154,'Baza danych'!$HQ$4:$HQ$331,'Statystyki ogólne'!D$1074)+COUNTIFS('Baza danych'!$F$4:$F$331,'Statystyki ogólne'!$B1154,'Baza danych'!$HR$4:$HR$331,'Statystyki ogólne'!D$1074)</f>
        <v>0</v>
      </c>
      <c r="E1154" s="44">
        <f>COUNTIFS('Baza danych'!$F$4:$F$331,'Statystyki ogólne'!$B1154,'Baza danych'!$HQ$4:$HQ$331,'Statystyki ogólne'!E$1074)+COUNTIFS('Baza danych'!$F$4:$F$331,'Statystyki ogólne'!$B1154,'Baza danych'!$HR$4:$HR$331,'Statystyki ogólne'!E$1074)</f>
        <v>0</v>
      </c>
      <c r="F1154" s="44">
        <f>COUNTIFS('Baza danych'!$F$4:$F$331,'Statystyki ogólne'!$B1154,'Baza danych'!$HQ$4:$HQ$331,'Statystyki ogólne'!F$1074)+COUNTIFS('Baza danych'!$F$4:$F$331,'Statystyki ogólne'!$B1154,'Baza danych'!$HR$4:$HR$331,'Statystyki ogólne'!F$1074)</f>
        <v>1</v>
      </c>
      <c r="G1154" s="44">
        <f>COUNTIFS('Baza danych'!$F$4:$F$331,'Statystyki ogólne'!$B1154,'Baza danych'!$HQ$4:$HQ$331,'Statystyki ogólne'!G$1074)+COUNTIFS('Baza danych'!$F$4:$F$331,'Statystyki ogólne'!$B1154,'Baza danych'!$HR$4:$HR$331,'Statystyki ogólne'!G$1074)</f>
        <v>0</v>
      </c>
      <c r="H1154" s="44">
        <f>COUNTIFS('Baza danych'!$F$4:$F$331,'Statystyki ogólne'!$B1154,'Baza danych'!$HQ$4:$HQ$331,'Statystyki ogólne'!H$1074)+COUNTIFS('Baza danych'!$F$4:$F$331,'Statystyki ogólne'!$B1154,'Baza danych'!$HR$4:$HR$331,'Statystyki ogólne'!H$1074)</f>
        <v>0</v>
      </c>
      <c r="I1154" s="44">
        <f>COUNTIFS('Baza danych'!$F$4:$F$331,'Statystyki ogólne'!$B1154,'Baza danych'!$HQ$4:$HQ$331,'Statystyki ogólne'!I$1074)+COUNTIFS('Baza danych'!$F$4:$F$331,'Statystyki ogólne'!$B1154,'Baza danych'!$HR$4:$HR$331,'Statystyki ogólne'!I$1074)</f>
        <v>0</v>
      </c>
      <c r="J1154" s="44">
        <f>COUNTIFS('Baza danych'!$F$4:$F$331,'Statystyki ogólne'!$B1154,'Baza danych'!$HQ$4:$HQ$331,'Statystyki ogólne'!J$1074)+COUNTIFS('Baza danych'!$F$4:$F$331,'Statystyki ogólne'!$B1154,'Baza danych'!$HR$4:$HR$331,'Statystyki ogólne'!J$1074)</f>
        <v>0</v>
      </c>
      <c r="K1154" s="56">
        <f t="shared" si="225"/>
        <v>1</v>
      </c>
    </row>
    <row r="1155" spans="2:11">
      <c r="B1155" s="44" t="s">
        <v>230</v>
      </c>
      <c r="C1155" s="44">
        <f>COUNTIFS('Baza danych'!$F$4:$F$331,'Statystyki ogólne'!$B1155,'Baza danych'!$HQ$4:$HQ$331,'Statystyki ogólne'!C$1074)+COUNTIFS('Baza danych'!$F$4:$F$331,'Statystyki ogólne'!$B1155,'Baza danych'!$HR$4:$HR$331,'Statystyki ogólne'!C$1074)</f>
        <v>0</v>
      </c>
      <c r="D1155" s="44">
        <f>COUNTIFS('Baza danych'!$F$4:$F$331,'Statystyki ogólne'!$B1155,'Baza danych'!$HQ$4:$HQ$331,'Statystyki ogólne'!D$1074)+COUNTIFS('Baza danych'!$F$4:$F$331,'Statystyki ogólne'!$B1155,'Baza danych'!$HR$4:$HR$331,'Statystyki ogólne'!D$1074)</f>
        <v>0</v>
      </c>
      <c r="E1155" s="44">
        <f>COUNTIFS('Baza danych'!$F$4:$F$331,'Statystyki ogólne'!$B1155,'Baza danych'!$HQ$4:$HQ$331,'Statystyki ogólne'!E$1074)+COUNTIFS('Baza danych'!$F$4:$F$331,'Statystyki ogólne'!$B1155,'Baza danych'!$HR$4:$HR$331,'Statystyki ogólne'!E$1074)</f>
        <v>0</v>
      </c>
      <c r="F1155" s="44">
        <f>COUNTIFS('Baza danych'!$F$4:$F$331,'Statystyki ogólne'!$B1155,'Baza danych'!$HQ$4:$HQ$331,'Statystyki ogólne'!F$1074)+COUNTIFS('Baza danych'!$F$4:$F$331,'Statystyki ogólne'!$B1155,'Baza danych'!$HR$4:$HR$331,'Statystyki ogólne'!F$1074)</f>
        <v>1</v>
      </c>
      <c r="G1155" s="44">
        <f>COUNTIFS('Baza danych'!$F$4:$F$331,'Statystyki ogólne'!$B1155,'Baza danych'!$HQ$4:$HQ$331,'Statystyki ogólne'!G$1074)+COUNTIFS('Baza danych'!$F$4:$F$331,'Statystyki ogólne'!$B1155,'Baza danych'!$HR$4:$HR$331,'Statystyki ogólne'!G$1074)</f>
        <v>0</v>
      </c>
      <c r="H1155" s="44">
        <f>COUNTIFS('Baza danych'!$F$4:$F$331,'Statystyki ogólne'!$B1155,'Baza danych'!$HQ$4:$HQ$331,'Statystyki ogólne'!H$1074)+COUNTIFS('Baza danych'!$F$4:$F$331,'Statystyki ogólne'!$B1155,'Baza danych'!$HR$4:$HR$331,'Statystyki ogólne'!H$1074)</f>
        <v>0</v>
      </c>
      <c r="I1155" s="44">
        <f>COUNTIFS('Baza danych'!$F$4:$F$331,'Statystyki ogólne'!$B1155,'Baza danych'!$HQ$4:$HQ$331,'Statystyki ogólne'!I$1074)+COUNTIFS('Baza danych'!$F$4:$F$331,'Statystyki ogólne'!$B1155,'Baza danych'!$HR$4:$HR$331,'Statystyki ogólne'!I$1074)</f>
        <v>0</v>
      </c>
      <c r="J1155" s="44">
        <f>COUNTIFS('Baza danych'!$F$4:$F$331,'Statystyki ogólne'!$B1155,'Baza danych'!$HQ$4:$HQ$331,'Statystyki ogólne'!J$1074)+COUNTIFS('Baza danych'!$F$4:$F$331,'Statystyki ogólne'!$B1155,'Baza danych'!$HR$4:$HR$331,'Statystyki ogólne'!J$1074)</f>
        <v>0</v>
      </c>
      <c r="K1155" s="56">
        <f t="shared" si="225"/>
        <v>1</v>
      </c>
    </row>
    <row r="1156" spans="2:11">
      <c r="B1156" s="44" t="s">
        <v>231</v>
      </c>
      <c r="C1156" s="44">
        <f>COUNTIFS('Baza danych'!$F$4:$F$331,'Statystyki ogólne'!$B1156,'Baza danych'!$HQ$4:$HQ$331,'Statystyki ogólne'!C$1074)+COUNTIFS('Baza danych'!$F$4:$F$331,'Statystyki ogólne'!$B1156,'Baza danych'!$HR$4:$HR$331,'Statystyki ogólne'!C$1074)</f>
        <v>0</v>
      </c>
      <c r="D1156" s="44">
        <f>COUNTIFS('Baza danych'!$F$4:$F$331,'Statystyki ogólne'!$B1156,'Baza danych'!$HQ$4:$HQ$331,'Statystyki ogólne'!D$1074)+COUNTIFS('Baza danych'!$F$4:$F$331,'Statystyki ogólne'!$B1156,'Baza danych'!$HR$4:$HR$331,'Statystyki ogólne'!D$1074)</f>
        <v>0</v>
      </c>
      <c r="E1156" s="44">
        <f>COUNTIFS('Baza danych'!$F$4:$F$331,'Statystyki ogólne'!$B1156,'Baza danych'!$HQ$4:$HQ$331,'Statystyki ogólne'!E$1074)+COUNTIFS('Baza danych'!$F$4:$F$331,'Statystyki ogólne'!$B1156,'Baza danych'!$HR$4:$HR$331,'Statystyki ogólne'!E$1074)</f>
        <v>0</v>
      </c>
      <c r="F1156" s="44">
        <f>COUNTIFS('Baza danych'!$F$4:$F$331,'Statystyki ogólne'!$B1156,'Baza danych'!$HQ$4:$HQ$331,'Statystyki ogólne'!F$1074)+COUNTIFS('Baza danych'!$F$4:$F$331,'Statystyki ogólne'!$B1156,'Baza danych'!$HR$4:$HR$331,'Statystyki ogólne'!F$1074)</f>
        <v>6</v>
      </c>
      <c r="G1156" s="44">
        <f>COUNTIFS('Baza danych'!$F$4:$F$331,'Statystyki ogólne'!$B1156,'Baza danych'!$HQ$4:$HQ$331,'Statystyki ogólne'!G$1074)+COUNTIFS('Baza danych'!$F$4:$F$331,'Statystyki ogólne'!$B1156,'Baza danych'!$HR$4:$HR$331,'Statystyki ogólne'!G$1074)</f>
        <v>1</v>
      </c>
      <c r="H1156" s="44">
        <f>COUNTIFS('Baza danych'!$F$4:$F$331,'Statystyki ogólne'!$B1156,'Baza danych'!$HQ$4:$HQ$331,'Statystyki ogólne'!H$1074)+COUNTIFS('Baza danych'!$F$4:$F$331,'Statystyki ogólne'!$B1156,'Baza danych'!$HR$4:$HR$331,'Statystyki ogólne'!H$1074)</f>
        <v>0</v>
      </c>
      <c r="I1156" s="44">
        <f>COUNTIFS('Baza danych'!$F$4:$F$331,'Statystyki ogólne'!$B1156,'Baza danych'!$HQ$4:$HQ$331,'Statystyki ogólne'!I$1074)+COUNTIFS('Baza danych'!$F$4:$F$331,'Statystyki ogólne'!$B1156,'Baza danych'!$HR$4:$HR$331,'Statystyki ogólne'!I$1074)</f>
        <v>0</v>
      </c>
      <c r="J1156" s="44">
        <f>COUNTIFS('Baza danych'!$F$4:$F$331,'Statystyki ogólne'!$B1156,'Baza danych'!$HQ$4:$HQ$331,'Statystyki ogólne'!J$1074)+COUNTIFS('Baza danych'!$F$4:$F$331,'Statystyki ogólne'!$B1156,'Baza danych'!$HR$4:$HR$331,'Statystyki ogólne'!J$1074)</f>
        <v>0</v>
      </c>
      <c r="K1156" s="56">
        <f t="shared" si="225"/>
        <v>7</v>
      </c>
    </row>
    <row r="1157" spans="2:11">
      <c r="B1157" s="44" t="s">
        <v>257</v>
      </c>
      <c r="C1157" s="44">
        <f>COUNTIFS('Baza danych'!$F$4:$F$331,'Statystyki ogólne'!$B1157,'Baza danych'!$HQ$4:$HQ$331,'Statystyki ogólne'!C$1074)+COUNTIFS('Baza danych'!$F$4:$F$331,'Statystyki ogólne'!$B1157,'Baza danych'!$HR$4:$HR$331,'Statystyki ogólne'!C$1074)</f>
        <v>0</v>
      </c>
      <c r="D1157" s="44">
        <f>COUNTIFS('Baza danych'!$F$4:$F$331,'Statystyki ogólne'!$B1157,'Baza danych'!$HQ$4:$HQ$331,'Statystyki ogólne'!D$1074)+COUNTIFS('Baza danych'!$F$4:$F$331,'Statystyki ogólne'!$B1157,'Baza danych'!$HR$4:$HR$331,'Statystyki ogólne'!D$1074)</f>
        <v>0</v>
      </c>
      <c r="E1157" s="44">
        <f>COUNTIFS('Baza danych'!$F$4:$F$331,'Statystyki ogólne'!$B1157,'Baza danych'!$HQ$4:$HQ$331,'Statystyki ogólne'!E$1074)+COUNTIFS('Baza danych'!$F$4:$F$331,'Statystyki ogólne'!$B1157,'Baza danych'!$HR$4:$HR$331,'Statystyki ogólne'!E$1074)</f>
        <v>0</v>
      </c>
      <c r="F1157" s="44">
        <f>COUNTIFS('Baza danych'!$F$4:$F$331,'Statystyki ogólne'!$B1157,'Baza danych'!$HQ$4:$HQ$331,'Statystyki ogólne'!F$1074)+COUNTIFS('Baza danych'!$F$4:$F$331,'Statystyki ogólne'!$B1157,'Baza danych'!$HR$4:$HR$331,'Statystyki ogólne'!F$1074)</f>
        <v>1</v>
      </c>
      <c r="G1157" s="44">
        <f>COUNTIFS('Baza danych'!$F$4:$F$331,'Statystyki ogólne'!$B1157,'Baza danych'!$HQ$4:$HQ$331,'Statystyki ogólne'!G$1074)+COUNTIFS('Baza danych'!$F$4:$F$331,'Statystyki ogólne'!$B1157,'Baza danych'!$HR$4:$HR$331,'Statystyki ogólne'!G$1074)</f>
        <v>0</v>
      </c>
      <c r="H1157" s="44">
        <f>COUNTIFS('Baza danych'!$F$4:$F$331,'Statystyki ogólne'!$B1157,'Baza danych'!$HQ$4:$HQ$331,'Statystyki ogólne'!H$1074)+COUNTIFS('Baza danych'!$F$4:$F$331,'Statystyki ogólne'!$B1157,'Baza danych'!$HR$4:$HR$331,'Statystyki ogólne'!H$1074)</f>
        <v>0</v>
      </c>
      <c r="I1157" s="44">
        <f>COUNTIFS('Baza danych'!$F$4:$F$331,'Statystyki ogólne'!$B1157,'Baza danych'!$HQ$4:$HQ$331,'Statystyki ogólne'!I$1074)+COUNTIFS('Baza danych'!$F$4:$F$331,'Statystyki ogólne'!$B1157,'Baza danych'!$HR$4:$HR$331,'Statystyki ogólne'!I$1074)</f>
        <v>0</v>
      </c>
      <c r="J1157" s="44">
        <f>COUNTIFS('Baza danych'!$F$4:$F$331,'Statystyki ogólne'!$B1157,'Baza danych'!$HQ$4:$HQ$331,'Statystyki ogólne'!J$1074)+COUNTIFS('Baza danych'!$F$4:$F$331,'Statystyki ogólne'!$B1157,'Baza danych'!$HR$4:$HR$331,'Statystyki ogólne'!J$1074)</f>
        <v>0</v>
      </c>
      <c r="K1157" s="56">
        <f t="shared" si="225"/>
        <v>1</v>
      </c>
    </row>
    <row r="1158" spans="2:11">
      <c r="B1158" s="44" t="s">
        <v>138</v>
      </c>
      <c r="C1158" s="44">
        <f>COUNTIFS('Baza danych'!$F$4:$F$331,'Statystyki ogólne'!$B1158,'Baza danych'!$HQ$4:$HQ$331,'Statystyki ogólne'!C$1074)+COUNTIFS('Baza danych'!$F$4:$F$331,'Statystyki ogólne'!$B1158,'Baza danych'!$HR$4:$HR$331,'Statystyki ogólne'!C$1074)</f>
        <v>0</v>
      </c>
      <c r="D1158" s="44">
        <f>COUNTIFS('Baza danych'!$F$4:$F$331,'Statystyki ogólne'!$B1158,'Baza danych'!$HQ$4:$HQ$331,'Statystyki ogólne'!D$1074)+COUNTIFS('Baza danych'!$F$4:$F$331,'Statystyki ogólne'!$B1158,'Baza danych'!$HR$4:$HR$331,'Statystyki ogólne'!D$1074)</f>
        <v>0</v>
      </c>
      <c r="E1158" s="44">
        <f>COUNTIFS('Baza danych'!$F$4:$F$331,'Statystyki ogólne'!$B1158,'Baza danych'!$HQ$4:$HQ$331,'Statystyki ogólne'!E$1074)+COUNTIFS('Baza danych'!$F$4:$F$331,'Statystyki ogólne'!$B1158,'Baza danych'!$HR$4:$HR$331,'Statystyki ogólne'!E$1074)</f>
        <v>0</v>
      </c>
      <c r="F1158" s="44">
        <f>COUNTIFS('Baza danych'!$F$4:$F$331,'Statystyki ogólne'!$B1158,'Baza danych'!$HQ$4:$HQ$331,'Statystyki ogólne'!F$1074)+COUNTIFS('Baza danych'!$F$4:$F$331,'Statystyki ogólne'!$B1158,'Baza danych'!$HR$4:$HR$331,'Statystyki ogólne'!F$1074)</f>
        <v>2</v>
      </c>
      <c r="G1158" s="44">
        <f>COUNTIFS('Baza danych'!$F$4:$F$331,'Statystyki ogólne'!$B1158,'Baza danych'!$HQ$4:$HQ$331,'Statystyki ogólne'!G$1074)+COUNTIFS('Baza danych'!$F$4:$F$331,'Statystyki ogólne'!$B1158,'Baza danych'!$HR$4:$HR$331,'Statystyki ogólne'!G$1074)</f>
        <v>0</v>
      </c>
      <c r="H1158" s="44">
        <f>COUNTIFS('Baza danych'!$F$4:$F$331,'Statystyki ogólne'!$B1158,'Baza danych'!$HQ$4:$HQ$331,'Statystyki ogólne'!H$1074)+COUNTIFS('Baza danych'!$F$4:$F$331,'Statystyki ogólne'!$B1158,'Baza danych'!$HR$4:$HR$331,'Statystyki ogólne'!H$1074)</f>
        <v>1</v>
      </c>
      <c r="I1158" s="44">
        <f>COUNTIFS('Baza danych'!$F$4:$F$331,'Statystyki ogólne'!$B1158,'Baza danych'!$HQ$4:$HQ$331,'Statystyki ogólne'!I$1074)+COUNTIFS('Baza danych'!$F$4:$F$331,'Statystyki ogólne'!$B1158,'Baza danych'!$HR$4:$HR$331,'Statystyki ogólne'!I$1074)</f>
        <v>0</v>
      </c>
      <c r="J1158" s="44">
        <f>COUNTIFS('Baza danych'!$F$4:$F$331,'Statystyki ogólne'!$B1158,'Baza danych'!$HQ$4:$HQ$331,'Statystyki ogólne'!J$1074)+COUNTIFS('Baza danych'!$F$4:$F$331,'Statystyki ogólne'!$B1158,'Baza danych'!$HR$4:$HR$331,'Statystyki ogólne'!J$1074)</f>
        <v>0</v>
      </c>
      <c r="K1158" s="56">
        <f t="shared" si="225"/>
        <v>3</v>
      </c>
    </row>
    <row r="1159" spans="2:11">
      <c r="B1159" s="44" t="s">
        <v>337</v>
      </c>
      <c r="C1159" s="44">
        <f>COUNTIFS('Baza danych'!$F$4:$F$331,'Statystyki ogólne'!$B1159,'Baza danych'!$HQ$4:$HQ$331,'Statystyki ogólne'!C$1074)+COUNTIFS('Baza danych'!$F$4:$F$331,'Statystyki ogólne'!$B1159,'Baza danych'!$HR$4:$HR$331,'Statystyki ogólne'!C$1074)</f>
        <v>0</v>
      </c>
      <c r="D1159" s="44">
        <f>COUNTIFS('Baza danych'!$F$4:$F$331,'Statystyki ogólne'!$B1159,'Baza danych'!$HQ$4:$HQ$331,'Statystyki ogólne'!D$1074)+COUNTIFS('Baza danych'!$F$4:$F$331,'Statystyki ogólne'!$B1159,'Baza danych'!$HR$4:$HR$331,'Statystyki ogólne'!D$1074)</f>
        <v>0</v>
      </c>
      <c r="E1159" s="44">
        <f>COUNTIFS('Baza danych'!$F$4:$F$331,'Statystyki ogólne'!$B1159,'Baza danych'!$HQ$4:$HQ$331,'Statystyki ogólne'!E$1074)+COUNTIFS('Baza danych'!$F$4:$F$331,'Statystyki ogólne'!$B1159,'Baza danych'!$HR$4:$HR$331,'Statystyki ogólne'!E$1074)</f>
        <v>0</v>
      </c>
      <c r="F1159" s="44">
        <f>COUNTIFS('Baza danych'!$F$4:$F$331,'Statystyki ogólne'!$B1159,'Baza danych'!$HQ$4:$HQ$331,'Statystyki ogólne'!F$1074)+COUNTIFS('Baza danych'!$F$4:$F$331,'Statystyki ogólne'!$B1159,'Baza danych'!$HR$4:$HR$331,'Statystyki ogólne'!F$1074)</f>
        <v>1</v>
      </c>
      <c r="G1159" s="44">
        <f>COUNTIFS('Baza danych'!$F$4:$F$331,'Statystyki ogólne'!$B1159,'Baza danych'!$HQ$4:$HQ$331,'Statystyki ogólne'!G$1074)+COUNTIFS('Baza danych'!$F$4:$F$331,'Statystyki ogólne'!$B1159,'Baza danych'!$HR$4:$HR$331,'Statystyki ogólne'!G$1074)</f>
        <v>0</v>
      </c>
      <c r="H1159" s="44">
        <f>COUNTIFS('Baza danych'!$F$4:$F$331,'Statystyki ogólne'!$B1159,'Baza danych'!$HQ$4:$HQ$331,'Statystyki ogólne'!H$1074)+COUNTIFS('Baza danych'!$F$4:$F$331,'Statystyki ogólne'!$B1159,'Baza danych'!$HR$4:$HR$331,'Statystyki ogólne'!H$1074)</f>
        <v>0</v>
      </c>
      <c r="I1159" s="44">
        <f>COUNTIFS('Baza danych'!$F$4:$F$331,'Statystyki ogólne'!$B1159,'Baza danych'!$HQ$4:$HQ$331,'Statystyki ogólne'!I$1074)+COUNTIFS('Baza danych'!$F$4:$F$331,'Statystyki ogólne'!$B1159,'Baza danych'!$HR$4:$HR$331,'Statystyki ogólne'!I$1074)</f>
        <v>0</v>
      </c>
      <c r="J1159" s="44">
        <f>COUNTIFS('Baza danych'!$F$4:$F$331,'Statystyki ogólne'!$B1159,'Baza danych'!$HQ$4:$HQ$331,'Statystyki ogólne'!J$1074)+COUNTIFS('Baza danych'!$F$4:$F$331,'Statystyki ogólne'!$B1159,'Baza danych'!$HR$4:$HR$331,'Statystyki ogólne'!J$1074)</f>
        <v>0</v>
      </c>
      <c r="K1159" s="56">
        <f t="shared" si="225"/>
        <v>1</v>
      </c>
    </row>
    <row r="1160" spans="2:11">
      <c r="B1160" s="44" t="s">
        <v>114</v>
      </c>
      <c r="C1160" s="44">
        <f>COUNTIFS('Baza danych'!$F$4:$F$331,'Statystyki ogólne'!$B1160,'Baza danych'!$HQ$4:$HQ$331,'Statystyki ogólne'!C$1074)+COUNTIFS('Baza danych'!$F$4:$F$331,'Statystyki ogólne'!$B1160,'Baza danych'!$HR$4:$HR$331,'Statystyki ogólne'!C$1074)</f>
        <v>0</v>
      </c>
      <c r="D1160" s="44">
        <f>COUNTIFS('Baza danych'!$F$4:$F$331,'Statystyki ogólne'!$B1160,'Baza danych'!$HQ$4:$HQ$331,'Statystyki ogólne'!D$1074)+COUNTIFS('Baza danych'!$F$4:$F$331,'Statystyki ogólne'!$B1160,'Baza danych'!$HR$4:$HR$331,'Statystyki ogólne'!D$1074)</f>
        <v>0</v>
      </c>
      <c r="E1160" s="44">
        <f>COUNTIFS('Baza danych'!$F$4:$F$331,'Statystyki ogólne'!$B1160,'Baza danych'!$HQ$4:$HQ$331,'Statystyki ogólne'!E$1074)+COUNTIFS('Baza danych'!$F$4:$F$331,'Statystyki ogólne'!$B1160,'Baza danych'!$HR$4:$HR$331,'Statystyki ogólne'!E$1074)</f>
        <v>0</v>
      </c>
      <c r="F1160" s="44">
        <f>COUNTIFS('Baza danych'!$F$4:$F$331,'Statystyki ogólne'!$B1160,'Baza danych'!$HQ$4:$HQ$331,'Statystyki ogólne'!F$1074)+COUNTIFS('Baza danych'!$F$4:$F$331,'Statystyki ogólne'!$B1160,'Baza danych'!$HR$4:$HR$331,'Statystyki ogólne'!F$1074)</f>
        <v>1</v>
      </c>
      <c r="G1160" s="44">
        <f>COUNTIFS('Baza danych'!$F$4:$F$331,'Statystyki ogólne'!$B1160,'Baza danych'!$HQ$4:$HQ$331,'Statystyki ogólne'!G$1074)+COUNTIFS('Baza danych'!$F$4:$F$331,'Statystyki ogólne'!$B1160,'Baza danych'!$HR$4:$HR$331,'Statystyki ogólne'!G$1074)</f>
        <v>0</v>
      </c>
      <c r="H1160" s="44">
        <f>COUNTIFS('Baza danych'!$F$4:$F$331,'Statystyki ogólne'!$B1160,'Baza danych'!$HQ$4:$HQ$331,'Statystyki ogólne'!H$1074)+COUNTIFS('Baza danych'!$F$4:$F$331,'Statystyki ogólne'!$B1160,'Baza danych'!$HR$4:$HR$331,'Statystyki ogólne'!H$1074)</f>
        <v>0</v>
      </c>
      <c r="I1160" s="44">
        <f>COUNTIFS('Baza danych'!$F$4:$F$331,'Statystyki ogólne'!$B1160,'Baza danych'!$HQ$4:$HQ$331,'Statystyki ogólne'!I$1074)+COUNTIFS('Baza danych'!$F$4:$F$331,'Statystyki ogólne'!$B1160,'Baza danych'!$HR$4:$HR$331,'Statystyki ogólne'!I$1074)</f>
        <v>0</v>
      </c>
      <c r="J1160" s="44">
        <f>COUNTIFS('Baza danych'!$F$4:$F$331,'Statystyki ogólne'!$B1160,'Baza danych'!$HQ$4:$HQ$331,'Statystyki ogólne'!J$1074)+COUNTIFS('Baza danych'!$F$4:$F$331,'Statystyki ogólne'!$B1160,'Baza danych'!$HR$4:$HR$331,'Statystyki ogólne'!J$1074)</f>
        <v>0</v>
      </c>
      <c r="K1160" s="56">
        <f t="shared" si="225"/>
        <v>1</v>
      </c>
    </row>
    <row r="1161" spans="2:11">
      <c r="B1161" s="44" t="s">
        <v>187</v>
      </c>
      <c r="C1161" s="44">
        <f>COUNTIFS('Baza danych'!$F$4:$F$331,'Statystyki ogólne'!$B1161,'Baza danych'!$HQ$4:$HQ$331,'Statystyki ogólne'!C$1074)+COUNTIFS('Baza danych'!$F$4:$F$331,'Statystyki ogólne'!$B1161,'Baza danych'!$HR$4:$HR$331,'Statystyki ogólne'!C$1074)</f>
        <v>0</v>
      </c>
      <c r="D1161" s="44">
        <f>COUNTIFS('Baza danych'!$F$4:$F$331,'Statystyki ogólne'!$B1161,'Baza danych'!$HQ$4:$HQ$331,'Statystyki ogólne'!D$1074)+COUNTIFS('Baza danych'!$F$4:$F$331,'Statystyki ogólne'!$B1161,'Baza danych'!$HR$4:$HR$331,'Statystyki ogólne'!D$1074)</f>
        <v>0</v>
      </c>
      <c r="E1161" s="44">
        <f>COUNTIFS('Baza danych'!$F$4:$F$331,'Statystyki ogólne'!$B1161,'Baza danych'!$HQ$4:$HQ$331,'Statystyki ogólne'!E$1074)+COUNTIFS('Baza danych'!$F$4:$F$331,'Statystyki ogólne'!$B1161,'Baza danych'!$HR$4:$HR$331,'Statystyki ogólne'!E$1074)</f>
        <v>0</v>
      </c>
      <c r="F1161" s="44">
        <f>COUNTIFS('Baza danych'!$F$4:$F$331,'Statystyki ogólne'!$B1161,'Baza danych'!$HQ$4:$HQ$331,'Statystyki ogólne'!F$1074)+COUNTIFS('Baza danych'!$F$4:$F$331,'Statystyki ogólne'!$B1161,'Baza danych'!$HR$4:$HR$331,'Statystyki ogólne'!F$1074)</f>
        <v>1</v>
      </c>
      <c r="G1161" s="44">
        <f>COUNTIFS('Baza danych'!$F$4:$F$331,'Statystyki ogólne'!$B1161,'Baza danych'!$HQ$4:$HQ$331,'Statystyki ogólne'!G$1074)+COUNTIFS('Baza danych'!$F$4:$F$331,'Statystyki ogólne'!$B1161,'Baza danych'!$HR$4:$HR$331,'Statystyki ogólne'!G$1074)</f>
        <v>0</v>
      </c>
      <c r="H1161" s="44">
        <f>COUNTIFS('Baza danych'!$F$4:$F$331,'Statystyki ogólne'!$B1161,'Baza danych'!$HQ$4:$HQ$331,'Statystyki ogólne'!H$1074)+COUNTIFS('Baza danych'!$F$4:$F$331,'Statystyki ogólne'!$B1161,'Baza danych'!$HR$4:$HR$331,'Statystyki ogólne'!H$1074)</f>
        <v>0</v>
      </c>
      <c r="I1161" s="44">
        <f>COUNTIFS('Baza danych'!$F$4:$F$331,'Statystyki ogólne'!$B1161,'Baza danych'!$HQ$4:$HQ$331,'Statystyki ogólne'!I$1074)+COUNTIFS('Baza danych'!$F$4:$F$331,'Statystyki ogólne'!$B1161,'Baza danych'!$HR$4:$HR$331,'Statystyki ogólne'!I$1074)</f>
        <v>0</v>
      </c>
      <c r="J1161" s="44">
        <f>COUNTIFS('Baza danych'!$F$4:$F$331,'Statystyki ogólne'!$B1161,'Baza danych'!$HQ$4:$HQ$331,'Statystyki ogólne'!J$1074)+COUNTIFS('Baza danych'!$F$4:$F$331,'Statystyki ogólne'!$B1161,'Baza danych'!$HR$4:$HR$331,'Statystyki ogólne'!J$1074)</f>
        <v>0</v>
      </c>
      <c r="K1161" s="56">
        <f t="shared" si="225"/>
        <v>1</v>
      </c>
    </row>
    <row r="1162" spans="2:11">
      <c r="B1162" s="44" t="s">
        <v>316</v>
      </c>
      <c r="C1162" s="44">
        <f>COUNTIFS('Baza danych'!$F$4:$F$331,'Statystyki ogólne'!$B1162,'Baza danych'!$HQ$4:$HQ$331,'Statystyki ogólne'!C$1074)+COUNTIFS('Baza danych'!$F$4:$F$331,'Statystyki ogólne'!$B1162,'Baza danych'!$HR$4:$HR$331,'Statystyki ogólne'!C$1074)</f>
        <v>0</v>
      </c>
      <c r="D1162" s="44">
        <f>COUNTIFS('Baza danych'!$F$4:$F$331,'Statystyki ogólne'!$B1162,'Baza danych'!$HQ$4:$HQ$331,'Statystyki ogólne'!D$1074)+COUNTIFS('Baza danych'!$F$4:$F$331,'Statystyki ogólne'!$B1162,'Baza danych'!$HR$4:$HR$331,'Statystyki ogólne'!D$1074)</f>
        <v>0</v>
      </c>
      <c r="E1162" s="44">
        <f>COUNTIFS('Baza danych'!$F$4:$F$331,'Statystyki ogólne'!$B1162,'Baza danych'!$HQ$4:$HQ$331,'Statystyki ogólne'!E$1074)+COUNTIFS('Baza danych'!$F$4:$F$331,'Statystyki ogólne'!$B1162,'Baza danych'!$HR$4:$HR$331,'Statystyki ogólne'!E$1074)</f>
        <v>0</v>
      </c>
      <c r="F1162" s="44">
        <f>COUNTIFS('Baza danych'!$F$4:$F$331,'Statystyki ogólne'!$B1162,'Baza danych'!$HQ$4:$HQ$331,'Statystyki ogólne'!F$1074)+COUNTIFS('Baza danych'!$F$4:$F$331,'Statystyki ogólne'!$B1162,'Baza danych'!$HR$4:$HR$331,'Statystyki ogólne'!F$1074)</f>
        <v>1</v>
      </c>
      <c r="G1162" s="44">
        <f>COUNTIFS('Baza danych'!$F$4:$F$331,'Statystyki ogólne'!$B1162,'Baza danych'!$HQ$4:$HQ$331,'Statystyki ogólne'!G$1074)+COUNTIFS('Baza danych'!$F$4:$F$331,'Statystyki ogólne'!$B1162,'Baza danych'!$HR$4:$HR$331,'Statystyki ogólne'!G$1074)</f>
        <v>0</v>
      </c>
      <c r="H1162" s="44">
        <f>COUNTIFS('Baza danych'!$F$4:$F$331,'Statystyki ogólne'!$B1162,'Baza danych'!$HQ$4:$HQ$331,'Statystyki ogólne'!H$1074)+COUNTIFS('Baza danych'!$F$4:$F$331,'Statystyki ogólne'!$B1162,'Baza danych'!$HR$4:$HR$331,'Statystyki ogólne'!H$1074)</f>
        <v>0</v>
      </c>
      <c r="I1162" s="44">
        <f>COUNTIFS('Baza danych'!$F$4:$F$331,'Statystyki ogólne'!$B1162,'Baza danych'!$HQ$4:$HQ$331,'Statystyki ogólne'!I$1074)+COUNTIFS('Baza danych'!$F$4:$F$331,'Statystyki ogólne'!$B1162,'Baza danych'!$HR$4:$HR$331,'Statystyki ogólne'!I$1074)</f>
        <v>0</v>
      </c>
      <c r="J1162" s="44">
        <f>COUNTIFS('Baza danych'!$F$4:$F$331,'Statystyki ogólne'!$B1162,'Baza danych'!$HQ$4:$HQ$331,'Statystyki ogólne'!J$1074)+COUNTIFS('Baza danych'!$F$4:$F$331,'Statystyki ogólne'!$B1162,'Baza danych'!$HR$4:$HR$331,'Statystyki ogólne'!J$1074)</f>
        <v>0</v>
      </c>
      <c r="K1162" s="56">
        <f t="shared" si="225"/>
        <v>1</v>
      </c>
    </row>
    <row r="1163" spans="2:11">
      <c r="B1163" s="44" t="s">
        <v>140</v>
      </c>
      <c r="C1163" s="44">
        <f>COUNTIFS('Baza danych'!$F$4:$F$331,'Statystyki ogólne'!$B1163,'Baza danych'!$HQ$4:$HQ$331,'Statystyki ogólne'!C$1074)+COUNTIFS('Baza danych'!$F$4:$F$331,'Statystyki ogólne'!$B1163,'Baza danych'!$HR$4:$HR$331,'Statystyki ogólne'!C$1074)</f>
        <v>0</v>
      </c>
      <c r="D1163" s="44">
        <f>COUNTIFS('Baza danych'!$F$4:$F$331,'Statystyki ogólne'!$B1163,'Baza danych'!$HQ$4:$HQ$331,'Statystyki ogólne'!D$1074)+COUNTIFS('Baza danych'!$F$4:$F$331,'Statystyki ogólne'!$B1163,'Baza danych'!$HR$4:$HR$331,'Statystyki ogólne'!D$1074)</f>
        <v>0</v>
      </c>
      <c r="E1163" s="44">
        <f>COUNTIFS('Baza danych'!$F$4:$F$331,'Statystyki ogólne'!$B1163,'Baza danych'!$HQ$4:$HQ$331,'Statystyki ogólne'!E$1074)+COUNTIFS('Baza danych'!$F$4:$F$331,'Statystyki ogólne'!$B1163,'Baza danych'!$HR$4:$HR$331,'Statystyki ogólne'!E$1074)</f>
        <v>0</v>
      </c>
      <c r="F1163" s="44">
        <f>COUNTIFS('Baza danych'!$F$4:$F$331,'Statystyki ogólne'!$B1163,'Baza danych'!$HQ$4:$HQ$331,'Statystyki ogólne'!F$1074)+COUNTIFS('Baza danych'!$F$4:$F$331,'Statystyki ogólne'!$B1163,'Baza danych'!$HR$4:$HR$331,'Statystyki ogólne'!F$1074)</f>
        <v>2</v>
      </c>
      <c r="G1163" s="44">
        <f>COUNTIFS('Baza danych'!$F$4:$F$331,'Statystyki ogólne'!$B1163,'Baza danych'!$HQ$4:$HQ$331,'Statystyki ogólne'!G$1074)+COUNTIFS('Baza danych'!$F$4:$F$331,'Statystyki ogólne'!$B1163,'Baza danych'!$HR$4:$HR$331,'Statystyki ogólne'!G$1074)</f>
        <v>0</v>
      </c>
      <c r="H1163" s="44">
        <f>COUNTIFS('Baza danych'!$F$4:$F$331,'Statystyki ogólne'!$B1163,'Baza danych'!$HQ$4:$HQ$331,'Statystyki ogólne'!H$1074)+COUNTIFS('Baza danych'!$F$4:$F$331,'Statystyki ogólne'!$B1163,'Baza danych'!$HR$4:$HR$331,'Statystyki ogólne'!H$1074)</f>
        <v>0</v>
      </c>
      <c r="I1163" s="44">
        <f>COUNTIFS('Baza danych'!$F$4:$F$331,'Statystyki ogólne'!$B1163,'Baza danych'!$HQ$4:$HQ$331,'Statystyki ogólne'!I$1074)+COUNTIFS('Baza danych'!$F$4:$F$331,'Statystyki ogólne'!$B1163,'Baza danych'!$HR$4:$HR$331,'Statystyki ogólne'!I$1074)</f>
        <v>0</v>
      </c>
      <c r="J1163" s="44">
        <f>COUNTIFS('Baza danych'!$F$4:$F$331,'Statystyki ogólne'!$B1163,'Baza danych'!$HQ$4:$HQ$331,'Statystyki ogólne'!J$1074)+COUNTIFS('Baza danych'!$F$4:$F$331,'Statystyki ogólne'!$B1163,'Baza danych'!$HR$4:$HR$331,'Statystyki ogólne'!J$1074)</f>
        <v>0</v>
      </c>
      <c r="K1163" s="56">
        <f t="shared" si="225"/>
        <v>2</v>
      </c>
    </row>
    <row r="1164" spans="2:11">
      <c r="B1164" s="44" t="s">
        <v>153</v>
      </c>
      <c r="C1164" s="44">
        <f>COUNTIFS('Baza danych'!$F$4:$F$331,'Statystyki ogólne'!$B1164,'Baza danych'!$HQ$4:$HQ$331,'Statystyki ogólne'!C$1074)+COUNTIFS('Baza danych'!$F$4:$F$331,'Statystyki ogólne'!$B1164,'Baza danych'!$HR$4:$HR$331,'Statystyki ogólne'!C$1074)</f>
        <v>0</v>
      </c>
      <c r="D1164" s="44">
        <f>COUNTIFS('Baza danych'!$F$4:$F$331,'Statystyki ogólne'!$B1164,'Baza danych'!$HQ$4:$HQ$331,'Statystyki ogólne'!D$1074)+COUNTIFS('Baza danych'!$F$4:$F$331,'Statystyki ogólne'!$B1164,'Baza danych'!$HR$4:$HR$331,'Statystyki ogólne'!D$1074)</f>
        <v>0</v>
      </c>
      <c r="E1164" s="44">
        <f>COUNTIFS('Baza danych'!$F$4:$F$331,'Statystyki ogólne'!$B1164,'Baza danych'!$HQ$4:$HQ$331,'Statystyki ogólne'!E$1074)+COUNTIFS('Baza danych'!$F$4:$F$331,'Statystyki ogólne'!$B1164,'Baza danych'!$HR$4:$HR$331,'Statystyki ogólne'!E$1074)</f>
        <v>0</v>
      </c>
      <c r="F1164" s="44">
        <f>COUNTIFS('Baza danych'!$F$4:$F$331,'Statystyki ogólne'!$B1164,'Baza danych'!$HQ$4:$HQ$331,'Statystyki ogólne'!F$1074)+COUNTIFS('Baza danych'!$F$4:$F$331,'Statystyki ogólne'!$B1164,'Baza danych'!$HR$4:$HR$331,'Statystyki ogólne'!F$1074)</f>
        <v>1</v>
      </c>
      <c r="G1164" s="44">
        <f>COUNTIFS('Baza danych'!$F$4:$F$331,'Statystyki ogólne'!$B1164,'Baza danych'!$HQ$4:$HQ$331,'Statystyki ogólne'!G$1074)+COUNTIFS('Baza danych'!$F$4:$F$331,'Statystyki ogólne'!$B1164,'Baza danych'!$HR$4:$HR$331,'Statystyki ogólne'!G$1074)</f>
        <v>0</v>
      </c>
      <c r="H1164" s="44">
        <f>COUNTIFS('Baza danych'!$F$4:$F$331,'Statystyki ogólne'!$B1164,'Baza danych'!$HQ$4:$HQ$331,'Statystyki ogólne'!H$1074)+COUNTIFS('Baza danych'!$F$4:$F$331,'Statystyki ogólne'!$B1164,'Baza danych'!$HR$4:$HR$331,'Statystyki ogólne'!H$1074)</f>
        <v>0</v>
      </c>
      <c r="I1164" s="44">
        <f>COUNTIFS('Baza danych'!$F$4:$F$331,'Statystyki ogólne'!$B1164,'Baza danych'!$HQ$4:$HQ$331,'Statystyki ogólne'!I$1074)+COUNTIFS('Baza danych'!$F$4:$F$331,'Statystyki ogólne'!$B1164,'Baza danych'!$HR$4:$HR$331,'Statystyki ogólne'!I$1074)</f>
        <v>0</v>
      </c>
      <c r="J1164" s="44">
        <f>COUNTIFS('Baza danych'!$F$4:$F$331,'Statystyki ogólne'!$B1164,'Baza danych'!$HQ$4:$HQ$331,'Statystyki ogólne'!J$1074)+COUNTIFS('Baza danych'!$F$4:$F$331,'Statystyki ogólne'!$B1164,'Baza danych'!$HR$4:$HR$331,'Statystyki ogólne'!J$1074)</f>
        <v>0</v>
      </c>
      <c r="K1164" s="56">
        <f t="shared" si="225"/>
        <v>1</v>
      </c>
    </row>
    <row r="1165" spans="2:11">
      <c r="B1165" s="44" t="s">
        <v>175</v>
      </c>
      <c r="C1165" s="44">
        <f>COUNTIFS('Baza danych'!$F$4:$F$331,'Statystyki ogólne'!$B1165,'Baza danych'!$HQ$4:$HQ$331,'Statystyki ogólne'!C$1074)+COUNTIFS('Baza danych'!$F$4:$F$331,'Statystyki ogólne'!$B1165,'Baza danych'!$HR$4:$HR$331,'Statystyki ogólne'!C$1074)</f>
        <v>0</v>
      </c>
      <c r="D1165" s="44">
        <f>COUNTIFS('Baza danych'!$F$4:$F$331,'Statystyki ogólne'!$B1165,'Baza danych'!$HQ$4:$HQ$331,'Statystyki ogólne'!D$1074)+COUNTIFS('Baza danych'!$F$4:$F$331,'Statystyki ogólne'!$B1165,'Baza danych'!$HR$4:$HR$331,'Statystyki ogólne'!D$1074)</f>
        <v>0</v>
      </c>
      <c r="E1165" s="44">
        <f>COUNTIFS('Baza danych'!$F$4:$F$331,'Statystyki ogólne'!$B1165,'Baza danych'!$HQ$4:$HQ$331,'Statystyki ogólne'!E$1074)+COUNTIFS('Baza danych'!$F$4:$F$331,'Statystyki ogólne'!$B1165,'Baza danych'!$HR$4:$HR$331,'Statystyki ogólne'!E$1074)</f>
        <v>0</v>
      </c>
      <c r="F1165" s="44">
        <f>COUNTIFS('Baza danych'!$F$4:$F$331,'Statystyki ogólne'!$B1165,'Baza danych'!$HQ$4:$HQ$331,'Statystyki ogólne'!F$1074)+COUNTIFS('Baza danych'!$F$4:$F$331,'Statystyki ogólne'!$B1165,'Baza danych'!$HR$4:$HR$331,'Statystyki ogólne'!F$1074)</f>
        <v>0</v>
      </c>
      <c r="G1165" s="44">
        <f>COUNTIFS('Baza danych'!$F$4:$F$331,'Statystyki ogólne'!$B1165,'Baza danych'!$HQ$4:$HQ$331,'Statystyki ogólne'!G$1074)+COUNTIFS('Baza danych'!$F$4:$F$331,'Statystyki ogólne'!$B1165,'Baza danych'!$HR$4:$HR$331,'Statystyki ogólne'!G$1074)</f>
        <v>0</v>
      </c>
      <c r="H1165" s="44">
        <f>COUNTIFS('Baza danych'!$F$4:$F$331,'Statystyki ogólne'!$B1165,'Baza danych'!$HQ$4:$HQ$331,'Statystyki ogólne'!H$1074)+COUNTIFS('Baza danych'!$F$4:$F$331,'Statystyki ogólne'!$B1165,'Baza danych'!$HR$4:$HR$331,'Statystyki ogólne'!H$1074)</f>
        <v>0</v>
      </c>
      <c r="I1165" s="44">
        <f>COUNTIFS('Baza danych'!$F$4:$F$331,'Statystyki ogólne'!$B1165,'Baza danych'!$HQ$4:$HQ$331,'Statystyki ogólne'!I$1074)+COUNTIFS('Baza danych'!$F$4:$F$331,'Statystyki ogólne'!$B1165,'Baza danych'!$HR$4:$HR$331,'Statystyki ogólne'!I$1074)</f>
        <v>1</v>
      </c>
      <c r="J1165" s="44">
        <f>COUNTIFS('Baza danych'!$F$4:$F$331,'Statystyki ogólne'!$B1165,'Baza danych'!$HQ$4:$HQ$331,'Statystyki ogólne'!J$1074)+COUNTIFS('Baza danych'!$F$4:$F$331,'Statystyki ogólne'!$B1165,'Baza danych'!$HR$4:$HR$331,'Statystyki ogólne'!J$1074)</f>
        <v>0</v>
      </c>
      <c r="K1165" s="56">
        <f t="shared" si="225"/>
        <v>1</v>
      </c>
    </row>
    <row r="1166" spans="2:11">
      <c r="B1166" s="44" t="s">
        <v>76</v>
      </c>
      <c r="C1166" s="44">
        <f>COUNTIFS('Baza danych'!$F$4:$F$331,'Statystyki ogólne'!$B1166,'Baza danych'!$HQ$4:$HQ$331,'Statystyki ogólne'!C$1074)+COUNTIFS('Baza danych'!$F$4:$F$331,'Statystyki ogólne'!$B1166,'Baza danych'!$HR$4:$HR$331,'Statystyki ogólne'!C$1074)</f>
        <v>0</v>
      </c>
      <c r="D1166" s="44">
        <f>COUNTIFS('Baza danych'!$F$4:$F$331,'Statystyki ogólne'!$B1166,'Baza danych'!$HQ$4:$HQ$331,'Statystyki ogólne'!D$1074)+COUNTIFS('Baza danych'!$F$4:$F$331,'Statystyki ogólne'!$B1166,'Baza danych'!$HR$4:$HR$331,'Statystyki ogólne'!D$1074)</f>
        <v>0</v>
      </c>
      <c r="E1166" s="44">
        <f>COUNTIFS('Baza danych'!$F$4:$F$331,'Statystyki ogólne'!$B1166,'Baza danych'!$HQ$4:$HQ$331,'Statystyki ogólne'!E$1074)+COUNTIFS('Baza danych'!$F$4:$F$331,'Statystyki ogólne'!$B1166,'Baza danych'!$HR$4:$HR$331,'Statystyki ogólne'!E$1074)</f>
        <v>0</v>
      </c>
      <c r="F1166" s="44">
        <f>COUNTIFS('Baza danych'!$F$4:$F$331,'Statystyki ogólne'!$B1166,'Baza danych'!$HQ$4:$HQ$331,'Statystyki ogólne'!F$1074)+COUNTIFS('Baza danych'!$F$4:$F$331,'Statystyki ogólne'!$B1166,'Baza danych'!$HR$4:$HR$331,'Statystyki ogólne'!F$1074)</f>
        <v>1</v>
      </c>
      <c r="G1166" s="44">
        <f>COUNTIFS('Baza danych'!$F$4:$F$331,'Statystyki ogólne'!$B1166,'Baza danych'!$HQ$4:$HQ$331,'Statystyki ogólne'!G$1074)+COUNTIFS('Baza danych'!$F$4:$F$331,'Statystyki ogólne'!$B1166,'Baza danych'!$HR$4:$HR$331,'Statystyki ogólne'!G$1074)</f>
        <v>0</v>
      </c>
      <c r="H1166" s="44">
        <f>COUNTIFS('Baza danych'!$F$4:$F$331,'Statystyki ogólne'!$B1166,'Baza danych'!$HQ$4:$HQ$331,'Statystyki ogólne'!H$1074)+COUNTIFS('Baza danych'!$F$4:$F$331,'Statystyki ogólne'!$B1166,'Baza danych'!$HR$4:$HR$331,'Statystyki ogólne'!H$1074)</f>
        <v>0</v>
      </c>
      <c r="I1166" s="44">
        <f>COUNTIFS('Baza danych'!$F$4:$F$331,'Statystyki ogólne'!$B1166,'Baza danych'!$HQ$4:$HQ$331,'Statystyki ogólne'!I$1074)+COUNTIFS('Baza danych'!$F$4:$F$331,'Statystyki ogólne'!$B1166,'Baza danych'!$HR$4:$HR$331,'Statystyki ogólne'!I$1074)</f>
        <v>0</v>
      </c>
      <c r="J1166" s="44">
        <f>COUNTIFS('Baza danych'!$F$4:$F$331,'Statystyki ogólne'!$B1166,'Baza danych'!$HQ$4:$HQ$331,'Statystyki ogólne'!J$1074)+COUNTIFS('Baza danych'!$F$4:$F$331,'Statystyki ogólne'!$B1166,'Baza danych'!$HR$4:$HR$331,'Statystyki ogólne'!J$1074)</f>
        <v>0</v>
      </c>
      <c r="K1166" s="56">
        <f t="shared" si="225"/>
        <v>1</v>
      </c>
    </row>
    <row r="1167" spans="2:11">
      <c r="B1167" s="44" t="s">
        <v>572</v>
      </c>
      <c r="C1167" s="44">
        <f>COUNTIFS('Baza danych'!$F$4:$F$331,'Statystyki ogólne'!$B1167,'Baza danych'!$HQ$4:$HQ$331,'Statystyki ogólne'!C$1074)+COUNTIFS('Baza danych'!$F$4:$F$331,'Statystyki ogólne'!$B1167,'Baza danych'!$HR$4:$HR$331,'Statystyki ogólne'!C$1074)</f>
        <v>0</v>
      </c>
      <c r="D1167" s="44">
        <f>COUNTIFS('Baza danych'!$F$4:$F$331,'Statystyki ogólne'!$B1167,'Baza danych'!$HQ$4:$HQ$331,'Statystyki ogólne'!D$1074)+COUNTIFS('Baza danych'!$F$4:$F$331,'Statystyki ogólne'!$B1167,'Baza danych'!$HR$4:$HR$331,'Statystyki ogólne'!D$1074)</f>
        <v>0</v>
      </c>
      <c r="E1167" s="44">
        <f>COUNTIFS('Baza danych'!$F$4:$F$331,'Statystyki ogólne'!$B1167,'Baza danych'!$HQ$4:$HQ$331,'Statystyki ogólne'!E$1074)+COUNTIFS('Baza danych'!$F$4:$F$331,'Statystyki ogólne'!$B1167,'Baza danych'!$HR$4:$HR$331,'Statystyki ogólne'!E$1074)</f>
        <v>0</v>
      </c>
      <c r="F1167" s="44">
        <f>COUNTIFS('Baza danych'!$F$4:$F$331,'Statystyki ogólne'!$B1167,'Baza danych'!$HQ$4:$HQ$331,'Statystyki ogólne'!F$1074)+COUNTIFS('Baza danych'!$F$4:$F$331,'Statystyki ogólne'!$B1167,'Baza danych'!$HR$4:$HR$331,'Statystyki ogólne'!F$1074)</f>
        <v>1</v>
      </c>
      <c r="G1167" s="44">
        <f>COUNTIFS('Baza danych'!$F$4:$F$331,'Statystyki ogólne'!$B1167,'Baza danych'!$HQ$4:$HQ$331,'Statystyki ogólne'!G$1074)+COUNTIFS('Baza danych'!$F$4:$F$331,'Statystyki ogólne'!$B1167,'Baza danych'!$HR$4:$HR$331,'Statystyki ogólne'!G$1074)</f>
        <v>0</v>
      </c>
      <c r="H1167" s="44">
        <f>COUNTIFS('Baza danych'!$F$4:$F$331,'Statystyki ogólne'!$B1167,'Baza danych'!$HQ$4:$HQ$331,'Statystyki ogólne'!H$1074)+COUNTIFS('Baza danych'!$F$4:$F$331,'Statystyki ogólne'!$B1167,'Baza danych'!$HR$4:$HR$331,'Statystyki ogólne'!H$1074)</f>
        <v>0</v>
      </c>
      <c r="I1167" s="44">
        <f>COUNTIFS('Baza danych'!$F$4:$F$331,'Statystyki ogólne'!$B1167,'Baza danych'!$HQ$4:$HQ$331,'Statystyki ogólne'!I$1074)+COUNTIFS('Baza danych'!$F$4:$F$331,'Statystyki ogólne'!$B1167,'Baza danych'!$HR$4:$HR$331,'Statystyki ogólne'!I$1074)</f>
        <v>0</v>
      </c>
      <c r="J1167" s="44">
        <f>COUNTIFS('Baza danych'!$F$4:$F$331,'Statystyki ogólne'!$B1167,'Baza danych'!$HQ$4:$HQ$331,'Statystyki ogólne'!J$1074)+COUNTIFS('Baza danych'!$F$4:$F$331,'Statystyki ogólne'!$B1167,'Baza danych'!$HR$4:$HR$331,'Statystyki ogólne'!J$1074)</f>
        <v>0</v>
      </c>
      <c r="K1167" s="56">
        <f t="shared" si="225"/>
        <v>1</v>
      </c>
    </row>
    <row r="1168" spans="2:11">
      <c r="B1168" s="44" t="s">
        <v>220</v>
      </c>
      <c r="C1168" s="44">
        <f>COUNTIFS('Baza danych'!$F$4:$F$331,'Statystyki ogólne'!$B1168,'Baza danych'!$HQ$4:$HQ$331,'Statystyki ogólne'!C$1074)+COUNTIFS('Baza danych'!$F$4:$F$331,'Statystyki ogólne'!$B1168,'Baza danych'!$HR$4:$HR$331,'Statystyki ogólne'!C$1074)</f>
        <v>0</v>
      </c>
      <c r="D1168" s="44">
        <f>COUNTIFS('Baza danych'!$F$4:$F$331,'Statystyki ogólne'!$B1168,'Baza danych'!$HQ$4:$HQ$331,'Statystyki ogólne'!D$1074)+COUNTIFS('Baza danych'!$F$4:$F$331,'Statystyki ogólne'!$B1168,'Baza danych'!$HR$4:$HR$331,'Statystyki ogólne'!D$1074)</f>
        <v>0</v>
      </c>
      <c r="E1168" s="44">
        <f>COUNTIFS('Baza danych'!$F$4:$F$331,'Statystyki ogólne'!$B1168,'Baza danych'!$HQ$4:$HQ$331,'Statystyki ogólne'!E$1074)+COUNTIFS('Baza danych'!$F$4:$F$331,'Statystyki ogólne'!$B1168,'Baza danych'!$HR$4:$HR$331,'Statystyki ogólne'!E$1074)</f>
        <v>0</v>
      </c>
      <c r="F1168" s="44">
        <f>COUNTIFS('Baza danych'!$F$4:$F$331,'Statystyki ogólne'!$B1168,'Baza danych'!$HQ$4:$HQ$331,'Statystyki ogólne'!F$1074)+COUNTIFS('Baza danych'!$F$4:$F$331,'Statystyki ogólne'!$B1168,'Baza danych'!$HR$4:$HR$331,'Statystyki ogólne'!F$1074)</f>
        <v>1</v>
      </c>
      <c r="G1168" s="44">
        <f>COUNTIFS('Baza danych'!$F$4:$F$331,'Statystyki ogólne'!$B1168,'Baza danych'!$HQ$4:$HQ$331,'Statystyki ogólne'!G$1074)+COUNTIFS('Baza danych'!$F$4:$F$331,'Statystyki ogólne'!$B1168,'Baza danych'!$HR$4:$HR$331,'Statystyki ogólne'!G$1074)</f>
        <v>0</v>
      </c>
      <c r="H1168" s="44">
        <f>COUNTIFS('Baza danych'!$F$4:$F$331,'Statystyki ogólne'!$B1168,'Baza danych'!$HQ$4:$HQ$331,'Statystyki ogólne'!H$1074)+COUNTIFS('Baza danych'!$F$4:$F$331,'Statystyki ogólne'!$B1168,'Baza danych'!$HR$4:$HR$331,'Statystyki ogólne'!H$1074)</f>
        <v>0</v>
      </c>
      <c r="I1168" s="44">
        <f>COUNTIFS('Baza danych'!$F$4:$F$331,'Statystyki ogólne'!$B1168,'Baza danych'!$HQ$4:$HQ$331,'Statystyki ogólne'!I$1074)+COUNTIFS('Baza danych'!$F$4:$F$331,'Statystyki ogólne'!$B1168,'Baza danych'!$HR$4:$HR$331,'Statystyki ogólne'!I$1074)</f>
        <v>0</v>
      </c>
      <c r="J1168" s="44">
        <f>COUNTIFS('Baza danych'!$F$4:$F$331,'Statystyki ogólne'!$B1168,'Baza danych'!$HQ$4:$HQ$331,'Statystyki ogólne'!J$1074)+COUNTIFS('Baza danych'!$F$4:$F$331,'Statystyki ogólne'!$B1168,'Baza danych'!$HR$4:$HR$331,'Statystyki ogólne'!J$1074)</f>
        <v>0</v>
      </c>
      <c r="K1168" s="56">
        <f t="shared" si="225"/>
        <v>1</v>
      </c>
    </row>
    <row r="1169" spans="2:11">
      <c r="B1169" s="44" t="s">
        <v>244</v>
      </c>
      <c r="C1169" s="44">
        <f>COUNTIFS('Baza danych'!$F$4:$F$331,'Statystyki ogólne'!$B1169,'Baza danych'!$HQ$4:$HQ$331,'Statystyki ogólne'!C$1074)+COUNTIFS('Baza danych'!$F$4:$F$331,'Statystyki ogólne'!$B1169,'Baza danych'!$HR$4:$HR$331,'Statystyki ogólne'!C$1074)</f>
        <v>0</v>
      </c>
      <c r="D1169" s="44">
        <f>COUNTIFS('Baza danych'!$F$4:$F$331,'Statystyki ogólne'!$B1169,'Baza danych'!$HQ$4:$HQ$331,'Statystyki ogólne'!D$1074)+COUNTIFS('Baza danych'!$F$4:$F$331,'Statystyki ogólne'!$B1169,'Baza danych'!$HR$4:$HR$331,'Statystyki ogólne'!D$1074)</f>
        <v>0</v>
      </c>
      <c r="E1169" s="44">
        <f>COUNTIFS('Baza danych'!$F$4:$F$331,'Statystyki ogólne'!$B1169,'Baza danych'!$HQ$4:$HQ$331,'Statystyki ogólne'!E$1074)+COUNTIFS('Baza danych'!$F$4:$F$331,'Statystyki ogólne'!$B1169,'Baza danych'!$HR$4:$HR$331,'Statystyki ogólne'!E$1074)</f>
        <v>0</v>
      </c>
      <c r="F1169" s="44">
        <f>COUNTIFS('Baza danych'!$F$4:$F$331,'Statystyki ogólne'!$B1169,'Baza danych'!$HQ$4:$HQ$331,'Statystyki ogólne'!F$1074)+COUNTIFS('Baza danych'!$F$4:$F$331,'Statystyki ogólne'!$B1169,'Baza danych'!$HR$4:$HR$331,'Statystyki ogólne'!F$1074)</f>
        <v>0</v>
      </c>
      <c r="G1169" s="44">
        <f>COUNTIFS('Baza danych'!$F$4:$F$331,'Statystyki ogólne'!$B1169,'Baza danych'!$HQ$4:$HQ$331,'Statystyki ogólne'!G$1074)+COUNTIFS('Baza danych'!$F$4:$F$331,'Statystyki ogólne'!$B1169,'Baza danych'!$HR$4:$HR$331,'Statystyki ogólne'!G$1074)</f>
        <v>1</v>
      </c>
      <c r="H1169" s="44">
        <f>COUNTIFS('Baza danych'!$F$4:$F$331,'Statystyki ogólne'!$B1169,'Baza danych'!$HQ$4:$HQ$331,'Statystyki ogólne'!H$1074)+COUNTIFS('Baza danych'!$F$4:$F$331,'Statystyki ogólne'!$B1169,'Baza danych'!$HR$4:$HR$331,'Statystyki ogólne'!H$1074)</f>
        <v>0</v>
      </c>
      <c r="I1169" s="44">
        <f>COUNTIFS('Baza danych'!$F$4:$F$331,'Statystyki ogólne'!$B1169,'Baza danych'!$HQ$4:$HQ$331,'Statystyki ogólne'!I$1074)+COUNTIFS('Baza danych'!$F$4:$F$331,'Statystyki ogólne'!$B1169,'Baza danych'!$HR$4:$HR$331,'Statystyki ogólne'!I$1074)</f>
        <v>0</v>
      </c>
      <c r="J1169" s="44">
        <f>COUNTIFS('Baza danych'!$F$4:$F$331,'Statystyki ogólne'!$B1169,'Baza danych'!$HQ$4:$HQ$331,'Statystyki ogólne'!J$1074)+COUNTIFS('Baza danych'!$F$4:$F$331,'Statystyki ogólne'!$B1169,'Baza danych'!$HR$4:$HR$331,'Statystyki ogólne'!J$1074)</f>
        <v>0</v>
      </c>
      <c r="K1169" s="56">
        <f t="shared" si="225"/>
        <v>1</v>
      </c>
    </row>
    <row r="1170" spans="2:11">
      <c r="B1170" s="44" t="s">
        <v>346</v>
      </c>
      <c r="C1170" s="44">
        <f>COUNTIFS('Baza danych'!$F$4:$F$331,'Statystyki ogólne'!$B1170,'Baza danych'!$HQ$4:$HQ$331,'Statystyki ogólne'!C$1074)+COUNTIFS('Baza danych'!$F$4:$F$331,'Statystyki ogólne'!$B1170,'Baza danych'!$HR$4:$HR$331,'Statystyki ogólne'!C$1074)</f>
        <v>0</v>
      </c>
      <c r="D1170" s="44">
        <f>COUNTIFS('Baza danych'!$F$4:$F$331,'Statystyki ogólne'!$B1170,'Baza danych'!$HQ$4:$HQ$331,'Statystyki ogólne'!D$1074)+COUNTIFS('Baza danych'!$F$4:$F$331,'Statystyki ogólne'!$B1170,'Baza danych'!$HR$4:$HR$331,'Statystyki ogólne'!D$1074)</f>
        <v>0</v>
      </c>
      <c r="E1170" s="44">
        <f>COUNTIFS('Baza danych'!$F$4:$F$331,'Statystyki ogólne'!$B1170,'Baza danych'!$HQ$4:$HQ$331,'Statystyki ogólne'!E$1074)+COUNTIFS('Baza danych'!$F$4:$F$331,'Statystyki ogólne'!$B1170,'Baza danych'!$HR$4:$HR$331,'Statystyki ogólne'!E$1074)</f>
        <v>0</v>
      </c>
      <c r="F1170" s="44">
        <f>COUNTIFS('Baza danych'!$F$4:$F$331,'Statystyki ogólne'!$B1170,'Baza danych'!$HQ$4:$HQ$331,'Statystyki ogólne'!F$1074)+COUNTIFS('Baza danych'!$F$4:$F$331,'Statystyki ogólne'!$B1170,'Baza danych'!$HR$4:$HR$331,'Statystyki ogólne'!F$1074)</f>
        <v>0</v>
      </c>
      <c r="G1170" s="44">
        <f>COUNTIFS('Baza danych'!$F$4:$F$331,'Statystyki ogólne'!$B1170,'Baza danych'!$HQ$4:$HQ$331,'Statystyki ogólne'!G$1074)+COUNTIFS('Baza danych'!$F$4:$F$331,'Statystyki ogólne'!$B1170,'Baza danych'!$HR$4:$HR$331,'Statystyki ogólne'!G$1074)</f>
        <v>1</v>
      </c>
      <c r="H1170" s="44">
        <f>COUNTIFS('Baza danych'!$F$4:$F$331,'Statystyki ogólne'!$B1170,'Baza danych'!$HQ$4:$HQ$331,'Statystyki ogólne'!H$1074)+COUNTIFS('Baza danych'!$F$4:$F$331,'Statystyki ogólne'!$B1170,'Baza danych'!$HR$4:$HR$331,'Statystyki ogólne'!H$1074)</f>
        <v>0</v>
      </c>
      <c r="I1170" s="44">
        <f>COUNTIFS('Baza danych'!$F$4:$F$331,'Statystyki ogólne'!$B1170,'Baza danych'!$HQ$4:$HQ$331,'Statystyki ogólne'!I$1074)+COUNTIFS('Baza danych'!$F$4:$F$331,'Statystyki ogólne'!$B1170,'Baza danych'!$HR$4:$HR$331,'Statystyki ogólne'!I$1074)</f>
        <v>0</v>
      </c>
      <c r="J1170" s="44">
        <f>COUNTIFS('Baza danych'!$F$4:$F$331,'Statystyki ogólne'!$B1170,'Baza danych'!$HQ$4:$HQ$331,'Statystyki ogólne'!J$1074)+COUNTIFS('Baza danych'!$F$4:$F$331,'Statystyki ogólne'!$B1170,'Baza danych'!$HR$4:$HR$331,'Statystyki ogólne'!J$1074)</f>
        <v>0</v>
      </c>
      <c r="K1170" s="56">
        <f t="shared" si="225"/>
        <v>1</v>
      </c>
    </row>
    <row r="1171" spans="2:11">
      <c r="B1171" s="44" t="s">
        <v>374</v>
      </c>
      <c r="C1171" s="44">
        <f>COUNTIFS('Baza danych'!$F$4:$F$331,'Statystyki ogólne'!$B1171,'Baza danych'!$HQ$4:$HQ$331,'Statystyki ogólne'!C$1074)+COUNTIFS('Baza danych'!$F$4:$F$331,'Statystyki ogólne'!$B1171,'Baza danych'!$HR$4:$HR$331,'Statystyki ogólne'!C$1074)</f>
        <v>0</v>
      </c>
      <c r="D1171" s="44">
        <f>COUNTIFS('Baza danych'!$F$4:$F$331,'Statystyki ogólne'!$B1171,'Baza danych'!$HQ$4:$HQ$331,'Statystyki ogólne'!D$1074)+COUNTIFS('Baza danych'!$F$4:$F$331,'Statystyki ogólne'!$B1171,'Baza danych'!$HR$4:$HR$331,'Statystyki ogólne'!D$1074)</f>
        <v>0</v>
      </c>
      <c r="E1171" s="44">
        <f>COUNTIFS('Baza danych'!$F$4:$F$331,'Statystyki ogólne'!$B1171,'Baza danych'!$HQ$4:$HQ$331,'Statystyki ogólne'!E$1074)+COUNTIFS('Baza danych'!$F$4:$F$331,'Statystyki ogólne'!$B1171,'Baza danych'!$HR$4:$HR$331,'Statystyki ogólne'!E$1074)</f>
        <v>0</v>
      </c>
      <c r="F1171" s="44">
        <f>COUNTIFS('Baza danych'!$F$4:$F$331,'Statystyki ogólne'!$B1171,'Baza danych'!$HQ$4:$HQ$331,'Statystyki ogólne'!F$1074)+COUNTIFS('Baza danych'!$F$4:$F$331,'Statystyki ogólne'!$B1171,'Baza danych'!$HR$4:$HR$331,'Statystyki ogólne'!F$1074)</f>
        <v>1</v>
      </c>
      <c r="G1171" s="44">
        <f>COUNTIFS('Baza danych'!$F$4:$F$331,'Statystyki ogólne'!$B1171,'Baza danych'!$HQ$4:$HQ$331,'Statystyki ogólne'!G$1074)+COUNTIFS('Baza danych'!$F$4:$F$331,'Statystyki ogólne'!$B1171,'Baza danych'!$HR$4:$HR$331,'Statystyki ogólne'!G$1074)</f>
        <v>0</v>
      </c>
      <c r="H1171" s="44">
        <f>COUNTIFS('Baza danych'!$F$4:$F$331,'Statystyki ogólne'!$B1171,'Baza danych'!$HQ$4:$HQ$331,'Statystyki ogólne'!H$1074)+COUNTIFS('Baza danych'!$F$4:$F$331,'Statystyki ogólne'!$B1171,'Baza danych'!$HR$4:$HR$331,'Statystyki ogólne'!H$1074)</f>
        <v>0</v>
      </c>
      <c r="I1171" s="44">
        <f>COUNTIFS('Baza danych'!$F$4:$F$331,'Statystyki ogólne'!$B1171,'Baza danych'!$HQ$4:$HQ$331,'Statystyki ogólne'!I$1074)+COUNTIFS('Baza danych'!$F$4:$F$331,'Statystyki ogólne'!$B1171,'Baza danych'!$HR$4:$HR$331,'Statystyki ogólne'!I$1074)</f>
        <v>0</v>
      </c>
      <c r="J1171" s="44">
        <f>COUNTIFS('Baza danych'!$F$4:$F$331,'Statystyki ogólne'!$B1171,'Baza danych'!$HQ$4:$HQ$331,'Statystyki ogólne'!J$1074)+COUNTIFS('Baza danych'!$F$4:$F$331,'Statystyki ogólne'!$B1171,'Baza danych'!$HR$4:$HR$331,'Statystyki ogólne'!J$1074)</f>
        <v>0</v>
      </c>
      <c r="K1171" s="56">
        <f t="shared" si="225"/>
        <v>1</v>
      </c>
    </row>
    <row r="1172" spans="2:11">
      <c r="B1172" s="44" t="s">
        <v>51</v>
      </c>
      <c r="C1172" s="44">
        <f>COUNTIFS('Baza danych'!$F$4:$F$331,'Statystyki ogólne'!$B1172,'Baza danych'!$HQ$4:$HQ$331,'Statystyki ogólne'!C$1074)+COUNTIFS('Baza danych'!$F$4:$F$331,'Statystyki ogólne'!$B1172,'Baza danych'!$HR$4:$HR$331,'Statystyki ogólne'!C$1074)</f>
        <v>0</v>
      </c>
      <c r="D1172" s="44">
        <f>COUNTIFS('Baza danych'!$F$4:$F$331,'Statystyki ogólne'!$B1172,'Baza danych'!$HQ$4:$HQ$331,'Statystyki ogólne'!D$1074)+COUNTIFS('Baza danych'!$F$4:$F$331,'Statystyki ogólne'!$B1172,'Baza danych'!$HR$4:$HR$331,'Statystyki ogólne'!D$1074)</f>
        <v>0</v>
      </c>
      <c r="E1172" s="44">
        <f>COUNTIFS('Baza danych'!$F$4:$F$331,'Statystyki ogólne'!$B1172,'Baza danych'!$HQ$4:$HQ$331,'Statystyki ogólne'!E$1074)+COUNTIFS('Baza danych'!$F$4:$F$331,'Statystyki ogólne'!$B1172,'Baza danych'!$HR$4:$HR$331,'Statystyki ogólne'!E$1074)</f>
        <v>0</v>
      </c>
      <c r="F1172" s="44">
        <f>COUNTIFS('Baza danych'!$F$4:$F$331,'Statystyki ogólne'!$B1172,'Baza danych'!$HQ$4:$HQ$331,'Statystyki ogólne'!F$1074)+COUNTIFS('Baza danych'!$F$4:$F$331,'Statystyki ogólne'!$B1172,'Baza danych'!$HR$4:$HR$331,'Statystyki ogólne'!F$1074)</f>
        <v>2</v>
      </c>
      <c r="G1172" s="44">
        <f>COUNTIFS('Baza danych'!$F$4:$F$331,'Statystyki ogólne'!$B1172,'Baza danych'!$HQ$4:$HQ$331,'Statystyki ogólne'!G$1074)+COUNTIFS('Baza danych'!$F$4:$F$331,'Statystyki ogólne'!$B1172,'Baza danych'!$HR$4:$HR$331,'Statystyki ogólne'!G$1074)</f>
        <v>0</v>
      </c>
      <c r="H1172" s="44">
        <f>COUNTIFS('Baza danych'!$F$4:$F$331,'Statystyki ogólne'!$B1172,'Baza danych'!$HQ$4:$HQ$331,'Statystyki ogólne'!H$1074)+COUNTIFS('Baza danych'!$F$4:$F$331,'Statystyki ogólne'!$B1172,'Baza danych'!$HR$4:$HR$331,'Statystyki ogólne'!H$1074)</f>
        <v>0</v>
      </c>
      <c r="I1172" s="44">
        <f>COUNTIFS('Baza danych'!$F$4:$F$331,'Statystyki ogólne'!$B1172,'Baza danych'!$HQ$4:$HQ$331,'Statystyki ogólne'!I$1074)+COUNTIFS('Baza danych'!$F$4:$F$331,'Statystyki ogólne'!$B1172,'Baza danych'!$HR$4:$HR$331,'Statystyki ogólne'!I$1074)</f>
        <v>0</v>
      </c>
      <c r="J1172" s="44">
        <f>COUNTIFS('Baza danych'!$F$4:$F$331,'Statystyki ogólne'!$B1172,'Baza danych'!$HQ$4:$HQ$331,'Statystyki ogólne'!J$1074)+COUNTIFS('Baza danych'!$F$4:$F$331,'Statystyki ogólne'!$B1172,'Baza danych'!$HR$4:$HR$331,'Statystyki ogólne'!J$1074)</f>
        <v>0</v>
      </c>
      <c r="K1172" s="56">
        <f t="shared" si="225"/>
        <v>2</v>
      </c>
    </row>
    <row r="1173" spans="2:11">
      <c r="B1173" s="44" t="s">
        <v>536</v>
      </c>
      <c r="C1173" s="44">
        <f>COUNTIFS('Baza danych'!$F$4:$F$331,'Statystyki ogólne'!$B1173,'Baza danych'!$HQ$4:$HQ$331,'Statystyki ogólne'!C$1074)+COUNTIFS('Baza danych'!$F$4:$F$331,'Statystyki ogólne'!$B1173,'Baza danych'!$HR$4:$HR$331,'Statystyki ogólne'!C$1074)</f>
        <v>0</v>
      </c>
      <c r="D1173" s="44">
        <f>COUNTIFS('Baza danych'!$F$4:$F$331,'Statystyki ogólne'!$B1173,'Baza danych'!$HQ$4:$HQ$331,'Statystyki ogólne'!D$1074)+COUNTIFS('Baza danych'!$F$4:$F$331,'Statystyki ogólne'!$B1173,'Baza danych'!$HR$4:$HR$331,'Statystyki ogólne'!D$1074)</f>
        <v>0</v>
      </c>
      <c r="E1173" s="44">
        <f>COUNTIFS('Baza danych'!$F$4:$F$331,'Statystyki ogólne'!$B1173,'Baza danych'!$HQ$4:$HQ$331,'Statystyki ogólne'!E$1074)+COUNTIFS('Baza danych'!$F$4:$F$331,'Statystyki ogólne'!$B1173,'Baza danych'!$HR$4:$HR$331,'Statystyki ogólne'!E$1074)</f>
        <v>0</v>
      </c>
      <c r="F1173" s="44">
        <f>COUNTIFS('Baza danych'!$F$4:$F$331,'Statystyki ogólne'!$B1173,'Baza danych'!$HQ$4:$HQ$331,'Statystyki ogólne'!F$1074)+COUNTIFS('Baza danych'!$F$4:$F$331,'Statystyki ogólne'!$B1173,'Baza danych'!$HR$4:$HR$331,'Statystyki ogólne'!F$1074)</f>
        <v>1</v>
      </c>
      <c r="G1173" s="44">
        <f>COUNTIFS('Baza danych'!$F$4:$F$331,'Statystyki ogólne'!$B1173,'Baza danych'!$HQ$4:$HQ$331,'Statystyki ogólne'!G$1074)+COUNTIFS('Baza danych'!$F$4:$F$331,'Statystyki ogólne'!$B1173,'Baza danych'!$HR$4:$HR$331,'Statystyki ogólne'!G$1074)</f>
        <v>0</v>
      </c>
      <c r="H1173" s="44">
        <f>COUNTIFS('Baza danych'!$F$4:$F$331,'Statystyki ogólne'!$B1173,'Baza danych'!$HQ$4:$HQ$331,'Statystyki ogólne'!H$1074)+COUNTIFS('Baza danych'!$F$4:$F$331,'Statystyki ogólne'!$B1173,'Baza danych'!$HR$4:$HR$331,'Statystyki ogólne'!H$1074)</f>
        <v>0</v>
      </c>
      <c r="I1173" s="44">
        <f>COUNTIFS('Baza danych'!$F$4:$F$331,'Statystyki ogólne'!$B1173,'Baza danych'!$HQ$4:$HQ$331,'Statystyki ogólne'!I$1074)+COUNTIFS('Baza danych'!$F$4:$F$331,'Statystyki ogólne'!$B1173,'Baza danych'!$HR$4:$HR$331,'Statystyki ogólne'!I$1074)</f>
        <v>0</v>
      </c>
      <c r="J1173" s="44">
        <f>COUNTIFS('Baza danych'!$F$4:$F$331,'Statystyki ogólne'!$B1173,'Baza danych'!$HQ$4:$HQ$331,'Statystyki ogólne'!J$1074)+COUNTIFS('Baza danych'!$F$4:$F$331,'Statystyki ogólne'!$B1173,'Baza danych'!$HR$4:$HR$331,'Statystyki ogólne'!J$1074)</f>
        <v>0</v>
      </c>
      <c r="K1173" s="56">
        <f t="shared" si="225"/>
        <v>1</v>
      </c>
    </row>
    <row r="1174" spans="2:11">
      <c r="B1174" s="44" t="s">
        <v>202</v>
      </c>
      <c r="C1174" s="44">
        <f>COUNTIFS('Baza danych'!$F$4:$F$331,'Statystyki ogólne'!$B1174,'Baza danych'!$HQ$4:$HQ$331,'Statystyki ogólne'!C$1074)+COUNTIFS('Baza danych'!$F$4:$F$331,'Statystyki ogólne'!$B1174,'Baza danych'!$HR$4:$HR$331,'Statystyki ogólne'!C$1074)</f>
        <v>0</v>
      </c>
      <c r="D1174" s="44">
        <f>COUNTIFS('Baza danych'!$F$4:$F$331,'Statystyki ogólne'!$B1174,'Baza danych'!$HQ$4:$HQ$331,'Statystyki ogólne'!D$1074)+COUNTIFS('Baza danych'!$F$4:$F$331,'Statystyki ogólne'!$B1174,'Baza danych'!$HR$4:$HR$331,'Statystyki ogólne'!D$1074)</f>
        <v>0</v>
      </c>
      <c r="E1174" s="44">
        <f>COUNTIFS('Baza danych'!$F$4:$F$331,'Statystyki ogólne'!$B1174,'Baza danych'!$HQ$4:$HQ$331,'Statystyki ogólne'!E$1074)+COUNTIFS('Baza danych'!$F$4:$F$331,'Statystyki ogólne'!$B1174,'Baza danych'!$HR$4:$HR$331,'Statystyki ogólne'!E$1074)</f>
        <v>0</v>
      </c>
      <c r="F1174" s="44">
        <f>COUNTIFS('Baza danych'!$F$4:$F$331,'Statystyki ogólne'!$B1174,'Baza danych'!$HQ$4:$HQ$331,'Statystyki ogólne'!F$1074)+COUNTIFS('Baza danych'!$F$4:$F$331,'Statystyki ogólne'!$B1174,'Baza danych'!$HR$4:$HR$331,'Statystyki ogólne'!F$1074)</f>
        <v>1</v>
      </c>
      <c r="G1174" s="44">
        <f>COUNTIFS('Baza danych'!$F$4:$F$331,'Statystyki ogólne'!$B1174,'Baza danych'!$HQ$4:$HQ$331,'Statystyki ogólne'!G$1074)+COUNTIFS('Baza danych'!$F$4:$F$331,'Statystyki ogólne'!$B1174,'Baza danych'!$HR$4:$HR$331,'Statystyki ogólne'!G$1074)</f>
        <v>0</v>
      </c>
      <c r="H1174" s="44">
        <f>COUNTIFS('Baza danych'!$F$4:$F$331,'Statystyki ogólne'!$B1174,'Baza danych'!$HQ$4:$HQ$331,'Statystyki ogólne'!H$1074)+COUNTIFS('Baza danych'!$F$4:$F$331,'Statystyki ogólne'!$B1174,'Baza danych'!$HR$4:$HR$331,'Statystyki ogólne'!H$1074)</f>
        <v>1</v>
      </c>
      <c r="I1174" s="44">
        <f>COUNTIFS('Baza danych'!$F$4:$F$331,'Statystyki ogólne'!$B1174,'Baza danych'!$HQ$4:$HQ$331,'Statystyki ogólne'!I$1074)+COUNTIFS('Baza danych'!$F$4:$F$331,'Statystyki ogólne'!$B1174,'Baza danych'!$HR$4:$HR$331,'Statystyki ogólne'!I$1074)</f>
        <v>0</v>
      </c>
      <c r="J1174" s="44">
        <f>COUNTIFS('Baza danych'!$F$4:$F$331,'Statystyki ogólne'!$B1174,'Baza danych'!$HQ$4:$HQ$331,'Statystyki ogólne'!J$1074)+COUNTIFS('Baza danych'!$F$4:$F$331,'Statystyki ogólne'!$B1174,'Baza danych'!$HR$4:$HR$331,'Statystyki ogólne'!J$1074)</f>
        <v>0</v>
      </c>
      <c r="K1174" s="56">
        <f t="shared" si="225"/>
        <v>2</v>
      </c>
    </row>
    <row r="1175" spans="2:11">
      <c r="B1175" s="44" t="s">
        <v>205</v>
      </c>
      <c r="C1175" s="44">
        <f>COUNTIFS('Baza danych'!$F$4:$F$331,'Statystyki ogólne'!$B1175,'Baza danych'!$HQ$4:$HQ$331,'Statystyki ogólne'!C$1074)+COUNTIFS('Baza danych'!$F$4:$F$331,'Statystyki ogólne'!$B1175,'Baza danych'!$HR$4:$HR$331,'Statystyki ogólne'!C$1074)</f>
        <v>0</v>
      </c>
      <c r="D1175" s="44">
        <f>COUNTIFS('Baza danych'!$F$4:$F$331,'Statystyki ogólne'!$B1175,'Baza danych'!$HQ$4:$HQ$331,'Statystyki ogólne'!D$1074)+COUNTIFS('Baza danych'!$F$4:$F$331,'Statystyki ogólne'!$B1175,'Baza danych'!$HR$4:$HR$331,'Statystyki ogólne'!D$1074)</f>
        <v>0</v>
      </c>
      <c r="E1175" s="44">
        <f>COUNTIFS('Baza danych'!$F$4:$F$331,'Statystyki ogólne'!$B1175,'Baza danych'!$HQ$4:$HQ$331,'Statystyki ogólne'!E$1074)+COUNTIFS('Baza danych'!$F$4:$F$331,'Statystyki ogólne'!$B1175,'Baza danych'!$HR$4:$HR$331,'Statystyki ogólne'!E$1074)</f>
        <v>0</v>
      </c>
      <c r="F1175" s="44">
        <f>COUNTIFS('Baza danych'!$F$4:$F$331,'Statystyki ogólne'!$B1175,'Baza danych'!$HQ$4:$HQ$331,'Statystyki ogólne'!F$1074)+COUNTIFS('Baza danych'!$F$4:$F$331,'Statystyki ogólne'!$B1175,'Baza danych'!$HR$4:$HR$331,'Statystyki ogólne'!F$1074)</f>
        <v>1</v>
      </c>
      <c r="G1175" s="44">
        <f>COUNTIFS('Baza danych'!$F$4:$F$331,'Statystyki ogólne'!$B1175,'Baza danych'!$HQ$4:$HQ$331,'Statystyki ogólne'!G$1074)+COUNTIFS('Baza danych'!$F$4:$F$331,'Statystyki ogólne'!$B1175,'Baza danych'!$HR$4:$HR$331,'Statystyki ogólne'!G$1074)</f>
        <v>0</v>
      </c>
      <c r="H1175" s="44">
        <f>COUNTIFS('Baza danych'!$F$4:$F$331,'Statystyki ogólne'!$B1175,'Baza danych'!$HQ$4:$HQ$331,'Statystyki ogólne'!H$1074)+COUNTIFS('Baza danych'!$F$4:$F$331,'Statystyki ogólne'!$B1175,'Baza danych'!$HR$4:$HR$331,'Statystyki ogólne'!H$1074)</f>
        <v>0</v>
      </c>
      <c r="I1175" s="44">
        <f>COUNTIFS('Baza danych'!$F$4:$F$331,'Statystyki ogólne'!$B1175,'Baza danych'!$HQ$4:$HQ$331,'Statystyki ogólne'!I$1074)+COUNTIFS('Baza danych'!$F$4:$F$331,'Statystyki ogólne'!$B1175,'Baza danych'!$HR$4:$HR$331,'Statystyki ogólne'!I$1074)</f>
        <v>0</v>
      </c>
      <c r="J1175" s="44">
        <f>COUNTIFS('Baza danych'!$F$4:$F$331,'Statystyki ogólne'!$B1175,'Baza danych'!$HQ$4:$HQ$331,'Statystyki ogólne'!J$1074)+COUNTIFS('Baza danych'!$F$4:$F$331,'Statystyki ogólne'!$B1175,'Baza danych'!$HR$4:$HR$331,'Statystyki ogólne'!J$1074)</f>
        <v>0</v>
      </c>
      <c r="K1175" s="56">
        <f t="shared" si="225"/>
        <v>1</v>
      </c>
    </row>
    <row r="1176" spans="2:11">
      <c r="B1176" s="44" t="s">
        <v>271</v>
      </c>
      <c r="C1176" s="44">
        <f>COUNTIFS('Baza danych'!$F$4:$F$331,'Statystyki ogólne'!$B1176,'Baza danych'!$HQ$4:$HQ$331,'Statystyki ogólne'!C$1074)+COUNTIFS('Baza danych'!$F$4:$F$331,'Statystyki ogólne'!$B1176,'Baza danych'!$HR$4:$HR$331,'Statystyki ogólne'!C$1074)</f>
        <v>0</v>
      </c>
      <c r="D1176" s="44">
        <f>COUNTIFS('Baza danych'!$F$4:$F$331,'Statystyki ogólne'!$B1176,'Baza danych'!$HQ$4:$HQ$331,'Statystyki ogólne'!D$1074)+COUNTIFS('Baza danych'!$F$4:$F$331,'Statystyki ogólne'!$B1176,'Baza danych'!$HR$4:$HR$331,'Statystyki ogólne'!D$1074)</f>
        <v>0</v>
      </c>
      <c r="E1176" s="44">
        <f>COUNTIFS('Baza danych'!$F$4:$F$331,'Statystyki ogólne'!$B1176,'Baza danych'!$HQ$4:$HQ$331,'Statystyki ogólne'!E$1074)+COUNTIFS('Baza danych'!$F$4:$F$331,'Statystyki ogólne'!$B1176,'Baza danych'!$HR$4:$HR$331,'Statystyki ogólne'!E$1074)</f>
        <v>0</v>
      </c>
      <c r="F1176" s="44">
        <f>COUNTIFS('Baza danych'!$F$4:$F$331,'Statystyki ogólne'!$B1176,'Baza danych'!$HQ$4:$HQ$331,'Statystyki ogólne'!F$1074)+COUNTIFS('Baza danych'!$F$4:$F$331,'Statystyki ogólne'!$B1176,'Baza danych'!$HR$4:$HR$331,'Statystyki ogólne'!F$1074)</f>
        <v>0</v>
      </c>
      <c r="G1176" s="44">
        <f>COUNTIFS('Baza danych'!$F$4:$F$331,'Statystyki ogólne'!$B1176,'Baza danych'!$HQ$4:$HQ$331,'Statystyki ogólne'!G$1074)+COUNTIFS('Baza danych'!$F$4:$F$331,'Statystyki ogólne'!$B1176,'Baza danych'!$HR$4:$HR$331,'Statystyki ogólne'!G$1074)</f>
        <v>1</v>
      </c>
      <c r="H1176" s="44">
        <f>COUNTIFS('Baza danych'!$F$4:$F$331,'Statystyki ogólne'!$B1176,'Baza danych'!$HQ$4:$HQ$331,'Statystyki ogólne'!H$1074)+COUNTIFS('Baza danych'!$F$4:$F$331,'Statystyki ogólne'!$B1176,'Baza danych'!$HR$4:$HR$331,'Statystyki ogólne'!H$1074)</f>
        <v>0</v>
      </c>
      <c r="I1176" s="44">
        <f>COUNTIFS('Baza danych'!$F$4:$F$331,'Statystyki ogólne'!$B1176,'Baza danych'!$HQ$4:$HQ$331,'Statystyki ogólne'!I$1074)+COUNTIFS('Baza danych'!$F$4:$F$331,'Statystyki ogólne'!$B1176,'Baza danych'!$HR$4:$HR$331,'Statystyki ogólne'!I$1074)</f>
        <v>0</v>
      </c>
      <c r="J1176" s="44">
        <f>COUNTIFS('Baza danych'!$F$4:$F$331,'Statystyki ogólne'!$B1176,'Baza danych'!$HQ$4:$HQ$331,'Statystyki ogólne'!J$1074)+COUNTIFS('Baza danych'!$F$4:$F$331,'Statystyki ogólne'!$B1176,'Baza danych'!$HR$4:$HR$331,'Statystyki ogólne'!J$1074)</f>
        <v>0</v>
      </c>
      <c r="K1176" s="56">
        <f t="shared" si="225"/>
        <v>1</v>
      </c>
    </row>
    <row r="1177" spans="2:11">
      <c r="B1177" s="44" t="s">
        <v>91</v>
      </c>
      <c r="C1177" s="44">
        <f>COUNTIFS('Baza danych'!$F$4:$F$331,'Statystyki ogólne'!$B1177,'Baza danych'!$HQ$4:$HQ$331,'Statystyki ogólne'!C$1074)+COUNTIFS('Baza danych'!$F$4:$F$331,'Statystyki ogólne'!$B1177,'Baza danych'!$HR$4:$HR$331,'Statystyki ogólne'!C$1074)</f>
        <v>0</v>
      </c>
      <c r="D1177" s="44">
        <f>COUNTIFS('Baza danych'!$F$4:$F$331,'Statystyki ogólne'!$B1177,'Baza danych'!$HQ$4:$HQ$331,'Statystyki ogólne'!D$1074)+COUNTIFS('Baza danych'!$F$4:$F$331,'Statystyki ogólne'!$B1177,'Baza danych'!$HR$4:$HR$331,'Statystyki ogólne'!D$1074)</f>
        <v>0</v>
      </c>
      <c r="E1177" s="44">
        <f>COUNTIFS('Baza danych'!$F$4:$F$331,'Statystyki ogólne'!$B1177,'Baza danych'!$HQ$4:$HQ$331,'Statystyki ogólne'!E$1074)+COUNTIFS('Baza danych'!$F$4:$F$331,'Statystyki ogólne'!$B1177,'Baza danych'!$HR$4:$HR$331,'Statystyki ogólne'!E$1074)</f>
        <v>1</v>
      </c>
      <c r="F1177" s="44">
        <f>COUNTIFS('Baza danych'!$F$4:$F$331,'Statystyki ogólne'!$B1177,'Baza danych'!$HQ$4:$HQ$331,'Statystyki ogólne'!F$1074)+COUNTIFS('Baza danych'!$F$4:$F$331,'Statystyki ogólne'!$B1177,'Baza danych'!$HR$4:$HR$331,'Statystyki ogólne'!F$1074)</f>
        <v>0</v>
      </c>
      <c r="G1177" s="44">
        <f>COUNTIFS('Baza danych'!$F$4:$F$331,'Statystyki ogólne'!$B1177,'Baza danych'!$HQ$4:$HQ$331,'Statystyki ogólne'!G$1074)+COUNTIFS('Baza danych'!$F$4:$F$331,'Statystyki ogólne'!$B1177,'Baza danych'!$HR$4:$HR$331,'Statystyki ogólne'!G$1074)</f>
        <v>0</v>
      </c>
      <c r="H1177" s="44">
        <f>COUNTIFS('Baza danych'!$F$4:$F$331,'Statystyki ogólne'!$B1177,'Baza danych'!$HQ$4:$HQ$331,'Statystyki ogólne'!H$1074)+COUNTIFS('Baza danych'!$F$4:$F$331,'Statystyki ogólne'!$B1177,'Baza danych'!$HR$4:$HR$331,'Statystyki ogólne'!H$1074)</f>
        <v>0</v>
      </c>
      <c r="I1177" s="44">
        <f>COUNTIFS('Baza danych'!$F$4:$F$331,'Statystyki ogólne'!$B1177,'Baza danych'!$HQ$4:$HQ$331,'Statystyki ogólne'!I$1074)+COUNTIFS('Baza danych'!$F$4:$F$331,'Statystyki ogólne'!$B1177,'Baza danych'!$HR$4:$HR$331,'Statystyki ogólne'!I$1074)</f>
        <v>0</v>
      </c>
      <c r="J1177" s="44">
        <f>COUNTIFS('Baza danych'!$F$4:$F$331,'Statystyki ogólne'!$B1177,'Baza danych'!$HQ$4:$HQ$331,'Statystyki ogólne'!J$1074)+COUNTIFS('Baza danych'!$F$4:$F$331,'Statystyki ogólne'!$B1177,'Baza danych'!$HR$4:$HR$331,'Statystyki ogólne'!J$1074)</f>
        <v>0</v>
      </c>
      <c r="K1177" s="56">
        <f t="shared" si="225"/>
        <v>1</v>
      </c>
    </row>
    <row r="1178" spans="2:11">
      <c r="B1178" s="44" t="s">
        <v>157</v>
      </c>
      <c r="C1178" s="44">
        <f>COUNTIFS('Baza danych'!$F$4:$F$331,'Statystyki ogólne'!$B1178,'Baza danych'!$HQ$4:$HQ$331,'Statystyki ogólne'!C$1074)+COUNTIFS('Baza danych'!$F$4:$F$331,'Statystyki ogólne'!$B1178,'Baza danych'!$HR$4:$HR$331,'Statystyki ogólne'!C$1074)</f>
        <v>0</v>
      </c>
      <c r="D1178" s="44">
        <f>COUNTIFS('Baza danych'!$F$4:$F$331,'Statystyki ogólne'!$B1178,'Baza danych'!$HQ$4:$HQ$331,'Statystyki ogólne'!D$1074)+COUNTIFS('Baza danych'!$F$4:$F$331,'Statystyki ogólne'!$B1178,'Baza danych'!$HR$4:$HR$331,'Statystyki ogólne'!D$1074)</f>
        <v>0</v>
      </c>
      <c r="E1178" s="44">
        <f>COUNTIFS('Baza danych'!$F$4:$F$331,'Statystyki ogólne'!$B1178,'Baza danych'!$HQ$4:$HQ$331,'Statystyki ogólne'!E$1074)+COUNTIFS('Baza danych'!$F$4:$F$331,'Statystyki ogólne'!$B1178,'Baza danych'!$HR$4:$HR$331,'Statystyki ogólne'!E$1074)</f>
        <v>0</v>
      </c>
      <c r="F1178" s="44">
        <f>COUNTIFS('Baza danych'!$F$4:$F$331,'Statystyki ogólne'!$B1178,'Baza danych'!$HQ$4:$HQ$331,'Statystyki ogólne'!F$1074)+COUNTIFS('Baza danych'!$F$4:$F$331,'Statystyki ogólne'!$B1178,'Baza danych'!$HR$4:$HR$331,'Statystyki ogólne'!F$1074)</f>
        <v>1</v>
      </c>
      <c r="G1178" s="44">
        <f>COUNTIFS('Baza danych'!$F$4:$F$331,'Statystyki ogólne'!$B1178,'Baza danych'!$HQ$4:$HQ$331,'Statystyki ogólne'!G$1074)+COUNTIFS('Baza danych'!$F$4:$F$331,'Statystyki ogólne'!$B1178,'Baza danych'!$HR$4:$HR$331,'Statystyki ogólne'!G$1074)</f>
        <v>0</v>
      </c>
      <c r="H1178" s="44">
        <f>COUNTIFS('Baza danych'!$F$4:$F$331,'Statystyki ogólne'!$B1178,'Baza danych'!$HQ$4:$HQ$331,'Statystyki ogólne'!H$1074)+COUNTIFS('Baza danych'!$F$4:$F$331,'Statystyki ogólne'!$B1178,'Baza danych'!$HR$4:$HR$331,'Statystyki ogólne'!H$1074)</f>
        <v>0</v>
      </c>
      <c r="I1178" s="44">
        <f>COUNTIFS('Baza danych'!$F$4:$F$331,'Statystyki ogólne'!$B1178,'Baza danych'!$HQ$4:$HQ$331,'Statystyki ogólne'!I$1074)+COUNTIFS('Baza danych'!$F$4:$F$331,'Statystyki ogólne'!$B1178,'Baza danych'!$HR$4:$HR$331,'Statystyki ogólne'!I$1074)</f>
        <v>0</v>
      </c>
      <c r="J1178" s="44">
        <f>COUNTIFS('Baza danych'!$F$4:$F$331,'Statystyki ogólne'!$B1178,'Baza danych'!$HQ$4:$HQ$331,'Statystyki ogólne'!J$1074)+COUNTIFS('Baza danych'!$F$4:$F$331,'Statystyki ogólne'!$B1178,'Baza danych'!$HR$4:$HR$331,'Statystyki ogólne'!J$1074)</f>
        <v>0</v>
      </c>
      <c r="K1178" s="56">
        <f t="shared" si="225"/>
        <v>1</v>
      </c>
    </row>
    <row r="1179" spans="2:11">
      <c r="B1179" s="44" t="s">
        <v>164</v>
      </c>
      <c r="C1179" s="44">
        <f>COUNTIFS('Baza danych'!$F$4:$F$331,'Statystyki ogólne'!$B1179,'Baza danych'!$HQ$4:$HQ$331,'Statystyki ogólne'!C$1074)+COUNTIFS('Baza danych'!$F$4:$F$331,'Statystyki ogólne'!$B1179,'Baza danych'!$HR$4:$HR$331,'Statystyki ogólne'!C$1074)</f>
        <v>0</v>
      </c>
      <c r="D1179" s="44">
        <f>COUNTIFS('Baza danych'!$F$4:$F$331,'Statystyki ogólne'!$B1179,'Baza danych'!$HQ$4:$HQ$331,'Statystyki ogólne'!D$1074)+COUNTIFS('Baza danych'!$F$4:$F$331,'Statystyki ogólne'!$B1179,'Baza danych'!$HR$4:$HR$331,'Statystyki ogólne'!D$1074)</f>
        <v>0</v>
      </c>
      <c r="E1179" s="44">
        <f>COUNTIFS('Baza danych'!$F$4:$F$331,'Statystyki ogólne'!$B1179,'Baza danych'!$HQ$4:$HQ$331,'Statystyki ogólne'!E$1074)+COUNTIFS('Baza danych'!$F$4:$F$331,'Statystyki ogólne'!$B1179,'Baza danych'!$HR$4:$HR$331,'Statystyki ogólne'!E$1074)</f>
        <v>1</v>
      </c>
      <c r="F1179" s="44">
        <f>COUNTIFS('Baza danych'!$F$4:$F$331,'Statystyki ogólne'!$B1179,'Baza danych'!$HQ$4:$HQ$331,'Statystyki ogólne'!F$1074)+COUNTIFS('Baza danych'!$F$4:$F$331,'Statystyki ogólne'!$B1179,'Baza danych'!$HR$4:$HR$331,'Statystyki ogólne'!F$1074)</f>
        <v>1</v>
      </c>
      <c r="G1179" s="44">
        <f>COUNTIFS('Baza danych'!$F$4:$F$331,'Statystyki ogólne'!$B1179,'Baza danych'!$HQ$4:$HQ$331,'Statystyki ogólne'!G$1074)+COUNTIFS('Baza danych'!$F$4:$F$331,'Statystyki ogólne'!$B1179,'Baza danych'!$HR$4:$HR$331,'Statystyki ogólne'!G$1074)</f>
        <v>0</v>
      </c>
      <c r="H1179" s="44">
        <f>COUNTIFS('Baza danych'!$F$4:$F$331,'Statystyki ogólne'!$B1179,'Baza danych'!$HQ$4:$HQ$331,'Statystyki ogólne'!H$1074)+COUNTIFS('Baza danych'!$F$4:$F$331,'Statystyki ogólne'!$B1179,'Baza danych'!$HR$4:$HR$331,'Statystyki ogólne'!H$1074)</f>
        <v>0</v>
      </c>
      <c r="I1179" s="44">
        <f>COUNTIFS('Baza danych'!$F$4:$F$331,'Statystyki ogólne'!$B1179,'Baza danych'!$HQ$4:$HQ$331,'Statystyki ogólne'!I$1074)+COUNTIFS('Baza danych'!$F$4:$F$331,'Statystyki ogólne'!$B1179,'Baza danych'!$HR$4:$HR$331,'Statystyki ogólne'!I$1074)</f>
        <v>0</v>
      </c>
      <c r="J1179" s="44">
        <f>COUNTIFS('Baza danych'!$F$4:$F$331,'Statystyki ogólne'!$B1179,'Baza danych'!$HQ$4:$HQ$331,'Statystyki ogólne'!J$1074)+COUNTIFS('Baza danych'!$F$4:$F$331,'Statystyki ogólne'!$B1179,'Baza danych'!$HR$4:$HR$331,'Statystyki ogólne'!J$1074)</f>
        <v>0</v>
      </c>
      <c r="K1179" s="56">
        <f t="shared" si="225"/>
        <v>2</v>
      </c>
    </row>
    <row r="1180" spans="2:11">
      <c r="B1180" s="44" t="s">
        <v>210</v>
      </c>
      <c r="C1180" s="44">
        <f>COUNTIFS('Baza danych'!$F$4:$F$331,'Statystyki ogólne'!$B1180,'Baza danych'!$HQ$4:$HQ$331,'Statystyki ogólne'!C$1074)+COUNTIFS('Baza danych'!$F$4:$F$331,'Statystyki ogólne'!$B1180,'Baza danych'!$HR$4:$HR$331,'Statystyki ogólne'!C$1074)</f>
        <v>0</v>
      </c>
      <c r="D1180" s="44">
        <f>COUNTIFS('Baza danych'!$F$4:$F$331,'Statystyki ogólne'!$B1180,'Baza danych'!$HQ$4:$HQ$331,'Statystyki ogólne'!D$1074)+COUNTIFS('Baza danych'!$F$4:$F$331,'Statystyki ogólne'!$B1180,'Baza danych'!$HR$4:$HR$331,'Statystyki ogólne'!D$1074)</f>
        <v>0</v>
      </c>
      <c r="E1180" s="44">
        <f>COUNTIFS('Baza danych'!$F$4:$F$331,'Statystyki ogólne'!$B1180,'Baza danych'!$HQ$4:$HQ$331,'Statystyki ogólne'!E$1074)+COUNTIFS('Baza danych'!$F$4:$F$331,'Statystyki ogólne'!$B1180,'Baza danych'!$HR$4:$HR$331,'Statystyki ogólne'!E$1074)</f>
        <v>0</v>
      </c>
      <c r="F1180" s="44">
        <f>COUNTIFS('Baza danych'!$F$4:$F$331,'Statystyki ogólne'!$B1180,'Baza danych'!$HQ$4:$HQ$331,'Statystyki ogólne'!F$1074)+COUNTIFS('Baza danych'!$F$4:$F$331,'Statystyki ogólne'!$B1180,'Baza danych'!$HR$4:$HR$331,'Statystyki ogólne'!F$1074)</f>
        <v>1</v>
      </c>
      <c r="G1180" s="44">
        <f>COUNTIFS('Baza danych'!$F$4:$F$331,'Statystyki ogólne'!$B1180,'Baza danych'!$HQ$4:$HQ$331,'Statystyki ogólne'!G$1074)+COUNTIFS('Baza danych'!$F$4:$F$331,'Statystyki ogólne'!$B1180,'Baza danych'!$HR$4:$HR$331,'Statystyki ogólne'!G$1074)</f>
        <v>0</v>
      </c>
      <c r="H1180" s="44">
        <f>COUNTIFS('Baza danych'!$F$4:$F$331,'Statystyki ogólne'!$B1180,'Baza danych'!$HQ$4:$HQ$331,'Statystyki ogólne'!H$1074)+COUNTIFS('Baza danych'!$F$4:$F$331,'Statystyki ogólne'!$B1180,'Baza danych'!$HR$4:$HR$331,'Statystyki ogólne'!H$1074)</f>
        <v>0</v>
      </c>
      <c r="I1180" s="44">
        <f>COUNTIFS('Baza danych'!$F$4:$F$331,'Statystyki ogólne'!$B1180,'Baza danych'!$HQ$4:$HQ$331,'Statystyki ogólne'!I$1074)+COUNTIFS('Baza danych'!$F$4:$F$331,'Statystyki ogólne'!$B1180,'Baza danych'!$HR$4:$HR$331,'Statystyki ogólne'!I$1074)</f>
        <v>0</v>
      </c>
      <c r="J1180" s="44">
        <f>COUNTIFS('Baza danych'!$F$4:$F$331,'Statystyki ogólne'!$B1180,'Baza danych'!$HQ$4:$HQ$331,'Statystyki ogólne'!J$1074)+COUNTIFS('Baza danych'!$F$4:$F$331,'Statystyki ogólne'!$B1180,'Baza danych'!$HR$4:$HR$331,'Statystyki ogólne'!J$1074)</f>
        <v>0</v>
      </c>
      <c r="K1180" s="56">
        <f t="shared" si="225"/>
        <v>1</v>
      </c>
    </row>
    <row r="1181" spans="2:11">
      <c r="B1181" s="44" t="s">
        <v>216</v>
      </c>
      <c r="C1181" s="44">
        <f>COUNTIFS('Baza danych'!$F$4:$F$331,'Statystyki ogólne'!$B1181,'Baza danych'!$HQ$4:$HQ$331,'Statystyki ogólne'!C$1074)+COUNTIFS('Baza danych'!$F$4:$F$331,'Statystyki ogólne'!$B1181,'Baza danych'!$HR$4:$HR$331,'Statystyki ogólne'!C$1074)</f>
        <v>0</v>
      </c>
      <c r="D1181" s="44">
        <f>COUNTIFS('Baza danych'!$F$4:$F$331,'Statystyki ogólne'!$B1181,'Baza danych'!$HQ$4:$HQ$331,'Statystyki ogólne'!D$1074)+COUNTIFS('Baza danych'!$F$4:$F$331,'Statystyki ogólne'!$B1181,'Baza danych'!$HR$4:$HR$331,'Statystyki ogólne'!D$1074)</f>
        <v>0</v>
      </c>
      <c r="E1181" s="44">
        <f>COUNTIFS('Baza danych'!$F$4:$F$331,'Statystyki ogólne'!$B1181,'Baza danych'!$HQ$4:$HQ$331,'Statystyki ogólne'!E$1074)+COUNTIFS('Baza danych'!$F$4:$F$331,'Statystyki ogólne'!$B1181,'Baza danych'!$HR$4:$HR$331,'Statystyki ogólne'!E$1074)</f>
        <v>0</v>
      </c>
      <c r="F1181" s="44">
        <f>COUNTIFS('Baza danych'!$F$4:$F$331,'Statystyki ogólne'!$B1181,'Baza danych'!$HQ$4:$HQ$331,'Statystyki ogólne'!F$1074)+COUNTIFS('Baza danych'!$F$4:$F$331,'Statystyki ogólne'!$B1181,'Baza danych'!$HR$4:$HR$331,'Statystyki ogólne'!F$1074)</f>
        <v>1</v>
      </c>
      <c r="G1181" s="44">
        <f>COUNTIFS('Baza danych'!$F$4:$F$331,'Statystyki ogólne'!$B1181,'Baza danych'!$HQ$4:$HQ$331,'Statystyki ogólne'!G$1074)+COUNTIFS('Baza danych'!$F$4:$F$331,'Statystyki ogólne'!$B1181,'Baza danych'!$HR$4:$HR$331,'Statystyki ogólne'!G$1074)</f>
        <v>0</v>
      </c>
      <c r="H1181" s="44">
        <f>COUNTIFS('Baza danych'!$F$4:$F$331,'Statystyki ogólne'!$B1181,'Baza danych'!$HQ$4:$HQ$331,'Statystyki ogólne'!H$1074)+COUNTIFS('Baza danych'!$F$4:$F$331,'Statystyki ogólne'!$B1181,'Baza danych'!$HR$4:$HR$331,'Statystyki ogólne'!H$1074)</f>
        <v>0</v>
      </c>
      <c r="I1181" s="44">
        <f>COUNTIFS('Baza danych'!$F$4:$F$331,'Statystyki ogólne'!$B1181,'Baza danych'!$HQ$4:$HQ$331,'Statystyki ogólne'!I$1074)+COUNTIFS('Baza danych'!$F$4:$F$331,'Statystyki ogólne'!$B1181,'Baza danych'!$HR$4:$HR$331,'Statystyki ogólne'!I$1074)</f>
        <v>0</v>
      </c>
      <c r="J1181" s="44">
        <f>COUNTIFS('Baza danych'!$F$4:$F$331,'Statystyki ogólne'!$B1181,'Baza danych'!$HQ$4:$HQ$331,'Statystyki ogólne'!J$1074)+COUNTIFS('Baza danych'!$F$4:$F$331,'Statystyki ogólne'!$B1181,'Baza danych'!$HR$4:$HR$331,'Statystyki ogólne'!J$1074)</f>
        <v>0</v>
      </c>
      <c r="K1181" s="56">
        <f t="shared" si="225"/>
        <v>1</v>
      </c>
    </row>
    <row r="1182" spans="2:11">
      <c r="B1182" s="44" t="s">
        <v>312</v>
      </c>
      <c r="C1182" s="44">
        <f>COUNTIFS('Baza danych'!$F$4:$F$331,'Statystyki ogólne'!$B1182,'Baza danych'!$HQ$4:$HQ$331,'Statystyki ogólne'!C$1074)+COUNTIFS('Baza danych'!$F$4:$F$331,'Statystyki ogólne'!$B1182,'Baza danych'!$HR$4:$HR$331,'Statystyki ogólne'!C$1074)</f>
        <v>0</v>
      </c>
      <c r="D1182" s="44">
        <f>COUNTIFS('Baza danych'!$F$4:$F$331,'Statystyki ogólne'!$B1182,'Baza danych'!$HQ$4:$HQ$331,'Statystyki ogólne'!D$1074)+COUNTIFS('Baza danych'!$F$4:$F$331,'Statystyki ogólne'!$B1182,'Baza danych'!$HR$4:$HR$331,'Statystyki ogólne'!D$1074)</f>
        <v>0</v>
      </c>
      <c r="E1182" s="44">
        <f>COUNTIFS('Baza danych'!$F$4:$F$331,'Statystyki ogólne'!$B1182,'Baza danych'!$HQ$4:$HQ$331,'Statystyki ogólne'!E$1074)+COUNTIFS('Baza danych'!$F$4:$F$331,'Statystyki ogólne'!$B1182,'Baza danych'!$HR$4:$HR$331,'Statystyki ogólne'!E$1074)</f>
        <v>0</v>
      </c>
      <c r="F1182" s="44">
        <f>COUNTIFS('Baza danych'!$F$4:$F$331,'Statystyki ogólne'!$B1182,'Baza danych'!$HQ$4:$HQ$331,'Statystyki ogólne'!F$1074)+COUNTIFS('Baza danych'!$F$4:$F$331,'Statystyki ogólne'!$B1182,'Baza danych'!$HR$4:$HR$331,'Statystyki ogólne'!F$1074)</f>
        <v>2</v>
      </c>
      <c r="G1182" s="44">
        <f>COUNTIFS('Baza danych'!$F$4:$F$331,'Statystyki ogólne'!$B1182,'Baza danych'!$HQ$4:$HQ$331,'Statystyki ogólne'!G$1074)+COUNTIFS('Baza danych'!$F$4:$F$331,'Statystyki ogólne'!$B1182,'Baza danych'!$HR$4:$HR$331,'Statystyki ogólne'!G$1074)</f>
        <v>0</v>
      </c>
      <c r="H1182" s="44">
        <f>COUNTIFS('Baza danych'!$F$4:$F$331,'Statystyki ogólne'!$B1182,'Baza danych'!$HQ$4:$HQ$331,'Statystyki ogólne'!H$1074)+COUNTIFS('Baza danych'!$F$4:$F$331,'Statystyki ogólne'!$B1182,'Baza danych'!$HR$4:$HR$331,'Statystyki ogólne'!H$1074)</f>
        <v>0</v>
      </c>
      <c r="I1182" s="44">
        <f>COUNTIFS('Baza danych'!$F$4:$F$331,'Statystyki ogólne'!$B1182,'Baza danych'!$HQ$4:$HQ$331,'Statystyki ogólne'!I$1074)+COUNTIFS('Baza danych'!$F$4:$F$331,'Statystyki ogólne'!$B1182,'Baza danych'!$HR$4:$HR$331,'Statystyki ogólne'!I$1074)</f>
        <v>0</v>
      </c>
      <c r="J1182" s="44">
        <f>COUNTIFS('Baza danych'!$F$4:$F$331,'Statystyki ogólne'!$B1182,'Baza danych'!$HQ$4:$HQ$331,'Statystyki ogólne'!J$1074)+COUNTIFS('Baza danych'!$F$4:$F$331,'Statystyki ogólne'!$B1182,'Baza danych'!$HR$4:$HR$331,'Statystyki ogólne'!J$1074)</f>
        <v>0</v>
      </c>
      <c r="K1182" s="56">
        <f t="shared" si="225"/>
        <v>2</v>
      </c>
    </row>
    <row r="1183" spans="2:11">
      <c r="B1183" s="44" t="s">
        <v>349</v>
      </c>
      <c r="C1183" s="44">
        <f>COUNTIFS('Baza danych'!$F$4:$F$331,'Statystyki ogólne'!$B1183,'Baza danych'!$HQ$4:$HQ$331,'Statystyki ogólne'!C$1074)+COUNTIFS('Baza danych'!$F$4:$F$331,'Statystyki ogólne'!$B1183,'Baza danych'!$HR$4:$HR$331,'Statystyki ogólne'!C$1074)</f>
        <v>0</v>
      </c>
      <c r="D1183" s="44">
        <f>COUNTIFS('Baza danych'!$F$4:$F$331,'Statystyki ogólne'!$B1183,'Baza danych'!$HQ$4:$HQ$331,'Statystyki ogólne'!D$1074)+COUNTIFS('Baza danych'!$F$4:$F$331,'Statystyki ogólne'!$B1183,'Baza danych'!$HR$4:$HR$331,'Statystyki ogólne'!D$1074)</f>
        <v>1</v>
      </c>
      <c r="E1183" s="44">
        <f>COUNTIFS('Baza danych'!$F$4:$F$331,'Statystyki ogólne'!$B1183,'Baza danych'!$HQ$4:$HQ$331,'Statystyki ogólne'!E$1074)+COUNTIFS('Baza danych'!$F$4:$F$331,'Statystyki ogólne'!$B1183,'Baza danych'!$HR$4:$HR$331,'Statystyki ogólne'!E$1074)</f>
        <v>0</v>
      </c>
      <c r="F1183" s="44">
        <f>COUNTIFS('Baza danych'!$F$4:$F$331,'Statystyki ogólne'!$B1183,'Baza danych'!$HQ$4:$HQ$331,'Statystyki ogólne'!F$1074)+COUNTIFS('Baza danych'!$F$4:$F$331,'Statystyki ogólne'!$B1183,'Baza danych'!$HR$4:$HR$331,'Statystyki ogólne'!F$1074)</f>
        <v>0</v>
      </c>
      <c r="G1183" s="44">
        <f>COUNTIFS('Baza danych'!$F$4:$F$331,'Statystyki ogólne'!$B1183,'Baza danych'!$HQ$4:$HQ$331,'Statystyki ogólne'!G$1074)+COUNTIFS('Baza danych'!$F$4:$F$331,'Statystyki ogólne'!$B1183,'Baza danych'!$HR$4:$HR$331,'Statystyki ogólne'!G$1074)</f>
        <v>0</v>
      </c>
      <c r="H1183" s="44">
        <f>COUNTIFS('Baza danych'!$F$4:$F$331,'Statystyki ogólne'!$B1183,'Baza danych'!$HQ$4:$HQ$331,'Statystyki ogólne'!H$1074)+COUNTIFS('Baza danych'!$F$4:$F$331,'Statystyki ogólne'!$B1183,'Baza danych'!$HR$4:$HR$331,'Statystyki ogólne'!H$1074)</f>
        <v>0</v>
      </c>
      <c r="I1183" s="44">
        <f>COUNTIFS('Baza danych'!$F$4:$F$331,'Statystyki ogólne'!$B1183,'Baza danych'!$HQ$4:$HQ$331,'Statystyki ogólne'!I$1074)+COUNTIFS('Baza danych'!$F$4:$F$331,'Statystyki ogólne'!$B1183,'Baza danych'!$HR$4:$HR$331,'Statystyki ogólne'!I$1074)</f>
        <v>0</v>
      </c>
      <c r="J1183" s="44">
        <f>COUNTIFS('Baza danych'!$F$4:$F$331,'Statystyki ogólne'!$B1183,'Baza danych'!$HQ$4:$HQ$331,'Statystyki ogólne'!J$1074)+COUNTIFS('Baza danych'!$F$4:$F$331,'Statystyki ogólne'!$B1183,'Baza danych'!$HR$4:$HR$331,'Statystyki ogólne'!J$1074)</f>
        <v>0</v>
      </c>
      <c r="K1183" s="56">
        <f t="shared" si="225"/>
        <v>1</v>
      </c>
    </row>
    <row r="1184" spans="2:11">
      <c r="B1184" s="44" t="s">
        <v>378</v>
      </c>
      <c r="C1184" s="57">
        <f>COUNTIFS('Baza danych'!$F$4:$F$331,'Statystyki ogólne'!$B1184,'Baza danych'!$HQ$4:$HQ$331,'Statystyki ogólne'!C$1074)+COUNTIFS('Baza danych'!$F$4:$F$331,'Statystyki ogólne'!$B1184,'Baza danych'!$HR$4:$HR$331,'Statystyki ogólne'!C$1074)</f>
        <v>0</v>
      </c>
      <c r="D1184" s="57">
        <f>COUNTIFS('Baza danych'!$F$4:$F$331,'Statystyki ogólne'!$B1184,'Baza danych'!$HQ$4:$HQ$331,'Statystyki ogólne'!D$1074)+COUNTIFS('Baza danych'!$F$4:$F$331,'Statystyki ogólne'!$B1184,'Baza danych'!$HR$4:$HR$331,'Statystyki ogólne'!D$1074)</f>
        <v>0</v>
      </c>
      <c r="E1184" s="57">
        <f>COUNTIFS('Baza danych'!$F$4:$F$331,'Statystyki ogólne'!$B1184,'Baza danych'!$HQ$4:$HQ$331,'Statystyki ogólne'!E$1074)+COUNTIFS('Baza danych'!$F$4:$F$331,'Statystyki ogólne'!$B1184,'Baza danych'!$HR$4:$HR$331,'Statystyki ogólne'!E$1074)</f>
        <v>0</v>
      </c>
      <c r="F1184" s="57">
        <f>COUNTIFS('Baza danych'!$F$4:$F$331,'Statystyki ogólne'!$B1184,'Baza danych'!$HQ$4:$HQ$331,'Statystyki ogólne'!F$1074)+COUNTIFS('Baza danych'!$F$4:$F$331,'Statystyki ogólne'!$B1184,'Baza danych'!$HR$4:$HR$331,'Statystyki ogólne'!F$1074)</f>
        <v>1</v>
      </c>
      <c r="G1184" s="57">
        <f>COUNTIFS('Baza danych'!$F$4:$F$331,'Statystyki ogólne'!$B1184,'Baza danych'!$HQ$4:$HQ$331,'Statystyki ogólne'!G$1074)+COUNTIFS('Baza danych'!$F$4:$F$331,'Statystyki ogólne'!$B1184,'Baza danych'!$HR$4:$HR$331,'Statystyki ogólne'!G$1074)</f>
        <v>0</v>
      </c>
      <c r="H1184" s="57">
        <f>COUNTIFS('Baza danych'!$F$4:$F$331,'Statystyki ogólne'!$B1184,'Baza danych'!$HQ$4:$HQ$331,'Statystyki ogólne'!H$1074)+COUNTIFS('Baza danych'!$F$4:$F$331,'Statystyki ogólne'!$B1184,'Baza danych'!$HR$4:$HR$331,'Statystyki ogólne'!H$1074)</f>
        <v>0</v>
      </c>
      <c r="I1184" s="57">
        <f>COUNTIFS('Baza danych'!$F$4:$F$331,'Statystyki ogólne'!$B1184,'Baza danych'!$HQ$4:$HQ$331,'Statystyki ogólne'!I$1074)+COUNTIFS('Baza danych'!$F$4:$F$331,'Statystyki ogólne'!$B1184,'Baza danych'!$HR$4:$HR$331,'Statystyki ogólne'!I$1074)</f>
        <v>0</v>
      </c>
      <c r="J1184" s="57">
        <f>COUNTIFS('Baza danych'!$F$4:$F$331,'Statystyki ogólne'!$B1184,'Baza danych'!$HQ$4:$HQ$331,'Statystyki ogólne'!J$1074)+COUNTIFS('Baza danych'!$F$4:$F$331,'Statystyki ogólne'!$B1184,'Baza danych'!$HR$4:$HR$331,'Statystyki ogólne'!J$1074)</f>
        <v>0</v>
      </c>
      <c r="K1184" s="111">
        <f t="shared" si="225"/>
        <v>1</v>
      </c>
    </row>
    <row r="1185" spans="2:11" ht="13.5" thickBot="1">
      <c r="B1185" s="37" t="s">
        <v>530</v>
      </c>
      <c r="C1185" s="59">
        <f>SUM(C1075:C1184)</f>
        <v>0</v>
      </c>
      <c r="D1185" s="59">
        <f t="shared" ref="D1185:J1185" si="226">SUM(D1075:D1184)</f>
        <v>7</v>
      </c>
      <c r="E1185" s="59">
        <f t="shared" si="226"/>
        <v>21</v>
      </c>
      <c r="F1185" s="59">
        <f t="shared" si="226"/>
        <v>232</v>
      </c>
      <c r="G1185" s="59">
        <f t="shared" si="226"/>
        <v>31</v>
      </c>
      <c r="H1185" s="59">
        <f t="shared" si="226"/>
        <v>27</v>
      </c>
      <c r="I1185" s="59">
        <f t="shared" si="226"/>
        <v>8</v>
      </c>
      <c r="J1185" s="59">
        <f t="shared" si="226"/>
        <v>2</v>
      </c>
      <c r="K1185" s="112">
        <f t="shared" si="225"/>
        <v>328</v>
      </c>
    </row>
    <row r="1186" spans="2:11" ht="13.5" thickTop="1"/>
    <row r="1187" spans="2:11" ht="39" thickBot="1">
      <c r="B1187" s="40" t="s">
        <v>593</v>
      </c>
      <c r="C1187" s="40" t="s">
        <v>535</v>
      </c>
      <c r="D1187" s="40" t="s">
        <v>159</v>
      </c>
      <c r="E1187" s="40" t="s">
        <v>96</v>
      </c>
      <c r="F1187" s="40" t="s">
        <v>61</v>
      </c>
      <c r="G1187" s="40" t="s">
        <v>74</v>
      </c>
      <c r="H1187" s="40" t="s">
        <v>47</v>
      </c>
      <c r="I1187" s="40" t="s">
        <v>126</v>
      </c>
      <c r="J1187" s="40" t="s">
        <v>281</v>
      </c>
      <c r="K1187" s="40" t="s">
        <v>530</v>
      </c>
    </row>
    <row r="1188" spans="2:11" ht="13.5" thickTop="1">
      <c r="B1188" s="42" t="s">
        <v>34</v>
      </c>
      <c r="C1188" s="43">
        <f>IFERROR(C1075/C$1185,0%)</f>
        <v>0</v>
      </c>
      <c r="D1188" s="43">
        <f t="shared" ref="D1188:K1188" si="227">IFERROR(D1075/D$1185,0%)</f>
        <v>0</v>
      </c>
      <c r="E1188" s="43">
        <f t="shared" si="227"/>
        <v>0</v>
      </c>
      <c r="F1188" s="43">
        <f t="shared" si="227"/>
        <v>4.3103448275862068E-3</v>
      </c>
      <c r="G1188" s="43">
        <f t="shared" si="227"/>
        <v>0</v>
      </c>
      <c r="H1188" s="43">
        <f t="shared" si="227"/>
        <v>3.7037037037037035E-2</v>
      </c>
      <c r="I1188" s="43">
        <f t="shared" si="227"/>
        <v>0</v>
      </c>
      <c r="J1188" s="43">
        <f t="shared" si="227"/>
        <v>0</v>
      </c>
      <c r="K1188" s="60">
        <f t="shared" si="227"/>
        <v>6.0975609756097563E-3</v>
      </c>
    </row>
    <row r="1189" spans="2:11">
      <c r="B1189" s="44" t="s">
        <v>278</v>
      </c>
      <c r="C1189" s="45">
        <f t="shared" ref="C1189:K1189" si="228">IFERROR(C1076/C$1185,0%)</f>
        <v>0</v>
      </c>
      <c r="D1189" s="45">
        <f t="shared" si="228"/>
        <v>0</v>
      </c>
      <c r="E1189" s="45">
        <f t="shared" si="228"/>
        <v>0.14285714285714285</v>
      </c>
      <c r="F1189" s="45">
        <f t="shared" si="228"/>
        <v>3.8793103448275863E-2</v>
      </c>
      <c r="G1189" s="45">
        <f t="shared" si="228"/>
        <v>3.2258064516129031E-2</v>
      </c>
      <c r="H1189" s="45">
        <f t="shared" si="228"/>
        <v>0</v>
      </c>
      <c r="I1189" s="45">
        <f t="shared" si="228"/>
        <v>0</v>
      </c>
      <c r="J1189" s="45">
        <f t="shared" si="228"/>
        <v>0.5</v>
      </c>
      <c r="K1189" s="61">
        <f t="shared" si="228"/>
        <v>4.2682926829268296E-2</v>
      </c>
    </row>
    <row r="1190" spans="2:11">
      <c r="B1190" s="44" t="s">
        <v>102</v>
      </c>
      <c r="C1190" s="45">
        <f t="shared" ref="C1190:K1190" si="229">IFERROR(C1077/C$1185,0%)</f>
        <v>0</v>
      </c>
      <c r="D1190" s="45">
        <f t="shared" si="229"/>
        <v>0</v>
      </c>
      <c r="E1190" s="45">
        <f t="shared" si="229"/>
        <v>4.7619047619047616E-2</v>
      </c>
      <c r="F1190" s="45">
        <f t="shared" si="229"/>
        <v>8.6206896551724137E-3</v>
      </c>
      <c r="G1190" s="45">
        <f t="shared" si="229"/>
        <v>0</v>
      </c>
      <c r="H1190" s="45">
        <f t="shared" si="229"/>
        <v>0</v>
      </c>
      <c r="I1190" s="45">
        <f t="shared" si="229"/>
        <v>0</v>
      </c>
      <c r="J1190" s="45">
        <f t="shared" si="229"/>
        <v>0</v>
      </c>
      <c r="K1190" s="61">
        <f t="shared" si="229"/>
        <v>9.1463414634146336E-3</v>
      </c>
    </row>
    <row r="1191" spans="2:11">
      <c r="B1191" s="44" t="s">
        <v>106</v>
      </c>
      <c r="C1191" s="45">
        <f t="shared" ref="C1191:K1191" si="230">IFERROR(C1078/C$1185,0%)</f>
        <v>0</v>
      </c>
      <c r="D1191" s="45">
        <f t="shared" si="230"/>
        <v>0</v>
      </c>
      <c r="E1191" s="45">
        <f t="shared" si="230"/>
        <v>0</v>
      </c>
      <c r="F1191" s="45">
        <f t="shared" si="230"/>
        <v>4.3103448275862068E-3</v>
      </c>
      <c r="G1191" s="45">
        <f t="shared" si="230"/>
        <v>0</v>
      </c>
      <c r="H1191" s="45">
        <f t="shared" si="230"/>
        <v>0</v>
      </c>
      <c r="I1191" s="45">
        <f t="shared" si="230"/>
        <v>0</v>
      </c>
      <c r="J1191" s="45">
        <f t="shared" si="230"/>
        <v>0</v>
      </c>
      <c r="K1191" s="61">
        <f t="shared" si="230"/>
        <v>3.0487804878048782E-3</v>
      </c>
    </row>
    <row r="1192" spans="2:11">
      <c r="B1192" s="44" t="s">
        <v>129</v>
      </c>
      <c r="C1192" s="45">
        <f t="shared" ref="C1192:K1192" si="231">IFERROR(C1079/C$1185,0%)</f>
        <v>0</v>
      </c>
      <c r="D1192" s="45">
        <f t="shared" si="231"/>
        <v>0</v>
      </c>
      <c r="E1192" s="45">
        <f t="shared" si="231"/>
        <v>0</v>
      </c>
      <c r="F1192" s="45">
        <f t="shared" si="231"/>
        <v>0</v>
      </c>
      <c r="G1192" s="45">
        <f t="shared" si="231"/>
        <v>0</v>
      </c>
      <c r="H1192" s="45">
        <f t="shared" si="231"/>
        <v>3.7037037037037035E-2</v>
      </c>
      <c r="I1192" s="45">
        <f t="shared" si="231"/>
        <v>0</v>
      </c>
      <c r="J1192" s="45">
        <f t="shared" si="231"/>
        <v>0</v>
      </c>
      <c r="K1192" s="61">
        <f t="shared" si="231"/>
        <v>3.0487804878048782E-3</v>
      </c>
    </row>
    <row r="1193" spans="2:11">
      <c r="B1193" s="44" t="s">
        <v>155</v>
      </c>
      <c r="C1193" s="45">
        <f t="shared" ref="C1193:K1193" si="232">IFERROR(C1080/C$1185,0%)</f>
        <v>0</v>
      </c>
      <c r="D1193" s="45">
        <f t="shared" si="232"/>
        <v>0</v>
      </c>
      <c r="E1193" s="45">
        <f t="shared" si="232"/>
        <v>0</v>
      </c>
      <c r="F1193" s="45">
        <f t="shared" si="232"/>
        <v>0</v>
      </c>
      <c r="G1193" s="45">
        <f t="shared" si="232"/>
        <v>3.2258064516129031E-2</v>
      </c>
      <c r="H1193" s="45">
        <f t="shared" si="232"/>
        <v>0</v>
      </c>
      <c r="I1193" s="45">
        <f t="shared" si="232"/>
        <v>0</v>
      </c>
      <c r="J1193" s="45">
        <f t="shared" si="232"/>
        <v>0</v>
      </c>
      <c r="K1193" s="61">
        <f t="shared" si="232"/>
        <v>3.0487804878048782E-3</v>
      </c>
    </row>
    <row r="1194" spans="2:11">
      <c r="B1194" s="44" t="s">
        <v>195</v>
      </c>
      <c r="C1194" s="45">
        <f t="shared" ref="C1194:K1194" si="233">IFERROR(C1081/C$1185,0%)</f>
        <v>0</v>
      </c>
      <c r="D1194" s="45">
        <f t="shared" si="233"/>
        <v>0</v>
      </c>
      <c r="E1194" s="45">
        <f t="shared" si="233"/>
        <v>0</v>
      </c>
      <c r="F1194" s="45">
        <f t="shared" si="233"/>
        <v>4.3103448275862068E-3</v>
      </c>
      <c r="G1194" s="45">
        <f t="shared" si="233"/>
        <v>0</v>
      </c>
      <c r="H1194" s="45">
        <f t="shared" si="233"/>
        <v>0</v>
      </c>
      <c r="I1194" s="45">
        <f t="shared" si="233"/>
        <v>0</v>
      </c>
      <c r="J1194" s="45">
        <f t="shared" si="233"/>
        <v>0</v>
      </c>
      <c r="K1194" s="61">
        <f t="shared" si="233"/>
        <v>3.0487804878048782E-3</v>
      </c>
    </row>
    <row r="1195" spans="2:11">
      <c r="B1195" s="44" t="s">
        <v>201</v>
      </c>
      <c r="C1195" s="45">
        <f t="shared" ref="C1195:K1195" si="234">IFERROR(C1082/C$1185,0%)</f>
        <v>0</v>
      </c>
      <c r="D1195" s="45">
        <f t="shared" si="234"/>
        <v>0</v>
      </c>
      <c r="E1195" s="45">
        <f t="shared" si="234"/>
        <v>0</v>
      </c>
      <c r="F1195" s="45">
        <f t="shared" si="234"/>
        <v>0</v>
      </c>
      <c r="G1195" s="45">
        <f t="shared" si="234"/>
        <v>0</v>
      </c>
      <c r="H1195" s="45">
        <f t="shared" si="234"/>
        <v>3.7037037037037035E-2</v>
      </c>
      <c r="I1195" s="45">
        <f t="shared" si="234"/>
        <v>0</v>
      </c>
      <c r="J1195" s="45">
        <f t="shared" si="234"/>
        <v>0</v>
      </c>
      <c r="K1195" s="61">
        <f t="shared" si="234"/>
        <v>3.0487804878048782E-3</v>
      </c>
    </row>
    <row r="1196" spans="2:11">
      <c r="B1196" s="44" t="s">
        <v>226</v>
      </c>
      <c r="C1196" s="45">
        <f t="shared" ref="C1196:K1196" si="235">IFERROR(C1083/C$1185,0%)</f>
        <v>0</v>
      </c>
      <c r="D1196" s="45">
        <f t="shared" si="235"/>
        <v>0</v>
      </c>
      <c r="E1196" s="45">
        <f t="shared" si="235"/>
        <v>0</v>
      </c>
      <c r="F1196" s="45">
        <f t="shared" si="235"/>
        <v>4.3103448275862068E-3</v>
      </c>
      <c r="G1196" s="45">
        <f t="shared" si="235"/>
        <v>0</v>
      </c>
      <c r="H1196" s="45">
        <f t="shared" si="235"/>
        <v>0</v>
      </c>
      <c r="I1196" s="45">
        <f t="shared" si="235"/>
        <v>0</v>
      </c>
      <c r="J1196" s="45">
        <f t="shared" si="235"/>
        <v>0</v>
      </c>
      <c r="K1196" s="61">
        <f t="shared" si="235"/>
        <v>3.0487804878048782E-3</v>
      </c>
    </row>
    <row r="1197" spans="2:11">
      <c r="B1197" s="44" t="s">
        <v>89</v>
      </c>
      <c r="C1197" s="45">
        <f t="shared" ref="C1197:K1197" si="236">IFERROR(C1084/C$1185,0%)</f>
        <v>0</v>
      </c>
      <c r="D1197" s="45">
        <f t="shared" si="236"/>
        <v>0</v>
      </c>
      <c r="E1197" s="45">
        <f t="shared" si="236"/>
        <v>0</v>
      </c>
      <c r="F1197" s="45">
        <f t="shared" si="236"/>
        <v>1.2931034482758621E-2</v>
      </c>
      <c r="G1197" s="45">
        <f t="shared" si="236"/>
        <v>0</v>
      </c>
      <c r="H1197" s="45">
        <f t="shared" si="236"/>
        <v>0</v>
      </c>
      <c r="I1197" s="45">
        <f t="shared" si="236"/>
        <v>0</v>
      </c>
      <c r="J1197" s="45">
        <f t="shared" si="236"/>
        <v>0</v>
      </c>
      <c r="K1197" s="61">
        <f t="shared" si="236"/>
        <v>9.1463414634146336E-3</v>
      </c>
    </row>
    <row r="1198" spans="2:11">
      <c r="B1198" s="44" t="s">
        <v>122</v>
      </c>
      <c r="C1198" s="45">
        <f t="shared" ref="C1198:K1198" si="237">IFERROR(C1085/C$1185,0%)</f>
        <v>0</v>
      </c>
      <c r="D1198" s="45">
        <f t="shared" si="237"/>
        <v>0</v>
      </c>
      <c r="E1198" s="45">
        <f t="shared" si="237"/>
        <v>0</v>
      </c>
      <c r="F1198" s="45">
        <f t="shared" si="237"/>
        <v>8.6206896551724137E-3</v>
      </c>
      <c r="G1198" s="45">
        <f t="shared" si="237"/>
        <v>0</v>
      </c>
      <c r="H1198" s="45">
        <f t="shared" si="237"/>
        <v>0</v>
      </c>
      <c r="I1198" s="45">
        <f t="shared" si="237"/>
        <v>0</v>
      </c>
      <c r="J1198" s="45">
        <f t="shared" si="237"/>
        <v>0</v>
      </c>
      <c r="K1198" s="61">
        <f t="shared" si="237"/>
        <v>6.0975609756097563E-3</v>
      </c>
    </row>
    <row r="1199" spans="2:11">
      <c r="B1199" s="44" t="s">
        <v>128</v>
      </c>
      <c r="C1199" s="45">
        <f t="shared" ref="C1199:K1199" si="238">IFERROR(C1086/C$1185,0%)</f>
        <v>0</v>
      </c>
      <c r="D1199" s="45">
        <f t="shared" si="238"/>
        <v>0</v>
      </c>
      <c r="E1199" s="45">
        <f t="shared" si="238"/>
        <v>9.5238095238095233E-2</v>
      </c>
      <c r="F1199" s="45">
        <f t="shared" si="238"/>
        <v>8.6206896551724137E-3</v>
      </c>
      <c r="G1199" s="45">
        <f t="shared" si="238"/>
        <v>9.6774193548387094E-2</v>
      </c>
      <c r="H1199" s="45">
        <f t="shared" si="238"/>
        <v>3.7037037037037035E-2</v>
      </c>
      <c r="I1199" s="45">
        <f t="shared" si="238"/>
        <v>0</v>
      </c>
      <c r="J1199" s="45">
        <f t="shared" si="238"/>
        <v>0.5</v>
      </c>
      <c r="K1199" s="61">
        <f t="shared" si="238"/>
        <v>2.7439024390243903E-2</v>
      </c>
    </row>
    <row r="1200" spans="2:11">
      <c r="B1200" s="44" t="s">
        <v>130</v>
      </c>
      <c r="C1200" s="45">
        <f t="shared" ref="C1200:K1200" si="239">IFERROR(C1087/C$1185,0%)</f>
        <v>0</v>
      </c>
      <c r="D1200" s="45">
        <f t="shared" si="239"/>
        <v>0</v>
      </c>
      <c r="E1200" s="45">
        <f t="shared" si="239"/>
        <v>0</v>
      </c>
      <c r="F1200" s="45">
        <f t="shared" si="239"/>
        <v>4.3103448275862068E-3</v>
      </c>
      <c r="G1200" s="45">
        <f t="shared" si="239"/>
        <v>3.2258064516129031E-2</v>
      </c>
      <c r="H1200" s="45">
        <f t="shared" si="239"/>
        <v>3.7037037037037035E-2</v>
      </c>
      <c r="I1200" s="45">
        <f t="shared" si="239"/>
        <v>0</v>
      </c>
      <c r="J1200" s="45">
        <f t="shared" si="239"/>
        <v>0</v>
      </c>
      <c r="K1200" s="61">
        <f t="shared" si="239"/>
        <v>9.1463414634146336E-3</v>
      </c>
    </row>
    <row r="1201" spans="2:11">
      <c r="B1201" s="44" t="s">
        <v>145</v>
      </c>
      <c r="C1201" s="45">
        <f t="shared" ref="C1201:K1201" si="240">IFERROR(C1088/C$1185,0%)</f>
        <v>0</v>
      </c>
      <c r="D1201" s="45">
        <f t="shared" si="240"/>
        <v>0</v>
      </c>
      <c r="E1201" s="45">
        <f t="shared" si="240"/>
        <v>0</v>
      </c>
      <c r="F1201" s="45">
        <f t="shared" si="240"/>
        <v>8.6206896551724137E-3</v>
      </c>
      <c r="G1201" s="45">
        <f t="shared" si="240"/>
        <v>0</v>
      </c>
      <c r="H1201" s="45">
        <f t="shared" si="240"/>
        <v>0</v>
      </c>
      <c r="I1201" s="45">
        <f t="shared" si="240"/>
        <v>0</v>
      </c>
      <c r="J1201" s="45">
        <f t="shared" si="240"/>
        <v>0</v>
      </c>
      <c r="K1201" s="61">
        <f t="shared" si="240"/>
        <v>6.0975609756097563E-3</v>
      </c>
    </row>
    <row r="1202" spans="2:11">
      <c r="B1202" s="44" t="s">
        <v>163</v>
      </c>
      <c r="C1202" s="45">
        <f t="shared" ref="C1202:K1202" si="241">IFERROR(C1089/C$1185,0%)</f>
        <v>0</v>
      </c>
      <c r="D1202" s="45">
        <f t="shared" si="241"/>
        <v>0</v>
      </c>
      <c r="E1202" s="45">
        <f t="shared" si="241"/>
        <v>0</v>
      </c>
      <c r="F1202" s="45">
        <f t="shared" si="241"/>
        <v>8.6206896551724137E-3</v>
      </c>
      <c r="G1202" s="45">
        <f t="shared" si="241"/>
        <v>0</v>
      </c>
      <c r="H1202" s="45">
        <f t="shared" si="241"/>
        <v>0</v>
      </c>
      <c r="I1202" s="45">
        <f t="shared" si="241"/>
        <v>0</v>
      </c>
      <c r="J1202" s="45">
        <f t="shared" si="241"/>
        <v>0</v>
      </c>
      <c r="K1202" s="61">
        <f t="shared" si="241"/>
        <v>6.0975609756097563E-3</v>
      </c>
    </row>
    <row r="1203" spans="2:11">
      <c r="B1203" s="44" t="s">
        <v>174</v>
      </c>
      <c r="C1203" s="45">
        <f t="shared" ref="C1203:K1203" si="242">IFERROR(C1090/C$1185,0%)</f>
        <v>0</v>
      </c>
      <c r="D1203" s="45">
        <f t="shared" si="242"/>
        <v>0</v>
      </c>
      <c r="E1203" s="45">
        <f t="shared" si="242"/>
        <v>0</v>
      </c>
      <c r="F1203" s="45">
        <f t="shared" si="242"/>
        <v>0</v>
      </c>
      <c r="G1203" s="45">
        <f t="shared" si="242"/>
        <v>3.2258064516129031E-2</v>
      </c>
      <c r="H1203" s="45">
        <f t="shared" si="242"/>
        <v>0</v>
      </c>
      <c r="I1203" s="45">
        <f t="shared" si="242"/>
        <v>0</v>
      </c>
      <c r="J1203" s="45">
        <f t="shared" si="242"/>
        <v>0</v>
      </c>
      <c r="K1203" s="61">
        <f t="shared" si="242"/>
        <v>3.0487804878048782E-3</v>
      </c>
    </row>
    <row r="1204" spans="2:11">
      <c r="B1204" s="44" t="s">
        <v>181</v>
      </c>
      <c r="C1204" s="45">
        <f t="shared" ref="C1204:K1204" si="243">IFERROR(C1091/C$1185,0%)</f>
        <v>0</v>
      </c>
      <c r="D1204" s="45">
        <f t="shared" si="243"/>
        <v>0</v>
      </c>
      <c r="E1204" s="45">
        <f t="shared" si="243"/>
        <v>0</v>
      </c>
      <c r="F1204" s="45">
        <f t="shared" si="243"/>
        <v>4.3103448275862068E-3</v>
      </c>
      <c r="G1204" s="45">
        <f t="shared" si="243"/>
        <v>0</v>
      </c>
      <c r="H1204" s="45">
        <f t="shared" si="243"/>
        <v>0</v>
      </c>
      <c r="I1204" s="45">
        <f t="shared" si="243"/>
        <v>0</v>
      </c>
      <c r="J1204" s="45">
        <f t="shared" si="243"/>
        <v>0</v>
      </c>
      <c r="K1204" s="61">
        <f t="shared" si="243"/>
        <v>3.0487804878048782E-3</v>
      </c>
    </row>
    <row r="1205" spans="2:11">
      <c r="B1205" s="44" t="s">
        <v>300</v>
      </c>
      <c r="C1205" s="45">
        <f t="shared" ref="C1205:K1205" si="244">IFERROR(C1092/C$1185,0%)</f>
        <v>0</v>
      </c>
      <c r="D1205" s="45">
        <f t="shared" si="244"/>
        <v>0</v>
      </c>
      <c r="E1205" s="45">
        <f t="shared" si="244"/>
        <v>0</v>
      </c>
      <c r="F1205" s="45">
        <f t="shared" si="244"/>
        <v>4.3103448275862068E-3</v>
      </c>
      <c r="G1205" s="45">
        <f t="shared" si="244"/>
        <v>0</v>
      </c>
      <c r="H1205" s="45">
        <f t="shared" si="244"/>
        <v>0</v>
      </c>
      <c r="I1205" s="45">
        <f t="shared" si="244"/>
        <v>0</v>
      </c>
      <c r="J1205" s="45">
        <f t="shared" si="244"/>
        <v>0</v>
      </c>
      <c r="K1205" s="61">
        <f t="shared" si="244"/>
        <v>3.0487804878048782E-3</v>
      </c>
    </row>
    <row r="1206" spans="2:11">
      <c r="B1206" s="44" t="s">
        <v>307</v>
      </c>
      <c r="C1206" s="45">
        <f t="shared" ref="C1206:K1206" si="245">IFERROR(C1093/C$1185,0%)</f>
        <v>0</v>
      </c>
      <c r="D1206" s="45">
        <f t="shared" si="245"/>
        <v>0</v>
      </c>
      <c r="E1206" s="45">
        <f t="shared" si="245"/>
        <v>0</v>
      </c>
      <c r="F1206" s="45">
        <f t="shared" si="245"/>
        <v>1.2931034482758621E-2</v>
      </c>
      <c r="G1206" s="45">
        <f t="shared" si="245"/>
        <v>0</v>
      </c>
      <c r="H1206" s="45">
        <f t="shared" si="245"/>
        <v>3.7037037037037035E-2</v>
      </c>
      <c r="I1206" s="45">
        <f t="shared" si="245"/>
        <v>0</v>
      </c>
      <c r="J1206" s="45">
        <f t="shared" si="245"/>
        <v>0</v>
      </c>
      <c r="K1206" s="61">
        <f t="shared" si="245"/>
        <v>1.2195121951219513E-2</v>
      </c>
    </row>
    <row r="1207" spans="2:11">
      <c r="B1207" s="44" t="s">
        <v>315</v>
      </c>
      <c r="C1207" s="45">
        <f t="shared" ref="C1207:K1207" si="246">IFERROR(C1094/C$1185,0%)</f>
        <v>0</v>
      </c>
      <c r="D1207" s="45">
        <f t="shared" si="246"/>
        <v>0</v>
      </c>
      <c r="E1207" s="45">
        <f t="shared" si="246"/>
        <v>0</v>
      </c>
      <c r="F1207" s="45">
        <f t="shared" si="246"/>
        <v>4.3103448275862068E-3</v>
      </c>
      <c r="G1207" s="45">
        <f t="shared" si="246"/>
        <v>0</v>
      </c>
      <c r="H1207" s="45">
        <f t="shared" si="246"/>
        <v>0</v>
      </c>
      <c r="I1207" s="45">
        <f t="shared" si="246"/>
        <v>0</v>
      </c>
      <c r="J1207" s="45">
        <f t="shared" si="246"/>
        <v>0</v>
      </c>
      <c r="K1207" s="61">
        <f t="shared" si="246"/>
        <v>3.0487804878048782E-3</v>
      </c>
    </row>
    <row r="1208" spans="2:11">
      <c r="B1208" s="44" t="s">
        <v>339</v>
      </c>
      <c r="C1208" s="45">
        <f t="shared" ref="C1208:K1208" si="247">IFERROR(C1095/C$1185,0%)</f>
        <v>0</v>
      </c>
      <c r="D1208" s="45">
        <f t="shared" si="247"/>
        <v>0</v>
      </c>
      <c r="E1208" s="45">
        <f t="shared" si="247"/>
        <v>0</v>
      </c>
      <c r="F1208" s="45">
        <f t="shared" si="247"/>
        <v>8.6206896551724137E-3</v>
      </c>
      <c r="G1208" s="45">
        <f t="shared" si="247"/>
        <v>0</v>
      </c>
      <c r="H1208" s="45">
        <f t="shared" si="247"/>
        <v>3.7037037037037035E-2</v>
      </c>
      <c r="I1208" s="45">
        <f t="shared" si="247"/>
        <v>0</v>
      </c>
      <c r="J1208" s="45">
        <f t="shared" si="247"/>
        <v>0</v>
      </c>
      <c r="K1208" s="61">
        <f t="shared" si="247"/>
        <v>9.1463414634146336E-3</v>
      </c>
    </row>
    <row r="1209" spans="2:11">
      <c r="B1209" s="44" t="s">
        <v>356</v>
      </c>
      <c r="C1209" s="45">
        <f t="shared" ref="C1209:K1209" si="248">IFERROR(C1096/C$1185,0%)</f>
        <v>0</v>
      </c>
      <c r="D1209" s="45">
        <f t="shared" si="248"/>
        <v>0</v>
      </c>
      <c r="E1209" s="45">
        <f t="shared" si="248"/>
        <v>0</v>
      </c>
      <c r="F1209" s="45">
        <f t="shared" si="248"/>
        <v>4.3103448275862068E-3</v>
      </c>
      <c r="G1209" s="45">
        <f t="shared" si="248"/>
        <v>0</v>
      </c>
      <c r="H1209" s="45">
        <f t="shared" si="248"/>
        <v>3.7037037037037035E-2</v>
      </c>
      <c r="I1209" s="45">
        <f t="shared" si="248"/>
        <v>0</v>
      </c>
      <c r="J1209" s="45">
        <f t="shared" si="248"/>
        <v>0</v>
      </c>
      <c r="K1209" s="61">
        <f t="shared" si="248"/>
        <v>6.0975609756097563E-3</v>
      </c>
    </row>
    <row r="1210" spans="2:11">
      <c r="B1210" s="44" t="s">
        <v>361</v>
      </c>
      <c r="C1210" s="45">
        <f t="shared" ref="C1210:K1210" si="249">IFERROR(C1097/C$1185,0%)</f>
        <v>0</v>
      </c>
      <c r="D1210" s="45">
        <f t="shared" si="249"/>
        <v>0</v>
      </c>
      <c r="E1210" s="45">
        <f t="shared" si="249"/>
        <v>0</v>
      </c>
      <c r="F1210" s="45">
        <f t="shared" si="249"/>
        <v>4.3103448275862068E-3</v>
      </c>
      <c r="G1210" s="45">
        <f t="shared" si="249"/>
        <v>0</v>
      </c>
      <c r="H1210" s="45">
        <f t="shared" si="249"/>
        <v>0</v>
      </c>
      <c r="I1210" s="45">
        <f t="shared" si="249"/>
        <v>0</v>
      </c>
      <c r="J1210" s="45">
        <f t="shared" si="249"/>
        <v>0</v>
      </c>
      <c r="K1210" s="61">
        <f t="shared" si="249"/>
        <v>3.0487804878048782E-3</v>
      </c>
    </row>
    <row r="1211" spans="2:11">
      <c r="B1211" s="44" t="s">
        <v>569</v>
      </c>
      <c r="C1211" s="45">
        <f t="shared" ref="C1211:K1211" si="250">IFERROR(C1098/C$1185,0%)</f>
        <v>0</v>
      </c>
      <c r="D1211" s="45">
        <f t="shared" si="250"/>
        <v>0</v>
      </c>
      <c r="E1211" s="45">
        <f t="shared" si="250"/>
        <v>0</v>
      </c>
      <c r="F1211" s="45">
        <f t="shared" si="250"/>
        <v>4.3103448275862068E-3</v>
      </c>
      <c r="G1211" s="45">
        <f t="shared" si="250"/>
        <v>0</v>
      </c>
      <c r="H1211" s="45">
        <f t="shared" si="250"/>
        <v>0</v>
      </c>
      <c r="I1211" s="45">
        <f t="shared" si="250"/>
        <v>0</v>
      </c>
      <c r="J1211" s="45">
        <f t="shared" si="250"/>
        <v>0</v>
      </c>
      <c r="K1211" s="61">
        <f t="shared" si="250"/>
        <v>3.0487804878048782E-3</v>
      </c>
    </row>
    <row r="1212" spans="2:11">
      <c r="B1212" s="44" t="s">
        <v>380</v>
      </c>
      <c r="C1212" s="45">
        <f t="shared" ref="C1212:K1212" si="251">IFERROR(C1099/C$1185,0%)</f>
        <v>0</v>
      </c>
      <c r="D1212" s="45">
        <f t="shared" si="251"/>
        <v>0</v>
      </c>
      <c r="E1212" s="45">
        <f t="shared" si="251"/>
        <v>0</v>
      </c>
      <c r="F1212" s="45">
        <f t="shared" si="251"/>
        <v>4.3103448275862068E-3</v>
      </c>
      <c r="G1212" s="45">
        <f t="shared" si="251"/>
        <v>0</v>
      </c>
      <c r="H1212" s="45">
        <f t="shared" si="251"/>
        <v>0</v>
      </c>
      <c r="I1212" s="45">
        <f t="shared" si="251"/>
        <v>0</v>
      </c>
      <c r="J1212" s="45">
        <f t="shared" si="251"/>
        <v>0</v>
      </c>
      <c r="K1212" s="61">
        <f t="shared" si="251"/>
        <v>3.0487804878048782E-3</v>
      </c>
    </row>
    <row r="1213" spans="2:11">
      <c r="B1213" s="44" t="s">
        <v>215</v>
      </c>
      <c r="C1213" s="45">
        <f t="shared" ref="C1213:K1213" si="252">IFERROR(C1100/C$1185,0%)</f>
        <v>0</v>
      </c>
      <c r="D1213" s="45">
        <f t="shared" si="252"/>
        <v>0</v>
      </c>
      <c r="E1213" s="45">
        <f t="shared" si="252"/>
        <v>0</v>
      </c>
      <c r="F1213" s="45">
        <f t="shared" si="252"/>
        <v>4.3103448275862068E-3</v>
      </c>
      <c r="G1213" s="45">
        <f t="shared" si="252"/>
        <v>3.2258064516129031E-2</v>
      </c>
      <c r="H1213" s="45">
        <f t="shared" si="252"/>
        <v>0</v>
      </c>
      <c r="I1213" s="45">
        <f t="shared" si="252"/>
        <v>0</v>
      </c>
      <c r="J1213" s="45">
        <f t="shared" si="252"/>
        <v>0</v>
      </c>
      <c r="K1213" s="61">
        <f t="shared" si="252"/>
        <v>6.0975609756097563E-3</v>
      </c>
    </row>
    <row r="1214" spans="2:11">
      <c r="B1214" s="44" t="s">
        <v>217</v>
      </c>
      <c r="C1214" s="45">
        <f t="shared" ref="C1214:K1214" si="253">IFERROR(C1101/C$1185,0%)</f>
        <v>0</v>
      </c>
      <c r="D1214" s="45">
        <f t="shared" si="253"/>
        <v>0</v>
      </c>
      <c r="E1214" s="45">
        <f t="shared" si="253"/>
        <v>0</v>
      </c>
      <c r="F1214" s="45">
        <f t="shared" si="253"/>
        <v>4.3103448275862068E-3</v>
      </c>
      <c r="G1214" s="45">
        <f t="shared" si="253"/>
        <v>0</v>
      </c>
      <c r="H1214" s="45">
        <f t="shared" si="253"/>
        <v>0</v>
      </c>
      <c r="I1214" s="45">
        <f t="shared" si="253"/>
        <v>0</v>
      </c>
      <c r="J1214" s="45">
        <f t="shared" si="253"/>
        <v>0</v>
      </c>
      <c r="K1214" s="61">
        <f t="shared" si="253"/>
        <v>3.0487804878048782E-3</v>
      </c>
    </row>
    <row r="1215" spans="2:11">
      <c r="B1215" s="44" t="s">
        <v>221</v>
      </c>
      <c r="C1215" s="45">
        <f t="shared" ref="C1215:K1215" si="254">IFERROR(C1102/C$1185,0%)</f>
        <v>0</v>
      </c>
      <c r="D1215" s="45">
        <f t="shared" si="254"/>
        <v>0</v>
      </c>
      <c r="E1215" s="45">
        <f t="shared" si="254"/>
        <v>0</v>
      </c>
      <c r="F1215" s="45">
        <f t="shared" si="254"/>
        <v>4.3103448275862068E-3</v>
      </c>
      <c r="G1215" s="45">
        <f t="shared" si="254"/>
        <v>0</v>
      </c>
      <c r="H1215" s="45">
        <f t="shared" si="254"/>
        <v>0</v>
      </c>
      <c r="I1215" s="45">
        <f t="shared" si="254"/>
        <v>0</v>
      </c>
      <c r="J1215" s="45">
        <f t="shared" si="254"/>
        <v>0</v>
      </c>
      <c r="K1215" s="61">
        <f t="shared" si="254"/>
        <v>3.0487804878048782E-3</v>
      </c>
    </row>
    <row r="1216" spans="2:11">
      <c r="B1216" s="44" t="s">
        <v>83</v>
      </c>
      <c r="C1216" s="45">
        <f t="shared" ref="C1216:K1216" si="255">IFERROR(C1103/C$1185,0%)</f>
        <v>0</v>
      </c>
      <c r="D1216" s="45">
        <f t="shared" si="255"/>
        <v>0</v>
      </c>
      <c r="E1216" s="45">
        <f t="shared" si="255"/>
        <v>4.7619047619047616E-2</v>
      </c>
      <c r="F1216" s="45">
        <f t="shared" si="255"/>
        <v>3.8793103448275863E-2</v>
      </c>
      <c r="G1216" s="45">
        <f t="shared" si="255"/>
        <v>0</v>
      </c>
      <c r="H1216" s="45">
        <f t="shared" si="255"/>
        <v>0</v>
      </c>
      <c r="I1216" s="45">
        <f t="shared" si="255"/>
        <v>0</v>
      </c>
      <c r="J1216" s="45">
        <f t="shared" si="255"/>
        <v>0</v>
      </c>
      <c r="K1216" s="61">
        <f t="shared" si="255"/>
        <v>3.048780487804878E-2</v>
      </c>
    </row>
    <row r="1217" spans="2:11">
      <c r="B1217" s="44" t="s">
        <v>242</v>
      </c>
      <c r="C1217" s="45">
        <f t="shared" ref="C1217:K1217" si="256">IFERROR(C1104/C$1185,0%)</f>
        <v>0</v>
      </c>
      <c r="D1217" s="45">
        <f t="shared" si="256"/>
        <v>0</v>
      </c>
      <c r="E1217" s="45">
        <f t="shared" si="256"/>
        <v>0</v>
      </c>
      <c r="F1217" s="45">
        <f t="shared" si="256"/>
        <v>0</v>
      </c>
      <c r="G1217" s="45">
        <f t="shared" si="256"/>
        <v>0</v>
      </c>
      <c r="H1217" s="45">
        <f t="shared" si="256"/>
        <v>0</v>
      </c>
      <c r="I1217" s="45">
        <f t="shared" si="256"/>
        <v>0</v>
      </c>
      <c r="J1217" s="45">
        <f t="shared" si="256"/>
        <v>0</v>
      </c>
      <c r="K1217" s="61">
        <f t="shared" si="256"/>
        <v>0</v>
      </c>
    </row>
    <row r="1218" spans="2:11">
      <c r="B1218" s="44" t="s">
        <v>245</v>
      </c>
      <c r="C1218" s="45">
        <f t="shared" ref="C1218:K1218" si="257">IFERROR(C1105/C$1185,0%)</f>
        <v>0</v>
      </c>
      <c r="D1218" s="45">
        <f t="shared" si="257"/>
        <v>0</v>
      </c>
      <c r="E1218" s="45">
        <f t="shared" si="257"/>
        <v>4.7619047619047616E-2</v>
      </c>
      <c r="F1218" s="45">
        <f t="shared" si="257"/>
        <v>0</v>
      </c>
      <c r="G1218" s="45">
        <f t="shared" si="257"/>
        <v>0</v>
      </c>
      <c r="H1218" s="45">
        <f t="shared" si="257"/>
        <v>0</v>
      </c>
      <c r="I1218" s="45">
        <f t="shared" si="257"/>
        <v>0</v>
      </c>
      <c r="J1218" s="45">
        <f t="shared" si="257"/>
        <v>0</v>
      </c>
      <c r="K1218" s="61">
        <f t="shared" si="257"/>
        <v>3.0487804878048782E-3</v>
      </c>
    </row>
    <row r="1219" spans="2:11">
      <c r="B1219" s="44" t="s">
        <v>252</v>
      </c>
      <c r="C1219" s="45">
        <f t="shared" ref="C1219:K1219" si="258">IFERROR(C1106/C$1185,0%)</f>
        <v>0</v>
      </c>
      <c r="D1219" s="45">
        <f t="shared" si="258"/>
        <v>0</v>
      </c>
      <c r="E1219" s="45">
        <f t="shared" si="258"/>
        <v>0</v>
      </c>
      <c r="F1219" s="45">
        <f t="shared" si="258"/>
        <v>4.3103448275862068E-3</v>
      </c>
      <c r="G1219" s="45">
        <f t="shared" si="258"/>
        <v>0</v>
      </c>
      <c r="H1219" s="45">
        <f t="shared" si="258"/>
        <v>0</v>
      </c>
      <c r="I1219" s="45">
        <f t="shared" si="258"/>
        <v>0</v>
      </c>
      <c r="J1219" s="45">
        <f t="shared" si="258"/>
        <v>0</v>
      </c>
      <c r="K1219" s="61">
        <f t="shared" si="258"/>
        <v>3.0487804878048782E-3</v>
      </c>
    </row>
    <row r="1220" spans="2:11">
      <c r="B1220" s="44" t="s">
        <v>317</v>
      </c>
      <c r="C1220" s="45">
        <f t="shared" ref="C1220:K1220" si="259">IFERROR(C1107/C$1185,0%)</f>
        <v>0</v>
      </c>
      <c r="D1220" s="45">
        <f t="shared" si="259"/>
        <v>0</v>
      </c>
      <c r="E1220" s="45">
        <f t="shared" si="259"/>
        <v>0</v>
      </c>
      <c r="F1220" s="45">
        <f t="shared" si="259"/>
        <v>8.6206896551724137E-3</v>
      </c>
      <c r="G1220" s="45">
        <f t="shared" si="259"/>
        <v>0</v>
      </c>
      <c r="H1220" s="45">
        <f t="shared" si="259"/>
        <v>0</v>
      </c>
      <c r="I1220" s="45">
        <f t="shared" si="259"/>
        <v>0</v>
      </c>
      <c r="J1220" s="45">
        <f t="shared" si="259"/>
        <v>0</v>
      </c>
      <c r="K1220" s="61">
        <f t="shared" si="259"/>
        <v>6.0975609756097563E-3</v>
      </c>
    </row>
    <row r="1221" spans="2:11">
      <c r="B1221" s="44" t="s">
        <v>321</v>
      </c>
      <c r="C1221" s="45">
        <f t="shared" ref="C1221:K1221" si="260">IFERROR(C1108/C$1185,0%)</f>
        <v>0</v>
      </c>
      <c r="D1221" s="45">
        <f t="shared" si="260"/>
        <v>0</v>
      </c>
      <c r="E1221" s="45">
        <f t="shared" si="260"/>
        <v>0</v>
      </c>
      <c r="F1221" s="45">
        <f t="shared" si="260"/>
        <v>4.3103448275862068E-3</v>
      </c>
      <c r="G1221" s="45">
        <f t="shared" si="260"/>
        <v>0</v>
      </c>
      <c r="H1221" s="45">
        <f t="shared" si="260"/>
        <v>0</v>
      </c>
      <c r="I1221" s="45">
        <f t="shared" si="260"/>
        <v>0</v>
      </c>
      <c r="J1221" s="45">
        <f t="shared" si="260"/>
        <v>0</v>
      </c>
      <c r="K1221" s="61">
        <f t="shared" si="260"/>
        <v>3.0487804878048782E-3</v>
      </c>
    </row>
    <row r="1222" spans="2:11">
      <c r="B1222" s="44" t="s">
        <v>63</v>
      </c>
      <c r="C1222" s="45">
        <f t="shared" ref="C1222:K1222" si="261">IFERROR(C1109/C$1185,0%)</f>
        <v>0</v>
      </c>
      <c r="D1222" s="45">
        <f t="shared" si="261"/>
        <v>0</v>
      </c>
      <c r="E1222" s="45">
        <f t="shared" si="261"/>
        <v>4.7619047619047616E-2</v>
      </c>
      <c r="F1222" s="45">
        <f t="shared" si="261"/>
        <v>8.6206896551724137E-3</v>
      </c>
      <c r="G1222" s="45">
        <f t="shared" si="261"/>
        <v>0</v>
      </c>
      <c r="H1222" s="45">
        <f t="shared" si="261"/>
        <v>0</v>
      </c>
      <c r="I1222" s="45">
        <f t="shared" si="261"/>
        <v>0</v>
      </c>
      <c r="J1222" s="45">
        <f t="shared" si="261"/>
        <v>0</v>
      </c>
      <c r="K1222" s="61">
        <f t="shared" si="261"/>
        <v>9.1463414634146336E-3</v>
      </c>
    </row>
    <row r="1223" spans="2:11">
      <c r="B1223" s="44" t="s">
        <v>134</v>
      </c>
      <c r="C1223" s="45">
        <f t="shared" ref="C1223:K1223" si="262">IFERROR(C1110/C$1185,0%)</f>
        <v>0</v>
      </c>
      <c r="D1223" s="45">
        <f t="shared" si="262"/>
        <v>0</v>
      </c>
      <c r="E1223" s="45">
        <f t="shared" si="262"/>
        <v>0</v>
      </c>
      <c r="F1223" s="45">
        <f t="shared" si="262"/>
        <v>4.3103448275862068E-3</v>
      </c>
      <c r="G1223" s="45">
        <f t="shared" si="262"/>
        <v>0</v>
      </c>
      <c r="H1223" s="45">
        <f t="shared" si="262"/>
        <v>0</v>
      </c>
      <c r="I1223" s="45">
        <f t="shared" si="262"/>
        <v>0</v>
      </c>
      <c r="J1223" s="45">
        <f t="shared" si="262"/>
        <v>0</v>
      </c>
      <c r="K1223" s="61">
        <f t="shared" si="262"/>
        <v>3.0487804878048782E-3</v>
      </c>
    </row>
    <row r="1224" spans="2:11">
      <c r="B1224" s="44" t="s">
        <v>198</v>
      </c>
      <c r="C1224" s="45">
        <f t="shared" ref="C1224:K1224" si="263">IFERROR(C1111/C$1185,0%)</f>
        <v>0</v>
      </c>
      <c r="D1224" s="45">
        <f t="shared" si="263"/>
        <v>0</v>
      </c>
      <c r="E1224" s="45">
        <f t="shared" si="263"/>
        <v>0</v>
      </c>
      <c r="F1224" s="45">
        <f t="shared" si="263"/>
        <v>4.3103448275862068E-3</v>
      </c>
      <c r="G1224" s="45">
        <f t="shared" si="263"/>
        <v>0</v>
      </c>
      <c r="H1224" s="45">
        <f t="shared" si="263"/>
        <v>0</v>
      </c>
      <c r="I1224" s="45">
        <f t="shared" si="263"/>
        <v>0</v>
      </c>
      <c r="J1224" s="45">
        <f t="shared" si="263"/>
        <v>0</v>
      </c>
      <c r="K1224" s="61">
        <f t="shared" si="263"/>
        <v>3.0487804878048782E-3</v>
      </c>
    </row>
    <row r="1225" spans="2:11">
      <c r="B1225" s="44" t="s">
        <v>313</v>
      </c>
      <c r="C1225" s="45">
        <f t="shared" ref="C1225:K1225" si="264">IFERROR(C1112/C$1185,0%)</f>
        <v>0</v>
      </c>
      <c r="D1225" s="45">
        <f t="shared" si="264"/>
        <v>0</v>
      </c>
      <c r="E1225" s="45">
        <f t="shared" si="264"/>
        <v>0</v>
      </c>
      <c r="F1225" s="45">
        <f t="shared" si="264"/>
        <v>4.3103448275862068E-3</v>
      </c>
      <c r="G1225" s="45">
        <f t="shared" si="264"/>
        <v>0</v>
      </c>
      <c r="H1225" s="45">
        <f t="shared" si="264"/>
        <v>0</v>
      </c>
      <c r="I1225" s="45">
        <f t="shared" si="264"/>
        <v>0</v>
      </c>
      <c r="J1225" s="45">
        <f t="shared" si="264"/>
        <v>0</v>
      </c>
      <c r="K1225" s="61">
        <f t="shared" si="264"/>
        <v>3.0487804878048782E-3</v>
      </c>
    </row>
    <row r="1226" spans="2:11">
      <c r="B1226" s="44" t="s">
        <v>109</v>
      </c>
      <c r="C1226" s="45">
        <f t="shared" ref="C1226:K1226" si="265">IFERROR(C1113/C$1185,0%)</f>
        <v>0</v>
      </c>
      <c r="D1226" s="45">
        <f t="shared" si="265"/>
        <v>0.14285714285714285</v>
      </c>
      <c r="E1226" s="45">
        <f t="shared" si="265"/>
        <v>0</v>
      </c>
      <c r="F1226" s="45">
        <f t="shared" si="265"/>
        <v>8.6206896551724137E-3</v>
      </c>
      <c r="G1226" s="45">
        <f t="shared" si="265"/>
        <v>0</v>
      </c>
      <c r="H1226" s="45">
        <f t="shared" si="265"/>
        <v>0</v>
      </c>
      <c r="I1226" s="45">
        <f t="shared" si="265"/>
        <v>0</v>
      </c>
      <c r="J1226" s="45">
        <f t="shared" si="265"/>
        <v>0</v>
      </c>
      <c r="K1226" s="61">
        <f t="shared" si="265"/>
        <v>9.1463414634146336E-3</v>
      </c>
    </row>
    <row r="1227" spans="2:11">
      <c r="B1227" s="44" t="s">
        <v>147</v>
      </c>
      <c r="C1227" s="45">
        <f t="shared" ref="C1227:K1227" si="266">IFERROR(C1114/C$1185,0%)</f>
        <v>0</v>
      </c>
      <c r="D1227" s="45">
        <f t="shared" si="266"/>
        <v>0</v>
      </c>
      <c r="E1227" s="45">
        <f t="shared" si="266"/>
        <v>4.7619047619047616E-2</v>
      </c>
      <c r="F1227" s="45">
        <f t="shared" si="266"/>
        <v>9.4827586206896547E-2</v>
      </c>
      <c r="G1227" s="45">
        <f t="shared" si="266"/>
        <v>3.2258064516129031E-2</v>
      </c>
      <c r="H1227" s="45">
        <f t="shared" si="266"/>
        <v>3.7037037037037035E-2</v>
      </c>
      <c r="I1227" s="45">
        <f t="shared" si="266"/>
        <v>0.125</v>
      </c>
      <c r="J1227" s="45">
        <f t="shared" si="266"/>
        <v>0</v>
      </c>
      <c r="K1227" s="61">
        <f t="shared" si="266"/>
        <v>7.926829268292683E-2</v>
      </c>
    </row>
    <row r="1228" spans="2:11">
      <c r="B1228" s="44" t="s">
        <v>172</v>
      </c>
      <c r="C1228" s="45">
        <f t="shared" ref="C1228:K1228" si="267">IFERROR(C1115/C$1185,0%)</f>
        <v>0</v>
      </c>
      <c r="D1228" s="45">
        <f t="shared" si="267"/>
        <v>0.14285714285714285</v>
      </c>
      <c r="E1228" s="45">
        <f t="shared" si="267"/>
        <v>4.7619047619047616E-2</v>
      </c>
      <c r="F1228" s="45">
        <f t="shared" si="267"/>
        <v>8.1896551724137928E-2</v>
      </c>
      <c r="G1228" s="45">
        <f t="shared" si="267"/>
        <v>3.2258064516129031E-2</v>
      </c>
      <c r="H1228" s="45">
        <f t="shared" si="267"/>
        <v>7.407407407407407E-2</v>
      </c>
      <c r="I1228" s="45">
        <f t="shared" si="267"/>
        <v>0.25</v>
      </c>
      <c r="J1228" s="45">
        <f t="shared" si="267"/>
        <v>0</v>
      </c>
      <c r="K1228" s="61">
        <f t="shared" si="267"/>
        <v>7.926829268292683E-2</v>
      </c>
    </row>
    <row r="1229" spans="2:11">
      <c r="B1229" s="44" t="s">
        <v>188</v>
      </c>
      <c r="C1229" s="45">
        <f t="shared" ref="C1229:K1229" si="268">IFERROR(C1116/C$1185,0%)</f>
        <v>0</v>
      </c>
      <c r="D1229" s="45">
        <f t="shared" si="268"/>
        <v>0.14285714285714285</v>
      </c>
      <c r="E1229" s="45">
        <f t="shared" si="268"/>
        <v>4.7619047619047616E-2</v>
      </c>
      <c r="F1229" s="45">
        <f t="shared" si="268"/>
        <v>8.6206896551724137E-3</v>
      </c>
      <c r="G1229" s="45">
        <f t="shared" si="268"/>
        <v>3.2258064516129031E-2</v>
      </c>
      <c r="H1229" s="45">
        <f t="shared" si="268"/>
        <v>3.7037037037037035E-2</v>
      </c>
      <c r="I1229" s="45">
        <f t="shared" si="268"/>
        <v>0</v>
      </c>
      <c r="J1229" s="45">
        <f t="shared" si="268"/>
        <v>0</v>
      </c>
      <c r="K1229" s="61">
        <f t="shared" si="268"/>
        <v>1.8292682926829267E-2</v>
      </c>
    </row>
    <row r="1230" spans="2:11">
      <c r="B1230" s="44" t="s">
        <v>189</v>
      </c>
      <c r="C1230" s="45">
        <f t="shared" ref="C1230:K1230" si="269">IFERROR(C1117/C$1185,0%)</f>
        <v>0</v>
      </c>
      <c r="D1230" s="45">
        <f t="shared" si="269"/>
        <v>0</v>
      </c>
      <c r="E1230" s="45">
        <f t="shared" si="269"/>
        <v>4.7619047619047616E-2</v>
      </c>
      <c r="F1230" s="45">
        <f t="shared" si="269"/>
        <v>1.7241379310344827E-2</v>
      </c>
      <c r="G1230" s="45">
        <f t="shared" si="269"/>
        <v>3.2258064516129031E-2</v>
      </c>
      <c r="H1230" s="45">
        <f t="shared" si="269"/>
        <v>7.407407407407407E-2</v>
      </c>
      <c r="I1230" s="45">
        <f t="shared" si="269"/>
        <v>0</v>
      </c>
      <c r="J1230" s="45">
        <f t="shared" si="269"/>
        <v>0</v>
      </c>
      <c r="K1230" s="61">
        <f t="shared" si="269"/>
        <v>2.4390243902439025E-2</v>
      </c>
    </row>
    <row r="1231" spans="2:11">
      <c r="B1231" s="44" t="s">
        <v>194</v>
      </c>
      <c r="C1231" s="45">
        <f t="shared" ref="C1231:K1231" si="270">IFERROR(C1118/C$1185,0%)</f>
        <v>0</v>
      </c>
      <c r="D1231" s="45">
        <f t="shared" si="270"/>
        <v>0</v>
      </c>
      <c r="E1231" s="45">
        <f t="shared" si="270"/>
        <v>4.7619047619047616E-2</v>
      </c>
      <c r="F1231" s="45">
        <f t="shared" si="270"/>
        <v>0</v>
      </c>
      <c r="G1231" s="45">
        <f t="shared" si="270"/>
        <v>0</v>
      </c>
      <c r="H1231" s="45">
        <f t="shared" si="270"/>
        <v>0</v>
      </c>
      <c r="I1231" s="45">
        <f t="shared" si="270"/>
        <v>0</v>
      </c>
      <c r="J1231" s="45">
        <f t="shared" si="270"/>
        <v>0</v>
      </c>
      <c r="K1231" s="61">
        <f t="shared" si="270"/>
        <v>3.0487804878048782E-3</v>
      </c>
    </row>
    <row r="1232" spans="2:11">
      <c r="B1232" s="44" t="s">
        <v>241</v>
      </c>
      <c r="C1232" s="45">
        <f t="shared" ref="C1232:K1232" si="271">IFERROR(C1119/C$1185,0%)</f>
        <v>0</v>
      </c>
      <c r="D1232" s="45">
        <f t="shared" si="271"/>
        <v>0</v>
      </c>
      <c r="E1232" s="45">
        <f t="shared" si="271"/>
        <v>0</v>
      </c>
      <c r="F1232" s="45">
        <f t="shared" si="271"/>
        <v>4.3103448275862068E-3</v>
      </c>
      <c r="G1232" s="45">
        <f t="shared" si="271"/>
        <v>0</v>
      </c>
      <c r="H1232" s="45">
        <f t="shared" si="271"/>
        <v>0</v>
      </c>
      <c r="I1232" s="45">
        <f t="shared" si="271"/>
        <v>0</v>
      </c>
      <c r="J1232" s="45">
        <f t="shared" si="271"/>
        <v>0</v>
      </c>
      <c r="K1232" s="61">
        <f t="shared" si="271"/>
        <v>3.0487804878048782E-3</v>
      </c>
    </row>
    <row r="1233" spans="2:11">
      <c r="B1233" s="44" t="s">
        <v>263</v>
      </c>
      <c r="C1233" s="45">
        <f t="shared" ref="C1233:K1233" si="272">IFERROR(C1120/C$1185,0%)</f>
        <v>0</v>
      </c>
      <c r="D1233" s="45">
        <f t="shared" si="272"/>
        <v>0</v>
      </c>
      <c r="E1233" s="45">
        <f t="shared" si="272"/>
        <v>0</v>
      </c>
      <c r="F1233" s="45">
        <f t="shared" si="272"/>
        <v>0</v>
      </c>
      <c r="G1233" s="45">
        <f t="shared" si="272"/>
        <v>0</v>
      </c>
      <c r="H1233" s="45">
        <f t="shared" si="272"/>
        <v>0</v>
      </c>
      <c r="I1233" s="45">
        <f t="shared" si="272"/>
        <v>0.125</v>
      </c>
      <c r="J1233" s="45">
        <f t="shared" si="272"/>
        <v>0</v>
      </c>
      <c r="K1233" s="61">
        <f t="shared" si="272"/>
        <v>3.0487804878048782E-3</v>
      </c>
    </row>
    <row r="1234" spans="2:11">
      <c r="B1234" s="44" t="s">
        <v>264</v>
      </c>
      <c r="C1234" s="45">
        <f t="shared" ref="C1234:K1234" si="273">IFERROR(C1121/C$1185,0%)</f>
        <v>0</v>
      </c>
      <c r="D1234" s="45">
        <f t="shared" si="273"/>
        <v>0</v>
      </c>
      <c r="E1234" s="45">
        <f t="shared" si="273"/>
        <v>0</v>
      </c>
      <c r="F1234" s="45">
        <f t="shared" si="273"/>
        <v>8.6206896551724137E-3</v>
      </c>
      <c r="G1234" s="45">
        <f t="shared" si="273"/>
        <v>0</v>
      </c>
      <c r="H1234" s="45">
        <f t="shared" si="273"/>
        <v>0</v>
      </c>
      <c r="I1234" s="45">
        <f t="shared" si="273"/>
        <v>0</v>
      </c>
      <c r="J1234" s="45">
        <f t="shared" si="273"/>
        <v>0</v>
      </c>
      <c r="K1234" s="61">
        <f t="shared" si="273"/>
        <v>6.0975609756097563E-3</v>
      </c>
    </row>
    <row r="1235" spans="2:11">
      <c r="B1235" s="44" t="s">
        <v>267</v>
      </c>
      <c r="C1235" s="45">
        <f t="shared" ref="C1235:K1235" si="274">IFERROR(C1122/C$1185,0%)</f>
        <v>0</v>
      </c>
      <c r="D1235" s="45">
        <f t="shared" si="274"/>
        <v>0</v>
      </c>
      <c r="E1235" s="45">
        <f t="shared" si="274"/>
        <v>0</v>
      </c>
      <c r="F1235" s="45">
        <f t="shared" si="274"/>
        <v>4.3103448275862068E-3</v>
      </c>
      <c r="G1235" s="45">
        <f t="shared" si="274"/>
        <v>0</v>
      </c>
      <c r="H1235" s="45">
        <f t="shared" si="274"/>
        <v>0</v>
      </c>
      <c r="I1235" s="45">
        <f t="shared" si="274"/>
        <v>0</v>
      </c>
      <c r="J1235" s="45">
        <f t="shared" si="274"/>
        <v>0</v>
      </c>
      <c r="K1235" s="61">
        <f t="shared" si="274"/>
        <v>3.0487804878048782E-3</v>
      </c>
    </row>
    <row r="1236" spans="2:11">
      <c r="B1236" s="44" t="s">
        <v>299</v>
      </c>
      <c r="C1236" s="45">
        <f t="shared" ref="C1236:K1236" si="275">IFERROR(C1123/C$1185,0%)</f>
        <v>0</v>
      </c>
      <c r="D1236" s="45">
        <f t="shared" si="275"/>
        <v>0</v>
      </c>
      <c r="E1236" s="45">
        <f t="shared" si="275"/>
        <v>4.7619047619047616E-2</v>
      </c>
      <c r="F1236" s="45">
        <f t="shared" si="275"/>
        <v>0</v>
      </c>
      <c r="G1236" s="45">
        <f t="shared" si="275"/>
        <v>0</v>
      </c>
      <c r="H1236" s="45">
        <f t="shared" si="275"/>
        <v>0</v>
      </c>
      <c r="I1236" s="45">
        <f t="shared" si="275"/>
        <v>0</v>
      </c>
      <c r="J1236" s="45">
        <f t="shared" si="275"/>
        <v>0</v>
      </c>
      <c r="K1236" s="61">
        <f t="shared" si="275"/>
        <v>3.0487804878048782E-3</v>
      </c>
    </row>
    <row r="1237" spans="2:11">
      <c r="B1237" s="44" t="s">
        <v>354</v>
      </c>
      <c r="C1237" s="45">
        <f t="shared" ref="C1237:K1237" si="276">IFERROR(C1124/C$1185,0%)</f>
        <v>0</v>
      </c>
      <c r="D1237" s="45">
        <f t="shared" si="276"/>
        <v>0</v>
      </c>
      <c r="E1237" s="45">
        <f t="shared" si="276"/>
        <v>0</v>
      </c>
      <c r="F1237" s="45">
        <f t="shared" si="276"/>
        <v>4.3103448275862068E-3</v>
      </c>
      <c r="G1237" s="45">
        <f t="shared" si="276"/>
        <v>0</v>
      </c>
      <c r="H1237" s="45">
        <f t="shared" si="276"/>
        <v>0</v>
      </c>
      <c r="I1237" s="45">
        <f t="shared" si="276"/>
        <v>0</v>
      </c>
      <c r="J1237" s="45">
        <f t="shared" si="276"/>
        <v>0</v>
      </c>
      <c r="K1237" s="61">
        <f t="shared" si="276"/>
        <v>3.0487804878048782E-3</v>
      </c>
    </row>
    <row r="1238" spans="2:11">
      <c r="B1238" s="44" t="s">
        <v>276</v>
      </c>
      <c r="C1238" s="45">
        <f t="shared" ref="C1238:K1238" si="277">IFERROR(C1125/C$1185,0%)</f>
        <v>0</v>
      </c>
      <c r="D1238" s="45">
        <f t="shared" si="277"/>
        <v>0</v>
      </c>
      <c r="E1238" s="45">
        <f t="shared" si="277"/>
        <v>0</v>
      </c>
      <c r="F1238" s="45">
        <f t="shared" si="277"/>
        <v>8.6206896551724137E-3</v>
      </c>
      <c r="G1238" s="45">
        <f t="shared" si="277"/>
        <v>0</v>
      </c>
      <c r="H1238" s="45">
        <f t="shared" si="277"/>
        <v>0</v>
      </c>
      <c r="I1238" s="45">
        <f t="shared" si="277"/>
        <v>0</v>
      </c>
      <c r="J1238" s="45">
        <f t="shared" si="277"/>
        <v>0</v>
      </c>
      <c r="K1238" s="61">
        <f t="shared" si="277"/>
        <v>6.0975609756097563E-3</v>
      </c>
    </row>
    <row r="1239" spans="2:11">
      <c r="B1239" s="44" t="s">
        <v>570</v>
      </c>
      <c r="C1239" s="45">
        <f t="shared" ref="C1239:K1239" si="278">IFERROR(C1126/C$1185,0%)</f>
        <v>0</v>
      </c>
      <c r="D1239" s="45">
        <f t="shared" si="278"/>
        <v>0</v>
      </c>
      <c r="E1239" s="45">
        <f t="shared" si="278"/>
        <v>0</v>
      </c>
      <c r="F1239" s="45">
        <f t="shared" si="278"/>
        <v>0</v>
      </c>
      <c r="G1239" s="45">
        <f t="shared" si="278"/>
        <v>3.2258064516129031E-2</v>
      </c>
      <c r="H1239" s="45">
        <f t="shared" si="278"/>
        <v>0</v>
      </c>
      <c r="I1239" s="45">
        <f t="shared" si="278"/>
        <v>0</v>
      </c>
      <c r="J1239" s="45">
        <f t="shared" si="278"/>
        <v>0</v>
      </c>
      <c r="K1239" s="61">
        <f t="shared" si="278"/>
        <v>3.0487804878048782E-3</v>
      </c>
    </row>
    <row r="1240" spans="2:11">
      <c r="B1240" s="44" t="s">
        <v>293</v>
      </c>
      <c r="C1240" s="45">
        <f t="shared" ref="C1240:K1240" si="279">IFERROR(C1127/C$1185,0%)</f>
        <v>0</v>
      </c>
      <c r="D1240" s="45">
        <f t="shared" si="279"/>
        <v>0</v>
      </c>
      <c r="E1240" s="45">
        <f t="shared" si="279"/>
        <v>0</v>
      </c>
      <c r="F1240" s="45">
        <f t="shared" si="279"/>
        <v>4.3103448275862068E-3</v>
      </c>
      <c r="G1240" s="45">
        <f t="shared" si="279"/>
        <v>0</v>
      </c>
      <c r="H1240" s="45">
        <f t="shared" si="279"/>
        <v>0</v>
      </c>
      <c r="I1240" s="45">
        <f t="shared" si="279"/>
        <v>0</v>
      </c>
      <c r="J1240" s="45">
        <f t="shared" si="279"/>
        <v>0</v>
      </c>
      <c r="K1240" s="61">
        <f t="shared" si="279"/>
        <v>3.0487804878048782E-3</v>
      </c>
    </row>
    <row r="1241" spans="2:11">
      <c r="B1241" s="44" t="s">
        <v>162</v>
      </c>
      <c r="C1241" s="45">
        <f t="shared" ref="C1241:K1241" si="280">IFERROR(C1128/C$1185,0%)</f>
        <v>0</v>
      </c>
      <c r="D1241" s="45">
        <f t="shared" si="280"/>
        <v>0</v>
      </c>
      <c r="E1241" s="45">
        <f t="shared" si="280"/>
        <v>0</v>
      </c>
      <c r="F1241" s="45">
        <f t="shared" si="280"/>
        <v>0</v>
      </c>
      <c r="G1241" s="45">
        <f t="shared" si="280"/>
        <v>6.4516129032258063E-2</v>
      </c>
      <c r="H1241" s="45">
        <f t="shared" si="280"/>
        <v>0</v>
      </c>
      <c r="I1241" s="45">
        <f t="shared" si="280"/>
        <v>0</v>
      </c>
      <c r="J1241" s="45">
        <f t="shared" si="280"/>
        <v>0</v>
      </c>
      <c r="K1241" s="61">
        <f t="shared" si="280"/>
        <v>6.0975609756097563E-3</v>
      </c>
    </row>
    <row r="1242" spans="2:11">
      <c r="B1242" s="44" t="s">
        <v>71</v>
      </c>
      <c r="C1242" s="45">
        <f t="shared" ref="C1242:K1242" si="281">IFERROR(C1129/C$1185,0%)</f>
        <v>0</v>
      </c>
      <c r="D1242" s="45">
        <f t="shared" si="281"/>
        <v>0</v>
      </c>
      <c r="E1242" s="45">
        <f t="shared" si="281"/>
        <v>4.7619047619047616E-2</v>
      </c>
      <c r="F1242" s="45">
        <f t="shared" si="281"/>
        <v>8.6206896551724137E-3</v>
      </c>
      <c r="G1242" s="45">
        <f t="shared" si="281"/>
        <v>3.2258064516129031E-2</v>
      </c>
      <c r="H1242" s="45">
        <f t="shared" si="281"/>
        <v>0</v>
      </c>
      <c r="I1242" s="45">
        <f t="shared" si="281"/>
        <v>0</v>
      </c>
      <c r="J1242" s="45">
        <f t="shared" si="281"/>
        <v>0</v>
      </c>
      <c r="K1242" s="61">
        <f t="shared" si="281"/>
        <v>1.2195121951219513E-2</v>
      </c>
    </row>
    <row r="1243" spans="2:11">
      <c r="B1243" s="44" t="s">
        <v>571</v>
      </c>
      <c r="C1243" s="45">
        <f t="shared" ref="C1243:K1243" si="282">IFERROR(C1130/C$1185,0%)</f>
        <v>0</v>
      </c>
      <c r="D1243" s="45">
        <f t="shared" si="282"/>
        <v>0</v>
      </c>
      <c r="E1243" s="45">
        <f t="shared" si="282"/>
        <v>0</v>
      </c>
      <c r="F1243" s="45">
        <f t="shared" si="282"/>
        <v>4.3103448275862068E-3</v>
      </c>
      <c r="G1243" s="45">
        <f t="shared" si="282"/>
        <v>0</v>
      </c>
      <c r="H1243" s="45">
        <f t="shared" si="282"/>
        <v>0</v>
      </c>
      <c r="I1243" s="45">
        <f t="shared" si="282"/>
        <v>0</v>
      </c>
      <c r="J1243" s="45">
        <f t="shared" si="282"/>
        <v>0</v>
      </c>
      <c r="K1243" s="61">
        <f t="shared" si="282"/>
        <v>3.0487804878048782E-3</v>
      </c>
    </row>
    <row r="1244" spans="2:11">
      <c r="B1244" s="44" t="s">
        <v>111</v>
      </c>
      <c r="C1244" s="45">
        <f t="shared" ref="C1244:K1244" si="283">IFERROR(C1131/C$1185,0%)</f>
        <v>0</v>
      </c>
      <c r="D1244" s="45">
        <f t="shared" si="283"/>
        <v>0</v>
      </c>
      <c r="E1244" s="45">
        <f t="shared" si="283"/>
        <v>0</v>
      </c>
      <c r="F1244" s="45">
        <f t="shared" si="283"/>
        <v>4.3103448275862068E-3</v>
      </c>
      <c r="G1244" s="45">
        <f t="shared" si="283"/>
        <v>3.2258064516129031E-2</v>
      </c>
      <c r="H1244" s="45">
        <f t="shared" si="283"/>
        <v>3.7037037037037035E-2</v>
      </c>
      <c r="I1244" s="45">
        <f t="shared" si="283"/>
        <v>0</v>
      </c>
      <c r="J1244" s="45">
        <f t="shared" si="283"/>
        <v>0</v>
      </c>
      <c r="K1244" s="61">
        <f t="shared" si="283"/>
        <v>9.1463414634146336E-3</v>
      </c>
    </row>
    <row r="1245" spans="2:11">
      <c r="B1245" s="44" t="s">
        <v>123</v>
      </c>
      <c r="C1245" s="45">
        <f t="shared" ref="C1245:K1245" si="284">IFERROR(C1132/C$1185,0%)</f>
        <v>0</v>
      </c>
      <c r="D1245" s="45">
        <f t="shared" si="284"/>
        <v>0</v>
      </c>
      <c r="E1245" s="45">
        <f t="shared" si="284"/>
        <v>0</v>
      </c>
      <c r="F1245" s="45">
        <f t="shared" si="284"/>
        <v>0</v>
      </c>
      <c r="G1245" s="45">
        <f t="shared" si="284"/>
        <v>0</v>
      </c>
      <c r="H1245" s="45">
        <f t="shared" si="284"/>
        <v>0</v>
      </c>
      <c r="I1245" s="45">
        <f t="shared" si="284"/>
        <v>0.125</v>
      </c>
      <c r="J1245" s="45">
        <f t="shared" si="284"/>
        <v>0</v>
      </c>
      <c r="K1245" s="61">
        <f t="shared" si="284"/>
        <v>3.0487804878048782E-3</v>
      </c>
    </row>
    <row r="1246" spans="2:11">
      <c r="B1246" s="44" t="s">
        <v>150</v>
      </c>
      <c r="C1246" s="45">
        <f t="shared" ref="C1246:K1246" si="285">IFERROR(C1133/C$1185,0%)</f>
        <v>0</v>
      </c>
      <c r="D1246" s="45">
        <f t="shared" si="285"/>
        <v>0.14285714285714285</v>
      </c>
      <c r="E1246" s="45">
        <f t="shared" si="285"/>
        <v>0</v>
      </c>
      <c r="F1246" s="45">
        <f t="shared" si="285"/>
        <v>4.3103448275862068E-3</v>
      </c>
      <c r="G1246" s="45">
        <f t="shared" si="285"/>
        <v>0</v>
      </c>
      <c r="H1246" s="45">
        <f t="shared" si="285"/>
        <v>0</v>
      </c>
      <c r="I1246" s="45">
        <f t="shared" si="285"/>
        <v>0</v>
      </c>
      <c r="J1246" s="45">
        <f t="shared" si="285"/>
        <v>0</v>
      </c>
      <c r="K1246" s="61">
        <f t="shared" si="285"/>
        <v>6.0975609756097563E-3</v>
      </c>
    </row>
    <row r="1247" spans="2:11">
      <c r="B1247" s="44" t="s">
        <v>282</v>
      </c>
      <c r="C1247" s="45">
        <f t="shared" ref="C1247:K1247" si="286">IFERROR(C1134/C$1185,0%)</f>
        <v>0</v>
      </c>
      <c r="D1247" s="45">
        <f t="shared" si="286"/>
        <v>0</v>
      </c>
      <c r="E1247" s="45">
        <f t="shared" si="286"/>
        <v>0</v>
      </c>
      <c r="F1247" s="45">
        <f t="shared" si="286"/>
        <v>4.3103448275862068E-3</v>
      </c>
      <c r="G1247" s="45">
        <f t="shared" si="286"/>
        <v>0</v>
      </c>
      <c r="H1247" s="45">
        <f t="shared" si="286"/>
        <v>0</v>
      </c>
      <c r="I1247" s="45">
        <f t="shared" si="286"/>
        <v>0</v>
      </c>
      <c r="J1247" s="45">
        <f t="shared" si="286"/>
        <v>0</v>
      </c>
      <c r="K1247" s="61">
        <f t="shared" si="286"/>
        <v>3.0487804878048782E-3</v>
      </c>
    </row>
    <row r="1248" spans="2:11">
      <c r="B1248" s="44" t="s">
        <v>168</v>
      </c>
      <c r="C1248" s="45">
        <f t="shared" ref="C1248:K1248" si="287">IFERROR(C1135/C$1185,0%)</f>
        <v>0</v>
      </c>
      <c r="D1248" s="45">
        <f t="shared" si="287"/>
        <v>0.14285714285714285</v>
      </c>
      <c r="E1248" s="45">
        <f t="shared" si="287"/>
        <v>0</v>
      </c>
      <c r="F1248" s="45">
        <f t="shared" si="287"/>
        <v>3.017241379310345E-2</v>
      </c>
      <c r="G1248" s="45">
        <f t="shared" si="287"/>
        <v>6.4516129032258063E-2</v>
      </c>
      <c r="H1248" s="45">
        <f t="shared" si="287"/>
        <v>0.14814814814814814</v>
      </c>
      <c r="I1248" s="45">
        <f t="shared" si="287"/>
        <v>0</v>
      </c>
      <c r="J1248" s="45">
        <f t="shared" si="287"/>
        <v>0</v>
      </c>
      <c r="K1248" s="61">
        <f t="shared" si="287"/>
        <v>4.2682926829268296E-2</v>
      </c>
    </row>
    <row r="1249" spans="2:11">
      <c r="B1249" s="44" t="s">
        <v>287</v>
      </c>
      <c r="C1249" s="45">
        <f t="shared" ref="C1249:K1249" si="288">IFERROR(C1136/C$1185,0%)</f>
        <v>0</v>
      </c>
      <c r="D1249" s="45">
        <f t="shared" si="288"/>
        <v>0</v>
      </c>
      <c r="E1249" s="45">
        <f t="shared" si="288"/>
        <v>0</v>
      </c>
      <c r="F1249" s="45">
        <f t="shared" si="288"/>
        <v>1.2931034482758621E-2</v>
      </c>
      <c r="G1249" s="45">
        <f t="shared" si="288"/>
        <v>3.2258064516129031E-2</v>
      </c>
      <c r="H1249" s="45">
        <f t="shared" si="288"/>
        <v>0</v>
      </c>
      <c r="I1249" s="45">
        <f t="shared" si="288"/>
        <v>0</v>
      </c>
      <c r="J1249" s="45">
        <f t="shared" si="288"/>
        <v>0</v>
      </c>
      <c r="K1249" s="61">
        <f t="shared" si="288"/>
        <v>1.2195121951219513E-2</v>
      </c>
    </row>
    <row r="1250" spans="2:11">
      <c r="B1250" s="44" t="s">
        <v>291</v>
      </c>
      <c r="C1250" s="45">
        <f t="shared" ref="C1250:K1250" si="289">IFERROR(C1137/C$1185,0%)</f>
        <v>0</v>
      </c>
      <c r="D1250" s="45">
        <f t="shared" si="289"/>
        <v>0</v>
      </c>
      <c r="E1250" s="45">
        <f t="shared" si="289"/>
        <v>0</v>
      </c>
      <c r="F1250" s="45">
        <f t="shared" si="289"/>
        <v>8.6206896551724137E-3</v>
      </c>
      <c r="G1250" s="45">
        <f t="shared" si="289"/>
        <v>0</v>
      </c>
      <c r="H1250" s="45">
        <f t="shared" si="289"/>
        <v>3.7037037037037035E-2</v>
      </c>
      <c r="I1250" s="45">
        <f t="shared" si="289"/>
        <v>0.125</v>
      </c>
      <c r="J1250" s="45">
        <f t="shared" si="289"/>
        <v>0</v>
      </c>
      <c r="K1250" s="61">
        <f t="shared" si="289"/>
        <v>1.2195121951219513E-2</v>
      </c>
    </row>
    <row r="1251" spans="2:11">
      <c r="B1251" s="44" t="s">
        <v>292</v>
      </c>
      <c r="C1251" s="45">
        <f t="shared" ref="C1251:K1251" si="290">IFERROR(C1138/C$1185,0%)</f>
        <v>0</v>
      </c>
      <c r="D1251" s="45">
        <f t="shared" si="290"/>
        <v>0</v>
      </c>
      <c r="E1251" s="45">
        <f t="shared" si="290"/>
        <v>0</v>
      </c>
      <c r="F1251" s="45">
        <f t="shared" si="290"/>
        <v>1.7241379310344827E-2</v>
      </c>
      <c r="G1251" s="45">
        <f t="shared" si="290"/>
        <v>0</v>
      </c>
      <c r="H1251" s="45">
        <f t="shared" si="290"/>
        <v>3.7037037037037035E-2</v>
      </c>
      <c r="I1251" s="45">
        <f t="shared" si="290"/>
        <v>0</v>
      </c>
      <c r="J1251" s="45">
        <f t="shared" si="290"/>
        <v>0</v>
      </c>
      <c r="K1251" s="61">
        <f t="shared" si="290"/>
        <v>1.524390243902439E-2</v>
      </c>
    </row>
    <row r="1252" spans="2:11">
      <c r="B1252" s="44" t="s">
        <v>298</v>
      </c>
      <c r="C1252" s="45">
        <f t="shared" ref="C1252:K1252" si="291">IFERROR(C1139/C$1185,0%)</f>
        <v>0</v>
      </c>
      <c r="D1252" s="45">
        <f t="shared" si="291"/>
        <v>0</v>
      </c>
      <c r="E1252" s="45">
        <f t="shared" si="291"/>
        <v>0</v>
      </c>
      <c r="F1252" s="45">
        <f t="shared" si="291"/>
        <v>4.3103448275862068E-3</v>
      </c>
      <c r="G1252" s="45">
        <f t="shared" si="291"/>
        <v>0</v>
      </c>
      <c r="H1252" s="45">
        <f t="shared" si="291"/>
        <v>0</v>
      </c>
      <c r="I1252" s="45">
        <f t="shared" si="291"/>
        <v>0</v>
      </c>
      <c r="J1252" s="45">
        <f t="shared" si="291"/>
        <v>0</v>
      </c>
      <c r="K1252" s="61">
        <f t="shared" si="291"/>
        <v>3.0487804878048782E-3</v>
      </c>
    </row>
    <row r="1253" spans="2:11">
      <c r="B1253" s="44" t="s">
        <v>301</v>
      </c>
      <c r="C1253" s="45">
        <f t="shared" ref="C1253:K1253" si="292">IFERROR(C1140/C$1185,0%)</f>
        <v>0</v>
      </c>
      <c r="D1253" s="45">
        <f t="shared" si="292"/>
        <v>0</v>
      </c>
      <c r="E1253" s="45">
        <f t="shared" si="292"/>
        <v>0</v>
      </c>
      <c r="F1253" s="45">
        <f t="shared" si="292"/>
        <v>8.6206896551724137E-3</v>
      </c>
      <c r="G1253" s="45">
        <f t="shared" si="292"/>
        <v>0</v>
      </c>
      <c r="H1253" s="45">
        <f t="shared" si="292"/>
        <v>0</v>
      </c>
      <c r="I1253" s="45">
        <f t="shared" si="292"/>
        <v>0</v>
      </c>
      <c r="J1253" s="45">
        <f t="shared" si="292"/>
        <v>0</v>
      </c>
      <c r="K1253" s="61">
        <f t="shared" si="292"/>
        <v>6.0975609756097563E-3</v>
      </c>
    </row>
    <row r="1254" spans="2:11">
      <c r="B1254" s="44" t="s">
        <v>309</v>
      </c>
      <c r="C1254" s="45">
        <f t="shared" ref="C1254:K1254" si="293">IFERROR(C1141/C$1185,0%)</f>
        <v>0</v>
      </c>
      <c r="D1254" s="45">
        <f t="shared" si="293"/>
        <v>0</v>
      </c>
      <c r="E1254" s="45">
        <f t="shared" si="293"/>
        <v>0</v>
      </c>
      <c r="F1254" s="45">
        <f t="shared" si="293"/>
        <v>4.3103448275862068E-3</v>
      </c>
      <c r="G1254" s="45">
        <f t="shared" si="293"/>
        <v>0</v>
      </c>
      <c r="H1254" s="45">
        <f t="shared" si="293"/>
        <v>0</v>
      </c>
      <c r="I1254" s="45">
        <f t="shared" si="293"/>
        <v>0</v>
      </c>
      <c r="J1254" s="45">
        <f t="shared" si="293"/>
        <v>0</v>
      </c>
      <c r="K1254" s="61">
        <f t="shared" si="293"/>
        <v>3.0487804878048782E-3</v>
      </c>
    </row>
    <row r="1255" spans="2:11">
      <c r="B1255" s="44" t="s">
        <v>330</v>
      </c>
      <c r="C1255" s="45">
        <f t="shared" ref="C1255:K1255" si="294">IFERROR(C1142/C$1185,0%)</f>
        <v>0</v>
      </c>
      <c r="D1255" s="45">
        <f t="shared" si="294"/>
        <v>0</v>
      </c>
      <c r="E1255" s="45">
        <f t="shared" si="294"/>
        <v>0</v>
      </c>
      <c r="F1255" s="45">
        <f t="shared" si="294"/>
        <v>4.3103448275862068E-3</v>
      </c>
      <c r="G1255" s="45">
        <f t="shared" si="294"/>
        <v>0</v>
      </c>
      <c r="H1255" s="45">
        <f t="shared" si="294"/>
        <v>0</v>
      </c>
      <c r="I1255" s="45">
        <f t="shared" si="294"/>
        <v>0</v>
      </c>
      <c r="J1255" s="45">
        <f t="shared" si="294"/>
        <v>0</v>
      </c>
      <c r="K1255" s="61">
        <f t="shared" si="294"/>
        <v>3.0487804878048782E-3</v>
      </c>
    </row>
    <row r="1256" spans="2:11">
      <c r="B1256" s="44" t="s">
        <v>335</v>
      </c>
      <c r="C1256" s="45">
        <f t="shared" ref="C1256:K1256" si="295">IFERROR(C1143/C$1185,0%)</f>
        <v>0</v>
      </c>
      <c r="D1256" s="45">
        <f t="shared" si="295"/>
        <v>0</v>
      </c>
      <c r="E1256" s="45">
        <f t="shared" si="295"/>
        <v>0</v>
      </c>
      <c r="F1256" s="45">
        <f t="shared" si="295"/>
        <v>4.3103448275862068E-3</v>
      </c>
      <c r="G1256" s="45">
        <f t="shared" si="295"/>
        <v>0</v>
      </c>
      <c r="H1256" s="45">
        <f t="shared" si="295"/>
        <v>0</v>
      </c>
      <c r="I1256" s="45">
        <f t="shared" si="295"/>
        <v>0</v>
      </c>
      <c r="J1256" s="45">
        <f t="shared" si="295"/>
        <v>0</v>
      </c>
      <c r="K1256" s="61">
        <f t="shared" si="295"/>
        <v>3.0487804878048782E-3</v>
      </c>
    </row>
    <row r="1257" spans="2:11">
      <c r="B1257" s="44" t="s">
        <v>568</v>
      </c>
      <c r="C1257" s="45">
        <f t="shared" ref="C1257:K1257" si="296">IFERROR(C1144/C$1185,0%)</f>
        <v>0</v>
      </c>
      <c r="D1257" s="45">
        <f t="shared" si="296"/>
        <v>0</v>
      </c>
      <c r="E1257" s="45">
        <f t="shared" si="296"/>
        <v>0</v>
      </c>
      <c r="F1257" s="45">
        <f t="shared" si="296"/>
        <v>0</v>
      </c>
      <c r="G1257" s="45">
        <f t="shared" si="296"/>
        <v>0</v>
      </c>
      <c r="H1257" s="45">
        <f t="shared" si="296"/>
        <v>3.7037037037037035E-2</v>
      </c>
      <c r="I1257" s="45">
        <f t="shared" si="296"/>
        <v>0</v>
      </c>
      <c r="J1257" s="45">
        <f t="shared" si="296"/>
        <v>0</v>
      </c>
      <c r="K1257" s="61">
        <f t="shared" si="296"/>
        <v>3.0487804878048782E-3</v>
      </c>
    </row>
    <row r="1258" spans="2:11">
      <c r="B1258" s="44" t="s">
        <v>86</v>
      </c>
      <c r="C1258" s="45">
        <f t="shared" ref="C1258:K1258" si="297">IFERROR(C1145/C$1185,0%)</f>
        <v>0</v>
      </c>
      <c r="D1258" s="45">
        <f t="shared" si="297"/>
        <v>0</v>
      </c>
      <c r="E1258" s="45">
        <f t="shared" si="297"/>
        <v>0</v>
      </c>
      <c r="F1258" s="45">
        <f t="shared" si="297"/>
        <v>4.3103448275862068E-3</v>
      </c>
      <c r="G1258" s="45">
        <f t="shared" si="297"/>
        <v>0</v>
      </c>
      <c r="H1258" s="45">
        <f t="shared" si="297"/>
        <v>0</v>
      </c>
      <c r="I1258" s="45">
        <f t="shared" si="297"/>
        <v>0</v>
      </c>
      <c r="J1258" s="45">
        <f t="shared" si="297"/>
        <v>0</v>
      </c>
      <c r="K1258" s="61">
        <f t="shared" si="297"/>
        <v>3.0487804878048782E-3</v>
      </c>
    </row>
    <row r="1259" spans="2:11">
      <c r="B1259" s="44" t="s">
        <v>98</v>
      </c>
      <c r="C1259" s="45">
        <f t="shared" ref="C1259:K1259" si="298">IFERROR(C1146/C$1185,0%)</f>
        <v>0</v>
      </c>
      <c r="D1259" s="45">
        <f t="shared" si="298"/>
        <v>0</v>
      </c>
      <c r="E1259" s="45">
        <f t="shared" si="298"/>
        <v>4.7619047619047616E-2</v>
      </c>
      <c r="F1259" s="45">
        <f t="shared" si="298"/>
        <v>8.6206896551724137E-3</v>
      </c>
      <c r="G1259" s="45">
        <f t="shared" si="298"/>
        <v>6.4516129032258063E-2</v>
      </c>
      <c r="H1259" s="45">
        <f t="shared" si="298"/>
        <v>0</v>
      </c>
      <c r="I1259" s="45">
        <f t="shared" si="298"/>
        <v>0</v>
      </c>
      <c r="J1259" s="45">
        <f t="shared" si="298"/>
        <v>0</v>
      </c>
      <c r="K1259" s="61">
        <f t="shared" si="298"/>
        <v>1.524390243902439E-2</v>
      </c>
    </row>
    <row r="1260" spans="2:11">
      <c r="B1260" s="44" t="s">
        <v>107</v>
      </c>
      <c r="C1260" s="45">
        <f t="shared" ref="C1260:K1260" si="299">IFERROR(C1147/C$1185,0%)</f>
        <v>0</v>
      </c>
      <c r="D1260" s="45">
        <f t="shared" si="299"/>
        <v>0.14285714285714285</v>
      </c>
      <c r="E1260" s="45">
        <f t="shared" si="299"/>
        <v>0</v>
      </c>
      <c r="F1260" s="45">
        <f t="shared" si="299"/>
        <v>3.8793103448275863E-2</v>
      </c>
      <c r="G1260" s="45">
        <f t="shared" si="299"/>
        <v>0</v>
      </c>
      <c r="H1260" s="45">
        <f t="shared" si="299"/>
        <v>0</v>
      </c>
      <c r="I1260" s="45">
        <f t="shared" si="299"/>
        <v>0</v>
      </c>
      <c r="J1260" s="45">
        <f t="shared" si="299"/>
        <v>0</v>
      </c>
      <c r="K1260" s="61">
        <f t="shared" si="299"/>
        <v>3.048780487804878E-2</v>
      </c>
    </row>
    <row r="1261" spans="2:11">
      <c r="B1261" s="44" t="s">
        <v>131</v>
      </c>
      <c r="C1261" s="45">
        <f t="shared" ref="C1261:K1261" si="300">IFERROR(C1148/C$1185,0%)</f>
        <v>0</v>
      </c>
      <c r="D1261" s="45">
        <f t="shared" si="300"/>
        <v>0</v>
      </c>
      <c r="E1261" s="45">
        <f t="shared" si="300"/>
        <v>9.5238095238095233E-2</v>
      </c>
      <c r="F1261" s="45">
        <f t="shared" si="300"/>
        <v>0.1336206896551724</v>
      </c>
      <c r="G1261" s="45">
        <f t="shared" si="300"/>
        <v>6.4516129032258063E-2</v>
      </c>
      <c r="H1261" s="45">
        <f t="shared" si="300"/>
        <v>7.407407407407407E-2</v>
      </c>
      <c r="I1261" s="45">
        <f t="shared" si="300"/>
        <v>0.125</v>
      </c>
      <c r="J1261" s="45">
        <f t="shared" si="300"/>
        <v>0</v>
      </c>
      <c r="K1261" s="61">
        <f t="shared" si="300"/>
        <v>0.11585365853658537</v>
      </c>
    </row>
    <row r="1262" spans="2:11">
      <c r="B1262" s="44" t="s">
        <v>136</v>
      </c>
      <c r="C1262" s="45">
        <f t="shared" ref="C1262:K1262" si="301">IFERROR(C1149/C$1185,0%)</f>
        <v>0</v>
      </c>
      <c r="D1262" s="45">
        <f t="shared" si="301"/>
        <v>0</v>
      </c>
      <c r="E1262" s="45">
        <f t="shared" si="301"/>
        <v>0</v>
      </c>
      <c r="F1262" s="45">
        <f t="shared" si="301"/>
        <v>2.1551724137931036E-2</v>
      </c>
      <c r="G1262" s="45">
        <f t="shared" si="301"/>
        <v>0</v>
      </c>
      <c r="H1262" s="45">
        <f t="shared" si="301"/>
        <v>0</v>
      </c>
      <c r="I1262" s="45">
        <f t="shared" si="301"/>
        <v>0</v>
      </c>
      <c r="J1262" s="45">
        <f t="shared" si="301"/>
        <v>0</v>
      </c>
      <c r="K1262" s="61">
        <f t="shared" si="301"/>
        <v>1.524390243902439E-2</v>
      </c>
    </row>
    <row r="1263" spans="2:11">
      <c r="B1263" s="44" t="s">
        <v>68</v>
      </c>
      <c r="C1263" s="45">
        <f t="shared" ref="C1263:K1263" si="302">IFERROR(C1150/C$1185,0%)</f>
        <v>0</v>
      </c>
      <c r="D1263" s="45">
        <f t="shared" si="302"/>
        <v>0</v>
      </c>
      <c r="E1263" s="45">
        <f t="shared" si="302"/>
        <v>0</v>
      </c>
      <c r="F1263" s="45">
        <f t="shared" si="302"/>
        <v>8.6206896551724137E-3</v>
      </c>
      <c r="G1263" s="45">
        <f t="shared" si="302"/>
        <v>6.4516129032258063E-2</v>
      </c>
      <c r="H1263" s="45">
        <f t="shared" si="302"/>
        <v>0</v>
      </c>
      <c r="I1263" s="45">
        <f t="shared" si="302"/>
        <v>0</v>
      </c>
      <c r="J1263" s="45">
        <f t="shared" si="302"/>
        <v>0</v>
      </c>
      <c r="K1263" s="61">
        <f t="shared" si="302"/>
        <v>1.2195121951219513E-2</v>
      </c>
    </row>
    <row r="1264" spans="2:11">
      <c r="B1264" s="44" t="s">
        <v>207</v>
      </c>
      <c r="C1264" s="45">
        <f t="shared" ref="C1264:K1264" si="303">IFERROR(C1151/C$1185,0%)</f>
        <v>0</v>
      </c>
      <c r="D1264" s="45">
        <f t="shared" si="303"/>
        <v>0</v>
      </c>
      <c r="E1264" s="45">
        <f t="shared" si="303"/>
        <v>0</v>
      </c>
      <c r="F1264" s="45">
        <f t="shared" si="303"/>
        <v>8.6206896551724137E-3</v>
      </c>
      <c r="G1264" s="45">
        <f t="shared" si="303"/>
        <v>0</v>
      </c>
      <c r="H1264" s="45">
        <f t="shared" si="303"/>
        <v>0</v>
      </c>
      <c r="I1264" s="45">
        <f t="shared" si="303"/>
        <v>0</v>
      </c>
      <c r="J1264" s="45">
        <f t="shared" si="303"/>
        <v>0</v>
      </c>
      <c r="K1264" s="61">
        <f t="shared" si="303"/>
        <v>6.0975609756097563E-3</v>
      </c>
    </row>
    <row r="1265" spans="2:11">
      <c r="B1265" s="44" t="s">
        <v>219</v>
      </c>
      <c r="C1265" s="45">
        <f t="shared" ref="C1265:K1265" si="304">IFERROR(C1152/C$1185,0%)</f>
        <v>0</v>
      </c>
      <c r="D1265" s="45">
        <f t="shared" si="304"/>
        <v>0</v>
      </c>
      <c r="E1265" s="45">
        <f t="shared" si="304"/>
        <v>0</v>
      </c>
      <c r="F1265" s="45">
        <f t="shared" si="304"/>
        <v>4.3103448275862068E-3</v>
      </c>
      <c r="G1265" s="45">
        <f t="shared" si="304"/>
        <v>0</v>
      </c>
      <c r="H1265" s="45">
        <f t="shared" si="304"/>
        <v>0</v>
      </c>
      <c r="I1265" s="45">
        <f t="shared" si="304"/>
        <v>0</v>
      </c>
      <c r="J1265" s="45">
        <f t="shared" si="304"/>
        <v>0</v>
      </c>
      <c r="K1265" s="61">
        <f t="shared" si="304"/>
        <v>3.0487804878048782E-3</v>
      </c>
    </row>
    <row r="1266" spans="2:11">
      <c r="B1266" s="44" t="s">
        <v>224</v>
      </c>
      <c r="C1266" s="45">
        <f t="shared" ref="C1266:K1266" si="305">IFERROR(C1153/C$1185,0%)</f>
        <v>0</v>
      </c>
      <c r="D1266" s="45">
        <f t="shared" si="305"/>
        <v>0</v>
      </c>
      <c r="E1266" s="45">
        <f t="shared" si="305"/>
        <v>0</v>
      </c>
      <c r="F1266" s="45">
        <f t="shared" si="305"/>
        <v>0</v>
      </c>
      <c r="G1266" s="45">
        <f t="shared" si="305"/>
        <v>3.2258064516129031E-2</v>
      </c>
      <c r="H1266" s="45">
        <f t="shared" si="305"/>
        <v>3.7037037037037035E-2</v>
      </c>
      <c r="I1266" s="45">
        <f t="shared" si="305"/>
        <v>0</v>
      </c>
      <c r="J1266" s="45">
        <f t="shared" si="305"/>
        <v>0</v>
      </c>
      <c r="K1266" s="61">
        <f t="shared" si="305"/>
        <v>6.0975609756097563E-3</v>
      </c>
    </row>
    <row r="1267" spans="2:11">
      <c r="B1267" s="44" t="s">
        <v>573</v>
      </c>
      <c r="C1267" s="45">
        <f t="shared" ref="C1267:K1267" si="306">IFERROR(C1154/C$1185,0%)</f>
        <v>0</v>
      </c>
      <c r="D1267" s="45">
        <f t="shared" si="306"/>
        <v>0</v>
      </c>
      <c r="E1267" s="45">
        <f t="shared" si="306"/>
        <v>0</v>
      </c>
      <c r="F1267" s="45">
        <f t="shared" si="306"/>
        <v>4.3103448275862068E-3</v>
      </c>
      <c r="G1267" s="45">
        <f t="shared" si="306"/>
        <v>0</v>
      </c>
      <c r="H1267" s="45">
        <f t="shared" si="306"/>
        <v>0</v>
      </c>
      <c r="I1267" s="45">
        <f t="shared" si="306"/>
        <v>0</v>
      </c>
      <c r="J1267" s="45">
        <f t="shared" si="306"/>
        <v>0</v>
      </c>
      <c r="K1267" s="61">
        <f t="shared" si="306"/>
        <v>3.0487804878048782E-3</v>
      </c>
    </row>
    <row r="1268" spans="2:11">
      <c r="B1268" s="44" t="s">
        <v>230</v>
      </c>
      <c r="C1268" s="45">
        <f t="shared" ref="C1268:K1268" si="307">IFERROR(C1155/C$1185,0%)</f>
        <v>0</v>
      </c>
      <c r="D1268" s="45">
        <f t="shared" si="307"/>
        <v>0</v>
      </c>
      <c r="E1268" s="45">
        <f t="shared" si="307"/>
        <v>0</v>
      </c>
      <c r="F1268" s="45">
        <f t="shared" si="307"/>
        <v>4.3103448275862068E-3</v>
      </c>
      <c r="G1268" s="45">
        <f t="shared" si="307"/>
        <v>0</v>
      </c>
      <c r="H1268" s="45">
        <f t="shared" si="307"/>
        <v>0</v>
      </c>
      <c r="I1268" s="45">
        <f t="shared" si="307"/>
        <v>0</v>
      </c>
      <c r="J1268" s="45">
        <f t="shared" si="307"/>
        <v>0</v>
      </c>
      <c r="K1268" s="61">
        <f t="shared" si="307"/>
        <v>3.0487804878048782E-3</v>
      </c>
    </row>
    <row r="1269" spans="2:11">
      <c r="B1269" s="44" t="s">
        <v>231</v>
      </c>
      <c r="C1269" s="45">
        <f t="shared" ref="C1269:K1269" si="308">IFERROR(C1156/C$1185,0%)</f>
        <v>0</v>
      </c>
      <c r="D1269" s="45">
        <f t="shared" si="308"/>
        <v>0</v>
      </c>
      <c r="E1269" s="45">
        <f t="shared" si="308"/>
        <v>0</v>
      </c>
      <c r="F1269" s="45">
        <f t="shared" si="308"/>
        <v>2.5862068965517241E-2</v>
      </c>
      <c r="G1269" s="45">
        <f t="shared" si="308"/>
        <v>3.2258064516129031E-2</v>
      </c>
      <c r="H1269" s="45">
        <f t="shared" si="308"/>
        <v>0</v>
      </c>
      <c r="I1269" s="45">
        <f t="shared" si="308"/>
        <v>0</v>
      </c>
      <c r="J1269" s="45">
        <f t="shared" si="308"/>
        <v>0</v>
      </c>
      <c r="K1269" s="61">
        <f t="shared" si="308"/>
        <v>2.1341463414634148E-2</v>
      </c>
    </row>
    <row r="1270" spans="2:11">
      <c r="B1270" s="44" t="s">
        <v>257</v>
      </c>
      <c r="C1270" s="45">
        <f t="shared" ref="C1270:K1270" si="309">IFERROR(C1157/C$1185,0%)</f>
        <v>0</v>
      </c>
      <c r="D1270" s="45">
        <f t="shared" si="309"/>
        <v>0</v>
      </c>
      <c r="E1270" s="45">
        <f t="shared" si="309"/>
        <v>0</v>
      </c>
      <c r="F1270" s="45">
        <f t="shared" si="309"/>
        <v>4.3103448275862068E-3</v>
      </c>
      <c r="G1270" s="45">
        <f t="shared" si="309"/>
        <v>0</v>
      </c>
      <c r="H1270" s="45">
        <f t="shared" si="309"/>
        <v>0</v>
      </c>
      <c r="I1270" s="45">
        <f t="shared" si="309"/>
        <v>0</v>
      </c>
      <c r="J1270" s="45">
        <f t="shared" si="309"/>
        <v>0</v>
      </c>
      <c r="K1270" s="61">
        <f t="shared" si="309"/>
        <v>3.0487804878048782E-3</v>
      </c>
    </row>
    <row r="1271" spans="2:11">
      <c r="B1271" s="44" t="s">
        <v>138</v>
      </c>
      <c r="C1271" s="45">
        <f t="shared" ref="C1271:K1271" si="310">IFERROR(C1158/C$1185,0%)</f>
        <v>0</v>
      </c>
      <c r="D1271" s="45">
        <f t="shared" si="310"/>
        <v>0</v>
      </c>
      <c r="E1271" s="45">
        <f t="shared" si="310"/>
        <v>0</v>
      </c>
      <c r="F1271" s="45">
        <f t="shared" si="310"/>
        <v>8.6206896551724137E-3</v>
      </c>
      <c r="G1271" s="45">
        <f t="shared" si="310"/>
        <v>0</v>
      </c>
      <c r="H1271" s="45">
        <f t="shared" si="310"/>
        <v>3.7037037037037035E-2</v>
      </c>
      <c r="I1271" s="45">
        <f t="shared" si="310"/>
        <v>0</v>
      </c>
      <c r="J1271" s="45">
        <f t="shared" si="310"/>
        <v>0</v>
      </c>
      <c r="K1271" s="61">
        <f t="shared" si="310"/>
        <v>9.1463414634146336E-3</v>
      </c>
    </row>
    <row r="1272" spans="2:11">
      <c r="B1272" s="44" t="s">
        <v>337</v>
      </c>
      <c r="C1272" s="45">
        <f t="shared" ref="C1272:K1272" si="311">IFERROR(C1159/C$1185,0%)</f>
        <v>0</v>
      </c>
      <c r="D1272" s="45">
        <f t="shared" si="311"/>
        <v>0</v>
      </c>
      <c r="E1272" s="45">
        <f t="shared" si="311"/>
        <v>0</v>
      </c>
      <c r="F1272" s="45">
        <f t="shared" si="311"/>
        <v>4.3103448275862068E-3</v>
      </c>
      <c r="G1272" s="45">
        <f t="shared" si="311"/>
        <v>0</v>
      </c>
      <c r="H1272" s="45">
        <f t="shared" si="311"/>
        <v>0</v>
      </c>
      <c r="I1272" s="45">
        <f t="shared" si="311"/>
        <v>0</v>
      </c>
      <c r="J1272" s="45">
        <f t="shared" si="311"/>
        <v>0</v>
      </c>
      <c r="K1272" s="61">
        <f t="shared" si="311"/>
        <v>3.0487804878048782E-3</v>
      </c>
    </row>
    <row r="1273" spans="2:11">
      <c r="B1273" s="44" t="s">
        <v>114</v>
      </c>
      <c r="C1273" s="45">
        <f t="shared" ref="C1273:K1273" si="312">IFERROR(C1160/C$1185,0%)</f>
        <v>0</v>
      </c>
      <c r="D1273" s="45">
        <f t="shared" si="312"/>
        <v>0</v>
      </c>
      <c r="E1273" s="45">
        <f t="shared" si="312"/>
        <v>0</v>
      </c>
      <c r="F1273" s="45">
        <f t="shared" si="312"/>
        <v>4.3103448275862068E-3</v>
      </c>
      <c r="G1273" s="45">
        <f t="shared" si="312"/>
        <v>0</v>
      </c>
      <c r="H1273" s="45">
        <f t="shared" si="312"/>
        <v>0</v>
      </c>
      <c r="I1273" s="45">
        <f t="shared" si="312"/>
        <v>0</v>
      </c>
      <c r="J1273" s="45">
        <f t="shared" si="312"/>
        <v>0</v>
      </c>
      <c r="K1273" s="61">
        <f t="shared" si="312"/>
        <v>3.0487804878048782E-3</v>
      </c>
    </row>
    <row r="1274" spans="2:11">
      <c r="B1274" s="44" t="s">
        <v>187</v>
      </c>
      <c r="C1274" s="45">
        <f t="shared" ref="C1274:K1274" si="313">IFERROR(C1161/C$1185,0%)</f>
        <v>0</v>
      </c>
      <c r="D1274" s="45">
        <f t="shared" si="313"/>
        <v>0</v>
      </c>
      <c r="E1274" s="45">
        <f t="shared" si="313"/>
        <v>0</v>
      </c>
      <c r="F1274" s="45">
        <f t="shared" si="313"/>
        <v>4.3103448275862068E-3</v>
      </c>
      <c r="G1274" s="45">
        <f t="shared" si="313"/>
        <v>0</v>
      </c>
      <c r="H1274" s="45">
        <f t="shared" si="313"/>
        <v>0</v>
      </c>
      <c r="I1274" s="45">
        <f t="shared" si="313"/>
        <v>0</v>
      </c>
      <c r="J1274" s="45">
        <f t="shared" si="313"/>
        <v>0</v>
      </c>
      <c r="K1274" s="61">
        <f t="shared" si="313"/>
        <v>3.0487804878048782E-3</v>
      </c>
    </row>
    <row r="1275" spans="2:11">
      <c r="B1275" s="44" t="s">
        <v>316</v>
      </c>
      <c r="C1275" s="45">
        <f t="shared" ref="C1275:K1275" si="314">IFERROR(C1162/C$1185,0%)</f>
        <v>0</v>
      </c>
      <c r="D1275" s="45">
        <f t="shared" si="314"/>
        <v>0</v>
      </c>
      <c r="E1275" s="45">
        <f t="shared" si="314"/>
        <v>0</v>
      </c>
      <c r="F1275" s="45">
        <f t="shared" si="314"/>
        <v>4.3103448275862068E-3</v>
      </c>
      <c r="G1275" s="45">
        <f t="shared" si="314"/>
        <v>0</v>
      </c>
      <c r="H1275" s="45">
        <f t="shared" si="314"/>
        <v>0</v>
      </c>
      <c r="I1275" s="45">
        <f t="shared" si="314"/>
        <v>0</v>
      </c>
      <c r="J1275" s="45">
        <f t="shared" si="314"/>
        <v>0</v>
      </c>
      <c r="K1275" s="61">
        <f t="shared" si="314"/>
        <v>3.0487804878048782E-3</v>
      </c>
    </row>
    <row r="1276" spans="2:11">
      <c r="B1276" s="44" t="s">
        <v>140</v>
      </c>
      <c r="C1276" s="45">
        <f t="shared" ref="C1276:K1276" si="315">IFERROR(C1163/C$1185,0%)</f>
        <v>0</v>
      </c>
      <c r="D1276" s="45">
        <f t="shared" si="315"/>
        <v>0</v>
      </c>
      <c r="E1276" s="45">
        <f t="shared" si="315"/>
        <v>0</v>
      </c>
      <c r="F1276" s="45">
        <f t="shared" si="315"/>
        <v>8.6206896551724137E-3</v>
      </c>
      <c r="G1276" s="45">
        <f t="shared" si="315"/>
        <v>0</v>
      </c>
      <c r="H1276" s="45">
        <f t="shared" si="315"/>
        <v>0</v>
      </c>
      <c r="I1276" s="45">
        <f t="shared" si="315"/>
        <v>0</v>
      </c>
      <c r="J1276" s="45">
        <f t="shared" si="315"/>
        <v>0</v>
      </c>
      <c r="K1276" s="61">
        <f t="shared" si="315"/>
        <v>6.0975609756097563E-3</v>
      </c>
    </row>
    <row r="1277" spans="2:11">
      <c r="B1277" s="44" t="s">
        <v>153</v>
      </c>
      <c r="C1277" s="45">
        <f t="shared" ref="C1277:K1277" si="316">IFERROR(C1164/C$1185,0%)</f>
        <v>0</v>
      </c>
      <c r="D1277" s="45">
        <f t="shared" si="316"/>
        <v>0</v>
      </c>
      <c r="E1277" s="45">
        <f t="shared" si="316"/>
        <v>0</v>
      </c>
      <c r="F1277" s="45">
        <f t="shared" si="316"/>
        <v>4.3103448275862068E-3</v>
      </c>
      <c r="G1277" s="45">
        <f t="shared" si="316"/>
        <v>0</v>
      </c>
      <c r="H1277" s="45">
        <f t="shared" si="316"/>
        <v>0</v>
      </c>
      <c r="I1277" s="45">
        <f t="shared" si="316"/>
        <v>0</v>
      </c>
      <c r="J1277" s="45">
        <f t="shared" si="316"/>
        <v>0</v>
      </c>
      <c r="K1277" s="61">
        <f t="shared" si="316"/>
        <v>3.0487804878048782E-3</v>
      </c>
    </row>
    <row r="1278" spans="2:11">
      <c r="B1278" s="44" t="s">
        <v>175</v>
      </c>
      <c r="C1278" s="45">
        <f t="shared" ref="C1278:K1278" si="317">IFERROR(C1165/C$1185,0%)</f>
        <v>0</v>
      </c>
      <c r="D1278" s="45">
        <f t="shared" si="317"/>
        <v>0</v>
      </c>
      <c r="E1278" s="45">
        <f t="shared" si="317"/>
        <v>0</v>
      </c>
      <c r="F1278" s="45">
        <f t="shared" si="317"/>
        <v>0</v>
      </c>
      <c r="G1278" s="45">
        <f t="shared" si="317"/>
        <v>0</v>
      </c>
      <c r="H1278" s="45">
        <f t="shared" si="317"/>
        <v>0</v>
      </c>
      <c r="I1278" s="45">
        <f t="shared" si="317"/>
        <v>0.125</v>
      </c>
      <c r="J1278" s="45">
        <f t="shared" si="317"/>
        <v>0</v>
      </c>
      <c r="K1278" s="61">
        <f t="shared" si="317"/>
        <v>3.0487804878048782E-3</v>
      </c>
    </row>
    <row r="1279" spans="2:11">
      <c r="B1279" s="44" t="s">
        <v>76</v>
      </c>
      <c r="C1279" s="45">
        <f t="shared" ref="C1279:K1279" si="318">IFERROR(C1166/C$1185,0%)</f>
        <v>0</v>
      </c>
      <c r="D1279" s="45">
        <f t="shared" si="318"/>
        <v>0</v>
      </c>
      <c r="E1279" s="45">
        <f t="shared" si="318"/>
        <v>0</v>
      </c>
      <c r="F1279" s="45">
        <f t="shared" si="318"/>
        <v>4.3103448275862068E-3</v>
      </c>
      <c r="G1279" s="45">
        <f t="shared" si="318"/>
        <v>0</v>
      </c>
      <c r="H1279" s="45">
        <f t="shared" si="318"/>
        <v>0</v>
      </c>
      <c r="I1279" s="45">
        <f t="shared" si="318"/>
        <v>0</v>
      </c>
      <c r="J1279" s="45">
        <f t="shared" si="318"/>
        <v>0</v>
      </c>
      <c r="K1279" s="61">
        <f t="shared" si="318"/>
        <v>3.0487804878048782E-3</v>
      </c>
    </row>
    <row r="1280" spans="2:11">
      <c r="B1280" s="44" t="s">
        <v>572</v>
      </c>
      <c r="C1280" s="45">
        <f t="shared" ref="C1280:K1280" si="319">IFERROR(C1167/C$1185,0%)</f>
        <v>0</v>
      </c>
      <c r="D1280" s="45">
        <f t="shared" si="319"/>
        <v>0</v>
      </c>
      <c r="E1280" s="45">
        <f t="shared" si="319"/>
        <v>0</v>
      </c>
      <c r="F1280" s="45">
        <f t="shared" si="319"/>
        <v>4.3103448275862068E-3</v>
      </c>
      <c r="G1280" s="45">
        <f t="shared" si="319"/>
        <v>0</v>
      </c>
      <c r="H1280" s="45">
        <f t="shared" si="319"/>
        <v>0</v>
      </c>
      <c r="I1280" s="45">
        <f t="shared" si="319"/>
        <v>0</v>
      </c>
      <c r="J1280" s="45">
        <f t="shared" si="319"/>
        <v>0</v>
      </c>
      <c r="K1280" s="61">
        <f t="shared" si="319"/>
        <v>3.0487804878048782E-3</v>
      </c>
    </row>
    <row r="1281" spans="2:11">
      <c r="B1281" s="44" t="s">
        <v>220</v>
      </c>
      <c r="C1281" s="45">
        <f t="shared" ref="C1281:K1281" si="320">IFERROR(C1168/C$1185,0%)</f>
        <v>0</v>
      </c>
      <c r="D1281" s="45">
        <f t="shared" si="320"/>
        <v>0</v>
      </c>
      <c r="E1281" s="45">
        <f t="shared" si="320"/>
        <v>0</v>
      </c>
      <c r="F1281" s="45">
        <f t="shared" si="320"/>
        <v>4.3103448275862068E-3</v>
      </c>
      <c r="G1281" s="45">
        <f t="shared" si="320"/>
        <v>0</v>
      </c>
      <c r="H1281" s="45">
        <f t="shared" si="320"/>
        <v>0</v>
      </c>
      <c r="I1281" s="45">
        <f t="shared" si="320"/>
        <v>0</v>
      </c>
      <c r="J1281" s="45">
        <f t="shared" si="320"/>
        <v>0</v>
      </c>
      <c r="K1281" s="61">
        <f t="shared" si="320"/>
        <v>3.0487804878048782E-3</v>
      </c>
    </row>
    <row r="1282" spans="2:11">
      <c r="B1282" s="44" t="s">
        <v>244</v>
      </c>
      <c r="C1282" s="45">
        <f t="shared" ref="C1282:K1282" si="321">IFERROR(C1169/C$1185,0%)</f>
        <v>0</v>
      </c>
      <c r="D1282" s="45">
        <f t="shared" si="321"/>
        <v>0</v>
      </c>
      <c r="E1282" s="45">
        <f t="shared" si="321"/>
        <v>0</v>
      </c>
      <c r="F1282" s="45">
        <f t="shared" si="321"/>
        <v>0</v>
      </c>
      <c r="G1282" s="45">
        <f t="shared" si="321"/>
        <v>3.2258064516129031E-2</v>
      </c>
      <c r="H1282" s="45">
        <f t="shared" si="321"/>
        <v>0</v>
      </c>
      <c r="I1282" s="45">
        <f t="shared" si="321"/>
        <v>0</v>
      </c>
      <c r="J1282" s="45">
        <f t="shared" si="321"/>
        <v>0</v>
      </c>
      <c r="K1282" s="61">
        <f t="shared" si="321"/>
        <v>3.0487804878048782E-3</v>
      </c>
    </row>
    <row r="1283" spans="2:11">
      <c r="B1283" s="44" t="s">
        <v>346</v>
      </c>
      <c r="C1283" s="45">
        <f t="shared" ref="C1283:K1283" si="322">IFERROR(C1170/C$1185,0%)</f>
        <v>0</v>
      </c>
      <c r="D1283" s="45">
        <f t="shared" si="322"/>
        <v>0</v>
      </c>
      <c r="E1283" s="45">
        <f t="shared" si="322"/>
        <v>0</v>
      </c>
      <c r="F1283" s="45">
        <f t="shared" si="322"/>
        <v>0</v>
      </c>
      <c r="G1283" s="45">
        <f t="shared" si="322"/>
        <v>3.2258064516129031E-2</v>
      </c>
      <c r="H1283" s="45">
        <f t="shared" si="322"/>
        <v>0</v>
      </c>
      <c r="I1283" s="45">
        <f t="shared" si="322"/>
        <v>0</v>
      </c>
      <c r="J1283" s="45">
        <f t="shared" si="322"/>
        <v>0</v>
      </c>
      <c r="K1283" s="61">
        <f t="shared" si="322"/>
        <v>3.0487804878048782E-3</v>
      </c>
    </row>
    <row r="1284" spans="2:11">
      <c r="B1284" s="44" t="s">
        <v>374</v>
      </c>
      <c r="C1284" s="45">
        <f t="shared" ref="C1284:K1284" si="323">IFERROR(C1171/C$1185,0%)</f>
        <v>0</v>
      </c>
      <c r="D1284" s="45">
        <f t="shared" si="323"/>
        <v>0</v>
      </c>
      <c r="E1284" s="45">
        <f t="shared" si="323"/>
        <v>0</v>
      </c>
      <c r="F1284" s="45">
        <f t="shared" si="323"/>
        <v>4.3103448275862068E-3</v>
      </c>
      <c r="G1284" s="45">
        <f t="shared" si="323"/>
        <v>0</v>
      </c>
      <c r="H1284" s="45">
        <f t="shared" si="323"/>
        <v>0</v>
      </c>
      <c r="I1284" s="45">
        <f t="shared" si="323"/>
        <v>0</v>
      </c>
      <c r="J1284" s="45">
        <f t="shared" si="323"/>
        <v>0</v>
      </c>
      <c r="K1284" s="61">
        <f t="shared" si="323"/>
        <v>3.0487804878048782E-3</v>
      </c>
    </row>
    <row r="1285" spans="2:11">
      <c r="B1285" s="44" t="s">
        <v>51</v>
      </c>
      <c r="C1285" s="45">
        <f t="shared" ref="C1285:K1285" si="324">IFERROR(C1172/C$1185,0%)</f>
        <v>0</v>
      </c>
      <c r="D1285" s="45">
        <f t="shared" si="324"/>
        <v>0</v>
      </c>
      <c r="E1285" s="45">
        <f t="shared" si="324"/>
        <v>0</v>
      </c>
      <c r="F1285" s="45">
        <f t="shared" si="324"/>
        <v>8.6206896551724137E-3</v>
      </c>
      <c r="G1285" s="45">
        <f t="shared" si="324"/>
        <v>0</v>
      </c>
      <c r="H1285" s="45">
        <f t="shared" si="324"/>
        <v>0</v>
      </c>
      <c r="I1285" s="45">
        <f t="shared" si="324"/>
        <v>0</v>
      </c>
      <c r="J1285" s="45">
        <f t="shared" si="324"/>
        <v>0</v>
      </c>
      <c r="K1285" s="61">
        <f t="shared" si="324"/>
        <v>6.0975609756097563E-3</v>
      </c>
    </row>
    <row r="1286" spans="2:11">
      <c r="B1286" s="44" t="s">
        <v>536</v>
      </c>
      <c r="C1286" s="45">
        <f t="shared" ref="C1286:K1286" si="325">IFERROR(C1173/C$1185,0%)</f>
        <v>0</v>
      </c>
      <c r="D1286" s="45">
        <f t="shared" si="325"/>
        <v>0</v>
      </c>
      <c r="E1286" s="45">
        <f t="shared" si="325"/>
        <v>0</v>
      </c>
      <c r="F1286" s="45">
        <f t="shared" si="325"/>
        <v>4.3103448275862068E-3</v>
      </c>
      <c r="G1286" s="45">
        <f t="shared" si="325"/>
        <v>0</v>
      </c>
      <c r="H1286" s="45">
        <f t="shared" si="325"/>
        <v>0</v>
      </c>
      <c r="I1286" s="45">
        <f t="shared" si="325"/>
        <v>0</v>
      </c>
      <c r="J1286" s="45">
        <f t="shared" si="325"/>
        <v>0</v>
      </c>
      <c r="K1286" s="61">
        <f t="shared" si="325"/>
        <v>3.0487804878048782E-3</v>
      </c>
    </row>
    <row r="1287" spans="2:11">
      <c r="B1287" s="44" t="s">
        <v>202</v>
      </c>
      <c r="C1287" s="45">
        <f t="shared" ref="C1287:K1287" si="326">IFERROR(C1174/C$1185,0%)</f>
        <v>0</v>
      </c>
      <c r="D1287" s="45">
        <f t="shared" si="326"/>
        <v>0</v>
      </c>
      <c r="E1287" s="45">
        <f t="shared" si="326"/>
        <v>0</v>
      </c>
      <c r="F1287" s="45">
        <f t="shared" si="326"/>
        <v>4.3103448275862068E-3</v>
      </c>
      <c r="G1287" s="45">
        <f t="shared" si="326"/>
        <v>0</v>
      </c>
      <c r="H1287" s="45">
        <f t="shared" si="326"/>
        <v>3.7037037037037035E-2</v>
      </c>
      <c r="I1287" s="45">
        <f t="shared" si="326"/>
        <v>0</v>
      </c>
      <c r="J1287" s="45">
        <f t="shared" si="326"/>
        <v>0</v>
      </c>
      <c r="K1287" s="61">
        <f t="shared" si="326"/>
        <v>6.0975609756097563E-3</v>
      </c>
    </row>
    <row r="1288" spans="2:11">
      <c r="B1288" s="44" t="s">
        <v>205</v>
      </c>
      <c r="C1288" s="45">
        <f t="shared" ref="C1288:K1288" si="327">IFERROR(C1175/C$1185,0%)</f>
        <v>0</v>
      </c>
      <c r="D1288" s="45">
        <f t="shared" si="327"/>
        <v>0</v>
      </c>
      <c r="E1288" s="45">
        <f t="shared" si="327"/>
        <v>0</v>
      </c>
      <c r="F1288" s="45">
        <f t="shared" si="327"/>
        <v>4.3103448275862068E-3</v>
      </c>
      <c r="G1288" s="45">
        <f t="shared" si="327"/>
        <v>0</v>
      </c>
      <c r="H1288" s="45">
        <f t="shared" si="327"/>
        <v>0</v>
      </c>
      <c r="I1288" s="45">
        <f t="shared" si="327"/>
        <v>0</v>
      </c>
      <c r="J1288" s="45">
        <f t="shared" si="327"/>
        <v>0</v>
      </c>
      <c r="K1288" s="61">
        <f t="shared" si="327"/>
        <v>3.0487804878048782E-3</v>
      </c>
    </row>
    <row r="1289" spans="2:11">
      <c r="B1289" s="44" t="s">
        <v>271</v>
      </c>
      <c r="C1289" s="45">
        <f t="shared" ref="C1289:K1289" si="328">IFERROR(C1176/C$1185,0%)</f>
        <v>0</v>
      </c>
      <c r="D1289" s="45">
        <f t="shared" si="328"/>
        <v>0</v>
      </c>
      <c r="E1289" s="45">
        <f t="shared" si="328"/>
        <v>0</v>
      </c>
      <c r="F1289" s="45">
        <f t="shared" si="328"/>
        <v>0</v>
      </c>
      <c r="G1289" s="45">
        <f t="shared" si="328"/>
        <v>3.2258064516129031E-2</v>
      </c>
      <c r="H1289" s="45">
        <f t="shared" si="328"/>
        <v>0</v>
      </c>
      <c r="I1289" s="45">
        <f t="shared" si="328"/>
        <v>0</v>
      </c>
      <c r="J1289" s="45">
        <f t="shared" si="328"/>
        <v>0</v>
      </c>
      <c r="K1289" s="61">
        <f t="shared" si="328"/>
        <v>3.0487804878048782E-3</v>
      </c>
    </row>
    <row r="1290" spans="2:11">
      <c r="B1290" s="44" t="s">
        <v>91</v>
      </c>
      <c r="C1290" s="45">
        <f t="shared" ref="C1290:K1290" si="329">IFERROR(C1177/C$1185,0%)</f>
        <v>0</v>
      </c>
      <c r="D1290" s="45">
        <f t="shared" si="329"/>
        <v>0</v>
      </c>
      <c r="E1290" s="45">
        <f t="shared" si="329"/>
        <v>4.7619047619047616E-2</v>
      </c>
      <c r="F1290" s="45">
        <f t="shared" si="329"/>
        <v>0</v>
      </c>
      <c r="G1290" s="45">
        <f t="shared" si="329"/>
        <v>0</v>
      </c>
      <c r="H1290" s="45">
        <f t="shared" si="329"/>
        <v>0</v>
      </c>
      <c r="I1290" s="45">
        <f t="shared" si="329"/>
        <v>0</v>
      </c>
      <c r="J1290" s="45">
        <f t="shared" si="329"/>
        <v>0</v>
      </c>
      <c r="K1290" s="61">
        <f t="shared" si="329"/>
        <v>3.0487804878048782E-3</v>
      </c>
    </row>
    <row r="1291" spans="2:11">
      <c r="B1291" s="44" t="s">
        <v>157</v>
      </c>
      <c r="C1291" s="45">
        <f t="shared" ref="C1291:K1291" si="330">IFERROR(C1178/C$1185,0%)</f>
        <v>0</v>
      </c>
      <c r="D1291" s="45">
        <f t="shared" si="330"/>
        <v>0</v>
      </c>
      <c r="E1291" s="45">
        <f t="shared" si="330"/>
        <v>0</v>
      </c>
      <c r="F1291" s="45">
        <f t="shared" si="330"/>
        <v>4.3103448275862068E-3</v>
      </c>
      <c r="G1291" s="45">
        <f t="shared" si="330"/>
        <v>0</v>
      </c>
      <c r="H1291" s="45">
        <f t="shared" si="330"/>
        <v>0</v>
      </c>
      <c r="I1291" s="45">
        <f t="shared" si="330"/>
        <v>0</v>
      </c>
      <c r="J1291" s="45">
        <f t="shared" si="330"/>
        <v>0</v>
      </c>
      <c r="K1291" s="61">
        <f t="shared" si="330"/>
        <v>3.0487804878048782E-3</v>
      </c>
    </row>
    <row r="1292" spans="2:11">
      <c r="B1292" s="44" t="s">
        <v>164</v>
      </c>
      <c r="C1292" s="45">
        <f t="shared" ref="C1292:K1292" si="331">IFERROR(C1179/C$1185,0%)</f>
        <v>0</v>
      </c>
      <c r="D1292" s="45">
        <f t="shared" si="331"/>
        <v>0</v>
      </c>
      <c r="E1292" s="45">
        <f t="shared" si="331"/>
        <v>4.7619047619047616E-2</v>
      </c>
      <c r="F1292" s="45">
        <f t="shared" si="331"/>
        <v>4.3103448275862068E-3</v>
      </c>
      <c r="G1292" s="45">
        <f t="shared" si="331"/>
        <v>0</v>
      </c>
      <c r="H1292" s="45">
        <f t="shared" si="331"/>
        <v>0</v>
      </c>
      <c r="I1292" s="45">
        <f t="shared" si="331"/>
        <v>0</v>
      </c>
      <c r="J1292" s="45">
        <f t="shared" si="331"/>
        <v>0</v>
      </c>
      <c r="K1292" s="61">
        <f t="shared" si="331"/>
        <v>6.0975609756097563E-3</v>
      </c>
    </row>
    <row r="1293" spans="2:11">
      <c r="B1293" s="44" t="s">
        <v>210</v>
      </c>
      <c r="C1293" s="45">
        <f t="shared" ref="C1293:K1293" si="332">IFERROR(C1180/C$1185,0%)</f>
        <v>0</v>
      </c>
      <c r="D1293" s="45">
        <f t="shared" si="332"/>
        <v>0</v>
      </c>
      <c r="E1293" s="45">
        <f t="shared" si="332"/>
        <v>0</v>
      </c>
      <c r="F1293" s="45">
        <f t="shared" si="332"/>
        <v>4.3103448275862068E-3</v>
      </c>
      <c r="G1293" s="45">
        <f t="shared" si="332"/>
        <v>0</v>
      </c>
      <c r="H1293" s="45">
        <f t="shared" si="332"/>
        <v>0</v>
      </c>
      <c r="I1293" s="45">
        <f t="shared" si="332"/>
        <v>0</v>
      </c>
      <c r="J1293" s="45">
        <f t="shared" si="332"/>
        <v>0</v>
      </c>
      <c r="K1293" s="61">
        <f t="shared" si="332"/>
        <v>3.0487804878048782E-3</v>
      </c>
    </row>
    <row r="1294" spans="2:11">
      <c r="B1294" s="44" t="s">
        <v>216</v>
      </c>
      <c r="C1294" s="45">
        <f t="shared" ref="C1294:K1294" si="333">IFERROR(C1181/C$1185,0%)</f>
        <v>0</v>
      </c>
      <c r="D1294" s="45">
        <f t="shared" si="333"/>
        <v>0</v>
      </c>
      <c r="E1294" s="45">
        <f t="shared" si="333"/>
        <v>0</v>
      </c>
      <c r="F1294" s="45">
        <f t="shared" si="333"/>
        <v>4.3103448275862068E-3</v>
      </c>
      <c r="G1294" s="45">
        <f t="shared" si="333"/>
        <v>0</v>
      </c>
      <c r="H1294" s="45">
        <f t="shared" si="333"/>
        <v>0</v>
      </c>
      <c r="I1294" s="45">
        <f t="shared" si="333"/>
        <v>0</v>
      </c>
      <c r="J1294" s="45">
        <f t="shared" si="333"/>
        <v>0</v>
      </c>
      <c r="K1294" s="61">
        <f t="shared" si="333"/>
        <v>3.0487804878048782E-3</v>
      </c>
    </row>
    <row r="1295" spans="2:11">
      <c r="B1295" s="44" t="s">
        <v>312</v>
      </c>
      <c r="C1295" s="45">
        <f t="shared" ref="C1295:K1295" si="334">IFERROR(C1182/C$1185,0%)</f>
        <v>0</v>
      </c>
      <c r="D1295" s="45">
        <f t="shared" si="334"/>
        <v>0</v>
      </c>
      <c r="E1295" s="45">
        <f t="shared" si="334"/>
        <v>0</v>
      </c>
      <c r="F1295" s="45">
        <f t="shared" si="334"/>
        <v>8.6206896551724137E-3</v>
      </c>
      <c r="G1295" s="45">
        <f t="shared" si="334"/>
        <v>0</v>
      </c>
      <c r="H1295" s="45">
        <f t="shared" si="334"/>
        <v>0</v>
      </c>
      <c r="I1295" s="45">
        <f t="shared" si="334"/>
        <v>0</v>
      </c>
      <c r="J1295" s="45">
        <f t="shared" si="334"/>
        <v>0</v>
      </c>
      <c r="K1295" s="61">
        <f t="shared" si="334"/>
        <v>6.0975609756097563E-3</v>
      </c>
    </row>
    <row r="1296" spans="2:11">
      <c r="B1296" s="44" t="s">
        <v>349</v>
      </c>
      <c r="C1296" s="45">
        <f t="shared" ref="C1296:K1296" si="335">IFERROR(C1183/C$1185,0%)</f>
        <v>0</v>
      </c>
      <c r="D1296" s="45">
        <f t="shared" si="335"/>
        <v>0.14285714285714285</v>
      </c>
      <c r="E1296" s="45">
        <f t="shared" si="335"/>
        <v>0</v>
      </c>
      <c r="F1296" s="45">
        <f t="shared" si="335"/>
        <v>0</v>
      </c>
      <c r="G1296" s="45">
        <f t="shared" si="335"/>
        <v>0</v>
      </c>
      <c r="H1296" s="45">
        <f t="shared" si="335"/>
        <v>0</v>
      </c>
      <c r="I1296" s="45">
        <f t="shared" si="335"/>
        <v>0</v>
      </c>
      <c r="J1296" s="45">
        <f t="shared" si="335"/>
        <v>0</v>
      </c>
      <c r="K1296" s="61">
        <f t="shared" si="335"/>
        <v>3.0487804878048782E-3</v>
      </c>
    </row>
    <row r="1297" spans="1:15">
      <c r="B1297" s="44" t="s">
        <v>378</v>
      </c>
      <c r="C1297" s="62">
        <f t="shared" ref="C1297:K1297" si="336">IFERROR(C1184/C$1185,0%)</f>
        <v>0</v>
      </c>
      <c r="D1297" s="62">
        <f t="shared" si="336"/>
        <v>0</v>
      </c>
      <c r="E1297" s="62">
        <f t="shared" si="336"/>
        <v>0</v>
      </c>
      <c r="F1297" s="62">
        <f t="shared" si="336"/>
        <v>4.3103448275862068E-3</v>
      </c>
      <c r="G1297" s="62">
        <f t="shared" si="336"/>
        <v>0</v>
      </c>
      <c r="H1297" s="62">
        <f t="shared" si="336"/>
        <v>0</v>
      </c>
      <c r="I1297" s="62">
        <f t="shared" si="336"/>
        <v>0</v>
      </c>
      <c r="J1297" s="62">
        <f t="shared" si="336"/>
        <v>0</v>
      </c>
      <c r="K1297" s="63">
        <f t="shared" si="336"/>
        <v>3.0487804878048782E-3</v>
      </c>
    </row>
    <row r="1298" spans="1:15" ht="13.5" thickBot="1">
      <c r="B1298" s="37" t="s">
        <v>530</v>
      </c>
      <c r="C1298" s="113">
        <f>SUM(C1188:C1297)</f>
        <v>0</v>
      </c>
      <c r="D1298" s="113">
        <f t="shared" ref="D1298:K1298" si="337">SUM(D1188:D1297)</f>
        <v>0.99999999999999978</v>
      </c>
      <c r="E1298" s="113">
        <f t="shared" si="337"/>
        <v>1.0000000000000002</v>
      </c>
      <c r="F1298" s="113">
        <f t="shared" si="337"/>
        <v>0.99999999999999911</v>
      </c>
      <c r="G1298" s="113">
        <f t="shared" si="337"/>
        <v>0.99999999999999956</v>
      </c>
      <c r="H1298" s="113">
        <f t="shared" si="337"/>
        <v>0.99999999999999978</v>
      </c>
      <c r="I1298" s="113">
        <f t="shared" si="337"/>
        <v>1</v>
      </c>
      <c r="J1298" s="113">
        <f t="shared" si="337"/>
        <v>1</v>
      </c>
      <c r="K1298" s="113">
        <f t="shared" si="337"/>
        <v>1.0000000000000004</v>
      </c>
    </row>
    <row r="1299" spans="1:15" ht="13.5" thickTop="1"/>
    <row r="1301" spans="1:15" ht="13.5" thickBot="1">
      <c r="A1301" s="109" t="s">
        <v>594</v>
      </c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</row>
    <row r="1302" spans="1:15" ht="13.5" thickTop="1"/>
    <row r="1303" spans="1:15" ht="51.75" thickBot="1">
      <c r="B1303" s="40" t="s">
        <v>595</v>
      </c>
      <c r="C1303" s="40" t="s">
        <v>549</v>
      </c>
      <c r="D1303" s="40" t="s">
        <v>550</v>
      </c>
      <c r="E1303" s="40" t="s">
        <v>551</v>
      </c>
      <c r="F1303" s="40" t="s">
        <v>552</v>
      </c>
      <c r="G1303" s="40" t="s">
        <v>553</v>
      </c>
      <c r="H1303" s="40" t="s">
        <v>554</v>
      </c>
      <c r="I1303" s="40" t="s">
        <v>555</v>
      </c>
      <c r="J1303" s="40" t="s">
        <v>556</v>
      </c>
      <c r="K1303" s="40" t="s">
        <v>557</v>
      </c>
      <c r="L1303" s="40" t="s">
        <v>558</v>
      </c>
      <c r="M1303" s="40" t="s">
        <v>559</v>
      </c>
      <c r="N1303" s="40" t="s">
        <v>560</v>
      </c>
      <c r="O1303" s="40" t="s">
        <v>530</v>
      </c>
    </row>
    <row r="1304" spans="1:15" ht="13.5" thickTop="1">
      <c r="B1304" s="88" t="s">
        <v>549</v>
      </c>
      <c r="C1304" s="42">
        <f>COUNTIFS('Baza danych'!$HS$4:$HS$331,'Statystyki ogólne'!$B1304,'Baza danych'!$HT$4:$HT$331,'Statystyki ogólne'!C$1303)</f>
        <v>0</v>
      </c>
      <c r="D1304" s="42">
        <f>COUNTIFS('Baza danych'!$HS$4:$HS$331,'Statystyki ogólne'!$B1304,'Baza danych'!$HT$4:$HT$331,'Statystyki ogólne'!D$1303)</f>
        <v>0</v>
      </c>
      <c r="E1304" s="42">
        <f>COUNTIFS('Baza danych'!$HS$4:$HS$331,'Statystyki ogólne'!$B1304,'Baza danych'!$HT$4:$HT$331,'Statystyki ogólne'!E$1303)</f>
        <v>0</v>
      </c>
      <c r="F1304" s="42">
        <f>COUNTIFS('Baza danych'!$HS$4:$HS$331,'Statystyki ogólne'!$B1304,'Baza danych'!$HT$4:$HT$331,'Statystyki ogólne'!F$1303)</f>
        <v>0</v>
      </c>
      <c r="G1304" s="42">
        <f>COUNTIFS('Baza danych'!$HS$4:$HS$331,'Statystyki ogólne'!$B1304,'Baza danych'!$HT$4:$HT$331,'Statystyki ogólne'!G$1303)</f>
        <v>0</v>
      </c>
      <c r="H1304" s="42">
        <f>COUNTIFS('Baza danych'!$HS$4:$HS$331,'Statystyki ogólne'!$B1304,'Baza danych'!$HT$4:$HT$331,'Statystyki ogólne'!H$1303)</f>
        <v>0</v>
      </c>
      <c r="I1304" s="42">
        <f>COUNTIFS('Baza danych'!$HS$4:$HS$331,'Statystyki ogólne'!$B1304,'Baza danych'!$HT$4:$HT$331,'Statystyki ogólne'!I$1303)</f>
        <v>1</v>
      </c>
      <c r="J1304" s="42">
        <f>COUNTIFS('Baza danych'!$HS$4:$HS$331,'Statystyki ogólne'!$B1304,'Baza danych'!$HT$4:$HT$331,'Statystyki ogólne'!J$1303)</f>
        <v>0</v>
      </c>
      <c r="K1304" s="42">
        <f>COUNTIFS('Baza danych'!$HS$4:$HS$331,'Statystyki ogólne'!$B1304,'Baza danych'!$HT$4:$HT$331,'Statystyki ogólne'!K$1303)</f>
        <v>2</v>
      </c>
      <c r="L1304" s="42">
        <f>COUNTIFS('Baza danych'!$HS$4:$HS$331,'Statystyki ogólne'!$B1304,'Baza danych'!$HT$4:$HT$331,'Statystyki ogólne'!L$1303)</f>
        <v>0</v>
      </c>
      <c r="M1304" s="42">
        <f>COUNTIFS('Baza danych'!$HS$4:$HS$331,'Statystyki ogólne'!$B1304,'Baza danych'!$HT$4:$HT$331,'Statystyki ogólne'!M$1303)</f>
        <v>0</v>
      </c>
      <c r="N1304" s="42">
        <f>COUNTIFS('Baza danych'!$HS$4:$HS$331,'Statystyki ogólne'!$B1304,'Baza danych'!$HT$4:$HT$331,'Statystyki ogólne'!N$1303)</f>
        <v>2</v>
      </c>
      <c r="O1304" s="55">
        <f>SUM(C1304:N1304)</f>
        <v>5</v>
      </c>
    </row>
    <row r="1305" spans="1:15">
      <c r="B1305" s="88" t="s">
        <v>550</v>
      </c>
      <c r="C1305" s="44">
        <f>COUNTIFS('Baza danych'!$HS$4:$HS$331,'Statystyki ogólne'!$B1305,'Baza danych'!$HT$4:$HT$331,'Statystyki ogólne'!C$1303)</f>
        <v>0</v>
      </c>
      <c r="D1305" s="44">
        <f>COUNTIFS('Baza danych'!$HS$4:$HS$331,'Statystyki ogólne'!$B1305,'Baza danych'!$HT$4:$HT$331,'Statystyki ogólne'!D$1303)</f>
        <v>0</v>
      </c>
      <c r="E1305" s="44">
        <f>COUNTIFS('Baza danych'!$HS$4:$HS$331,'Statystyki ogólne'!$B1305,'Baza danych'!$HT$4:$HT$331,'Statystyki ogólne'!E$1303)</f>
        <v>2</v>
      </c>
      <c r="F1305" s="44">
        <f>COUNTIFS('Baza danych'!$HS$4:$HS$331,'Statystyki ogólne'!$B1305,'Baza danych'!$HT$4:$HT$331,'Statystyki ogólne'!F$1303)</f>
        <v>0</v>
      </c>
      <c r="G1305" s="44">
        <f>COUNTIFS('Baza danych'!$HS$4:$HS$331,'Statystyki ogólne'!$B1305,'Baza danych'!$HT$4:$HT$331,'Statystyki ogólne'!G$1303)</f>
        <v>1</v>
      </c>
      <c r="H1305" s="44">
        <f>COUNTIFS('Baza danych'!$HS$4:$HS$331,'Statystyki ogólne'!$B1305,'Baza danych'!$HT$4:$HT$331,'Statystyki ogólne'!H$1303)</f>
        <v>0</v>
      </c>
      <c r="I1305" s="44">
        <f>COUNTIFS('Baza danych'!$HS$4:$HS$331,'Statystyki ogólne'!$B1305,'Baza danych'!$HT$4:$HT$331,'Statystyki ogólne'!I$1303)</f>
        <v>1</v>
      </c>
      <c r="J1305" s="44">
        <f>COUNTIFS('Baza danych'!$HS$4:$HS$331,'Statystyki ogólne'!$B1305,'Baza danych'!$HT$4:$HT$331,'Statystyki ogólne'!J$1303)</f>
        <v>0</v>
      </c>
      <c r="K1305" s="44">
        <f>COUNTIFS('Baza danych'!$HS$4:$HS$331,'Statystyki ogólne'!$B1305,'Baza danych'!$HT$4:$HT$331,'Statystyki ogólne'!K$1303)</f>
        <v>0</v>
      </c>
      <c r="L1305" s="44">
        <f>COUNTIFS('Baza danych'!$HS$4:$HS$331,'Statystyki ogólne'!$B1305,'Baza danych'!$HT$4:$HT$331,'Statystyki ogólne'!L$1303)</f>
        <v>0</v>
      </c>
      <c r="M1305" s="44">
        <f>COUNTIFS('Baza danych'!$HS$4:$HS$331,'Statystyki ogólne'!$B1305,'Baza danych'!$HT$4:$HT$331,'Statystyki ogólne'!M$1303)</f>
        <v>0</v>
      </c>
      <c r="N1305" s="44">
        <f>COUNTIFS('Baza danych'!$HS$4:$HS$331,'Statystyki ogólne'!$B1305,'Baza danych'!$HT$4:$HT$331,'Statystyki ogólne'!N$1303)</f>
        <v>7</v>
      </c>
      <c r="O1305" s="56">
        <f t="shared" ref="O1305:O1315" si="338">SUM(C1305:N1305)</f>
        <v>11</v>
      </c>
    </row>
    <row r="1306" spans="1:15">
      <c r="B1306" s="88" t="s">
        <v>551</v>
      </c>
      <c r="C1306" s="44">
        <f>COUNTIFS('Baza danych'!$HS$4:$HS$331,'Statystyki ogólne'!$B1306,'Baza danych'!$HT$4:$HT$331,'Statystyki ogólne'!C$1303)</f>
        <v>0</v>
      </c>
      <c r="D1306" s="44">
        <f>COUNTIFS('Baza danych'!$HS$4:$HS$331,'Statystyki ogólne'!$B1306,'Baza danych'!$HT$4:$HT$331,'Statystyki ogólne'!D$1303)</f>
        <v>0</v>
      </c>
      <c r="E1306" s="44">
        <f>COUNTIFS('Baza danych'!$HS$4:$HS$331,'Statystyki ogólne'!$B1306,'Baza danych'!$HT$4:$HT$331,'Statystyki ogólne'!E$1303)</f>
        <v>4</v>
      </c>
      <c r="F1306" s="44">
        <f>COUNTIFS('Baza danych'!$HS$4:$HS$331,'Statystyki ogólne'!$B1306,'Baza danych'!$HT$4:$HT$331,'Statystyki ogólne'!F$1303)</f>
        <v>0</v>
      </c>
      <c r="G1306" s="44">
        <f>COUNTIFS('Baza danych'!$HS$4:$HS$331,'Statystyki ogólne'!$B1306,'Baza danych'!$HT$4:$HT$331,'Statystyki ogólne'!G$1303)</f>
        <v>1</v>
      </c>
      <c r="H1306" s="44">
        <f>COUNTIFS('Baza danych'!$HS$4:$HS$331,'Statystyki ogólne'!$B1306,'Baza danych'!$HT$4:$HT$331,'Statystyki ogólne'!H$1303)</f>
        <v>0</v>
      </c>
      <c r="I1306" s="44">
        <f>COUNTIFS('Baza danych'!$HS$4:$HS$331,'Statystyki ogólne'!$B1306,'Baza danych'!$HT$4:$HT$331,'Statystyki ogólne'!I$1303)</f>
        <v>0</v>
      </c>
      <c r="J1306" s="44">
        <f>COUNTIFS('Baza danych'!$HS$4:$HS$331,'Statystyki ogólne'!$B1306,'Baza danych'!$HT$4:$HT$331,'Statystyki ogólne'!J$1303)</f>
        <v>0</v>
      </c>
      <c r="K1306" s="44">
        <f>COUNTIFS('Baza danych'!$HS$4:$HS$331,'Statystyki ogólne'!$B1306,'Baza danych'!$HT$4:$HT$331,'Statystyki ogólne'!K$1303)</f>
        <v>0</v>
      </c>
      <c r="L1306" s="44">
        <f>COUNTIFS('Baza danych'!$HS$4:$HS$331,'Statystyki ogólne'!$B1306,'Baza danych'!$HT$4:$HT$331,'Statystyki ogólne'!L$1303)</f>
        <v>0</v>
      </c>
      <c r="M1306" s="44">
        <f>COUNTIFS('Baza danych'!$HS$4:$HS$331,'Statystyki ogólne'!$B1306,'Baza danych'!$HT$4:$HT$331,'Statystyki ogólne'!M$1303)</f>
        <v>0</v>
      </c>
      <c r="N1306" s="44">
        <f>COUNTIFS('Baza danych'!$HS$4:$HS$331,'Statystyki ogólne'!$B1306,'Baza danych'!$HT$4:$HT$331,'Statystyki ogólne'!N$1303)</f>
        <v>1</v>
      </c>
      <c r="O1306" s="56">
        <f t="shared" si="338"/>
        <v>6</v>
      </c>
    </row>
    <row r="1307" spans="1:15">
      <c r="B1307" s="88" t="s">
        <v>552</v>
      </c>
      <c r="C1307" s="44">
        <f>COUNTIFS('Baza danych'!$HS$4:$HS$331,'Statystyki ogólne'!$B1307,'Baza danych'!$HT$4:$HT$331,'Statystyki ogólne'!C$1303)</f>
        <v>0</v>
      </c>
      <c r="D1307" s="44">
        <f>COUNTIFS('Baza danych'!$HS$4:$HS$331,'Statystyki ogólne'!$B1307,'Baza danych'!$HT$4:$HT$331,'Statystyki ogólne'!D$1303)</f>
        <v>0</v>
      </c>
      <c r="E1307" s="44">
        <f>COUNTIFS('Baza danych'!$HS$4:$HS$331,'Statystyki ogólne'!$B1307,'Baza danych'!$HT$4:$HT$331,'Statystyki ogólne'!E$1303)</f>
        <v>2</v>
      </c>
      <c r="F1307" s="44">
        <f>COUNTIFS('Baza danych'!$HS$4:$HS$331,'Statystyki ogólne'!$B1307,'Baza danych'!$HT$4:$HT$331,'Statystyki ogólne'!F$1303)</f>
        <v>0</v>
      </c>
      <c r="G1307" s="44">
        <f>COUNTIFS('Baza danych'!$HS$4:$HS$331,'Statystyki ogólne'!$B1307,'Baza danych'!$HT$4:$HT$331,'Statystyki ogólne'!G$1303)</f>
        <v>0</v>
      </c>
      <c r="H1307" s="44">
        <f>COUNTIFS('Baza danych'!$HS$4:$HS$331,'Statystyki ogólne'!$B1307,'Baza danych'!$HT$4:$HT$331,'Statystyki ogólne'!H$1303)</f>
        <v>0</v>
      </c>
      <c r="I1307" s="44">
        <f>COUNTIFS('Baza danych'!$HS$4:$HS$331,'Statystyki ogólne'!$B1307,'Baza danych'!$HT$4:$HT$331,'Statystyki ogólne'!I$1303)</f>
        <v>2</v>
      </c>
      <c r="J1307" s="44">
        <f>COUNTIFS('Baza danych'!$HS$4:$HS$331,'Statystyki ogólne'!$B1307,'Baza danych'!$HT$4:$HT$331,'Statystyki ogólne'!J$1303)</f>
        <v>0</v>
      </c>
      <c r="K1307" s="44">
        <f>COUNTIFS('Baza danych'!$HS$4:$HS$331,'Statystyki ogólne'!$B1307,'Baza danych'!$HT$4:$HT$331,'Statystyki ogólne'!K$1303)</f>
        <v>0</v>
      </c>
      <c r="L1307" s="44">
        <f>COUNTIFS('Baza danych'!$HS$4:$HS$331,'Statystyki ogólne'!$B1307,'Baza danych'!$HT$4:$HT$331,'Statystyki ogólne'!L$1303)</f>
        <v>0</v>
      </c>
      <c r="M1307" s="44">
        <f>COUNTIFS('Baza danych'!$HS$4:$HS$331,'Statystyki ogólne'!$B1307,'Baza danych'!$HT$4:$HT$331,'Statystyki ogólne'!M$1303)</f>
        <v>0</v>
      </c>
      <c r="N1307" s="44">
        <f>COUNTIFS('Baza danych'!$HS$4:$HS$331,'Statystyki ogólne'!$B1307,'Baza danych'!$HT$4:$HT$331,'Statystyki ogólne'!N$1303)</f>
        <v>3</v>
      </c>
      <c r="O1307" s="56">
        <f t="shared" si="338"/>
        <v>7</v>
      </c>
    </row>
    <row r="1308" spans="1:15">
      <c r="B1308" s="88" t="s">
        <v>553</v>
      </c>
      <c r="C1308" s="44">
        <f>COUNTIFS('Baza danych'!$HS$4:$HS$331,'Statystyki ogólne'!$B1308,'Baza danych'!$HT$4:$HT$331,'Statystyki ogólne'!C$1303)</f>
        <v>0</v>
      </c>
      <c r="D1308" s="44">
        <f>COUNTIFS('Baza danych'!$HS$4:$HS$331,'Statystyki ogólne'!$B1308,'Baza danych'!$HT$4:$HT$331,'Statystyki ogólne'!D$1303)</f>
        <v>0</v>
      </c>
      <c r="E1308" s="44">
        <f>COUNTIFS('Baza danych'!$HS$4:$HS$331,'Statystyki ogólne'!$B1308,'Baza danych'!$HT$4:$HT$331,'Statystyki ogólne'!E$1303)</f>
        <v>30</v>
      </c>
      <c r="F1308" s="44">
        <f>COUNTIFS('Baza danych'!$HS$4:$HS$331,'Statystyki ogólne'!$B1308,'Baza danych'!$HT$4:$HT$331,'Statystyki ogólne'!F$1303)</f>
        <v>11</v>
      </c>
      <c r="G1308" s="44">
        <f>COUNTIFS('Baza danych'!$HS$4:$HS$331,'Statystyki ogólne'!$B1308,'Baza danych'!$HT$4:$HT$331,'Statystyki ogólne'!G$1303)</f>
        <v>20</v>
      </c>
      <c r="H1308" s="44">
        <f>COUNTIFS('Baza danych'!$HS$4:$HS$331,'Statystyki ogólne'!$B1308,'Baza danych'!$HT$4:$HT$331,'Statystyki ogólne'!H$1303)</f>
        <v>12</v>
      </c>
      <c r="I1308" s="44">
        <f>COUNTIFS('Baza danych'!$HS$4:$HS$331,'Statystyki ogólne'!$B1308,'Baza danych'!$HT$4:$HT$331,'Statystyki ogólne'!I$1303)</f>
        <v>11</v>
      </c>
      <c r="J1308" s="44">
        <f>COUNTIFS('Baza danych'!$HS$4:$HS$331,'Statystyki ogólne'!$B1308,'Baza danych'!$HT$4:$HT$331,'Statystyki ogólne'!J$1303)</f>
        <v>0</v>
      </c>
      <c r="K1308" s="44">
        <f>COUNTIFS('Baza danych'!$HS$4:$HS$331,'Statystyki ogólne'!$B1308,'Baza danych'!$HT$4:$HT$331,'Statystyki ogólne'!K$1303)</f>
        <v>11</v>
      </c>
      <c r="L1308" s="44">
        <f>COUNTIFS('Baza danych'!$HS$4:$HS$331,'Statystyki ogólne'!$B1308,'Baza danych'!$HT$4:$HT$331,'Statystyki ogólne'!L$1303)</f>
        <v>0</v>
      </c>
      <c r="M1308" s="44">
        <f>COUNTIFS('Baza danych'!$HS$4:$HS$331,'Statystyki ogólne'!$B1308,'Baza danych'!$HT$4:$HT$331,'Statystyki ogólne'!M$1303)</f>
        <v>0</v>
      </c>
      <c r="N1308" s="44">
        <f>COUNTIFS('Baza danych'!$HS$4:$HS$331,'Statystyki ogólne'!$B1308,'Baza danych'!$HT$4:$HT$331,'Statystyki ogólne'!N$1303)</f>
        <v>138</v>
      </c>
      <c r="O1308" s="56">
        <f t="shared" si="338"/>
        <v>233</v>
      </c>
    </row>
    <row r="1309" spans="1:15">
      <c r="B1309" s="88" t="s">
        <v>554</v>
      </c>
      <c r="C1309" s="44">
        <f>COUNTIFS('Baza danych'!$HS$4:$HS$331,'Statystyki ogólne'!$B1309,'Baza danych'!$HT$4:$HT$331,'Statystyki ogólne'!C$1303)</f>
        <v>0</v>
      </c>
      <c r="D1309" s="44">
        <f>COUNTIFS('Baza danych'!$HS$4:$HS$331,'Statystyki ogólne'!$B1309,'Baza danych'!$HT$4:$HT$331,'Statystyki ogólne'!D$1303)</f>
        <v>0</v>
      </c>
      <c r="E1309" s="44">
        <f>COUNTIFS('Baza danych'!$HS$4:$HS$331,'Statystyki ogólne'!$B1309,'Baza danych'!$HT$4:$HT$331,'Statystyki ogólne'!E$1303)</f>
        <v>3</v>
      </c>
      <c r="F1309" s="44">
        <f>COUNTIFS('Baza danych'!$HS$4:$HS$331,'Statystyki ogólne'!$B1309,'Baza danych'!$HT$4:$HT$331,'Statystyki ogólne'!F$1303)</f>
        <v>0</v>
      </c>
      <c r="G1309" s="44">
        <f>COUNTIFS('Baza danych'!$HS$4:$HS$331,'Statystyki ogólne'!$B1309,'Baza danych'!$HT$4:$HT$331,'Statystyki ogólne'!G$1303)</f>
        <v>3</v>
      </c>
      <c r="H1309" s="44">
        <f>COUNTIFS('Baza danych'!$HS$4:$HS$331,'Statystyki ogólne'!$B1309,'Baza danych'!$HT$4:$HT$331,'Statystyki ogólne'!H$1303)</f>
        <v>5</v>
      </c>
      <c r="I1309" s="44">
        <f>COUNTIFS('Baza danych'!$HS$4:$HS$331,'Statystyki ogólne'!$B1309,'Baza danych'!$HT$4:$HT$331,'Statystyki ogólne'!I$1303)</f>
        <v>6</v>
      </c>
      <c r="J1309" s="44">
        <f>COUNTIFS('Baza danych'!$HS$4:$HS$331,'Statystyki ogólne'!$B1309,'Baza danych'!$HT$4:$HT$331,'Statystyki ogólne'!J$1303)</f>
        <v>0</v>
      </c>
      <c r="K1309" s="44">
        <f>COUNTIFS('Baza danych'!$HS$4:$HS$331,'Statystyki ogólne'!$B1309,'Baza danych'!$HT$4:$HT$331,'Statystyki ogólne'!K$1303)</f>
        <v>1</v>
      </c>
      <c r="L1309" s="44">
        <f>COUNTIFS('Baza danych'!$HS$4:$HS$331,'Statystyki ogólne'!$B1309,'Baza danych'!$HT$4:$HT$331,'Statystyki ogólne'!L$1303)</f>
        <v>0</v>
      </c>
      <c r="M1309" s="44">
        <f>COUNTIFS('Baza danych'!$HS$4:$HS$331,'Statystyki ogólne'!$B1309,'Baza danych'!$HT$4:$HT$331,'Statystyki ogólne'!M$1303)</f>
        <v>0</v>
      </c>
      <c r="N1309" s="44">
        <f>COUNTIFS('Baza danych'!$HS$4:$HS$331,'Statystyki ogólne'!$B1309,'Baza danych'!$HT$4:$HT$331,'Statystyki ogólne'!N$1303)</f>
        <v>15</v>
      </c>
      <c r="O1309" s="56">
        <f t="shared" si="338"/>
        <v>33</v>
      </c>
    </row>
    <row r="1310" spans="1:15">
      <c r="B1310" s="88" t="s">
        <v>555</v>
      </c>
      <c r="C1310" s="44">
        <f>COUNTIFS('Baza danych'!$HS$4:$HS$331,'Statystyki ogólne'!$B1310,'Baza danych'!$HT$4:$HT$331,'Statystyki ogólne'!C$1303)</f>
        <v>0</v>
      </c>
      <c r="D1310" s="44">
        <f>COUNTIFS('Baza danych'!$HS$4:$HS$331,'Statystyki ogólne'!$B1310,'Baza danych'!$HT$4:$HT$331,'Statystyki ogólne'!D$1303)</f>
        <v>0</v>
      </c>
      <c r="E1310" s="44">
        <f>COUNTIFS('Baza danych'!$HS$4:$HS$331,'Statystyki ogólne'!$B1310,'Baza danych'!$HT$4:$HT$331,'Statystyki ogólne'!E$1303)</f>
        <v>3</v>
      </c>
      <c r="F1310" s="44">
        <f>COUNTIFS('Baza danych'!$HS$4:$HS$331,'Statystyki ogólne'!$B1310,'Baza danych'!$HT$4:$HT$331,'Statystyki ogólne'!F$1303)</f>
        <v>0</v>
      </c>
      <c r="G1310" s="44">
        <f>COUNTIFS('Baza danych'!$HS$4:$HS$331,'Statystyki ogólne'!$B1310,'Baza danych'!$HT$4:$HT$331,'Statystyki ogólne'!G$1303)</f>
        <v>0</v>
      </c>
      <c r="H1310" s="44">
        <f>COUNTIFS('Baza danych'!$HS$4:$HS$331,'Statystyki ogólne'!$B1310,'Baza danych'!$HT$4:$HT$331,'Statystyki ogólne'!H$1303)</f>
        <v>1</v>
      </c>
      <c r="I1310" s="44">
        <f>COUNTIFS('Baza danych'!$HS$4:$HS$331,'Statystyki ogólne'!$B1310,'Baza danych'!$HT$4:$HT$331,'Statystyki ogólne'!I$1303)</f>
        <v>1</v>
      </c>
      <c r="J1310" s="44">
        <f>COUNTIFS('Baza danych'!$HS$4:$HS$331,'Statystyki ogólne'!$B1310,'Baza danych'!$HT$4:$HT$331,'Statystyki ogólne'!J$1303)</f>
        <v>0</v>
      </c>
      <c r="K1310" s="44">
        <f>COUNTIFS('Baza danych'!$HS$4:$HS$331,'Statystyki ogólne'!$B1310,'Baza danych'!$HT$4:$HT$331,'Statystyki ogólne'!K$1303)</f>
        <v>0</v>
      </c>
      <c r="L1310" s="44">
        <f>COUNTIFS('Baza danych'!$HS$4:$HS$331,'Statystyki ogólne'!$B1310,'Baza danych'!$HT$4:$HT$331,'Statystyki ogólne'!L$1303)</f>
        <v>0</v>
      </c>
      <c r="M1310" s="44">
        <f>COUNTIFS('Baza danych'!$HS$4:$HS$331,'Statystyki ogólne'!$B1310,'Baza danych'!$HT$4:$HT$331,'Statystyki ogólne'!M$1303)</f>
        <v>0</v>
      </c>
      <c r="N1310" s="44">
        <f>COUNTIFS('Baza danych'!$HS$4:$HS$331,'Statystyki ogólne'!$B1310,'Baza danych'!$HT$4:$HT$331,'Statystyki ogólne'!N$1303)</f>
        <v>2</v>
      </c>
      <c r="O1310" s="56">
        <f t="shared" si="338"/>
        <v>7</v>
      </c>
    </row>
    <row r="1311" spans="1:15">
      <c r="B1311" s="88" t="s">
        <v>556</v>
      </c>
      <c r="C1311" s="44">
        <f>COUNTIFS('Baza danych'!$HS$4:$HS$331,'Statystyki ogólne'!$B1311,'Baza danych'!$HT$4:$HT$331,'Statystyki ogólne'!C$1303)</f>
        <v>0</v>
      </c>
      <c r="D1311" s="44">
        <f>COUNTIFS('Baza danych'!$HS$4:$HS$331,'Statystyki ogólne'!$B1311,'Baza danych'!$HT$4:$HT$331,'Statystyki ogólne'!D$1303)</f>
        <v>0</v>
      </c>
      <c r="E1311" s="44">
        <f>COUNTIFS('Baza danych'!$HS$4:$HS$331,'Statystyki ogólne'!$B1311,'Baza danych'!$HT$4:$HT$331,'Statystyki ogólne'!E$1303)</f>
        <v>0</v>
      </c>
      <c r="F1311" s="44">
        <f>COUNTIFS('Baza danych'!$HS$4:$HS$331,'Statystyki ogólne'!$B1311,'Baza danych'!$HT$4:$HT$331,'Statystyki ogólne'!F$1303)</f>
        <v>0</v>
      </c>
      <c r="G1311" s="44">
        <f>COUNTIFS('Baza danych'!$HS$4:$HS$331,'Statystyki ogólne'!$B1311,'Baza danych'!$HT$4:$HT$331,'Statystyki ogólne'!G$1303)</f>
        <v>0</v>
      </c>
      <c r="H1311" s="44">
        <f>COUNTIFS('Baza danych'!$HS$4:$HS$331,'Statystyki ogólne'!$B1311,'Baza danych'!$HT$4:$HT$331,'Statystyki ogólne'!H$1303)</f>
        <v>0</v>
      </c>
      <c r="I1311" s="44">
        <f>COUNTIFS('Baza danych'!$HS$4:$HS$331,'Statystyki ogólne'!$B1311,'Baza danych'!$HT$4:$HT$331,'Statystyki ogólne'!I$1303)</f>
        <v>0</v>
      </c>
      <c r="J1311" s="44">
        <f>COUNTIFS('Baza danych'!$HS$4:$HS$331,'Statystyki ogólne'!$B1311,'Baza danych'!$HT$4:$HT$331,'Statystyki ogólne'!J$1303)</f>
        <v>0</v>
      </c>
      <c r="K1311" s="44">
        <f>COUNTIFS('Baza danych'!$HS$4:$HS$331,'Statystyki ogólne'!$B1311,'Baza danych'!$HT$4:$HT$331,'Statystyki ogólne'!K$1303)</f>
        <v>0</v>
      </c>
      <c r="L1311" s="44">
        <f>COUNTIFS('Baza danych'!$HS$4:$HS$331,'Statystyki ogólne'!$B1311,'Baza danych'!$HT$4:$HT$331,'Statystyki ogólne'!L$1303)</f>
        <v>0</v>
      </c>
      <c r="M1311" s="44">
        <f>COUNTIFS('Baza danych'!$HS$4:$HS$331,'Statystyki ogólne'!$B1311,'Baza danych'!$HT$4:$HT$331,'Statystyki ogólne'!M$1303)</f>
        <v>0</v>
      </c>
      <c r="N1311" s="44">
        <f>COUNTIFS('Baza danych'!$HS$4:$HS$331,'Statystyki ogólne'!$B1311,'Baza danych'!$HT$4:$HT$331,'Statystyki ogólne'!N$1303)</f>
        <v>0</v>
      </c>
      <c r="O1311" s="56">
        <f t="shared" si="338"/>
        <v>0</v>
      </c>
    </row>
    <row r="1312" spans="1:15">
      <c r="B1312" s="88" t="s">
        <v>557</v>
      </c>
      <c r="C1312" s="44">
        <f>COUNTIFS('Baza danych'!$HS$4:$HS$331,'Statystyki ogólne'!$B1312,'Baza danych'!$HT$4:$HT$331,'Statystyki ogólne'!C$1303)</f>
        <v>0</v>
      </c>
      <c r="D1312" s="44">
        <f>COUNTIFS('Baza danych'!$HS$4:$HS$331,'Statystyki ogólne'!$B1312,'Baza danych'!$HT$4:$HT$331,'Statystyki ogólne'!D$1303)</f>
        <v>0</v>
      </c>
      <c r="E1312" s="44">
        <f>COUNTIFS('Baza danych'!$HS$4:$HS$331,'Statystyki ogólne'!$B1312,'Baza danych'!$HT$4:$HT$331,'Statystyki ogólne'!E$1303)</f>
        <v>2</v>
      </c>
      <c r="F1312" s="44">
        <f>COUNTIFS('Baza danych'!$HS$4:$HS$331,'Statystyki ogólne'!$B1312,'Baza danych'!$HT$4:$HT$331,'Statystyki ogólne'!F$1303)</f>
        <v>0</v>
      </c>
      <c r="G1312" s="44">
        <f>COUNTIFS('Baza danych'!$HS$4:$HS$331,'Statystyki ogólne'!$B1312,'Baza danych'!$HT$4:$HT$331,'Statystyki ogólne'!G$1303)</f>
        <v>6</v>
      </c>
      <c r="H1312" s="44">
        <f>COUNTIFS('Baza danych'!$HS$4:$HS$331,'Statystyki ogólne'!$B1312,'Baza danych'!$HT$4:$HT$331,'Statystyki ogólne'!H$1303)</f>
        <v>0</v>
      </c>
      <c r="I1312" s="44">
        <f>COUNTIFS('Baza danych'!$HS$4:$HS$331,'Statystyki ogólne'!$B1312,'Baza danych'!$HT$4:$HT$331,'Statystyki ogólne'!I$1303)</f>
        <v>1</v>
      </c>
      <c r="J1312" s="44">
        <f>COUNTIFS('Baza danych'!$HS$4:$HS$331,'Statystyki ogólne'!$B1312,'Baza danych'!$HT$4:$HT$331,'Statystyki ogólne'!J$1303)</f>
        <v>0</v>
      </c>
      <c r="K1312" s="44">
        <f>COUNTIFS('Baza danych'!$HS$4:$HS$331,'Statystyki ogólne'!$B1312,'Baza danych'!$HT$4:$HT$331,'Statystyki ogólne'!K$1303)</f>
        <v>4</v>
      </c>
      <c r="L1312" s="44">
        <f>COUNTIFS('Baza danych'!$HS$4:$HS$331,'Statystyki ogólne'!$B1312,'Baza danych'!$HT$4:$HT$331,'Statystyki ogólne'!L$1303)</f>
        <v>0</v>
      </c>
      <c r="M1312" s="44">
        <f>COUNTIFS('Baza danych'!$HS$4:$HS$331,'Statystyki ogólne'!$B1312,'Baza danych'!$HT$4:$HT$331,'Statystyki ogólne'!M$1303)</f>
        <v>0</v>
      </c>
      <c r="N1312" s="44">
        <f>COUNTIFS('Baza danych'!$HS$4:$HS$331,'Statystyki ogólne'!$B1312,'Baza danych'!$HT$4:$HT$331,'Statystyki ogólne'!N$1303)</f>
        <v>6</v>
      </c>
      <c r="O1312" s="56">
        <f t="shared" si="338"/>
        <v>19</v>
      </c>
    </row>
    <row r="1313" spans="2:15">
      <c r="B1313" s="88" t="s">
        <v>558</v>
      </c>
      <c r="C1313" s="44">
        <f>COUNTIFS('Baza danych'!$HS$4:$HS$331,'Statystyki ogólne'!$B1313,'Baza danych'!$HT$4:$HT$331,'Statystyki ogólne'!C$1303)</f>
        <v>0</v>
      </c>
      <c r="D1313" s="44">
        <f>COUNTIFS('Baza danych'!$HS$4:$HS$331,'Statystyki ogólne'!$B1313,'Baza danych'!$HT$4:$HT$331,'Statystyki ogólne'!D$1303)</f>
        <v>0</v>
      </c>
      <c r="E1313" s="44">
        <f>COUNTIFS('Baza danych'!$HS$4:$HS$331,'Statystyki ogólne'!$B1313,'Baza danych'!$HT$4:$HT$331,'Statystyki ogólne'!E$1303)</f>
        <v>0</v>
      </c>
      <c r="F1313" s="44">
        <f>COUNTIFS('Baza danych'!$HS$4:$HS$331,'Statystyki ogólne'!$B1313,'Baza danych'!$HT$4:$HT$331,'Statystyki ogólne'!F$1303)</f>
        <v>0</v>
      </c>
      <c r="G1313" s="44">
        <f>COUNTIFS('Baza danych'!$HS$4:$HS$331,'Statystyki ogólne'!$B1313,'Baza danych'!$HT$4:$HT$331,'Statystyki ogólne'!G$1303)</f>
        <v>0</v>
      </c>
      <c r="H1313" s="44">
        <f>COUNTIFS('Baza danych'!$HS$4:$HS$331,'Statystyki ogólne'!$B1313,'Baza danych'!$HT$4:$HT$331,'Statystyki ogólne'!H$1303)</f>
        <v>0</v>
      </c>
      <c r="I1313" s="44">
        <f>COUNTIFS('Baza danych'!$HS$4:$HS$331,'Statystyki ogólne'!$B1313,'Baza danych'!$HT$4:$HT$331,'Statystyki ogólne'!I$1303)</f>
        <v>0</v>
      </c>
      <c r="J1313" s="44">
        <f>COUNTIFS('Baza danych'!$HS$4:$HS$331,'Statystyki ogólne'!$B1313,'Baza danych'!$HT$4:$HT$331,'Statystyki ogólne'!J$1303)</f>
        <v>0</v>
      </c>
      <c r="K1313" s="44">
        <f>COUNTIFS('Baza danych'!$HS$4:$HS$331,'Statystyki ogólne'!$B1313,'Baza danych'!$HT$4:$HT$331,'Statystyki ogólne'!K$1303)</f>
        <v>0</v>
      </c>
      <c r="L1313" s="44">
        <f>COUNTIFS('Baza danych'!$HS$4:$HS$331,'Statystyki ogólne'!$B1313,'Baza danych'!$HT$4:$HT$331,'Statystyki ogólne'!L$1303)</f>
        <v>0</v>
      </c>
      <c r="M1313" s="44">
        <f>COUNTIFS('Baza danych'!$HS$4:$HS$331,'Statystyki ogólne'!$B1313,'Baza danych'!$HT$4:$HT$331,'Statystyki ogólne'!M$1303)</f>
        <v>0</v>
      </c>
      <c r="N1313" s="44">
        <f>COUNTIFS('Baza danych'!$HS$4:$HS$331,'Statystyki ogólne'!$B1313,'Baza danych'!$HT$4:$HT$331,'Statystyki ogólne'!N$1303)</f>
        <v>0</v>
      </c>
      <c r="O1313" s="56">
        <f t="shared" si="338"/>
        <v>0</v>
      </c>
    </row>
    <row r="1314" spans="2:15">
      <c r="B1314" s="88" t="s">
        <v>559</v>
      </c>
      <c r="C1314" s="57">
        <f>COUNTIFS('Baza danych'!$HS$4:$HS$331,'Statystyki ogólne'!$B1314,'Baza danych'!$HT$4:$HT$331,'Statystyki ogólne'!C$1303)</f>
        <v>0</v>
      </c>
      <c r="D1314" s="57">
        <f>COUNTIFS('Baza danych'!$HS$4:$HS$331,'Statystyki ogólne'!$B1314,'Baza danych'!$HT$4:$HT$331,'Statystyki ogólne'!D$1303)</f>
        <v>0</v>
      </c>
      <c r="E1314" s="57">
        <f>COUNTIFS('Baza danych'!$HS$4:$HS$331,'Statystyki ogólne'!$B1314,'Baza danych'!$HT$4:$HT$331,'Statystyki ogólne'!E$1303)</f>
        <v>3</v>
      </c>
      <c r="F1314" s="57">
        <f>COUNTIFS('Baza danych'!$HS$4:$HS$331,'Statystyki ogólne'!$B1314,'Baza danych'!$HT$4:$HT$331,'Statystyki ogólne'!F$1303)</f>
        <v>0</v>
      </c>
      <c r="G1314" s="57">
        <f>COUNTIFS('Baza danych'!$HS$4:$HS$331,'Statystyki ogólne'!$B1314,'Baza danych'!$HT$4:$HT$331,'Statystyki ogólne'!G$1303)</f>
        <v>0</v>
      </c>
      <c r="H1314" s="57">
        <f>COUNTIFS('Baza danych'!$HS$4:$HS$331,'Statystyki ogólne'!$B1314,'Baza danych'!$HT$4:$HT$331,'Statystyki ogólne'!H$1303)</f>
        <v>0</v>
      </c>
      <c r="I1314" s="57">
        <f>COUNTIFS('Baza danych'!$HS$4:$HS$331,'Statystyki ogólne'!$B1314,'Baza danych'!$HT$4:$HT$331,'Statystyki ogólne'!I$1303)</f>
        <v>0</v>
      </c>
      <c r="J1314" s="57">
        <f>COUNTIFS('Baza danych'!$HS$4:$HS$331,'Statystyki ogólne'!$B1314,'Baza danych'!$HT$4:$HT$331,'Statystyki ogólne'!J$1303)</f>
        <v>0</v>
      </c>
      <c r="K1314" s="57">
        <f>COUNTIFS('Baza danych'!$HS$4:$HS$331,'Statystyki ogólne'!$B1314,'Baza danych'!$HT$4:$HT$331,'Statystyki ogólne'!K$1303)</f>
        <v>0</v>
      </c>
      <c r="L1314" s="57">
        <f>COUNTIFS('Baza danych'!$HS$4:$HS$331,'Statystyki ogólne'!$B1314,'Baza danych'!$HT$4:$HT$331,'Statystyki ogólne'!L$1303)</f>
        <v>0</v>
      </c>
      <c r="M1314" s="57">
        <f>COUNTIFS('Baza danych'!$HS$4:$HS$331,'Statystyki ogólne'!$B1314,'Baza danych'!$HT$4:$HT$331,'Statystyki ogólne'!M$1303)</f>
        <v>0</v>
      </c>
      <c r="N1314" s="57">
        <f>COUNTIFS('Baza danych'!$HS$4:$HS$331,'Statystyki ogólne'!$B1314,'Baza danych'!$HT$4:$HT$331,'Statystyki ogólne'!N$1303)</f>
        <v>4</v>
      </c>
      <c r="O1314" s="58">
        <f t="shared" si="338"/>
        <v>7</v>
      </c>
    </row>
    <row r="1315" spans="2:15" ht="13.5" thickBot="1">
      <c r="B1315" s="39" t="s">
        <v>530</v>
      </c>
      <c r="C1315" s="59">
        <f>SUM(C1304:C1314)</f>
        <v>0</v>
      </c>
      <c r="D1315" s="59">
        <f t="shared" ref="D1315:N1315" si="339">SUM(D1304:D1314)</f>
        <v>0</v>
      </c>
      <c r="E1315" s="59">
        <f t="shared" si="339"/>
        <v>49</v>
      </c>
      <c r="F1315" s="59">
        <f t="shared" si="339"/>
        <v>11</v>
      </c>
      <c r="G1315" s="59">
        <f t="shared" si="339"/>
        <v>31</v>
      </c>
      <c r="H1315" s="59">
        <f t="shared" si="339"/>
        <v>18</v>
      </c>
      <c r="I1315" s="59">
        <f t="shared" si="339"/>
        <v>23</v>
      </c>
      <c r="J1315" s="59">
        <f t="shared" si="339"/>
        <v>0</v>
      </c>
      <c r="K1315" s="59">
        <f t="shared" si="339"/>
        <v>18</v>
      </c>
      <c r="L1315" s="59">
        <f t="shared" si="339"/>
        <v>0</v>
      </c>
      <c r="M1315" s="59">
        <f t="shared" si="339"/>
        <v>0</v>
      </c>
      <c r="N1315" s="59">
        <f t="shared" si="339"/>
        <v>178</v>
      </c>
      <c r="O1315" s="59">
        <f t="shared" si="338"/>
        <v>328</v>
      </c>
    </row>
    <row r="1316" spans="2:15" ht="13.5" thickTop="1"/>
    <row r="1317" spans="2:15" ht="51.75" thickBot="1">
      <c r="B1317" s="40" t="s">
        <v>595</v>
      </c>
      <c r="C1317" s="40" t="s">
        <v>549</v>
      </c>
      <c r="D1317" s="40" t="s">
        <v>550</v>
      </c>
      <c r="E1317" s="40" t="s">
        <v>551</v>
      </c>
      <c r="F1317" s="40" t="s">
        <v>552</v>
      </c>
      <c r="G1317" s="40" t="s">
        <v>553</v>
      </c>
      <c r="H1317" s="40" t="s">
        <v>554</v>
      </c>
      <c r="I1317" s="40" t="s">
        <v>555</v>
      </c>
      <c r="J1317" s="40" t="s">
        <v>556</v>
      </c>
      <c r="K1317" s="40" t="s">
        <v>557</v>
      </c>
      <c r="L1317" s="40" t="s">
        <v>558</v>
      </c>
      <c r="M1317" s="40" t="s">
        <v>559</v>
      </c>
      <c r="N1317" s="40" t="s">
        <v>560</v>
      </c>
      <c r="O1317" s="40" t="s">
        <v>530</v>
      </c>
    </row>
    <row r="1318" spans="2:15" ht="13.5" thickTop="1">
      <c r="B1318" s="88" t="s">
        <v>549</v>
      </c>
      <c r="C1318" s="43">
        <f>IFERROR(C1304/C$1315,0%)</f>
        <v>0</v>
      </c>
      <c r="D1318" s="43">
        <f t="shared" ref="D1318:O1318" si="340">IFERROR(D1304/D$1315,0%)</f>
        <v>0</v>
      </c>
      <c r="E1318" s="43">
        <f t="shared" si="340"/>
        <v>0</v>
      </c>
      <c r="F1318" s="43">
        <f t="shared" si="340"/>
        <v>0</v>
      </c>
      <c r="G1318" s="43">
        <f t="shared" si="340"/>
        <v>0</v>
      </c>
      <c r="H1318" s="43">
        <f t="shared" si="340"/>
        <v>0</v>
      </c>
      <c r="I1318" s="43">
        <f t="shared" si="340"/>
        <v>4.3478260869565216E-2</v>
      </c>
      <c r="J1318" s="43">
        <f t="shared" si="340"/>
        <v>0</v>
      </c>
      <c r="K1318" s="43">
        <f t="shared" si="340"/>
        <v>0.1111111111111111</v>
      </c>
      <c r="L1318" s="43">
        <f t="shared" si="340"/>
        <v>0</v>
      </c>
      <c r="M1318" s="43">
        <f t="shared" si="340"/>
        <v>0</v>
      </c>
      <c r="N1318" s="43">
        <f t="shared" si="340"/>
        <v>1.1235955056179775E-2</v>
      </c>
      <c r="O1318" s="60">
        <f t="shared" si="340"/>
        <v>1.524390243902439E-2</v>
      </c>
    </row>
    <row r="1319" spans="2:15">
      <c r="B1319" s="88" t="s">
        <v>550</v>
      </c>
      <c r="C1319" s="45">
        <f t="shared" ref="C1319:O1319" si="341">IFERROR(C1305/C$1315,0%)</f>
        <v>0</v>
      </c>
      <c r="D1319" s="45">
        <f t="shared" si="341"/>
        <v>0</v>
      </c>
      <c r="E1319" s="45">
        <f t="shared" si="341"/>
        <v>4.0816326530612242E-2</v>
      </c>
      <c r="F1319" s="45">
        <f t="shared" si="341"/>
        <v>0</v>
      </c>
      <c r="G1319" s="45">
        <f t="shared" si="341"/>
        <v>3.2258064516129031E-2</v>
      </c>
      <c r="H1319" s="45">
        <f t="shared" si="341"/>
        <v>0</v>
      </c>
      <c r="I1319" s="45">
        <f t="shared" si="341"/>
        <v>4.3478260869565216E-2</v>
      </c>
      <c r="J1319" s="45">
        <f t="shared" si="341"/>
        <v>0</v>
      </c>
      <c r="K1319" s="45">
        <f t="shared" si="341"/>
        <v>0</v>
      </c>
      <c r="L1319" s="45">
        <f t="shared" si="341"/>
        <v>0</v>
      </c>
      <c r="M1319" s="45">
        <f t="shared" si="341"/>
        <v>0</v>
      </c>
      <c r="N1319" s="45">
        <f t="shared" si="341"/>
        <v>3.9325842696629212E-2</v>
      </c>
      <c r="O1319" s="61">
        <f t="shared" si="341"/>
        <v>3.3536585365853661E-2</v>
      </c>
    </row>
    <row r="1320" spans="2:15">
      <c r="B1320" s="88" t="s">
        <v>551</v>
      </c>
      <c r="C1320" s="45">
        <f t="shared" ref="C1320:O1320" si="342">IFERROR(C1306/C$1315,0%)</f>
        <v>0</v>
      </c>
      <c r="D1320" s="45">
        <f t="shared" si="342"/>
        <v>0</v>
      </c>
      <c r="E1320" s="45">
        <f t="shared" si="342"/>
        <v>8.1632653061224483E-2</v>
      </c>
      <c r="F1320" s="45">
        <f t="shared" si="342"/>
        <v>0</v>
      </c>
      <c r="G1320" s="45">
        <f t="shared" si="342"/>
        <v>3.2258064516129031E-2</v>
      </c>
      <c r="H1320" s="45">
        <f t="shared" si="342"/>
        <v>0</v>
      </c>
      <c r="I1320" s="45">
        <f t="shared" si="342"/>
        <v>0</v>
      </c>
      <c r="J1320" s="45">
        <f t="shared" si="342"/>
        <v>0</v>
      </c>
      <c r="K1320" s="45">
        <f t="shared" si="342"/>
        <v>0</v>
      </c>
      <c r="L1320" s="45">
        <f t="shared" si="342"/>
        <v>0</v>
      </c>
      <c r="M1320" s="45">
        <f t="shared" si="342"/>
        <v>0</v>
      </c>
      <c r="N1320" s="45">
        <f t="shared" si="342"/>
        <v>5.6179775280898875E-3</v>
      </c>
      <c r="O1320" s="61">
        <f t="shared" si="342"/>
        <v>1.8292682926829267E-2</v>
      </c>
    </row>
    <row r="1321" spans="2:15">
      <c r="B1321" s="88" t="s">
        <v>552</v>
      </c>
      <c r="C1321" s="45">
        <f t="shared" ref="C1321:O1321" si="343">IFERROR(C1307/C$1315,0%)</f>
        <v>0</v>
      </c>
      <c r="D1321" s="45">
        <f t="shared" si="343"/>
        <v>0</v>
      </c>
      <c r="E1321" s="45">
        <f t="shared" si="343"/>
        <v>4.0816326530612242E-2</v>
      </c>
      <c r="F1321" s="45">
        <f t="shared" si="343"/>
        <v>0</v>
      </c>
      <c r="G1321" s="45">
        <f t="shared" si="343"/>
        <v>0</v>
      </c>
      <c r="H1321" s="45">
        <f t="shared" si="343"/>
        <v>0</v>
      </c>
      <c r="I1321" s="45">
        <f t="shared" si="343"/>
        <v>8.6956521739130432E-2</v>
      </c>
      <c r="J1321" s="45">
        <f t="shared" si="343"/>
        <v>0</v>
      </c>
      <c r="K1321" s="45">
        <f t="shared" si="343"/>
        <v>0</v>
      </c>
      <c r="L1321" s="45">
        <f t="shared" si="343"/>
        <v>0</v>
      </c>
      <c r="M1321" s="45">
        <f t="shared" si="343"/>
        <v>0</v>
      </c>
      <c r="N1321" s="45">
        <f t="shared" si="343"/>
        <v>1.6853932584269662E-2</v>
      </c>
      <c r="O1321" s="61">
        <f t="shared" si="343"/>
        <v>2.1341463414634148E-2</v>
      </c>
    </row>
    <row r="1322" spans="2:15">
      <c r="B1322" s="88" t="s">
        <v>553</v>
      </c>
      <c r="C1322" s="45">
        <f t="shared" ref="C1322:O1322" si="344">IFERROR(C1308/C$1315,0%)</f>
        <v>0</v>
      </c>
      <c r="D1322" s="45">
        <f t="shared" si="344"/>
        <v>0</v>
      </c>
      <c r="E1322" s="45">
        <f t="shared" si="344"/>
        <v>0.61224489795918369</v>
      </c>
      <c r="F1322" s="45">
        <f t="shared" si="344"/>
        <v>1</v>
      </c>
      <c r="G1322" s="45">
        <f t="shared" si="344"/>
        <v>0.64516129032258063</v>
      </c>
      <c r="H1322" s="45">
        <f t="shared" si="344"/>
        <v>0.66666666666666663</v>
      </c>
      <c r="I1322" s="45">
        <f t="shared" si="344"/>
        <v>0.47826086956521741</v>
      </c>
      <c r="J1322" s="45">
        <f t="shared" si="344"/>
        <v>0</v>
      </c>
      <c r="K1322" s="45">
        <f t="shared" si="344"/>
        <v>0.61111111111111116</v>
      </c>
      <c r="L1322" s="45">
        <f t="shared" si="344"/>
        <v>0</v>
      </c>
      <c r="M1322" s="45">
        <f t="shared" si="344"/>
        <v>0</v>
      </c>
      <c r="N1322" s="45">
        <f t="shared" si="344"/>
        <v>0.7752808988764045</v>
      </c>
      <c r="O1322" s="61">
        <f t="shared" si="344"/>
        <v>0.71036585365853655</v>
      </c>
    </row>
    <row r="1323" spans="2:15">
      <c r="B1323" s="88" t="s">
        <v>554</v>
      </c>
      <c r="C1323" s="45">
        <f t="shared" ref="C1323:O1323" si="345">IFERROR(C1309/C$1315,0%)</f>
        <v>0</v>
      </c>
      <c r="D1323" s="45">
        <f t="shared" si="345"/>
        <v>0</v>
      </c>
      <c r="E1323" s="45">
        <f t="shared" si="345"/>
        <v>6.1224489795918366E-2</v>
      </c>
      <c r="F1323" s="45">
        <f t="shared" si="345"/>
        <v>0</v>
      </c>
      <c r="G1323" s="45">
        <f t="shared" si="345"/>
        <v>9.6774193548387094E-2</v>
      </c>
      <c r="H1323" s="45">
        <f t="shared" si="345"/>
        <v>0.27777777777777779</v>
      </c>
      <c r="I1323" s="45">
        <f t="shared" si="345"/>
        <v>0.2608695652173913</v>
      </c>
      <c r="J1323" s="45">
        <f t="shared" si="345"/>
        <v>0</v>
      </c>
      <c r="K1323" s="45">
        <f t="shared" si="345"/>
        <v>5.5555555555555552E-2</v>
      </c>
      <c r="L1323" s="45">
        <f t="shared" si="345"/>
        <v>0</v>
      </c>
      <c r="M1323" s="45">
        <f t="shared" si="345"/>
        <v>0</v>
      </c>
      <c r="N1323" s="45">
        <f t="shared" si="345"/>
        <v>8.4269662921348312E-2</v>
      </c>
      <c r="O1323" s="61">
        <f t="shared" si="345"/>
        <v>0.10060975609756098</v>
      </c>
    </row>
    <row r="1324" spans="2:15">
      <c r="B1324" s="88" t="s">
        <v>555</v>
      </c>
      <c r="C1324" s="45">
        <f t="shared" ref="C1324:O1324" si="346">IFERROR(C1310/C$1315,0%)</f>
        <v>0</v>
      </c>
      <c r="D1324" s="45">
        <f t="shared" si="346"/>
        <v>0</v>
      </c>
      <c r="E1324" s="45">
        <f t="shared" si="346"/>
        <v>6.1224489795918366E-2</v>
      </c>
      <c r="F1324" s="45">
        <f t="shared" si="346"/>
        <v>0</v>
      </c>
      <c r="G1324" s="45">
        <f t="shared" si="346"/>
        <v>0</v>
      </c>
      <c r="H1324" s="45">
        <f t="shared" si="346"/>
        <v>5.5555555555555552E-2</v>
      </c>
      <c r="I1324" s="45">
        <f t="shared" si="346"/>
        <v>4.3478260869565216E-2</v>
      </c>
      <c r="J1324" s="45">
        <f t="shared" si="346"/>
        <v>0</v>
      </c>
      <c r="K1324" s="45">
        <f t="shared" si="346"/>
        <v>0</v>
      </c>
      <c r="L1324" s="45">
        <f t="shared" si="346"/>
        <v>0</v>
      </c>
      <c r="M1324" s="45">
        <f t="shared" si="346"/>
        <v>0</v>
      </c>
      <c r="N1324" s="45">
        <f t="shared" si="346"/>
        <v>1.1235955056179775E-2</v>
      </c>
      <c r="O1324" s="61">
        <f t="shared" si="346"/>
        <v>2.1341463414634148E-2</v>
      </c>
    </row>
    <row r="1325" spans="2:15">
      <c r="B1325" s="88" t="s">
        <v>556</v>
      </c>
      <c r="C1325" s="45">
        <f t="shared" ref="C1325:O1325" si="347">IFERROR(C1311/C$1315,0%)</f>
        <v>0</v>
      </c>
      <c r="D1325" s="45">
        <f t="shared" si="347"/>
        <v>0</v>
      </c>
      <c r="E1325" s="45">
        <f t="shared" si="347"/>
        <v>0</v>
      </c>
      <c r="F1325" s="45">
        <f t="shared" si="347"/>
        <v>0</v>
      </c>
      <c r="G1325" s="45">
        <f t="shared" si="347"/>
        <v>0</v>
      </c>
      <c r="H1325" s="45">
        <f t="shared" si="347"/>
        <v>0</v>
      </c>
      <c r="I1325" s="45">
        <f t="shared" si="347"/>
        <v>0</v>
      </c>
      <c r="J1325" s="45">
        <f t="shared" si="347"/>
        <v>0</v>
      </c>
      <c r="K1325" s="45">
        <f t="shared" si="347"/>
        <v>0</v>
      </c>
      <c r="L1325" s="45">
        <f t="shared" si="347"/>
        <v>0</v>
      </c>
      <c r="M1325" s="45">
        <f t="shared" si="347"/>
        <v>0</v>
      </c>
      <c r="N1325" s="45">
        <f t="shared" si="347"/>
        <v>0</v>
      </c>
      <c r="O1325" s="61">
        <f t="shared" si="347"/>
        <v>0</v>
      </c>
    </row>
    <row r="1326" spans="2:15">
      <c r="B1326" s="88" t="s">
        <v>557</v>
      </c>
      <c r="C1326" s="45">
        <f t="shared" ref="C1326:O1326" si="348">IFERROR(C1312/C$1315,0%)</f>
        <v>0</v>
      </c>
      <c r="D1326" s="45">
        <f t="shared" si="348"/>
        <v>0</v>
      </c>
      <c r="E1326" s="45">
        <f t="shared" si="348"/>
        <v>4.0816326530612242E-2</v>
      </c>
      <c r="F1326" s="45">
        <f t="shared" si="348"/>
        <v>0</v>
      </c>
      <c r="G1326" s="45">
        <f t="shared" si="348"/>
        <v>0.19354838709677419</v>
      </c>
      <c r="H1326" s="45">
        <f t="shared" si="348"/>
        <v>0</v>
      </c>
      <c r="I1326" s="45">
        <f t="shared" si="348"/>
        <v>4.3478260869565216E-2</v>
      </c>
      <c r="J1326" s="45">
        <f t="shared" si="348"/>
        <v>0</v>
      </c>
      <c r="K1326" s="45">
        <f t="shared" si="348"/>
        <v>0.22222222222222221</v>
      </c>
      <c r="L1326" s="45">
        <f t="shared" si="348"/>
        <v>0</v>
      </c>
      <c r="M1326" s="45">
        <f t="shared" si="348"/>
        <v>0</v>
      </c>
      <c r="N1326" s="45">
        <f t="shared" si="348"/>
        <v>3.3707865168539325E-2</v>
      </c>
      <c r="O1326" s="61">
        <f t="shared" si="348"/>
        <v>5.7926829268292686E-2</v>
      </c>
    </row>
    <row r="1327" spans="2:15">
      <c r="B1327" s="88" t="s">
        <v>558</v>
      </c>
      <c r="C1327" s="45">
        <f t="shared" ref="C1327:O1327" si="349">IFERROR(C1313/C$1315,0%)</f>
        <v>0</v>
      </c>
      <c r="D1327" s="45">
        <f t="shared" si="349"/>
        <v>0</v>
      </c>
      <c r="E1327" s="45">
        <f t="shared" si="349"/>
        <v>0</v>
      </c>
      <c r="F1327" s="45">
        <f t="shared" si="349"/>
        <v>0</v>
      </c>
      <c r="G1327" s="45">
        <f t="shared" si="349"/>
        <v>0</v>
      </c>
      <c r="H1327" s="45">
        <f t="shared" si="349"/>
        <v>0</v>
      </c>
      <c r="I1327" s="45">
        <f t="shared" si="349"/>
        <v>0</v>
      </c>
      <c r="J1327" s="45">
        <f t="shared" si="349"/>
        <v>0</v>
      </c>
      <c r="K1327" s="45">
        <f t="shared" si="349"/>
        <v>0</v>
      </c>
      <c r="L1327" s="45">
        <f t="shared" si="349"/>
        <v>0</v>
      </c>
      <c r="M1327" s="45">
        <f t="shared" si="349"/>
        <v>0</v>
      </c>
      <c r="N1327" s="45">
        <f t="shared" si="349"/>
        <v>0</v>
      </c>
      <c r="O1327" s="61">
        <f t="shared" si="349"/>
        <v>0</v>
      </c>
    </row>
    <row r="1328" spans="2:15">
      <c r="B1328" s="88" t="s">
        <v>559</v>
      </c>
      <c r="C1328" s="62">
        <f t="shared" ref="C1328:O1328" si="350">IFERROR(C1314/C$1315,0%)</f>
        <v>0</v>
      </c>
      <c r="D1328" s="62">
        <f t="shared" si="350"/>
        <v>0</v>
      </c>
      <c r="E1328" s="62">
        <f t="shared" si="350"/>
        <v>6.1224489795918366E-2</v>
      </c>
      <c r="F1328" s="62">
        <f t="shared" si="350"/>
        <v>0</v>
      </c>
      <c r="G1328" s="62">
        <f t="shared" si="350"/>
        <v>0</v>
      </c>
      <c r="H1328" s="62">
        <f t="shared" si="350"/>
        <v>0</v>
      </c>
      <c r="I1328" s="62">
        <f t="shared" si="350"/>
        <v>0</v>
      </c>
      <c r="J1328" s="62">
        <f t="shared" si="350"/>
        <v>0</v>
      </c>
      <c r="K1328" s="62">
        <f t="shared" si="350"/>
        <v>0</v>
      </c>
      <c r="L1328" s="62">
        <f t="shared" si="350"/>
        <v>0</v>
      </c>
      <c r="M1328" s="62">
        <f t="shared" si="350"/>
        <v>0</v>
      </c>
      <c r="N1328" s="62">
        <f t="shared" si="350"/>
        <v>2.247191011235955E-2</v>
      </c>
      <c r="O1328" s="63">
        <f t="shared" si="350"/>
        <v>2.1341463414634148E-2</v>
      </c>
    </row>
    <row r="1329" spans="2:15" ht="13.5" thickBot="1">
      <c r="B1329" s="39" t="s">
        <v>530</v>
      </c>
      <c r="C1329" s="64">
        <f>SUM(C1318:C1328)</f>
        <v>0</v>
      </c>
      <c r="D1329" s="64">
        <f t="shared" ref="D1329:O1329" si="351">SUM(D1318:D1328)</f>
        <v>0</v>
      </c>
      <c r="E1329" s="64">
        <f t="shared" si="351"/>
        <v>0.99999999999999989</v>
      </c>
      <c r="F1329" s="64">
        <f t="shared" si="351"/>
        <v>1</v>
      </c>
      <c r="G1329" s="64">
        <f t="shared" si="351"/>
        <v>1</v>
      </c>
      <c r="H1329" s="64">
        <f t="shared" si="351"/>
        <v>1</v>
      </c>
      <c r="I1329" s="64">
        <f t="shared" si="351"/>
        <v>1</v>
      </c>
      <c r="J1329" s="64">
        <f t="shared" si="351"/>
        <v>0</v>
      </c>
      <c r="K1329" s="64">
        <f t="shared" si="351"/>
        <v>1</v>
      </c>
      <c r="L1329" s="64">
        <f t="shared" si="351"/>
        <v>0</v>
      </c>
      <c r="M1329" s="64">
        <f t="shared" si="351"/>
        <v>0</v>
      </c>
      <c r="N1329" s="64">
        <f t="shared" si="351"/>
        <v>1</v>
      </c>
      <c r="O1329" s="64">
        <f t="shared" si="351"/>
        <v>1</v>
      </c>
    </row>
    <row r="1330" spans="2:15" ht="13.5" thickTop="1"/>
  </sheetData>
  <sortState ref="B773:G881">
    <sortCondition descending="1" ref="G773"/>
  </sortState>
  <mergeCells count="16">
    <mergeCell ref="B153:B159"/>
    <mergeCell ref="B160:B175"/>
    <mergeCell ref="B176:B178"/>
    <mergeCell ref="B179:B184"/>
    <mergeCell ref="B185:B188"/>
    <mergeCell ref="B189:B200"/>
    <mergeCell ref="B201:B203"/>
    <mergeCell ref="B206:B210"/>
    <mergeCell ref="B243:B247"/>
    <mergeCell ref="B248:B252"/>
    <mergeCell ref="B261:C261"/>
    <mergeCell ref="B211:B220"/>
    <mergeCell ref="B221:B233"/>
    <mergeCell ref="B234:B235"/>
    <mergeCell ref="B236:B238"/>
    <mergeCell ref="B239:B241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50"/>
  </sheetPr>
  <dimension ref="A1:AV133"/>
  <sheetViews>
    <sheetView zoomScale="80" zoomScaleNormal="80" workbookViewId="0"/>
  </sheetViews>
  <sheetFormatPr defaultColWidth="9.140625" defaultRowHeight="12.75"/>
  <cols>
    <col min="1" max="1" width="22.28515625" style="24" bestFit="1" customWidth="1"/>
    <col min="2" max="2" width="51.42578125" style="24" bestFit="1" customWidth="1"/>
    <col min="3" max="3" width="15" style="24" bestFit="1" customWidth="1"/>
    <col min="4" max="4" width="11.5703125" style="24" bestFit="1" customWidth="1"/>
    <col min="5" max="16384" width="9.140625" style="24"/>
  </cols>
  <sheetData>
    <row r="1" spans="1:17" ht="13.5" thickBot="1">
      <c r="A1" s="30" t="s">
        <v>596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23"/>
    </row>
    <row r="2" spans="1:17" ht="13.5" thickTop="1"/>
    <row r="3" spans="1:17" ht="13.5" thickBot="1">
      <c r="A3" s="25" t="s">
        <v>544</v>
      </c>
      <c r="B3" s="26" t="s">
        <v>545</v>
      </c>
      <c r="C3" s="27" t="s">
        <v>546</v>
      </c>
      <c r="D3" s="27" t="s">
        <v>529</v>
      </c>
    </row>
    <row r="4" spans="1:17" ht="14.25" thickTop="1" thickBot="1">
      <c r="A4" s="69" t="s">
        <v>547</v>
      </c>
      <c r="B4" s="70" t="s">
        <v>547</v>
      </c>
      <c r="C4" s="115">
        <f>COUNTIFS('Baza danych'!$H$4:$H$331,"carpooling (przejazd współdzielony jako pasażer z inną osobą spoza gospodarstwa domowego)")</f>
        <v>1</v>
      </c>
      <c r="D4" s="72">
        <f>SUM(D5:D6)</f>
        <v>1</v>
      </c>
    </row>
    <row r="5" spans="1:17" ht="13.5" thickTop="1">
      <c r="A5" s="73" t="s">
        <v>360</v>
      </c>
      <c r="B5" s="74" t="s">
        <v>66</v>
      </c>
      <c r="C5" s="116">
        <f>COUNTIFS('Baza danych'!$H$4:$H$331,"carpooling (przejazd współdzielony jako pasażer z inną osobą spoza gospodarstwa domowego)",'Baza danych'!$HP$4:$HP$331,'Statystyki ogólne'!B5)</f>
        <v>0</v>
      </c>
      <c r="D5" s="76">
        <f>C5/$C$4</f>
        <v>0</v>
      </c>
      <c r="N5" s="28"/>
      <c r="O5" s="28"/>
      <c r="P5" s="28"/>
      <c r="Q5" s="28"/>
    </row>
    <row r="6" spans="1:17" ht="13.5" thickBot="1">
      <c r="A6" s="77"/>
      <c r="B6" s="78" t="s">
        <v>46</v>
      </c>
      <c r="C6" s="117">
        <f>COUNTIFS('Baza danych'!$H$4:$H$331,"carpooling (przejazd współdzielony jako pasażer z inną osobą spoza gospodarstwa domowego)",'Baza danych'!$HP$4:$HP$331,'Statystyki ogólne'!B6)</f>
        <v>1</v>
      </c>
      <c r="D6" s="79">
        <f t="shared" ref="D6:D37" si="0">C6/$C$4</f>
        <v>1</v>
      </c>
      <c r="N6" s="80"/>
      <c r="O6" s="80"/>
      <c r="P6" s="80"/>
      <c r="Q6" s="80"/>
    </row>
    <row r="7" spans="1:17" ht="13.5" customHeight="1" thickTop="1">
      <c r="A7" s="81" t="s">
        <v>548</v>
      </c>
      <c r="B7" s="74" t="s">
        <v>535</v>
      </c>
      <c r="C7" s="118">
        <f>COUNTIFS('Baza danych'!$H$4:$H$331,"carpooling (przejazd współdzielony jako pasażer z inną osobą spoza gospodarstwa domowego)",'Baza danych'!$HQ$4:$HQ$331,'Statystyki ogólne'!B7)+COUNTIFS('Baza danych'!$H$4:$H$331,"carpooling (przejazd współdzielony jako pasażer z inną osobą spoza gospodarstwa domowego)",'Baza danych'!$HR$4:$HR$331,'Statystyki ogólne'!B7)</f>
        <v>0</v>
      </c>
      <c r="D7" s="83">
        <f t="shared" si="0"/>
        <v>0</v>
      </c>
      <c r="K7" s="84"/>
      <c r="L7" s="84"/>
      <c r="M7" s="84"/>
      <c r="N7" s="85"/>
      <c r="O7" s="86"/>
      <c r="P7" s="86"/>
      <c r="Q7" s="87"/>
    </row>
    <row r="8" spans="1:17">
      <c r="A8" s="29"/>
      <c r="B8" s="88" t="s">
        <v>159</v>
      </c>
      <c r="C8" s="119">
        <f>COUNTIFS('Baza danych'!$H$4:$H$331,"carpooling (przejazd współdzielony jako pasażer z inną osobą spoza gospodarstwa domowego)",'Baza danych'!$HQ$4:$HQ$331,'Statystyki ogólne'!B8)+COUNTIFS('Baza danych'!$H$4:$H$331,"carpooling (przejazd współdzielony jako pasażer z inną osobą spoza gospodarstwa domowego)",'Baza danych'!$HR$4:$HR$331,'Statystyki ogólne'!B8)</f>
        <v>0</v>
      </c>
      <c r="D8" s="90">
        <f t="shared" si="0"/>
        <v>0</v>
      </c>
      <c r="K8" s="91"/>
      <c r="L8" s="92"/>
      <c r="M8" s="92"/>
      <c r="N8" s="86"/>
      <c r="O8" s="86"/>
      <c r="P8" s="86"/>
      <c r="Q8" s="87"/>
    </row>
    <row r="9" spans="1:17">
      <c r="A9" s="93"/>
      <c r="B9" s="88" t="s">
        <v>96</v>
      </c>
      <c r="C9" s="119">
        <f>COUNTIFS('Baza danych'!$H$4:$H$331,"carpooling (przejazd współdzielony jako pasażer z inną osobą spoza gospodarstwa domowego)",'Baza danych'!$HQ$4:$HQ$331,'Statystyki ogólne'!B9)+COUNTIFS('Baza danych'!$H$4:$H$331,"carpooling (przejazd współdzielony jako pasażer z inną osobą spoza gospodarstwa domowego)",'Baza danych'!$HR$4:$HR$331,'Statystyki ogólne'!B9)</f>
        <v>0</v>
      </c>
      <c r="D9" s="90">
        <f t="shared" si="0"/>
        <v>0</v>
      </c>
      <c r="K9" s="92"/>
      <c r="L9" s="92"/>
      <c r="M9" s="92"/>
      <c r="N9" s="86"/>
      <c r="O9" s="86"/>
      <c r="P9" s="86"/>
      <c r="Q9" s="87"/>
    </row>
    <row r="10" spans="1:17">
      <c r="A10" s="93"/>
      <c r="B10" s="94" t="s">
        <v>61</v>
      </c>
      <c r="C10" s="120">
        <f>COUNTIFS('Baza danych'!$H$4:$H$331,"carpooling (przejazd współdzielony jako pasażer z inną osobą spoza gospodarstwa domowego)",'Baza danych'!$HQ$4:$HQ$331,'Statystyki ogólne'!B10)+COUNTIFS('Baza danych'!$H$4:$H$331,"carpooling (przejazd współdzielony jako pasażer z inną osobą spoza gospodarstwa domowego)",'Baza danych'!$HR$4:$HR$331,'Statystyki ogólne'!B10)</f>
        <v>1</v>
      </c>
      <c r="D10" s="95">
        <f t="shared" si="0"/>
        <v>1</v>
      </c>
      <c r="K10" s="92"/>
      <c r="L10" s="92"/>
      <c r="M10" s="92"/>
      <c r="N10" s="86"/>
      <c r="O10" s="86"/>
      <c r="P10" s="86"/>
      <c r="Q10" s="87"/>
    </row>
    <row r="11" spans="1:17">
      <c r="A11" s="93"/>
      <c r="B11" s="94" t="s">
        <v>74</v>
      </c>
      <c r="C11" s="120">
        <f>COUNTIFS('Baza danych'!$H$4:$H$331,"carpooling (przejazd współdzielony jako pasażer z inną osobą spoza gospodarstwa domowego)",'Baza danych'!$HQ$4:$HQ$331,'Statystyki ogólne'!B11)+COUNTIFS('Baza danych'!$H$4:$H$331,"carpooling (przejazd współdzielony jako pasażer z inną osobą spoza gospodarstwa domowego)",'Baza danych'!$HR$4:$HR$331,'Statystyki ogólne'!B11)</f>
        <v>0</v>
      </c>
      <c r="D11" s="95">
        <f t="shared" si="0"/>
        <v>0</v>
      </c>
      <c r="K11" s="92"/>
      <c r="L11" s="92"/>
      <c r="M11" s="92"/>
      <c r="N11" s="86"/>
      <c r="O11" s="86"/>
      <c r="P11" s="86"/>
      <c r="Q11" s="87"/>
    </row>
    <row r="12" spans="1:17">
      <c r="A12" s="93"/>
      <c r="B12" s="94" t="s">
        <v>47</v>
      </c>
      <c r="C12" s="120">
        <f>COUNTIFS('Baza danych'!$H$4:$H$331,"carpooling (przejazd współdzielony jako pasażer z inną osobą spoza gospodarstwa domowego)",'Baza danych'!$HQ$4:$HQ$331,'Statystyki ogólne'!B12)+COUNTIFS('Baza danych'!$H$4:$H$331,"carpooling (przejazd współdzielony jako pasażer z inną osobą spoza gospodarstwa domowego)",'Baza danych'!$HR$4:$HR$331,'Statystyki ogólne'!B12)</f>
        <v>0</v>
      </c>
      <c r="D12" s="95">
        <f t="shared" si="0"/>
        <v>0</v>
      </c>
      <c r="K12" s="92"/>
      <c r="L12" s="92"/>
      <c r="M12" s="92"/>
      <c r="N12" s="86"/>
      <c r="O12" s="86"/>
      <c r="P12" s="86"/>
      <c r="Q12" s="87"/>
    </row>
    <row r="13" spans="1:17">
      <c r="A13" s="93"/>
      <c r="B13" s="94" t="s">
        <v>126</v>
      </c>
      <c r="C13" s="120">
        <f>COUNTIFS('Baza danych'!$H$4:$H$331,"carpooling (przejazd współdzielony jako pasażer z inną osobą spoza gospodarstwa domowego)",'Baza danych'!$HQ$4:$HQ$331,'Statystyki ogólne'!B13)+COUNTIFS('Baza danych'!$H$4:$H$331,"carpooling (przejazd współdzielony jako pasażer z inną osobą spoza gospodarstwa domowego)",'Baza danych'!$HR$4:$HR$331,'Statystyki ogólne'!B13)</f>
        <v>0</v>
      </c>
      <c r="D13" s="95">
        <f t="shared" si="0"/>
        <v>0</v>
      </c>
      <c r="K13" s="92"/>
      <c r="L13" s="92"/>
      <c r="M13" s="92"/>
    </row>
    <row r="14" spans="1:17" ht="13.5" thickBot="1">
      <c r="A14" s="77"/>
      <c r="B14" s="96" t="s">
        <v>281</v>
      </c>
      <c r="C14" s="121">
        <f>COUNTIFS('Baza danych'!$H$4:$H$331,"carpooling (przejazd współdzielony jako pasażer z inną osobą spoza gospodarstwa domowego)",'Baza danych'!$HQ$4:$HQ$331,'Statystyki ogólne'!B14)+COUNTIFS('Baza danych'!$H$4:$H$331,"carpooling (przejazd współdzielony jako pasażer z inną osobą spoza gospodarstwa domowego)",'Baza danych'!$HR$4:$HR$331,'Statystyki ogólne'!B14)</f>
        <v>0</v>
      </c>
      <c r="D14" s="98">
        <f t="shared" si="0"/>
        <v>0</v>
      </c>
      <c r="F14" s="92"/>
      <c r="G14" s="92"/>
      <c r="H14" s="92"/>
      <c r="I14" s="99"/>
    </row>
    <row r="15" spans="1:17" ht="15" customHeight="1" thickTop="1">
      <c r="A15" s="100" t="s">
        <v>527</v>
      </c>
      <c r="B15" s="101" t="s">
        <v>549</v>
      </c>
      <c r="C15" s="122">
        <f>COUNTIFS('Baza danych'!$H$4:$H$331,"carpooling (przejazd współdzielony jako pasażer z inną osobą spoza gospodarstwa domowego)",'Baza danych'!$HS$4:$HS$331,'Statystyki ogólne'!B23)</f>
        <v>0</v>
      </c>
      <c r="D15" s="102">
        <f t="shared" si="0"/>
        <v>0</v>
      </c>
      <c r="F15" s="92"/>
      <c r="G15" s="92"/>
      <c r="H15" s="92"/>
      <c r="I15" s="99"/>
    </row>
    <row r="16" spans="1:17">
      <c r="A16" s="73"/>
      <c r="B16" s="94" t="s">
        <v>550</v>
      </c>
      <c r="C16" s="120">
        <f>COUNTIFS('Baza danych'!$H$4:$H$331,"carpooling (przejazd współdzielony jako pasażer z inną osobą spoza gospodarstwa domowego)",'Baza danych'!$HS$4:$HS$331,'Statystyki ogólne'!B18)</f>
        <v>0</v>
      </c>
      <c r="D16" s="95">
        <f t="shared" si="0"/>
        <v>0</v>
      </c>
    </row>
    <row r="17" spans="1:4">
      <c r="A17" s="73"/>
      <c r="B17" s="94" t="s">
        <v>551</v>
      </c>
      <c r="C17" s="120">
        <f>COUNTIFS('Baza danych'!$H$4:$H$331,"carpooling (przejazd współdzielony jako pasażer z inną osobą spoza gospodarstwa domowego)",'Baza danych'!$HS$4:$HS$331,'Statystyki ogólne'!B22)</f>
        <v>0</v>
      </c>
      <c r="D17" s="95">
        <f t="shared" si="0"/>
        <v>0</v>
      </c>
    </row>
    <row r="18" spans="1:4">
      <c r="A18" s="73"/>
      <c r="B18" s="94" t="s">
        <v>552</v>
      </c>
      <c r="C18" s="120">
        <f>COUNTIFS('Baza danych'!$H$4:$H$331,"carpooling (przejazd współdzielony jako pasażer z inną osobą spoza gospodarstwa domowego)",'Baza danych'!$HS$4:$HS$331,'Statystyki ogólne'!B20)</f>
        <v>0</v>
      </c>
      <c r="D18" s="95">
        <f t="shared" si="0"/>
        <v>0</v>
      </c>
    </row>
    <row r="19" spans="1:4">
      <c r="A19" s="73"/>
      <c r="B19" s="94" t="s">
        <v>553</v>
      </c>
      <c r="C19" s="120">
        <f>COUNTIFS('Baza danych'!$H$4:$H$331,"carpooling (przejazd współdzielony jako pasażer z inną osobą spoza gospodarstwa domowego)",'Baza danych'!$HS$4:$HS$331,'Statystyki ogólne'!B15)</f>
        <v>1</v>
      </c>
      <c r="D19" s="95">
        <f t="shared" si="0"/>
        <v>1</v>
      </c>
    </row>
    <row r="20" spans="1:4">
      <c r="A20" s="73"/>
      <c r="B20" s="94" t="s">
        <v>554</v>
      </c>
      <c r="C20" s="120">
        <f>COUNTIFS('Baza danych'!$H$4:$H$331,"carpooling (przejazd współdzielony jako pasażer z inną osobą spoza gospodarstwa domowego)",'Baza danych'!$HS$4:$HS$331,'Statystyki ogólne'!B16)</f>
        <v>0</v>
      </c>
      <c r="D20" s="95">
        <f t="shared" si="0"/>
        <v>0</v>
      </c>
    </row>
    <row r="21" spans="1:4">
      <c r="A21" s="73"/>
      <c r="B21" s="94" t="s">
        <v>555</v>
      </c>
      <c r="C21" s="120">
        <f>COUNTIFS('Baza danych'!$H$4:$H$331,"carpooling (przejazd współdzielony jako pasażer z inną osobą spoza gospodarstwa domowego)",'Baza danych'!$HS$4:$HS$331,'Statystyki ogólne'!B19)</f>
        <v>0</v>
      </c>
      <c r="D21" s="95">
        <f t="shared" si="0"/>
        <v>0</v>
      </c>
    </row>
    <row r="22" spans="1:4">
      <c r="A22" s="73"/>
      <c r="B22" s="94" t="s">
        <v>556</v>
      </c>
      <c r="C22" s="120">
        <f>COUNTIFS('Baza danych'!$H$4:$H$331,"carpooling (przejazd współdzielony jako pasażer z inną osobą spoza gospodarstwa domowego)",'Baza danych'!$HS$4:$HS$331,'Statystyki ogólne'!B24)</f>
        <v>0</v>
      </c>
      <c r="D22" s="95">
        <f t="shared" si="0"/>
        <v>0</v>
      </c>
    </row>
    <row r="23" spans="1:4">
      <c r="A23" s="73"/>
      <c r="B23" s="94" t="s">
        <v>557</v>
      </c>
      <c r="C23" s="120">
        <f>COUNTIFS('Baza danych'!$H$4:$H$331,"carpooling (przejazd współdzielony jako pasażer z inną osobą spoza gospodarstwa domowego)",'Baza danych'!$HS$4:$HS$331,'Statystyki ogólne'!B17)</f>
        <v>0</v>
      </c>
      <c r="D23" s="95">
        <f t="shared" si="0"/>
        <v>0</v>
      </c>
    </row>
    <row r="24" spans="1:4">
      <c r="A24" s="73"/>
      <c r="B24" s="94" t="s">
        <v>558</v>
      </c>
      <c r="C24" s="120">
        <f>COUNTIFS('Baza danych'!$H$4:$H$331,"carpooling (przejazd współdzielony jako pasażer z inną osobą spoza gospodarstwa domowego)",'Baza danych'!$HS$4:$HS$331,'Statystyki ogólne'!B25)</f>
        <v>0</v>
      </c>
      <c r="D24" s="95">
        <f t="shared" si="0"/>
        <v>0</v>
      </c>
    </row>
    <row r="25" spans="1:4" ht="13.5" thickBot="1">
      <c r="A25" s="77"/>
      <c r="B25" s="96" t="s">
        <v>559</v>
      </c>
      <c r="C25" s="121">
        <f>COUNTIFS('Baza danych'!$H$4:$H$331,"carpooling (przejazd współdzielony jako pasażer z inną osobą spoza gospodarstwa domowego)",'Baza danych'!$HS$4:$HS$331,'Statystyki ogólne'!B21)</f>
        <v>0</v>
      </c>
      <c r="D25" s="98">
        <f t="shared" si="0"/>
        <v>0</v>
      </c>
    </row>
    <row r="26" spans="1:4" ht="13.5" thickTop="1">
      <c r="A26" s="105" t="s">
        <v>528</v>
      </c>
      <c r="B26" s="106" t="s">
        <v>549</v>
      </c>
      <c r="C26" s="123">
        <f>COUNTIFS('Baza danych'!$H$4:$H$331,"carpooling (przejazd współdzielony jako pasażer z inną osobą spoza gospodarstwa domowego)",'Baza danych'!$HT$4:$HT$331,'Statystyki ogólne'!B35)</f>
        <v>0</v>
      </c>
      <c r="D26" s="108">
        <f t="shared" si="0"/>
        <v>0</v>
      </c>
    </row>
    <row r="27" spans="1:4">
      <c r="A27" s="73"/>
      <c r="B27" s="94" t="s">
        <v>560</v>
      </c>
      <c r="C27" s="120">
        <f>COUNTIFS('Baza danych'!$H$4:$H$331,"carpooling (przejazd współdzielony jako pasażer z inną osobą spoza gospodarstwa domowego)",'Baza danych'!$HT$4:$HT$331,'Statystyki ogólne'!B26)</f>
        <v>1</v>
      </c>
      <c r="D27" s="95">
        <f t="shared" si="0"/>
        <v>1</v>
      </c>
    </row>
    <row r="28" spans="1:4">
      <c r="A28" s="73"/>
      <c r="B28" s="88" t="s">
        <v>550</v>
      </c>
      <c r="C28" s="119">
        <f>COUNTIFS('Baza danych'!$H$4:$H$331,"carpooling (przejazd współdzielony jako pasażer z inną osobą spoza gospodarstwa domowego)",'Baza danych'!$HT$4:$HT$331,'Statystyki ogólne'!B33)</f>
        <v>0</v>
      </c>
      <c r="D28" s="90">
        <f t="shared" si="0"/>
        <v>0</v>
      </c>
    </row>
    <row r="29" spans="1:4">
      <c r="A29" s="73"/>
      <c r="B29" s="88" t="s">
        <v>551</v>
      </c>
      <c r="C29" s="119">
        <f>COUNTIFS('Baza danych'!$H$4:$H$331,"carpooling (przejazd współdzielony jako pasażer z inną osobą spoza gospodarstwa domowego)",'Baza danych'!$HT$4:$HT$331,'Statystyki ogólne'!B27)</f>
        <v>0</v>
      </c>
      <c r="D29" s="90">
        <f t="shared" si="0"/>
        <v>0</v>
      </c>
    </row>
    <row r="30" spans="1:4">
      <c r="A30" s="73"/>
      <c r="B30" s="88" t="s">
        <v>553</v>
      </c>
      <c r="C30" s="119">
        <f>COUNTIFS('Baza danych'!$H$4:$H$331,"carpooling (przejazd współdzielony jako pasażer z inną osobą spoza gospodarstwa domowego)",'Baza danych'!$HT$4:$HT$331,'Statystyki ogólne'!B28)</f>
        <v>0</v>
      </c>
      <c r="D30" s="90">
        <f t="shared" si="0"/>
        <v>0</v>
      </c>
    </row>
    <row r="31" spans="1:4">
      <c r="A31" s="73"/>
      <c r="B31" s="88" t="s">
        <v>552</v>
      </c>
      <c r="C31" s="119">
        <f>COUNTIFS('Baza danych'!$H$4:$H$331,"carpooling (przejazd współdzielony jako pasażer z inną osobą spoza gospodarstwa domowego)",'Baza danych'!$HT$4:$HT$331,'Statystyki ogólne'!B32)</f>
        <v>0</v>
      </c>
      <c r="D31" s="90">
        <f t="shared" si="0"/>
        <v>0</v>
      </c>
    </row>
    <row r="32" spans="1:4">
      <c r="A32" s="73"/>
      <c r="B32" s="88" t="s">
        <v>554</v>
      </c>
      <c r="C32" s="119">
        <f>COUNTIFS('Baza danych'!$H$4:$H$331,"carpooling (przejazd współdzielony jako pasażer z inną osobą spoza gospodarstwa domowego)",'Baza danych'!$HT$4:$HT$331,'Statystyki ogólne'!B30)</f>
        <v>0</v>
      </c>
      <c r="D32" s="90">
        <f t="shared" si="0"/>
        <v>0</v>
      </c>
    </row>
    <row r="33" spans="1:48">
      <c r="A33" s="73"/>
      <c r="B33" s="88" t="s">
        <v>555</v>
      </c>
      <c r="C33" s="119">
        <f>COUNTIFS('Baza danych'!$H$4:$H$331,"carpooling (przejazd współdzielony jako pasażer z inną osobą spoza gospodarstwa domowego)",'Baza danych'!$HT$4:$HT$331,'Statystyki ogólne'!B29)</f>
        <v>0</v>
      </c>
      <c r="D33" s="90">
        <f t="shared" si="0"/>
        <v>0</v>
      </c>
    </row>
    <row r="34" spans="1:48">
      <c r="A34" s="73"/>
      <c r="B34" s="88" t="s">
        <v>556</v>
      </c>
      <c r="C34" s="119">
        <f>COUNTIFS('Baza danych'!$H$4:$H$331,"carpooling (przejazd współdzielony jako pasażer z inną osobą spoza gospodarstwa domowego)",'Baza danych'!$HT$4:$HT$331,'Statystyki ogólne'!B34)</f>
        <v>0</v>
      </c>
      <c r="D34" s="90">
        <f t="shared" si="0"/>
        <v>0</v>
      </c>
    </row>
    <row r="35" spans="1:48">
      <c r="A35" s="73"/>
      <c r="B35" s="88" t="s">
        <v>557</v>
      </c>
      <c r="C35" s="119">
        <f>COUNTIFS('Baza danych'!$H$4:$H$331,"carpooling (przejazd współdzielony jako pasażer z inną osobą spoza gospodarstwa domowego)",'Baza danych'!$HT$4:$HT$331,'Statystyki ogólne'!B31)</f>
        <v>0</v>
      </c>
      <c r="D35" s="90">
        <f t="shared" si="0"/>
        <v>0</v>
      </c>
    </row>
    <row r="36" spans="1:48">
      <c r="A36" s="73"/>
      <c r="B36" s="88" t="s">
        <v>558</v>
      </c>
      <c r="C36" s="119">
        <f>COUNTIFS('Baza danych'!$H$4:$H$331,"carpooling (przejazd współdzielony jako pasażer z inną osobą spoza gospodarstwa domowego)",'Baza danych'!$HT$4:$HT$331,'Statystyki ogólne'!B36)</f>
        <v>0</v>
      </c>
      <c r="D36" s="90">
        <f t="shared" si="0"/>
        <v>0</v>
      </c>
    </row>
    <row r="37" spans="1:48" ht="13.5" thickBot="1">
      <c r="A37" s="77"/>
      <c r="B37" s="78" t="s">
        <v>559</v>
      </c>
      <c r="C37" s="117">
        <f>COUNTIFS('Baza danych'!$H$4:$H$331,"carpooling (przejazd współdzielony jako pasażer z inną osobą spoza gospodarstwa domowego)",'Baza danych'!$HT$4:$HT$331,'Statystyki ogólne'!B37)</f>
        <v>0</v>
      </c>
      <c r="D37" s="79">
        <f t="shared" si="0"/>
        <v>0</v>
      </c>
    </row>
    <row r="38" spans="1:48" ht="13.5" thickTop="1"/>
    <row r="40" spans="1:48" ht="13.5" thickBot="1">
      <c r="A40" s="30" t="s">
        <v>561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ht="14.25" thickTop="1" thickBot="1">
      <c r="A41" s="23" t="s">
        <v>599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ht="13.5" thickTop="1"/>
    <row r="43" spans="1:48" ht="13.5" thickBot="1">
      <c r="B43" s="136" t="s">
        <v>2</v>
      </c>
      <c r="C43" s="136" t="s">
        <v>259</v>
      </c>
      <c r="D43" s="136" t="s">
        <v>529</v>
      </c>
    </row>
    <row r="44" spans="1:48" ht="13.5" thickTop="1">
      <c r="B44" s="42" t="s">
        <v>164</v>
      </c>
      <c r="C44" s="42">
        <f>COUNTIFS('Baza danych'!$H$4:$H$331,"carpooling (przejazd współdzielony jako pasażer z inną osobą spoza gospodarstwa domowego)",'Baza danych'!$F$4:$F$331,Carpooling!B44)</f>
        <v>1</v>
      </c>
      <c r="D44" s="43">
        <f>C44/C45</f>
        <v>1</v>
      </c>
    </row>
    <row r="45" spans="1:48" ht="13.5" thickBot="1">
      <c r="B45" s="137" t="s">
        <v>530</v>
      </c>
      <c r="C45" s="138">
        <f>SUM(C44)</f>
        <v>1</v>
      </c>
      <c r="D45" s="139">
        <f>SUM(D44)</f>
        <v>1</v>
      </c>
    </row>
    <row r="46" spans="1:48" ht="13.5" thickTop="1"/>
    <row r="48" spans="1:48" ht="13.5" thickBot="1">
      <c r="A48" s="30" t="s">
        <v>597</v>
      </c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</row>
    <row r="49" spans="1:48" ht="14.25" thickTop="1" thickBot="1">
      <c r="A49" s="23" t="s">
        <v>599</v>
      </c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</row>
    <row r="50" spans="1:48" ht="13.5" thickTop="1"/>
    <row r="51" spans="1:48" ht="13.5" thickBot="1">
      <c r="B51" s="31" t="s">
        <v>579</v>
      </c>
      <c r="C51" s="31" t="s">
        <v>259</v>
      </c>
      <c r="D51" s="31" t="s">
        <v>529</v>
      </c>
    </row>
    <row r="52" spans="1:48" ht="13.5" thickTop="1">
      <c r="B52" s="42" t="s">
        <v>526</v>
      </c>
      <c r="C52" s="42">
        <f>COUNTIFS('Baza danych'!$H$4:$H$331,"carpooling (przejazd współdzielony jako pasażer z inną osobą spoza gospodarstwa domowego)",'Baza danych'!$G$4:$G$331,Carpooling!B52)</f>
        <v>1</v>
      </c>
      <c r="D52" s="43">
        <f>C52/$C$55</f>
        <v>1</v>
      </c>
    </row>
    <row r="53" spans="1:48">
      <c r="B53" s="44" t="s">
        <v>69</v>
      </c>
      <c r="C53" s="44">
        <f>COUNTIFS('Baza danych'!$H$4:$H$331,"carpooling (przejazd współdzielony jako pasażer z inną osobą spoza gospodarstwa domowego)",'Baza danych'!$G$4:$G$331,Carpooling!B53)</f>
        <v>0</v>
      </c>
      <c r="D53" s="45">
        <f t="shared" ref="D53:D54" si="1">C53/$C$55</f>
        <v>0</v>
      </c>
    </row>
    <row r="54" spans="1:48">
      <c r="B54" s="44" t="s">
        <v>212</v>
      </c>
      <c r="C54" s="44">
        <f>COUNTIFS('Baza danych'!$H$4:$H$331,"carpooling (przejazd współdzielony jako pasażer z inną osobą spoza gospodarstwa domowego)",'Baza danych'!$G$4:$G$331,Carpooling!B54)</f>
        <v>0</v>
      </c>
      <c r="D54" s="45">
        <f t="shared" si="1"/>
        <v>0</v>
      </c>
    </row>
    <row r="55" spans="1:48" ht="13.5" thickBot="1">
      <c r="B55" s="37" t="s">
        <v>530</v>
      </c>
      <c r="C55" s="128">
        <f>SUM(C52:C54)</f>
        <v>1</v>
      </c>
      <c r="D55" s="129">
        <f>SUM(D52:D54)</f>
        <v>1</v>
      </c>
    </row>
    <row r="56" spans="1:48" ht="13.5" thickTop="1"/>
    <row r="58" spans="1:48" ht="13.5" thickBot="1">
      <c r="A58" s="30" t="s">
        <v>598</v>
      </c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</row>
    <row r="59" spans="1:48" ht="14.25" thickTop="1" thickBot="1">
      <c r="A59" s="23" t="s">
        <v>599</v>
      </c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</row>
    <row r="60" spans="1:48" ht="13.5" thickTop="1"/>
    <row r="61" spans="1:48" ht="39" thickBot="1">
      <c r="B61" s="130" t="s">
        <v>532</v>
      </c>
      <c r="C61" s="131" t="s">
        <v>533</v>
      </c>
      <c r="D61" s="132" t="s">
        <v>529</v>
      </c>
    </row>
    <row r="62" spans="1:48" ht="13.5" thickTop="1">
      <c r="B62" s="42" t="s">
        <v>396</v>
      </c>
      <c r="C62" s="42">
        <f>COUNTIFS('Baza danych'!$H$4:$H$331,"carpooling (przejazd współdzielony jako pasażer z inną osobą spoza gospodarstwa domowego)",'Baza danych'!AL4:AL331,"tak")</f>
        <v>1</v>
      </c>
      <c r="D62" s="43">
        <f t="shared" ref="D62:D67" si="2">C62/$C$68</f>
        <v>0.5</v>
      </c>
    </row>
    <row r="63" spans="1:48">
      <c r="B63" s="44" t="s">
        <v>393</v>
      </c>
      <c r="C63" s="44">
        <f>COUNTIFS('Baza danych'!$H$4:$H$331,"carpooling (przejazd współdzielony jako pasażer z inną osobą spoza gospodarstwa domowego)",'Baza danych'!AM4:AM331,"tak")</f>
        <v>1</v>
      </c>
      <c r="D63" s="45">
        <f t="shared" si="2"/>
        <v>0.5</v>
      </c>
    </row>
    <row r="64" spans="1:48">
      <c r="B64" s="44" t="s">
        <v>398</v>
      </c>
      <c r="C64" s="44">
        <f>COUNTIFS('Baza danych'!$H$4:$H$331,"carpooling (przejazd współdzielony jako pasażer z inną osobą spoza gospodarstwa domowego)",'Baza danych'!AJ4:AJ331,"tak")</f>
        <v>0</v>
      </c>
      <c r="D64" s="45">
        <f t="shared" si="2"/>
        <v>0</v>
      </c>
    </row>
    <row r="65" spans="1:48">
      <c r="B65" s="44" t="s">
        <v>392</v>
      </c>
      <c r="C65" s="44">
        <f>COUNTIFS('Baza danych'!$H$4:$H$331,"carpooling (przejazd współdzielony jako pasażer z inną osobą spoza gospodarstwa domowego)",'Baza danych'!AK4:AK331,"tak")</f>
        <v>0</v>
      </c>
      <c r="D65" s="45">
        <f t="shared" si="2"/>
        <v>0</v>
      </c>
    </row>
    <row r="66" spans="1:48">
      <c r="B66" s="44" t="s">
        <v>390</v>
      </c>
      <c r="C66" s="44">
        <f>COUNTIFS('Baza danych'!$H$4:$H$331,"carpooling (przejazd współdzielony jako pasażer z inną osobą spoza gospodarstwa domowego)",'Baza danych'!AN4:AN331,"tak")</f>
        <v>0</v>
      </c>
      <c r="D66" s="45">
        <f t="shared" si="2"/>
        <v>0</v>
      </c>
    </row>
    <row r="67" spans="1:48">
      <c r="B67" s="44" t="s">
        <v>391</v>
      </c>
      <c r="C67" s="44">
        <f>COUNTIFS('Baza danych'!$H$4:$H$331,"carpooling (przejazd współdzielony jako pasażer z inną osobą spoza gospodarstwa domowego)",'Baza danych'!AO4:AO331,"tak")</f>
        <v>0</v>
      </c>
      <c r="D67" s="45">
        <f t="shared" si="2"/>
        <v>0</v>
      </c>
    </row>
    <row r="68" spans="1:48" ht="13.5" thickBot="1">
      <c r="B68" s="37" t="s">
        <v>530</v>
      </c>
      <c r="C68" s="128">
        <f>SUM(C62:C67)</f>
        <v>2</v>
      </c>
      <c r="D68" s="129">
        <f>SUM(D62:D67)</f>
        <v>1</v>
      </c>
    </row>
    <row r="69" spans="1:48" ht="13.5" thickTop="1">
      <c r="B69" s="140" t="s">
        <v>534</v>
      </c>
      <c r="C69" s="349" t="s">
        <v>303</v>
      </c>
      <c r="D69" s="349"/>
    </row>
    <row r="71" spans="1:48" ht="13.5" thickBot="1">
      <c r="A71" s="30" t="s">
        <v>600</v>
      </c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</row>
    <row r="72" spans="1:48" ht="14.25" thickTop="1" thickBot="1">
      <c r="A72" s="23" t="s">
        <v>599</v>
      </c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</row>
    <row r="73" spans="1:48" ht="13.5" thickTop="1"/>
    <row r="74" spans="1:48" ht="26.25" thickBot="1">
      <c r="B74" s="130" t="s">
        <v>525</v>
      </c>
      <c r="C74" s="131" t="s">
        <v>531</v>
      </c>
      <c r="D74" s="132" t="s">
        <v>529</v>
      </c>
    </row>
    <row r="75" spans="1:48" ht="13.5" thickTop="1">
      <c r="B75" s="141" t="s">
        <v>39</v>
      </c>
      <c r="C75" s="42">
        <f>COUNTIFS('Baza danych'!$H$4:$H$331,"carpooling (przejazd współdzielony jako pasażer z inną osobą spoza gospodarstwa domowego)",'Baza danych'!$CT$4:$CT$331,Carpooling!B75)</f>
        <v>0</v>
      </c>
      <c r="D75" s="43">
        <f>C75/$C$80</f>
        <v>0</v>
      </c>
    </row>
    <row r="76" spans="1:48">
      <c r="B76" s="142" t="s">
        <v>54</v>
      </c>
      <c r="C76" s="44">
        <f>COUNTIFS('Baza danych'!$H$4:$H$331,"carpooling (przejazd współdzielony jako pasażer z inną osobą spoza gospodarstwa domowego)",'Baza danych'!$CT$4:$CT$331,Carpooling!B76)</f>
        <v>0</v>
      </c>
      <c r="D76" s="45">
        <f t="shared" ref="D76:D79" si="3">C76/$C$80</f>
        <v>0</v>
      </c>
    </row>
    <row r="77" spans="1:48">
      <c r="B77" s="142" t="s">
        <v>103</v>
      </c>
      <c r="C77" s="44">
        <f>COUNTIFS('Baza danych'!$H$4:$H$331,"carpooling (przejazd współdzielony jako pasażer z inną osobą spoza gospodarstwa domowego)",'Baza danych'!$CT$4:$CT$331,Carpooling!B77)</f>
        <v>0</v>
      </c>
      <c r="D77" s="45">
        <f t="shared" si="3"/>
        <v>0</v>
      </c>
    </row>
    <row r="78" spans="1:48">
      <c r="B78" s="142" t="s">
        <v>77</v>
      </c>
      <c r="C78" s="44">
        <f>COUNTIFS('Baza danych'!$H$4:$H$331,"carpooling (przejazd współdzielony jako pasażer z inną osobą spoza gospodarstwa domowego)",'Baza danych'!$CT$4:$CT$331,Carpooling!B78)</f>
        <v>0</v>
      </c>
      <c r="D78" s="45">
        <f t="shared" si="3"/>
        <v>0</v>
      </c>
    </row>
    <row r="79" spans="1:48">
      <c r="B79" s="142" t="s">
        <v>38</v>
      </c>
      <c r="C79" s="44">
        <f>COUNTIFS('Baza danych'!$H$4:$H$331,"carpooling (przejazd współdzielony jako pasażer z inną osobą spoza gospodarstwa domowego)",'Baza danych'!$CT$4:$CT$331,Carpooling!B79)</f>
        <v>1</v>
      </c>
      <c r="D79" s="45">
        <f t="shared" si="3"/>
        <v>1</v>
      </c>
    </row>
    <row r="80" spans="1:48" ht="13.5" thickBot="1">
      <c r="B80" s="37" t="s">
        <v>530</v>
      </c>
      <c r="C80" s="128">
        <f>SUM(C75:C79)</f>
        <v>1</v>
      </c>
      <c r="D80" s="129">
        <f>SUM(D75:D79)</f>
        <v>1</v>
      </c>
    </row>
    <row r="81" spans="1:48" ht="13.5" thickTop="1"/>
    <row r="83" spans="1:48" ht="13.5" thickBot="1">
      <c r="A83" s="30" t="s">
        <v>601</v>
      </c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</row>
    <row r="84" spans="1:48" ht="14.25" thickTop="1" thickBot="1">
      <c r="A84" s="23" t="s">
        <v>599</v>
      </c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</row>
    <row r="85" spans="1:48" ht="13.5" thickTop="1"/>
    <row r="86" spans="1:48" ht="26.25" thickBot="1">
      <c r="B86" s="130" t="s">
        <v>525</v>
      </c>
      <c r="C86" s="131" t="s">
        <v>531</v>
      </c>
      <c r="D86" s="132" t="s">
        <v>529</v>
      </c>
    </row>
    <row r="87" spans="1:48" ht="13.5" thickTop="1">
      <c r="B87" s="141" t="s">
        <v>39</v>
      </c>
      <c r="C87" s="42">
        <f>COUNTIFS('Baza danych'!$H$4:$H$331,"carpooling (przejazd współdzielony jako pasażer z inną osobą spoza gospodarstwa domowego)",'Baza danych'!$CU$4:$CU$331,Carpooling!B87)</f>
        <v>0</v>
      </c>
      <c r="D87" s="43">
        <f>C87/$C$92</f>
        <v>0</v>
      </c>
    </row>
    <row r="88" spans="1:48">
      <c r="B88" s="142" t="s">
        <v>54</v>
      </c>
      <c r="C88" s="44">
        <f>COUNTIFS('Baza danych'!$H$4:$H$331,"carpooling (przejazd współdzielony jako pasażer z inną osobą spoza gospodarstwa domowego)",'Baza danych'!$CU$4:$CU$331,Carpooling!B88)</f>
        <v>0</v>
      </c>
      <c r="D88" s="45">
        <f t="shared" ref="D88:D91" si="4">C88/$C$92</f>
        <v>0</v>
      </c>
    </row>
    <row r="89" spans="1:48">
      <c r="B89" s="142" t="s">
        <v>103</v>
      </c>
      <c r="C89" s="44">
        <f>COUNTIFS('Baza danych'!$H$4:$H$331,"carpooling (przejazd współdzielony jako pasażer z inną osobą spoza gospodarstwa domowego)",'Baza danych'!$CU$4:$CU$331,Carpooling!B89)</f>
        <v>0</v>
      </c>
      <c r="D89" s="45">
        <f t="shared" si="4"/>
        <v>0</v>
      </c>
    </row>
    <row r="90" spans="1:48">
      <c r="B90" s="142" t="s">
        <v>77</v>
      </c>
      <c r="C90" s="44">
        <f>COUNTIFS('Baza danych'!$H$4:$H$331,"carpooling (przejazd współdzielony jako pasażer z inną osobą spoza gospodarstwa domowego)",'Baza danych'!$CU$4:$CU$331,Carpooling!B90)</f>
        <v>1</v>
      </c>
      <c r="D90" s="45">
        <f t="shared" si="4"/>
        <v>1</v>
      </c>
    </row>
    <row r="91" spans="1:48">
      <c r="B91" s="142" t="s">
        <v>38</v>
      </c>
      <c r="C91" s="44">
        <f>COUNTIFS('Baza danych'!$H$4:$H$331,"carpooling (przejazd współdzielony jako pasażer z inną osobą spoza gospodarstwa domowego)",'Baza danych'!$CU$4:$CU$331,Carpooling!B91)</f>
        <v>0</v>
      </c>
      <c r="D91" s="45">
        <f t="shared" si="4"/>
        <v>0</v>
      </c>
    </row>
    <row r="92" spans="1:48" ht="13.5" thickBot="1">
      <c r="B92" s="37" t="s">
        <v>530</v>
      </c>
      <c r="C92" s="128">
        <f>SUM(C87:C91)</f>
        <v>1</v>
      </c>
      <c r="D92" s="129">
        <f>SUM(D87:D91)</f>
        <v>1</v>
      </c>
    </row>
    <row r="93" spans="1:48" ht="13.5" thickTop="1"/>
    <row r="95" spans="1:48" ht="13.5" thickBot="1">
      <c r="A95" s="30" t="s">
        <v>602</v>
      </c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</row>
    <row r="96" spans="1:48" ht="14.25" thickTop="1" thickBot="1">
      <c r="A96" s="23" t="s">
        <v>599</v>
      </c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</row>
    <row r="97" spans="1:48" ht="13.5" thickTop="1"/>
    <row r="98" spans="1:48" ht="26.25" thickBot="1">
      <c r="B98" s="130" t="s">
        <v>525</v>
      </c>
      <c r="C98" s="131" t="s">
        <v>531</v>
      </c>
      <c r="D98" s="132" t="s">
        <v>529</v>
      </c>
    </row>
    <row r="99" spans="1:48" ht="13.5" thickTop="1">
      <c r="B99" s="141" t="s">
        <v>39</v>
      </c>
      <c r="C99" s="42">
        <f>COUNTIFS('Baza danych'!$H$4:$H$331,"carpooling (przejazd współdzielony jako pasażer z inną osobą spoza gospodarstwa domowego)",'Baza danych'!$CV$4:$CV$331,Carpooling!B99)</f>
        <v>1</v>
      </c>
      <c r="D99" s="43">
        <f>C99/$C$104</f>
        <v>1</v>
      </c>
    </row>
    <row r="100" spans="1:48">
      <c r="B100" s="142" t="s">
        <v>54</v>
      </c>
      <c r="C100" s="44">
        <f>COUNTIFS('Baza danych'!$H$4:$H$331,"carpooling (przejazd współdzielony jako pasażer z inną osobą spoza gospodarstwa domowego)",'Baza danych'!$CV$4:$CV$331,Carpooling!B100)</f>
        <v>0</v>
      </c>
      <c r="D100" s="45">
        <f t="shared" ref="D100:D103" si="5">C100/$C$104</f>
        <v>0</v>
      </c>
    </row>
    <row r="101" spans="1:48">
      <c r="B101" s="142" t="s">
        <v>103</v>
      </c>
      <c r="C101" s="44">
        <f>COUNTIFS('Baza danych'!$H$4:$H$331,"carpooling (przejazd współdzielony jako pasażer z inną osobą spoza gospodarstwa domowego)",'Baza danych'!$CV$4:$CV$331,Carpooling!B101)</f>
        <v>0</v>
      </c>
      <c r="D101" s="45">
        <f t="shared" si="5"/>
        <v>0</v>
      </c>
    </row>
    <row r="102" spans="1:48">
      <c r="B102" s="142" t="s">
        <v>77</v>
      </c>
      <c r="C102" s="44">
        <f>COUNTIFS('Baza danych'!$H$4:$H$331,"carpooling (przejazd współdzielony jako pasażer z inną osobą spoza gospodarstwa domowego)",'Baza danych'!$CV$4:$CV$331,Carpooling!B102)</f>
        <v>0</v>
      </c>
      <c r="D102" s="45">
        <f t="shared" si="5"/>
        <v>0</v>
      </c>
    </row>
    <row r="103" spans="1:48">
      <c r="B103" s="142" t="s">
        <v>38</v>
      </c>
      <c r="C103" s="44">
        <f>COUNTIFS('Baza danych'!$H$4:$H$331,"carpooling (przejazd współdzielony jako pasażer z inną osobą spoza gospodarstwa domowego)",'Baza danych'!$CV$4:$CV$331,Carpooling!B103)</f>
        <v>0</v>
      </c>
      <c r="D103" s="45">
        <f t="shared" si="5"/>
        <v>0</v>
      </c>
    </row>
    <row r="104" spans="1:48" ht="13.5" thickBot="1">
      <c r="B104" s="37" t="s">
        <v>530</v>
      </c>
      <c r="C104" s="128">
        <f>SUM(C99:C103)</f>
        <v>1</v>
      </c>
      <c r="D104" s="129">
        <f>SUM(D99:D103)</f>
        <v>1</v>
      </c>
    </row>
    <row r="105" spans="1:48" ht="13.5" thickTop="1"/>
    <row r="107" spans="1:48" ht="13.5" thickBot="1">
      <c r="A107" s="30" t="s">
        <v>603</v>
      </c>
      <c r="B107" s="23"/>
      <c r="C107" s="2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</row>
    <row r="108" spans="1:48" ht="14.25" thickTop="1" thickBot="1">
      <c r="A108" s="23" t="s">
        <v>599</v>
      </c>
      <c r="B108" s="23"/>
      <c r="C108" s="2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</row>
    <row r="109" spans="1:48" ht="13.5" thickTop="1"/>
    <row r="110" spans="1:48" ht="39" thickBot="1">
      <c r="B110" s="130" t="s">
        <v>532</v>
      </c>
      <c r="C110" s="131" t="s">
        <v>533</v>
      </c>
      <c r="D110" s="132" t="s">
        <v>529</v>
      </c>
    </row>
    <row r="111" spans="1:48" ht="13.5" thickTop="1">
      <c r="B111" s="42" t="s">
        <v>742</v>
      </c>
      <c r="C111" s="42">
        <f>COUNTIFS('Baza danych'!$H$4:$H$331,"carpooling (przejazd współdzielony jako pasażer z inną osobą spoza gospodarstwa domowego)",'Baza danych'!$FO$4:$FO$331,"tak")</f>
        <v>1</v>
      </c>
      <c r="D111" s="43">
        <f>C111/$C$116</f>
        <v>0.5</v>
      </c>
    </row>
    <row r="112" spans="1:48">
      <c r="B112" s="44" t="s">
        <v>741</v>
      </c>
      <c r="C112" s="44">
        <f>COUNTIFS('Baza danych'!$H$4:$H$331,"carpooling (przejazd współdzielony jako pasażer z inną osobą spoza gospodarstwa domowego)",'Baza danych'!$FR$4:$FR$331,"tak")</f>
        <v>1</v>
      </c>
      <c r="D112" s="45">
        <f t="shared" ref="D112:D115" si="6">C112/$C$116</f>
        <v>0.5</v>
      </c>
    </row>
    <row r="113" spans="1:48">
      <c r="B113" s="44" t="s">
        <v>740</v>
      </c>
      <c r="C113" s="44">
        <f>COUNTIFS('Baza danych'!$H$4:$H$331,"carpooling (przejazd współdzielony jako pasażer z inną osobą spoza gospodarstwa domowego)",'Baza danych'!$FN$4:$FN$331,"tak")</f>
        <v>0</v>
      </c>
      <c r="D113" s="45">
        <f t="shared" si="6"/>
        <v>0</v>
      </c>
    </row>
    <row r="114" spans="1:48">
      <c r="B114" s="44" t="s">
        <v>744</v>
      </c>
      <c r="C114" s="44">
        <f>COUNTIFS('Baza danych'!$H$4:$H$331,"carpooling (przejazd współdzielony jako pasażer z inną osobą spoza gospodarstwa domowego)",'Baza danych'!$FP$4:$FP$331,"tak")</f>
        <v>0</v>
      </c>
      <c r="D114" s="45">
        <f t="shared" si="6"/>
        <v>0</v>
      </c>
    </row>
    <row r="115" spans="1:48">
      <c r="B115" s="44" t="s">
        <v>743</v>
      </c>
      <c r="C115" s="44">
        <f>COUNTIFS('Baza danych'!$H$4:$H$331,"carpooling (przejazd współdzielony jako pasażer z inną osobą spoza gospodarstwa domowego)",'Baza danych'!$FQ$4:$FQ$331,"tak")</f>
        <v>0</v>
      </c>
      <c r="D115" s="45">
        <f t="shared" si="6"/>
        <v>0</v>
      </c>
    </row>
    <row r="116" spans="1:48" ht="13.5" thickBot="1">
      <c r="B116" s="37" t="s">
        <v>530</v>
      </c>
      <c r="C116" s="128">
        <f>SUM(C111:C115)</f>
        <v>2</v>
      </c>
      <c r="D116" s="129">
        <f>SUM(D111:D115)</f>
        <v>1</v>
      </c>
    </row>
    <row r="117" spans="1:48" ht="13.5" thickTop="1">
      <c r="B117" s="140" t="s">
        <v>534</v>
      </c>
      <c r="C117" s="350" t="s">
        <v>304</v>
      </c>
      <c r="D117" s="350"/>
    </row>
    <row r="120" spans="1:48" ht="13.5" thickBot="1">
      <c r="A120" s="30" t="s">
        <v>604</v>
      </c>
      <c r="B120" s="23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</row>
    <row r="121" spans="1:48" ht="14.25" thickTop="1" thickBot="1">
      <c r="A121" s="23" t="s">
        <v>599</v>
      </c>
      <c r="B121" s="23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</row>
    <row r="122" spans="1:48" ht="13.5" thickTop="1"/>
    <row r="123" spans="1:48" ht="39" thickBot="1">
      <c r="B123" s="130" t="s">
        <v>532</v>
      </c>
      <c r="C123" s="131" t="s">
        <v>533</v>
      </c>
      <c r="D123" s="132" t="s">
        <v>529</v>
      </c>
    </row>
    <row r="124" spans="1:48" ht="13.5" thickTop="1">
      <c r="B124" s="42" t="s">
        <v>484</v>
      </c>
      <c r="C124" s="42">
        <f>COUNTIFS('Baza danych'!$H$4:$H$331,"carpooling (przejazd współdzielony jako pasażer z inną osobą spoza gospodarstwa domowego)",'Baza danych'!$GY$4:$GY$331,"tak")</f>
        <v>1</v>
      </c>
      <c r="D124" s="43">
        <f>C124/$C$132</f>
        <v>0.5</v>
      </c>
    </row>
    <row r="125" spans="1:48">
      <c r="B125" s="44" t="s">
        <v>488</v>
      </c>
      <c r="C125" s="44">
        <f>COUNTIFS('Baza danych'!$H$4:$H$331,"carpooling (przejazd współdzielony jako pasażer z inną osobą spoza gospodarstwa domowego)",'Baza danych'!$HC$4:$HC$331,"tak")</f>
        <v>1</v>
      </c>
      <c r="D125" s="45">
        <f t="shared" ref="D125:D131" si="7">C125/$C$132</f>
        <v>0.5</v>
      </c>
    </row>
    <row r="126" spans="1:48">
      <c r="B126" s="44" t="s">
        <v>482</v>
      </c>
      <c r="C126" s="44">
        <f>COUNTIFS('Baza danych'!$H$4:$H$331,"carpooling (przejazd współdzielony jako pasażer z inną osobą spoza gospodarstwa domowego)",'Baza danych'!$GW$4:$GW$331,"tak")</f>
        <v>0</v>
      </c>
      <c r="D126" s="45">
        <f t="shared" si="7"/>
        <v>0</v>
      </c>
    </row>
    <row r="127" spans="1:48">
      <c r="B127" s="44" t="s">
        <v>483</v>
      </c>
      <c r="C127" s="44">
        <f>COUNTIFS('Baza danych'!$H$4:$H$331,"carpooling (przejazd współdzielony jako pasażer z inną osobą spoza gospodarstwa domowego)",'Baza danych'!$GX$4:$GX$331,"tak")</f>
        <v>0</v>
      </c>
      <c r="D127" s="45">
        <f t="shared" si="7"/>
        <v>0</v>
      </c>
    </row>
    <row r="128" spans="1:48">
      <c r="B128" s="44" t="s">
        <v>485</v>
      </c>
      <c r="C128" s="44">
        <f>COUNTIFS('Baza danych'!$H$4:$H$331,"carpooling (przejazd współdzielony jako pasażer z inną osobą spoza gospodarstwa domowego)",'Baza danych'!$GZ$4:$GZ$331,"tak")</f>
        <v>0</v>
      </c>
      <c r="D128" s="45">
        <f t="shared" si="7"/>
        <v>0</v>
      </c>
    </row>
    <row r="129" spans="2:4">
      <c r="B129" s="44" t="s">
        <v>486</v>
      </c>
      <c r="C129" s="44">
        <f>COUNTIFS('Baza danych'!$H$4:$H$331,"carpooling (przejazd współdzielony jako pasażer z inną osobą spoza gospodarstwa domowego)",'Baza danych'!$HA$4:$HA$331,"tak")</f>
        <v>0</v>
      </c>
      <c r="D129" s="45">
        <f t="shared" si="7"/>
        <v>0</v>
      </c>
    </row>
    <row r="130" spans="2:4">
      <c r="B130" s="44" t="s">
        <v>487</v>
      </c>
      <c r="C130" s="44">
        <f>COUNTIFS('Baza danych'!$H$4:$H$331,"carpooling (przejazd współdzielony jako pasażer z inną osobą spoza gospodarstwa domowego)",'Baza danych'!$HB$4:$HB$331,"tak")</f>
        <v>0</v>
      </c>
      <c r="D130" s="45">
        <f t="shared" si="7"/>
        <v>0</v>
      </c>
    </row>
    <row r="131" spans="2:4">
      <c r="B131" s="44" t="s">
        <v>489</v>
      </c>
      <c r="C131" s="44">
        <f>COUNTIFS('Baza danych'!$H$4:$H$331,"carpooling (przejazd współdzielony jako pasażer z inną osobą spoza gospodarstwa domowego)",'Baza danych'!$HD$4:$HD$331,"tak")</f>
        <v>0</v>
      </c>
      <c r="D131" s="45">
        <f t="shared" si="7"/>
        <v>0</v>
      </c>
    </row>
    <row r="132" spans="2:4" ht="13.5" thickBot="1">
      <c r="B132" s="37" t="s">
        <v>530</v>
      </c>
      <c r="C132" s="128">
        <f>SUM(C124:C131)</f>
        <v>2</v>
      </c>
      <c r="D132" s="129">
        <f>SUM(D124:D131)</f>
        <v>1</v>
      </c>
    </row>
    <row r="133" spans="2:4" ht="13.5" thickTop="1"/>
  </sheetData>
  <sortState ref="B124:D131">
    <sortCondition descending="1" ref="C124"/>
  </sortState>
  <mergeCells count="2">
    <mergeCell ref="C69:D69"/>
    <mergeCell ref="C117:D11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1:AV135"/>
  <sheetViews>
    <sheetView zoomScale="80" zoomScaleNormal="80" workbookViewId="0"/>
  </sheetViews>
  <sheetFormatPr defaultRowHeight="12.75"/>
  <cols>
    <col min="1" max="1" width="25.42578125" customWidth="1"/>
    <col min="2" max="2" width="51.42578125" bestFit="1" customWidth="1"/>
    <col min="3" max="3" width="15" bestFit="1" customWidth="1"/>
    <col min="4" max="4" width="11.5703125" bestFit="1" customWidth="1"/>
  </cols>
  <sheetData>
    <row r="1" spans="1:17" s="24" customFormat="1" ht="13.5" thickBot="1">
      <c r="A1" s="30" t="s">
        <v>605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23"/>
    </row>
    <row r="2" spans="1:17" s="24" customFormat="1" ht="13.5" thickTop="1"/>
    <row r="3" spans="1:17" s="24" customFormat="1" ht="13.5" thickBot="1">
      <c r="A3" s="25" t="s">
        <v>544</v>
      </c>
      <c r="B3" s="26" t="s">
        <v>545</v>
      </c>
      <c r="C3" s="27" t="s">
        <v>546</v>
      </c>
      <c r="D3" s="27" t="s">
        <v>529</v>
      </c>
    </row>
    <row r="4" spans="1:17" s="24" customFormat="1" ht="14.25" thickTop="1" thickBot="1">
      <c r="A4" s="69" t="s">
        <v>547</v>
      </c>
      <c r="B4" s="70" t="s">
        <v>547</v>
      </c>
      <c r="C4" s="115">
        <f>COUNTIFS('Baza danych'!$H$4:$H$331,"pieszo")</f>
        <v>2</v>
      </c>
      <c r="D4" s="72">
        <f>SUM(D5:D6)</f>
        <v>1</v>
      </c>
    </row>
    <row r="5" spans="1:17" s="24" customFormat="1" ht="13.5" thickTop="1">
      <c r="A5" s="73" t="s">
        <v>360</v>
      </c>
      <c r="B5" s="74" t="s">
        <v>66</v>
      </c>
      <c r="C5" s="116">
        <f>COUNTIFS('Baza danych'!$H$4:$H$331,"pieszo",'Baza danych'!$HP$4:$HP$331,'Statystyki ogólne'!B5)</f>
        <v>1</v>
      </c>
      <c r="D5" s="76">
        <f>C5/$C$4</f>
        <v>0.5</v>
      </c>
      <c r="N5" s="28"/>
      <c r="O5" s="28"/>
      <c r="P5" s="28"/>
      <c r="Q5" s="28"/>
    </row>
    <row r="6" spans="1:17" s="24" customFormat="1" ht="13.5" thickBot="1">
      <c r="A6" s="77"/>
      <c r="B6" s="78" t="s">
        <v>46</v>
      </c>
      <c r="C6" s="117">
        <f>COUNTIFS('Baza danych'!$H$4:$H$331,"pieszo",'Baza danych'!$HP$4:$HP$331,'Statystyki ogólne'!B6)</f>
        <v>1</v>
      </c>
      <c r="D6" s="79">
        <f t="shared" ref="D6:D37" si="0">C6/$C$4</f>
        <v>0.5</v>
      </c>
      <c r="N6" s="80"/>
      <c r="O6" s="80"/>
      <c r="P6" s="80"/>
      <c r="Q6" s="80"/>
    </row>
    <row r="7" spans="1:17" s="24" customFormat="1" ht="13.5" customHeight="1" thickTop="1">
      <c r="A7" s="81" t="s">
        <v>548</v>
      </c>
      <c r="B7" s="74" t="s">
        <v>535</v>
      </c>
      <c r="C7" s="118">
        <f>COUNTIFS('Baza danych'!$H$4:$H$331,"pieszo",'Baza danych'!$HQ$4:$HQ$331,'Statystyki ogólne'!B7)+COUNTIFS('Baza danych'!$H$4:$H$331,"pieszo",'Baza danych'!$HR$4:$HR$331,'Statystyki ogólne'!B7)</f>
        <v>0</v>
      </c>
      <c r="D7" s="83">
        <f t="shared" si="0"/>
        <v>0</v>
      </c>
      <c r="K7" s="84"/>
      <c r="L7" s="84"/>
      <c r="M7" s="84"/>
      <c r="N7" s="85"/>
      <c r="O7" s="86"/>
      <c r="P7" s="86"/>
      <c r="Q7" s="87"/>
    </row>
    <row r="8" spans="1:17" s="24" customFormat="1">
      <c r="A8" s="29"/>
      <c r="B8" s="88" t="s">
        <v>159</v>
      </c>
      <c r="C8" s="119">
        <f>COUNTIFS('Baza danych'!$H$4:$H$331,"pieszo",'Baza danych'!$HQ$4:$HQ$331,'Statystyki ogólne'!B8)+COUNTIFS('Baza danych'!$H$4:$H$331,"pieszo",'Baza danych'!$HR$4:$HR$331,'Statystyki ogólne'!B8)</f>
        <v>0</v>
      </c>
      <c r="D8" s="90">
        <f t="shared" si="0"/>
        <v>0</v>
      </c>
      <c r="K8" s="91"/>
      <c r="L8" s="92"/>
      <c r="M8" s="92"/>
      <c r="N8" s="86"/>
      <c r="O8" s="86"/>
      <c r="P8" s="86"/>
      <c r="Q8" s="87"/>
    </row>
    <row r="9" spans="1:17" s="24" customFormat="1">
      <c r="A9" s="93"/>
      <c r="B9" s="88" t="s">
        <v>96</v>
      </c>
      <c r="C9" s="119">
        <f>COUNTIFS('Baza danych'!$H$4:$H$331,"pieszo",'Baza danych'!$HQ$4:$HQ$331,'Statystyki ogólne'!B9)+COUNTIFS('Baza danych'!$H$4:$H$331,"pieszo",'Baza danych'!$HR$4:$HR$331,'Statystyki ogólne'!B9)</f>
        <v>0</v>
      </c>
      <c r="D9" s="90">
        <f t="shared" si="0"/>
        <v>0</v>
      </c>
      <c r="K9" s="92"/>
      <c r="L9" s="92"/>
      <c r="M9" s="92"/>
      <c r="N9" s="86"/>
      <c r="O9" s="86"/>
      <c r="P9" s="86"/>
      <c r="Q9" s="87"/>
    </row>
    <row r="10" spans="1:17" s="24" customFormat="1">
      <c r="A10" s="93"/>
      <c r="B10" s="94" t="s">
        <v>61</v>
      </c>
      <c r="C10" s="120">
        <f>COUNTIFS('Baza danych'!$H$4:$H$331,"pieszo",'Baza danych'!$HQ$4:$HQ$331,'Statystyki ogólne'!B10)+COUNTIFS('Baza danych'!$H$4:$H$331,"pieszo",'Baza danych'!$HR$4:$HR$331,'Statystyki ogólne'!B10)</f>
        <v>2</v>
      </c>
      <c r="D10" s="95">
        <f t="shared" si="0"/>
        <v>1</v>
      </c>
      <c r="K10" s="92"/>
      <c r="L10" s="92"/>
      <c r="M10" s="92"/>
      <c r="N10" s="86"/>
      <c r="O10" s="86"/>
      <c r="P10" s="86"/>
      <c r="Q10" s="87"/>
    </row>
    <row r="11" spans="1:17" s="24" customFormat="1">
      <c r="A11" s="93"/>
      <c r="B11" s="94" t="s">
        <v>74</v>
      </c>
      <c r="C11" s="120">
        <f>COUNTIFS('Baza danych'!$H$4:$H$331,"pieszo",'Baza danych'!$HQ$4:$HQ$331,'Statystyki ogólne'!B11)+COUNTIFS('Baza danych'!$H$4:$H$331,"pieszo",'Baza danych'!$HR$4:$HR$331,'Statystyki ogólne'!B11)</f>
        <v>0</v>
      </c>
      <c r="D11" s="95">
        <f t="shared" si="0"/>
        <v>0</v>
      </c>
      <c r="K11" s="92"/>
      <c r="L11" s="92"/>
      <c r="M11" s="92"/>
      <c r="N11" s="86"/>
      <c r="O11" s="86"/>
      <c r="P11" s="86"/>
      <c r="Q11" s="87"/>
    </row>
    <row r="12" spans="1:17" s="24" customFormat="1">
      <c r="A12" s="93"/>
      <c r="B12" s="94" t="s">
        <v>47</v>
      </c>
      <c r="C12" s="120">
        <f>COUNTIFS('Baza danych'!$H$4:$H$331,"pieszo",'Baza danych'!$HQ$4:$HQ$331,'Statystyki ogólne'!B12)+COUNTIFS('Baza danych'!$H$4:$H$331,"pieszo",'Baza danych'!$HR$4:$HR$331,'Statystyki ogólne'!B12)</f>
        <v>0</v>
      </c>
      <c r="D12" s="95">
        <f t="shared" si="0"/>
        <v>0</v>
      </c>
      <c r="K12" s="92"/>
      <c r="L12" s="92"/>
      <c r="M12" s="92"/>
      <c r="N12" s="86"/>
      <c r="O12" s="86"/>
      <c r="P12" s="86"/>
      <c r="Q12" s="87"/>
    </row>
    <row r="13" spans="1:17" s="24" customFormat="1">
      <c r="A13" s="93"/>
      <c r="B13" s="94" t="s">
        <v>126</v>
      </c>
      <c r="C13" s="120">
        <f>COUNTIFS('Baza danych'!$H$4:$H$331,"pieszo",'Baza danych'!$HQ$4:$HQ$331,'Statystyki ogólne'!B13)+COUNTIFS('Baza danych'!$H$4:$H$331,"pieszo",'Baza danych'!$HR$4:$HR$331,'Statystyki ogólne'!B13)</f>
        <v>0</v>
      </c>
      <c r="D13" s="95">
        <f t="shared" si="0"/>
        <v>0</v>
      </c>
      <c r="K13" s="92"/>
      <c r="L13" s="92"/>
      <c r="M13" s="92"/>
    </row>
    <row r="14" spans="1:17" s="24" customFormat="1" ht="13.5" thickBot="1">
      <c r="A14" s="77"/>
      <c r="B14" s="96" t="s">
        <v>281</v>
      </c>
      <c r="C14" s="121">
        <f>COUNTIFS('Baza danych'!$H$4:$H$331,"pieszo",'Baza danych'!$HQ$4:$HQ$331,'Statystyki ogólne'!B14)+COUNTIFS('Baza danych'!$H$4:$H$331,"pieszo",'Baza danych'!$HR$4:$HR$331,'Statystyki ogólne'!B14)</f>
        <v>0</v>
      </c>
      <c r="D14" s="98">
        <f t="shared" si="0"/>
        <v>0</v>
      </c>
      <c r="F14" s="92"/>
      <c r="G14" s="92"/>
      <c r="H14" s="92"/>
      <c r="I14" s="99"/>
    </row>
    <row r="15" spans="1:17" s="24" customFormat="1" ht="15" customHeight="1" thickTop="1">
      <c r="A15" s="100" t="s">
        <v>527</v>
      </c>
      <c r="B15" s="101" t="s">
        <v>549</v>
      </c>
      <c r="C15" s="122">
        <f>COUNTIFS('Baza danych'!$H$4:$H$331,"pieszo",'Baza danych'!$HS$4:$HS$331,'Statystyki ogólne'!B23)</f>
        <v>0</v>
      </c>
      <c r="D15" s="102">
        <f t="shared" si="0"/>
        <v>0</v>
      </c>
      <c r="F15" s="92"/>
      <c r="G15" s="92"/>
      <c r="H15" s="92"/>
      <c r="I15" s="99"/>
    </row>
    <row r="16" spans="1:17" s="24" customFormat="1">
      <c r="A16" s="73"/>
      <c r="B16" s="94" t="s">
        <v>550</v>
      </c>
      <c r="C16" s="120">
        <f>COUNTIFS('Baza danych'!$H$4:$H$331,"pieszo",'Baza danych'!$HS$4:$HS$331,'Statystyki ogólne'!B18)</f>
        <v>0</v>
      </c>
      <c r="D16" s="95">
        <f t="shared" si="0"/>
        <v>0</v>
      </c>
    </row>
    <row r="17" spans="1:4" s="24" customFormat="1">
      <c r="A17" s="73"/>
      <c r="B17" s="94" t="s">
        <v>551</v>
      </c>
      <c r="C17" s="120">
        <f>COUNTIFS('Baza danych'!$H$4:$H$331,"pieszo",'Baza danych'!$HS$4:$HS$331,'Statystyki ogólne'!B22)</f>
        <v>0</v>
      </c>
      <c r="D17" s="95">
        <f t="shared" si="0"/>
        <v>0</v>
      </c>
    </row>
    <row r="18" spans="1:4" s="24" customFormat="1">
      <c r="A18" s="73"/>
      <c r="B18" s="94" t="s">
        <v>552</v>
      </c>
      <c r="C18" s="120">
        <f>COUNTIFS('Baza danych'!$H$4:$H$331,"pieszo",'Baza danych'!$HS$4:$HS$331,'Statystyki ogólne'!B20)</f>
        <v>1</v>
      </c>
      <c r="D18" s="95">
        <f t="shared" si="0"/>
        <v>0.5</v>
      </c>
    </row>
    <row r="19" spans="1:4" s="24" customFormat="1">
      <c r="A19" s="73"/>
      <c r="B19" s="94" t="s">
        <v>553</v>
      </c>
      <c r="C19" s="120">
        <f>COUNTIFS('Baza danych'!$H$4:$H$331,"pieszo",'Baza danych'!$HS$4:$HS$331,'Statystyki ogólne'!B15)</f>
        <v>1</v>
      </c>
      <c r="D19" s="95">
        <f t="shared" si="0"/>
        <v>0.5</v>
      </c>
    </row>
    <row r="20" spans="1:4" s="24" customFormat="1">
      <c r="A20" s="73"/>
      <c r="B20" s="94" t="s">
        <v>554</v>
      </c>
      <c r="C20" s="120">
        <f>COUNTIFS('Baza danych'!$H$4:$H$331,"pieszo",'Baza danych'!$HS$4:$HS$331,'Statystyki ogólne'!B16)</f>
        <v>0</v>
      </c>
      <c r="D20" s="95">
        <f t="shared" si="0"/>
        <v>0</v>
      </c>
    </row>
    <row r="21" spans="1:4" s="24" customFormat="1">
      <c r="A21" s="73"/>
      <c r="B21" s="94" t="s">
        <v>555</v>
      </c>
      <c r="C21" s="120">
        <f>COUNTIFS('Baza danych'!$H$4:$H$331,"pieszo",'Baza danych'!$HS$4:$HS$331,'Statystyki ogólne'!B19)</f>
        <v>0</v>
      </c>
      <c r="D21" s="95">
        <f t="shared" si="0"/>
        <v>0</v>
      </c>
    </row>
    <row r="22" spans="1:4" s="24" customFormat="1">
      <c r="A22" s="73"/>
      <c r="B22" s="94" t="s">
        <v>556</v>
      </c>
      <c r="C22" s="120">
        <f>COUNTIFS('Baza danych'!$H$4:$H$331,"pieszo",'Baza danych'!$HS$4:$HS$331,'Statystyki ogólne'!B24)</f>
        <v>0</v>
      </c>
      <c r="D22" s="95">
        <f t="shared" si="0"/>
        <v>0</v>
      </c>
    </row>
    <row r="23" spans="1:4" s="24" customFormat="1">
      <c r="A23" s="73"/>
      <c r="B23" s="94" t="s">
        <v>557</v>
      </c>
      <c r="C23" s="120">
        <f>COUNTIFS('Baza danych'!$H$4:$H$331,"pieszo",'Baza danych'!$HS$4:$HS$331,'Statystyki ogólne'!B17)</f>
        <v>0</v>
      </c>
      <c r="D23" s="95">
        <f t="shared" si="0"/>
        <v>0</v>
      </c>
    </row>
    <row r="24" spans="1:4" s="24" customFormat="1">
      <c r="A24" s="73"/>
      <c r="B24" s="94" t="s">
        <v>558</v>
      </c>
      <c r="C24" s="120">
        <f>COUNTIFS('Baza danych'!$H$4:$H$331,"pieszo",'Baza danych'!$HS$4:$HS$331,'Statystyki ogólne'!B25)</f>
        <v>0</v>
      </c>
      <c r="D24" s="95">
        <f t="shared" si="0"/>
        <v>0</v>
      </c>
    </row>
    <row r="25" spans="1:4" s="24" customFormat="1" ht="13.5" thickBot="1">
      <c r="A25" s="77"/>
      <c r="B25" s="96" t="s">
        <v>559</v>
      </c>
      <c r="C25" s="121">
        <f>COUNTIFS('Baza danych'!$H$4:$H$331,"pieszo",'Baza danych'!$HS$4:$HS$331,'Statystyki ogólne'!B21)</f>
        <v>0</v>
      </c>
      <c r="D25" s="98">
        <f t="shared" si="0"/>
        <v>0</v>
      </c>
    </row>
    <row r="26" spans="1:4" s="24" customFormat="1" ht="13.5" thickTop="1">
      <c r="A26" s="105" t="s">
        <v>528</v>
      </c>
      <c r="B26" s="106" t="s">
        <v>549</v>
      </c>
      <c r="C26" s="123">
        <f>COUNTIFS('Baza danych'!$H$4:$H$331,"pieszo",'Baza danych'!$HT$4:$HT$331,'Statystyki ogólne'!B35)</f>
        <v>0</v>
      </c>
      <c r="D26" s="108">
        <f t="shared" si="0"/>
        <v>0</v>
      </c>
    </row>
    <row r="27" spans="1:4" s="24" customFormat="1">
      <c r="A27" s="73"/>
      <c r="B27" s="94" t="s">
        <v>560</v>
      </c>
      <c r="C27" s="120">
        <f>COUNTIFS('Baza danych'!$H$4:$H$331,"pieszo",'Baza danych'!$HT$4:$HT$331,'Statystyki ogólne'!B26)</f>
        <v>0</v>
      </c>
      <c r="D27" s="95">
        <f t="shared" si="0"/>
        <v>0</v>
      </c>
    </row>
    <row r="28" spans="1:4" s="24" customFormat="1">
      <c r="A28" s="73"/>
      <c r="B28" s="88" t="s">
        <v>550</v>
      </c>
      <c r="C28" s="119">
        <f>COUNTIFS('Baza danych'!$H$4:$H$331,"pieszo",'Baza danych'!$HT$4:$HT$331,'Statystyki ogólne'!B33)</f>
        <v>0</v>
      </c>
      <c r="D28" s="90">
        <f t="shared" si="0"/>
        <v>0</v>
      </c>
    </row>
    <row r="29" spans="1:4" s="24" customFormat="1">
      <c r="A29" s="73"/>
      <c r="B29" s="88" t="s">
        <v>551</v>
      </c>
      <c r="C29" s="119">
        <f>COUNTIFS('Baza danych'!$H$4:$H$331,"pieszo",'Baza danych'!$HT$4:$HT$331,'Statystyki ogólne'!B27)</f>
        <v>1</v>
      </c>
      <c r="D29" s="90">
        <f t="shared" si="0"/>
        <v>0.5</v>
      </c>
    </row>
    <row r="30" spans="1:4" s="24" customFormat="1">
      <c r="A30" s="73"/>
      <c r="B30" s="88" t="s">
        <v>553</v>
      </c>
      <c r="C30" s="119">
        <f>COUNTIFS('Baza danych'!$H$4:$H$331,"pieszo",'Baza danych'!$HT$4:$HT$331,'Statystyki ogólne'!B28)</f>
        <v>0</v>
      </c>
      <c r="D30" s="90">
        <f t="shared" si="0"/>
        <v>0</v>
      </c>
    </row>
    <row r="31" spans="1:4" s="24" customFormat="1">
      <c r="A31" s="73"/>
      <c r="B31" s="88" t="s">
        <v>552</v>
      </c>
      <c r="C31" s="119">
        <f>COUNTIFS('Baza danych'!$H$4:$H$331,"pieszo",'Baza danych'!$HT$4:$HT$331,'Statystyki ogólne'!B32)</f>
        <v>0</v>
      </c>
      <c r="D31" s="90">
        <f t="shared" si="0"/>
        <v>0</v>
      </c>
    </row>
    <row r="32" spans="1:4" s="24" customFormat="1">
      <c r="A32" s="73"/>
      <c r="B32" s="88" t="s">
        <v>554</v>
      </c>
      <c r="C32" s="119">
        <f>COUNTIFS('Baza danych'!$H$4:$H$331,"pieszo",'Baza danych'!$HT$4:$HT$331,'Statystyki ogólne'!B30)</f>
        <v>0</v>
      </c>
      <c r="D32" s="90">
        <f t="shared" si="0"/>
        <v>0</v>
      </c>
    </row>
    <row r="33" spans="1:48" s="24" customFormat="1">
      <c r="A33" s="73"/>
      <c r="B33" s="88" t="s">
        <v>555</v>
      </c>
      <c r="C33" s="119">
        <f>COUNTIFS('Baza danych'!$H$4:$H$331,"pieszo",'Baza danych'!$HT$4:$HT$331,'Statystyki ogólne'!B29)</f>
        <v>1</v>
      </c>
      <c r="D33" s="90">
        <f t="shared" si="0"/>
        <v>0.5</v>
      </c>
    </row>
    <row r="34" spans="1:48" s="24" customFormat="1">
      <c r="A34" s="73"/>
      <c r="B34" s="88" t="s">
        <v>556</v>
      </c>
      <c r="C34" s="119">
        <f>COUNTIFS('Baza danych'!$H$4:$H$331,"pieszo",'Baza danych'!$HT$4:$HT$331,'Statystyki ogólne'!B34)</f>
        <v>0</v>
      </c>
      <c r="D34" s="90">
        <f t="shared" si="0"/>
        <v>0</v>
      </c>
    </row>
    <row r="35" spans="1:48" s="24" customFormat="1">
      <c r="A35" s="73"/>
      <c r="B35" s="88" t="s">
        <v>557</v>
      </c>
      <c r="C35" s="119">
        <f>COUNTIFS('Baza danych'!$H$4:$H$331,"pieszo",'Baza danych'!$HT$4:$HT$331,'Statystyki ogólne'!B31)</f>
        <v>0</v>
      </c>
      <c r="D35" s="90">
        <f t="shared" si="0"/>
        <v>0</v>
      </c>
    </row>
    <row r="36" spans="1:48" s="24" customFormat="1">
      <c r="A36" s="73"/>
      <c r="B36" s="88" t="s">
        <v>558</v>
      </c>
      <c r="C36" s="119">
        <f>COUNTIFS('Baza danych'!$H$4:$H$331,"pieszo",'Baza danych'!$HT$4:$HT$331,'Statystyki ogólne'!B36)</f>
        <v>0</v>
      </c>
      <c r="D36" s="90">
        <f t="shared" si="0"/>
        <v>0</v>
      </c>
    </row>
    <row r="37" spans="1:48" s="24" customFormat="1" ht="13.5" thickBot="1">
      <c r="A37" s="77"/>
      <c r="B37" s="78" t="s">
        <v>559</v>
      </c>
      <c r="C37" s="117">
        <f>COUNTIFS('Baza danych'!$H$4:$H$331,"pieszo",'Baza danych'!$HT$4:$HT$331,'Statystyki ogólne'!B37)</f>
        <v>0</v>
      </c>
      <c r="D37" s="79">
        <f t="shared" si="0"/>
        <v>0</v>
      </c>
    </row>
    <row r="38" spans="1:48" ht="13.5" thickTop="1"/>
    <row r="40" spans="1:48" s="24" customFormat="1" ht="13.5" thickBot="1">
      <c r="A40" s="30" t="s">
        <v>561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24" customFormat="1" ht="14.25" thickTop="1" thickBot="1">
      <c r="A41" s="23" t="s">
        <v>599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ht="13.5" thickTop="1"/>
    <row r="43" spans="1:48" ht="13.5" thickBot="1">
      <c r="B43" s="124" t="s">
        <v>2</v>
      </c>
      <c r="C43" s="124" t="s">
        <v>259</v>
      </c>
      <c r="D43" s="124" t="s">
        <v>529</v>
      </c>
    </row>
    <row r="44" spans="1:48" ht="13.5" thickTop="1">
      <c r="B44" s="32" t="s">
        <v>107</v>
      </c>
      <c r="C44" s="32">
        <f>COUNTIFS('Baza danych'!$H$4:$H$331,"pieszo",'Baza danych'!$F$4:$F$331,B44)</f>
        <v>1</v>
      </c>
      <c r="D44" s="33">
        <f>C44/$C$46</f>
        <v>0.5</v>
      </c>
    </row>
    <row r="45" spans="1:48">
      <c r="B45" s="3" t="s">
        <v>147</v>
      </c>
      <c r="C45" s="3">
        <f>COUNTIFS('Baza danych'!$H$4:$H$331,"pieszo",'Baza danych'!$F$4:$F$331,B45)</f>
        <v>1</v>
      </c>
      <c r="D45" s="34">
        <f>C45/$C$46</f>
        <v>0.5</v>
      </c>
    </row>
    <row r="46" spans="1:48" ht="13.5" thickBot="1">
      <c r="B46" s="125" t="s">
        <v>530</v>
      </c>
      <c r="C46" s="126">
        <f>SUM(C44:C45)</f>
        <v>2</v>
      </c>
      <c r="D46" s="127">
        <f>SUM(D44:D45)</f>
        <v>1</v>
      </c>
    </row>
    <row r="47" spans="1:48" ht="13.5" thickTop="1"/>
    <row r="49" spans="1:48" s="24" customFormat="1" ht="13.5" thickBot="1">
      <c r="A49" s="30" t="s">
        <v>597</v>
      </c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</row>
    <row r="50" spans="1:48" s="24" customFormat="1" ht="14.25" thickTop="1" thickBot="1">
      <c r="A50" s="23" t="s">
        <v>599</v>
      </c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</row>
    <row r="51" spans="1:48" s="24" customFormat="1" ht="13.5" thickTop="1"/>
    <row r="52" spans="1:48" s="24" customFormat="1" ht="13.5" thickBot="1">
      <c r="B52" s="31" t="s">
        <v>579</v>
      </c>
      <c r="C52" s="31" t="s">
        <v>259</v>
      </c>
      <c r="D52" s="31" t="s">
        <v>529</v>
      </c>
    </row>
    <row r="53" spans="1:48" s="24" customFormat="1" ht="13.5" thickTop="1">
      <c r="B53" s="42" t="s">
        <v>526</v>
      </c>
      <c r="C53" s="42">
        <f>COUNTIFS('Baza danych'!$H$4:$H$331,"pieszo",'Baza danych'!$G$4:$G$331,B53)</f>
        <v>2</v>
      </c>
      <c r="D53" s="43">
        <f>C53/$C$56</f>
        <v>1</v>
      </c>
    </row>
    <row r="54" spans="1:48" s="24" customFormat="1">
      <c r="B54" s="44" t="s">
        <v>69</v>
      </c>
      <c r="C54" s="44">
        <f>COUNTIFS('Baza danych'!$H$4:$H$331,"pieszo",'Baza danych'!$G$4:$G$331,B54)</f>
        <v>0</v>
      </c>
      <c r="D54" s="45">
        <f t="shared" ref="D54:D55" si="1">C54/$C$56</f>
        <v>0</v>
      </c>
    </row>
    <row r="55" spans="1:48" s="24" customFormat="1">
      <c r="B55" s="44" t="s">
        <v>212</v>
      </c>
      <c r="C55" s="44">
        <f>COUNTIFS('Baza danych'!$H$4:$H$331,"pieszo",'Baza danych'!$G$4:$G$331,B55)</f>
        <v>0</v>
      </c>
      <c r="D55" s="45">
        <f t="shared" si="1"/>
        <v>0</v>
      </c>
    </row>
    <row r="56" spans="1:48" s="24" customFormat="1" ht="13.5" thickBot="1">
      <c r="B56" s="37" t="s">
        <v>530</v>
      </c>
      <c r="C56" s="128">
        <f>SUM(C53:C55)</f>
        <v>2</v>
      </c>
      <c r="D56" s="129">
        <f>SUM(D53:D55)</f>
        <v>1</v>
      </c>
    </row>
    <row r="57" spans="1:48" ht="13.5" thickTop="1"/>
    <row r="59" spans="1:48" s="24" customFormat="1" ht="13.5" thickBot="1">
      <c r="A59" s="30" t="s">
        <v>598</v>
      </c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</row>
    <row r="60" spans="1:48" s="24" customFormat="1" ht="14.25" thickTop="1" thickBot="1">
      <c r="A60" s="23" t="s">
        <v>599</v>
      </c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</row>
    <row r="61" spans="1:48" s="24" customFormat="1" ht="13.5" thickTop="1"/>
    <row r="62" spans="1:48" s="24" customFormat="1" ht="39" thickBot="1">
      <c r="B62" s="130" t="s">
        <v>532</v>
      </c>
      <c r="C62" s="131" t="s">
        <v>533</v>
      </c>
      <c r="D62" s="132" t="s">
        <v>529</v>
      </c>
    </row>
    <row r="63" spans="1:48" ht="13.5" thickTop="1">
      <c r="B63" s="32" t="s">
        <v>759</v>
      </c>
      <c r="C63" s="32">
        <f>COUNTIFS('Baza danych'!$H$4:$H$331,"pieszo",'Baza danych'!$CA$4:$CA$331,"tak")</f>
        <v>1</v>
      </c>
      <c r="D63" s="33">
        <f>C63/$C$72</f>
        <v>0.33333333333333331</v>
      </c>
    </row>
    <row r="64" spans="1:48">
      <c r="B64" s="3" t="s">
        <v>781</v>
      </c>
      <c r="C64" s="3">
        <f>COUNTIFS('Baza danych'!$H$4:$H$331,"pieszo",'Baza danych'!$CE$4:$CE$331,"tak")</f>
        <v>1</v>
      </c>
      <c r="D64" s="34">
        <f t="shared" ref="D64:D71" si="2">C64/$C$72</f>
        <v>0.33333333333333331</v>
      </c>
    </row>
    <row r="65" spans="1:48">
      <c r="B65" s="3" t="s">
        <v>802</v>
      </c>
      <c r="C65" s="3">
        <f>COUNTIFS('Baza danych'!$H$4:$H$331,"pieszo",'Baza danych'!$CG$4:$CG$331,"tak")</f>
        <v>1</v>
      </c>
      <c r="D65" s="34">
        <f t="shared" si="2"/>
        <v>0.33333333333333331</v>
      </c>
    </row>
    <row r="66" spans="1:48">
      <c r="B66" s="3" t="s">
        <v>735</v>
      </c>
      <c r="C66" s="3">
        <f>COUNTIFS('Baza danych'!$H$4:$H$331,"pieszo",'Baza danych'!$BY$4:$BY$331,"tak")</f>
        <v>0</v>
      </c>
      <c r="D66" s="34">
        <f t="shared" si="2"/>
        <v>0</v>
      </c>
    </row>
    <row r="67" spans="1:48">
      <c r="B67" s="3" t="s">
        <v>218</v>
      </c>
      <c r="C67" s="3">
        <f>COUNTIFS('Baza danych'!$H$4:$H$331,"pieszo",'Baza danych'!$BZ$4:$BZ$331,"tak")</f>
        <v>0</v>
      </c>
      <c r="D67" s="34">
        <f t="shared" si="2"/>
        <v>0</v>
      </c>
    </row>
    <row r="68" spans="1:48">
      <c r="B68" s="3" t="s">
        <v>760</v>
      </c>
      <c r="C68" s="3">
        <f>COUNTIFS('Baza danych'!$H$4:$H$331,"pieszo",'Baza danych'!$CB$4:$CB$331,"tak")</f>
        <v>0</v>
      </c>
      <c r="D68" s="34">
        <f t="shared" si="2"/>
        <v>0</v>
      </c>
    </row>
    <row r="69" spans="1:48">
      <c r="B69" s="3" t="s">
        <v>779</v>
      </c>
      <c r="C69" s="3">
        <f>COUNTIFS('Baza danych'!$H$4:$H$331,"pieszo",'Baza danych'!$CC$4:$CC$331,"tak")</f>
        <v>0</v>
      </c>
      <c r="D69" s="34">
        <f t="shared" si="2"/>
        <v>0</v>
      </c>
    </row>
    <row r="70" spans="1:48">
      <c r="B70" s="3" t="s">
        <v>712</v>
      </c>
      <c r="C70" s="3">
        <f>COUNTIFS('Baza danych'!$H$4:$H$331,"pieszo",'Baza danych'!$CD$4:$CD$331,"tak")</f>
        <v>0</v>
      </c>
      <c r="D70" s="34">
        <f t="shared" si="2"/>
        <v>0</v>
      </c>
    </row>
    <row r="71" spans="1:48">
      <c r="B71" s="3" t="s">
        <v>780</v>
      </c>
      <c r="C71" s="3">
        <f>COUNTIFS('Baza danych'!$H$4:$H$331,"pieszo",'Baza danych'!$CF$4:$CF$331,"tak")</f>
        <v>0</v>
      </c>
      <c r="D71" s="34">
        <f t="shared" si="2"/>
        <v>0</v>
      </c>
    </row>
    <row r="72" spans="1:48" ht="13.5" thickBot="1">
      <c r="B72" s="37" t="s">
        <v>530</v>
      </c>
      <c r="C72" s="128">
        <f>SUM(C63:C71)</f>
        <v>3</v>
      </c>
      <c r="D72" s="129">
        <f>SUM(D63:D71)</f>
        <v>1</v>
      </c>
    </row>
    <row r="73" spans="1:48" ht="13.5" thickTop="1">
      <c r="B73" s="133" t="s">
        <v>719</v>
      </c>
      <c r="C73" s="351" t="s">
        <v>502</v>
      </c>
      <c r="D73" s="351"/>
    </row>
    <row r="76" spans="1:48" s="24" customFormat="1" ht="13.5" thickBot="1">
      <c r="A76" s="30" t="s">
        <v>606</v>
      </c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</row>
    <row r="77" spans="1:48" s="24" customFormat="1" ht="14.25" thickTop="1" thickBot="1">
      <c r="A77" s="23" t="s">
        <v>599</v>
      </c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</row>
    <row r="78" spans="1:48" s="24" customFormat="1" ht="13.5" thickTop="1"/>
    <row r="79" spans="1:48" s="24" customFormat="1" ht="26.25" thickBot="1">
      <c r="B79" s="130" t="s">
        <v>525</v>
      </c>
      <c r="C79" s="131" t="s">
        <v>531</v>
      </c>
      <c r="D79" s="132" t="s">
        <v>529</v>
      </c>
    </row>
    <row r="80" spans="1:48" s="24" customFormat="1" ht="13.5" thickTop="1">
      <c r="B80" s="141" t="s">
        <v>39</v>
      </c>
      <c r="C80" s="42">
        <f>COUNTIFS('Baza danych'!$H$4:$H$331,"pieszo",'Baza danych'!$CV$4:$CV$331,B80)</f>
        <v>1</v>
      </c>
      <c r="D80" s="43">
        <f>C80/$C$85</f>
        <v>0.5</v>
      </c>
    </row>
    <row r="81" spans="1:48" s="24" customFormat="1">
      <c r="B81" s="142" t="s">
        <v>54</v>
      </c>
      <c r="C81" s="44">
        <f>COUNTIFS('Baza danych'!$H$4:$H$331,"pieszo",'Baza danych'!$CV$4:$CV$331,B81)</f>
        <v>1</v>
      </c>
      <c r="D81" s="45">
        <f t="shared" ref="D81:D84" si="3">C81/$C$85</f>
        <v>0.5</v>
      </c>
    </row>
    <row r="82" spans="1:48" s="24" customFormat="1">
      <c r="B82" s="142" t="s">
        <v>103</v>
      </c>
      <c r="C82" s="44">
        <f>COUNTIFS('Baza danych'!$H$4:$H$331,"pieszo",'Baza danych'!$CV$4:$CV$331,B82)</f>
        <v>0</v>
      </c>
      <c r="D82" s="45">
        <f t="shared" si="3"/>
        <v>0</v>
      </c>
    </row>
    <row r="83" spans="1:48" s="24" customFormat="1">
      <c r="B83" s="142" t="s">
        <v>77</v>
      </c>
      <c r="C83" s="44">
        <f>COUNTIFS('Baza danych'!$H$4:$H$331,"pieszo",'Baza danych'!$CV$4:$CV$331,B83)</f>
        <v>0</v>
      </c>
      <c r="D83" s="45">
        <f t="shared" si="3"/>
        <v>0</v>
      </c>
    </row>
    <row r="84" spans="1:48" s="24" customFormat="1">
      <c r="B84" s="142" t="s">
        <v>38</v>
      </c>
      <c r="C84" s="44">
        <f>COUNTIFS('Baza danych'!$H$4:$H$331,"pieszo",'Baza danych'!$CV$4:$CV$331,B84)</f>
        <v>0</v>
      </c>
      <c r="D84" s="45">
        <f t="shared" si="3"/>
        <v>0</v>
      </c>
    </row>
    <row r="85" spans="1:48" s="24" customFormat="1" ht="13.5" thickBot="1">
      <c r="B85" s="37" t="s">
        <v>530</v>
      </c>
      <c r="C85" s="128">
        <f>SUM(C80:C84)</f>
        <v>2</v>
      </c>
      <c r="D85" s="129">
        <f>SUM(D80:D84)</f>
        <v>1</v>
      </c>
    </row>
    <row r="86" spans="1:48" ht="13.5" thickTop="1"/>
    <row r="88" spans="1:48" s="24" customFormat="1" ht="13.5" thickBot="1">
      <c r="A88" s="30" t="s">
        <v>607</v>
      </c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</row>
    <row r="89" spans="1:48" s="24" customFormat="1" ht="14.25" thickTop="1" thickBot="1">
      <c r="A89" s="23" t="s">
        <v>599</v>
      </c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</row>
    <row r="90" spans="1:48" ht="13.5" thickTop="1"/>
    <row r="91" spans="1:48" ht="39" thickBot="1">
      <c r="B91" s="130" t="s">
        <v>532</v>
      </c>
      <c r="C91" s="131" t="s">
        <v>533</v>
      </c>
      <c r="D91" s="132" t="s">
        <v>529</v>
      </c>
    </row>
    <row r="92" spans="1:48" ht="13.5" thickTop="1">
      <c r="B92" s="32" t="s">
        <v>803</v>
      </c>
      <c r="C92" s="32">
        <f>COUNTIFS('Baza danych'!$H$4:$H$331,"pieszo",'Baza danych'!$DT$4:$DT$331,"tak")</f>
        <v>2</v>
      </c>
      <c r="D92" s="33">
        <f>C92/$C$105</f>
        <v>0.5</v>
      </c>
    </row>
    <row r="93" spans="1:48">
      <c r="B93" s="3" t="s">
        <v>804</v>
      </c>
      <c r="C93" s="3">
        <f>COUNTIFS('Baza danych'!$H$4:$H$331,"pieszo",'Baza danych'!$DQ$4:$DQ$331,"tak")</f>
        <v>1</v>
      </c>
      <c r="D93" s="34">
        <f t="shared" ref="D93:D104" si="4">C93/$C$105</f>
        <v>0.25</v>
      </c>
    </row>
    <row r="94" spans="1:48">
      <c r="B94" s="3" t="s">
        <v>805</v>
      </c>
      <c r="C94" s="3">
        <f>COUNTIFS('Baza danych'!$H$4:$H$331,"pieszo",'Baza danych'!$DW$4:$DW$331,"tak")</f>
        <v>1</v>
      </c>
      <c r="D94" s="34">
        <f t="shared" si="4"/>
        <v>0.25</v>
      </c>
    </row>
    <row r="95" spans="1:48">
      <c r="B95" s="3" t="s">
        <v>806</v>
      </c>
      <c r="C95" s="3">
        <f>COUNTIFS('Baza danych'!$H$4:$H$331,"pieszo",'Baza danych'!$DN$4:$DN$331,"tak")</f>
        <v>0</v>
      </c>
      <c r="D95" s="34">
        <f t="shared" si="4"/>
        <v>0</v>
      </c>
    </row>
    <row r="96" spans="1:48">
      <c r="B96" s="3" t="s">
        <v>807</v>
      </c>
      <c r="C96" s="3">
        <f>COUNTIFS('Baza danych'!$H$4:$H$331,"pieszo",'Baza danych'!$DO$4:$DO$331,"tak")</f>
        <v>0</v>
      </c>
      <c r="D96" s="34">
        <f t="shared" si="4"/>
        <v>0</v>
      </c>
    </row>
    <row r="97" spans="1:48">
      <c r="B97" s="3" t="s">
        <v>808</v>
      </c>
      <c r="C97" s="3">
        <f>COUNTIFS('Baza danych'!$H$4:$H$331,"pieszo",'Baza danych'!$DP$4:$DP$331,"tak")</f>
        <v>0</v>
      </c>
      <c r="D97" s="34">
        <f t="shared" si="4"/>
        <v>0</v>
      </c>
    </row>
    <row r="98" spans="1:48">
      <c r="B98" s="3" t="s">
        <v>809</v>
      </c>
      <c r="C98" s="3">
        <f>COUNTIFS('Baza danych'!$H$4:$H$331,"pieszo",'Baza danych'!$DR$4:$DR$331,"tak")</f>
        <v>0</v>
      </c>
      <c r="D98" s="34">
        <f t="shared" si="4"/>
        <v>0</v>
      </c>
    </row>
    <row r="99" spans="1:48">
      <c r="B99" s="3" t="s">
        <v>810</v>
      </c>
      <c r="C99" s="3">
        <f>COUNTIFS('Baza danych'!$H$4:$H$331,"pieszo",'Baza danych'!$DS$4:$DS$331,"tak")</f>
        <v>0</v>
      </c>
      <c r="D99" s="34">
        <f t="shared" si="4"/>
        <v>0</v>
      </c>
    </row>
    <row r="100" spans="1:48">
      <c r="B100" s="3" t="s">
        <v>784</v>
      </c>
      <c r="C100" s="3">
        <f>COUNTIFS('Baza danych'!$H$4:$H$331,"pieszo",'Baza danych'!$DU$4:$DU$331,"tak")</f>
        <v>0</v>
      </c>
      <c r="D100" s="34">
        <f t="shared" si="4"/>
        <v>0</v>
      </c>
    </row>
    <row r="101" spans="1:48">
      <c r="B101" s="3" t="s">
        <v>811</v>
      </c>
      <c r="C101" s="3">
        <f>COUNTIFS('Baza danych'!$H$4:$H$331,"pieszo",'Baza danych'!$DV$4:$DV$331,"tak")</f>
        <v>0</v>
      </c>
      <c r="D101" s="34">
        <f t="shared" si="4"/>
        <v>0</v>
      </c>
    </row>
    <row r="102" spans="1:48">
      <c r="B102" s="3" t="s">
        <v>812</v>
      </c>
      <c r="C102" s="3">
        <f>COUNTIFS('Baza danych'!$H$4:$H$331,"pieszo",'Baza danych'!$DX$4:$DX$331,"tak")</f>
        <v>0</v>
      </c>
      <c r="D102" s="34">
        <f t="shared" si="4"/>
        <v>0</v>
      </c>
    </row>
    <row r="103" spans="1:48">
      <c r="B103" s="3" t="s">
        <v>813</v>
      </c>
      <c r="C103" s="3">
        <f>COUNTIFS('Baza danych'!$H$4:$H$331,"pieszo",'Baza danych'!$DY$4:$DY$331,"tak")</f>
        <v>0</v>
      </c>
      <c r="D103" s="34">
        <f t="shared" si="4"/>
        <v>0</v>
      </c>
    </row>
    <row r="104" spans="1:48">
      <c r="B104" s="3" t="s">
        <v>814</v>
      </c>
      <c r="C104" s="3">
        <f>COUNTIFS('Baza danych'!$H$4:$H$331,"pieszo",'Baza danych'!$DZ$4:$DZ$331,"tak")</f>
        <v>0</v>
      </c>
      <c r="D104" s="34">
        <f t="shared" si="4"/>
        <v>0</v>
      </c>
    </row>
    <row r="105" spans="1:48" ht="13.5" thickBot="1">
      <c r="B105" s="37" t="s">
        <v>530</v>
      </c>
      <c r="C105" s="128">
        <f>SUM(C92:C104)</f>
        <v>4</v>
      </c>
      <c r="D105" s="129">
        <f>SUM(D92:D104)</f>
        <v>1</v>
      </c>
    </row>
    <row r="106" spans="1:48" ht="13.5" thickTop="1"/>
    <row r="108" spans="1:48" s="24" customFormat="1" ht="13.5" thickBot="1">
      <c r="A108" s="30" t="s">
        <v>603</v>
      </c>
      <c r="B108" s="23"/>
      <c r="C108" s="2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</row>
    <row r="109" spans="1:48" s="24" customFormat="1" ht="14.25" thickTop="1" thickBot="1">
      <c r="A109" s="23" t="s">
        <v>599</v>
      </c>
      <c r="B109" s="23"/>
      <c r="C109" s="23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</row>
    <row r="110" spans="1:48" s="24" customFormat="1" ht="13.5" thickTop="1"/>
    <row r="111" spans="1:48" s="24" customFormat="1" ht="39" thickBot="1">
      <c r="B111" s="130" t="s">
        <v>532</v>
      </c>
      <c r="C111" s="131" t="s">
        <v>533</v>
      </c>
      <c r="D111" s="132" t="s">
        <v>529</v>
      </c>
    </row>
    <row r="112" spans="1:48" ht="13.5" thickTop="1">
      <c r="B112" s="42" t="s">
        <v>740</v>
      </c>
      <c r="C112" s="32">
        <f>COUNTIFS('Baza danych'!$H$4:$H$331,"pieszo",'Baza danych'!FN4:FN331,"tak")</f>
        <v>1</v>
      </c>
      <c r="D112" s="33">
        <f>C112/$C$117</f>
        <v>1</v>
      </c>
    </row>
    <row r="113" spans="1:48">
      <c r="B113" s="44" t="s">
        <v>742</v>
      </c>
      <c r="C113" s="3">
        <f>COUNTIFS('Baza danych'!$H$4:$H$331,"pieszo",'Baza danych'!FO4:FO331,"tak")</f>
        <v>0</v>
      </c>
      <c r="D113" s="34">
        <f t="shared" ref="D113:D116" si="5">C113/$C$117</f>
        <v>0</v>
      </c>
    </row>
    <row r="114" spans="1:48">
      <c r="B114" s="44" t="s">
        <v>744</v>
      </c>
      <c r="C114" s="3">
        <f>COUNTIFS('Baza danych'!$H$4:$H$331,"pieszo",'Baza danych'!FP4:FP331,"tak")</f>
        <v>0</v>
      </c>
      <c r="D114" s="34">
        <f t="shared" si="5"/>
        <v>0</v>
      </c>
    </row>
    <row r="115" spans="1:48">
      <c r="B115" s="44" t="s">
        <v>743</v>
      </c>
      <c r="C115" s="3">
        <f>COUNTIFS('Baza danych'!$H$4:$H$331,"pieszo",'Baza danych'!FQ4:FQ331,"tak")</f>
        <v>0</v>
      </c>
      <c r="D115" s="34">
        <f t="shared" si="5"/>
        <v>0</v>
      </c>
    </row>
    <row r="116" spans="1:48">
      <c r="B116" s="44" t="s">
        <v>741</v>
      </c>
      <c r="C116" s="3">
        <f>COUNTIFS('Baza danych'!$H$4:$H$331,"pieszo",'Baza danych'!$FR$4:$FR$331,"tak")</f>
        <v>0</v>
      </c>
      <c r="D116" s="34">
        <f t="shared" si="5"/>
        <v>0</v>
      </c>
    </row>
    <row r="117" spans="1:48" ht="13.5" thickBot="1">
      <c r="B117" s="37" t="s">
        <v>530</v>
      </c>
      <c r="C117" s="128">
        <f>SUM(C112:C116)</f>
        <v>1</v>
      </c>
      <c r="D117" s="129">
        <f>SUM(D112:D116)</f>
        <v>1</v>
      </c>
    </row>
    <row r="118" spans="1:48" ht="13.5" thickTop="1">
      <c r="B118" s="140" t="s">
        <v>719</v>
      </c>
      <c r="C118" s="351" t="s">
        <v>608</v>
      </c>
      <c r="D118" s="351"/>
    </row>
    <row r="121" spans="1:48" s="24" customFormat="1" ht="13.5" thickBot="1">
      <c r="A121" s="30" t="s">
        <v>609</v>
      </c>
      <c r="B121" s="23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</row>
    <row r="122" spans="1:48" s="24" customFormat="1" ht="14.25" thickTop="1" thickBot="1">
      <c r="A122" s="23" t="s">
        <v>599</v>
      </c>
      <c r="B122" s="23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</row>
    <row r="123" spans="1:48" ht="13.5" thickTop="1"/>
    <row r="124" spans="1:48" ht="39" thickBot="1">
      <c r="B124" s="130" t="s">
        <v>532</v>
      </c>
      <c r="C124" s="131" t="s">
        <v>533</v>
      </c>
      <c r="D124" s="132" t="s">
        <v>529</v>
      </c>
    </row>
    <row r="125" spans="1:48" ht="13.5" thickTop="1">
      <c r="B125" s="32" t="s">
        <v>747</v>
      </c>
      <c r="C125" s="32">
        <f>COUNTIFS('Baza danych'!$H$4:$H$331,"pieszo",'Baza danych'!HF4:HF331,"tak")</f>
        <v>1</v>
      </c>
      <c r="D125" s="33">
        <f>C125/$C$134</f>
        <v>0.33333333333333331</v>
      </c>
    </row>
    <row r="126" spans="1:48">
      <c r="B126" s="3" t="s">
        <v>745</v>
      </c>
      <c r="C126" s="3">
        <f>COUNTIFS('Baza danych'!$H$4:$H$331,"pieszo",'Baza danych'!HG4:HG331,"tak")</f>
        <v>1</v>
      </c>
      <c r="D126" s="34">
        <f t="shared" ref="D126:D133" si="6">C126/$C$134</f>
        <v>0.33333333333333331</v>
      </c>
    </row>
    <row r="127" spans="1:48">
      <c r="B127" s="3" t="s">
        <v>746</v>
      </c>
      <c r="C127" s="3">
        <f>COUNTIFS('Baza danych'!$H$4:$H$331,"pieszo",'Baza danych'!HH4:HH331,"tak")</f>
        <v>1</v>
      </c>
      <c r="D127" s="34">
        <f t="shared" si="6"/>
        <v>0.33333333333333331</v>
      </c>
    </row>
    <row r="128" spans="1:48">
      <c r="B128" s="3" t="s">
        <v>753</v>
      </c>
      <c r="C128" s="3">
        <f>COUNTIFS('Baza danych'!$H$4:$H$331,"pieszo",'Baza danych'!HI4:HI331,"tak")</f>
        <v>0</v>
      </c>
      <c r="D128" s="34">
        <f t="shared" si="6"/>
        <v>0</v>
      </c>
    </row>
    <row r="129" spans="2:4">
      <c r="B129" s="3" t="s">
        <v>752</v>
      </c>
      <c r="C129" s="3">
        <f>COUNTIFS('Baza danych'!$H$4:$H$331,"pieszo",'Baza danych'!HJ4:HJ331,"tak")</f>
        <v>0</v>
      </c>
      <c r="D129" s="34">
        <f t="shared" si="6"/>
        <v>0</v>
      </c>
    </row>
    <row r="130" spans="2:4">
      <c r="B130" s="3" t="s">
        <v>751</v>
      </c>
      <c r="C130" s="3">
        <f>COUNTIFS('Baza danych'!$H$4:$H$331,"pieszo",'Baza danych'!HK4:HK331,"tak")</f>
        <v>0</v>
      </c>
      <c r="D130" s="34">
        <f t="shared" si="6"/>
        <v>0</v>
      </c>
    </row>
    <row r="131" spans="2:4">
      <c r="B131" s="3" t="s">
        <v>748</v>
      </c>
      <c r="C131" s="3">
        <f>COUNTIFS('Baza danych'!$H$4:$H$331,"pieszo",'Baza danych'!HL4:HL331,"tak")</f>
        <v>0</v>
      </c>
      <c r="D131" s="34">
        <f t="shared" si="6"/>
        <v>0</v>
      </c>
    </row>
    <row r="132" spans="2:4">
      <c r="B132" s="3" t="s">
        <v>750</v>
      </c>
      <c r="C132" s="3">
        <f>COUNTIFS('Baza danych'!$H$4:$H$331,"pieszo",'Baza danych'!HM4:HM331,"tak")</f>
        <v>0</v>
      </c>
      <c r="D132" s="34">
        <f t="shared" si="6"/>
        <v>0</v>
      </c>
    </row>
    <row r="133" spans="2:4">
      <c r="B133" s="3" t="s">
        <v>749</v>
      </c>
      <c r="C133" s="3">
        <f>COUNTIFS('Baza danych'!$H$4:$H$331,"pieszo",'Baza danych'!HN4:HN331,"tak")</f>
        <v>0</v>
      </c>
      <c r="D133" s="34">
        <f t="shared" si="6"/>
        <v>0</v>
      </c>
    </row>
    <row r="134" spans="2:4" ht="13.5" thickBot="1">
      <c r="B134" s="37" t="s">
        <v>530</v>
      </c>
      <c r="C134" s="128">
        <f>SUM(C125:C133)</f>
        <v>3</v>
      </c>
      <c r="D134" s="129">
        <f>SUM(D125:D133)</f>
        <v>1</v>
      </c>
    </row>
    <row r="135" spans="2:4" ht="13.5" thickTop="1">
      <c r="B135" s="140" t="s">
        <v>719</v>
      </c>
      <c r="C135" s="351" t="s">
        <v>610</v>
      </c>
      <c r="D135" s="351"/>
    </row>
  </sheetData>
  <sortState ref="B92:D104">
    <sortCondition descending="1" ref="C92"/>
  </sortState>
  <mergeCells count="3">
    <mergeCell ref="C73:D73"/>
    <mergeCell ref="C118:D118"/>
    <mergeCell ref="C135:D13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1:AV311"/>
  <sheetViews>
    <sheetView zoomScale="80" zoomScaleNormal="80" workbookViewId="0"/>
  </sheetViews>
  <sheetFormatPr defaultRowHeight="12.75"/>
  <cols>
    <col min="1" max="1" width="25.85546875" bestFit="1" customWidth="1"/>
    <col min="2" max="2" width="51.42578125" bestFit="1" customWidth="1"/>
    <col min="3" max="3" width="19.7109375" customWidth="1"/>
    <col min="4" max="4" width="13.7109375" customWidth="1"/>
    <col min="5" max="5" width="12.85546875" customWidth="1"/>
    <col min="6" max="6" width="45.5703125" bestFit="1" customWidth="1"/>
    <col min="7" max="7" width="19.7109375" customWidth="1"/>
    <col min="8" max="8" width="10.140625" bestFit="1" customWidth="1"/>
    <col min="10" max="10" width="45.5703125" bestFit="1" customWidth="1"/>
    <col min="11" max="11" width="19.140625" customWidth="1"/>
    <col min="12" max="12" width="10.140625" bestFit="1" customWidth="1"/>
    <col min="14" max="14" width="45.5703125" bestFit="1" customWidth="1"/>
    <col min="15" max="15" width="21.28515625" customWidth="1"/>
    <col min="16" max="16" width="10.140625" bestFit="1" customWidth="1"/>
    <col min="18" max="18" width="45.5703125" bestFit="1" customWidth="1"/>
    <col min="19" max="19" width="21.140625" customWidth="1"/>
    <col min="20" max="20" width="10.140625" bestFit="1" customWidth="1"/>
    <col min="22" max="22" width="45.5703125" bestFit="1" customWidth="1"/>
    <col min="23" max="23" width="21.140625" customWidth="1"/>
    <col min="24" max="24" width="10.140625" bestFit="1" customWidth="1"/>
    <col min="26" max="26" width="45.5703125" bestFit="1" customWidth="1"/>
    <col min="27" max="27" width="20.85546875" customWidth="1"/>
    <col min="28" max="28" width="10.140625" bestFit="1" customWidth="1"/>
    <col min="30" max="30" width="45.5703125" bestFit="1" customWidth="1"/>
    <col min="31" max="31" width="19.140625" customWidth="1"/>
    <col min="32" max="32" width="10.140625" bestFit="1" customWidth="1"/>
    <col min="34" max="34" width="45.5703125" bestFit="1" customWidth="1"/>
    <col min="35" max="35" width="21.7109375" customWidth="1"/>
    <col min="36" max="36" width="9.5703125" customWidth="1"/>
    <col min="38" max="38" width="45.5703125" bestFit="1" customWidth="1"/>
    <col min="39" max="39" width="19.42578125" customWidth="1"/>
    <col min="40" max="40" width="10.140625" bestFit="1" customWidth="1"/>
    <col min="42" max="42" width="45.5703125" bestFit="1" customWidth="1"/>
    <col min="43" max="43" width="20.140625" customWidth="1"/>
    <col min="44" max="44" width="10.140625" bestFit="1" customWidth="1"/>
    <col min="46" max="46" width="45.5703125" bestFit="1" customWidth="1"/>
    <col min="47" max="47" width="20" customWidth="1"/>
    <col min="48" max="48" width="10.140625" bestFit="1" customWidth="1"/>
  </cols>
  <sheetData>
    <row r="1" spans="1:17" s="24" customFormat="1" ht="13.5" thickBot="1">
      <c r="A1" s="30" t="s">
        <v>611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23"/>
    </row>
    <row r="2" spans="1:17" s="24" customFormat="1" ht="13.5" thickTop="1"/>
    <row r="3" spans="1:17" s="24" customFormat="1" ht="13.5" thickBot="1">
      <c r="A3" s="25" t="s">
        <v>544</v>
      </c>
      <c r="B3" s="26" t="s">
        <v>545</v>
      </c>
      <c r="C3" s="27" t="s">
        <v>546</v>
      </c>
      <c r="D3" s="27" t="s">
        <v>529</v>
      </c>
    </row>
    <row r="4" spans="1:17" s="24" customFormat="1" ht="14.25" thickTop="1" thickBot="1">
      <c r="A4" s="69" t="s">
        <v>547</v>
      </c>
      <c r="B4" s="70" t="s">
        <v>547</v>
      </c>
      <c r="C4" s="115">
        <f>COUNTIFS('Baza danych'!$H$4:$H$331,"rower")</f>
        <v>10</v>
      </c>
      <c r="D4" s="72">
        <f>SUM(D5:D6)</f>
        <v>1</v>
      </c>
    </row>
    <row r="5" spans="1:17" s="24" customFormat="1" ht="13.5" thickTop="1">
      <c r="A5" s="73" t="s">
        <v>360</v>
      </c>
      <c r="B5" s="74" t="s">
        <v>66</v>
      </c>
      <c r="C5" s="116">
        <f>COUNTIFS('Baza danych'!$H$4:$H$331,"rower",'Baza danych'!$HP$4:$HP$331,'Statystyki ogólne'!B5)</f>
        <v>3</v>
      </c>
      <c r="D5" s="76">
        <f>C5/$C$4</f>
        <v>0.3</v>
      </c>
      <c r="N5" s="28"/>
      <c r="O5" s="28"/>
      <c r="P5" s="28"/>
      <c r="Q5" s="28"/>
    </row>
    <row r="6" spans="1:17" s="24" customFormat="1" ht="13.5" thickBot="1">
      <c r="A6" s="77"/>
      <c r="B6" s="78" t="s">
        <v>46</v>
      </c>
      <c r="C6" s="117">
        <f>COUNTIFS('Baza danych'!$H$4:$H$331,"rower",'Baza danych'!$HP$4:$HP$331,'Statystyki ogólne'!B6)</f>
        <v>7</v>
      </c>
      <c r="D6" s="79">
        <f t="shared" ref="D6:D37" si="0">C6/$C$4</f>
        <v>0.7</v>
      </c>
      <c r="N6" s="80"/>
      <c r="O6" s="80"/>
      <c r="P6" s="80"/>
      <c r="Q6" s="80"/>
    </row>
    <row r="7" spans="1:17" s="24" customFormat="1" ht="13.5" customHeight="1" thickTop="1">
      <c r="A7" s="81" t="s">
        <v>548</v>
      </c>
      <c r="B7" s="74" t="s">
        <v>535</v>
      </c>
      <c r="C7" s="118">
        <f>COUNTIFS('Baza danych'!$H$4:$H$331,"rower",'Baza danych'!$HQ$4:$HQ$331,'Statystyki ogólne'!B7)+COUNTIFS('Baza danych'!$H$4:$H$331,"rower",'Baza danych'!$HR$4:$HR$331,'Statystyki ogólne'!B7)</f>
        <v>0</v>
      </c>
      <c r="D7" s="83">
        <f t="shared" si="0"/>
        <v>0</v>
      </c>
      <c r="K7" s="84"/>
      <c r="L7" s="84"/>
      <c r="M7" s="84"/>
      <c r="N7" s="85"/>
      <c r="O7" s="86"/>
      <c r="P7" s="86"/>
      <c r="Q7" s="87"/>
    </row>
    <row r="8" spans="1:17" s="24" customFormat="1">
      <c r="A8" s="29"/>
      <c r="B8" s="88" t="s">
        <v>159</v>
      </c>
      <c r="C8" s="119">
        <f>COUNTIFS('Baza danych'!$H$4:$H$331,"rower",'Baza danych'!$HQ$4:$HQ$331,'Statystyki ogólne'!B8)+COUNTIFS('Baza danych'!$H$4:$H$331,"rower",'Baza danych'!$HR$4:$HR$331,'Statystyki ogólne'!B8)</f>
        <v>0</v>
      </c>
      <c r="D8" s="90">
        <f t="shared" si="0"/>
        <v>0</v>
      </c>
      <c r="K8" s="91"/>
      <c r="L8" s="92"/>
      <c r="M8" s="92"/>
      <c r="N8" s="86"/>
      <c r="O8" s="86"/>
      <c r="P8" s="86"/>
      <c r="Q8" s="87"/>
    </row>
    <row r="9" spans="1:17" s="24" customFormat="1">
      <c r="A9" s="93"/>
      <c r="B9" s="88" t="s">
        <v>96</v>
      </c>
      <c r="C9" s="119">
        <f>COUNTIFS('Baza danych'!$H$4:$H$331,"rower",'Baza danych'!$HQ$4:$HQ$331,'Statystyki ogólne'!B9)+COUNTIFS('Baza danych'!$H$4:$H$331,"rower",'Baza danych'!$HR$4:$HR$331,'Statystyki ogólne'!B9)</f>
        <v>0</v>
      </c>
      <c r="D9" s="90">
        <f t="shared" si="0"/>
        <v>0</v>
      </c>
      <c r="K9" s="92"/>
      <c r="L9" s="92"/>
      <c r="M9" s="92"/>
      <c r="N9" s="86"/>
      <c r="O9" s="86"/>
      <c r="P9" s="86"/>
      <c r="Q9" s="87"/>
    </row>
    <row r="10" spans="1:17" s="24" customFormat="1">
      <c r="A10" s="93"/>
      <c r="B10" s="94" t="s">
        <v>61</v>
      </c>
      <c r="C10" s="120">
        <f>COUNTIFS('Baza danych'!$H$4:$H$331,"rower",'Baza danych'!$HQ$4:$HQ$331,'Statystyki ogólne'!B10)+COUNTIFS('Baza danych'!$H$4:$H$331,"rower",'Baza danych'!$HR$4:$HR$331,'Statystyki ogólne'!B10)</f>
        <v>10</v>
      </c>
      <c r="D10" s="95">
        <f t="shared" si="0"/>
        <v>1</v>
      </c>
      <c r="K10" s="92"/>
      <c r="L10" s="92"/>
      <c r="M10" s="92"/>
      <c r="N10" s="86"/>
      <c r="O10" s="86"/>
      <c r="P10" s="86"/>
      <c r="Q10" s="87"/>
    </row>
    <row r="11" spans="1:17" s="24" customFormat="1">
      <c r="A11" s="93"/>
      <c r="B11" s="94" t="s">
        <v>74</v>
      </c>
      <c r="C11" s="120">
        <f>COUNTIFS('Baza danych'!$H$4:$H$331,"rower",'Baza danych'!$HQ$4:$HQ$331,'Statystyki ogólne'!B11)+COUNTIFS('Baza danych'!$H$4:$H$331,"rower",'Baza danych'!$HR$4:$HR$331,'Statystyki ogólne'!B11)</f>
        <v>0</v>
      </c>
      <c r="D11" s="95">
        <f t="shared" si="0"/>
        <v>0</v>
      </c>
      <c r="K11" s="92"/>
      <c r="L11" s="92"/>
      <c r="M11" s="92"/>
      <c r="N11" s="86"/>
      <c r="O11" s="86"/>
      <c r="P11" s="86"/>
      <c r="Q11" s="87"/>
    </row>
    <row r="12" spans="1:17" s="24" customFormat="1">
      <c r="A12" s="93"/>
      <c r="B12" s="94" t="s">
        <v>47</v>
      </c>
      <c r="C12" s="120">
        <f>COUNTIFS('Baza danych'!$H$4:$H$331,"rower",'Baza danych'!$HQ$4:$HQ$331,'Statystyki ogólne'!B12)+COUNTIFS('Baza danych'!$H$4:$H$331,"rower",'Baza danych'!$HR$4:$HR$331,'Statystyki ogólne'!B12)</f>
        <v>0</v>
      </c>
      <c r="D12" s="95">
        <f t="shared" si="0"/>
        <v>0</v>
      </c>
      <c r="K12" s="92"/>
      <c r="L12" s="92"/>
      <c r="M12" s="92"/>
      <c r="N12" s="86"/>
      <c r="O12" s="86"/>
      <c r="P12" s="86"/>
      <c r="Q12" s="87"/>
    </row>
    <row r="13" spans="1:17" s="24" customFormat="1">
      <c r="A13" s="93"/>
      <c r="B13" s="94" t="s">
        <v>126</v>
      </c>
      <c r="C13" s="120">
        <f>COUNTIFS('Baza danych'!$H$4:$H$331,"rower",'Baza danych'!$HQ$4:$HQ$331,'Statystyki ogólne'!B13)+COUNTIFS('Baza danych'!$H$4:$H$331,"rower",'Baza danych'!$HR$4:$HR$331,'Statystyki ogólne'!B13)</f>
        <v>0</v>
      </c>
      <c r="D13" s="95">
        <f t="shared" si="0"/>
        <v>0</v>
      </c>
      <c r="K13" s="92"/>
      <c r="L13" s="92"/>
      <c r="M13" s="92"/>
    </row>
    <row r="14" spans="1:17" s="24" customFormat="1" ht="13.5" thickBot="1">
      <c r="A14" s="77"/>
      <c r="B14" s="96" t="s">
        <v>281</v>
      </c>
      <c r="C14" s="121">
        <f>COUNTIFS('Baza danych'!$H$4:$H$331,"rower",'Baza danych'!$HQ$4:$HQ$331,'Statystyki ogólne'!B14)+COUNTIFS('Baza danych'!$H$4:$H$331,"rower",'Baza danych'!$HR$4:$HR$331,'Statystyki ogólne'!B14)</f>
        <v>0</v>
      </c>
      <c r="D14" s="98">
        <f t="shared" si="0"/>
        <v>0</v>
      </c>
      <c r="F14" s="92"/>
      <c r="G14" s="92"/>
      <c r="H14" s="92"/>
      <c r="I14" s="99"/>
    </row>
    <row r="15" spans="1:17" s="24" customFormat="1" ht="15" customHeight="1" thickTop="1">
      <c r="A15" s="100" t="s">
        <v>527</v>
      </c>
      <c r="B15" s="101" t="s">
        <v>549</v>
      </c>
      <c r="C15" s="122">
        <f>COUNTIFS('Baza danych'!$H$4:$H$331,"rower",'Baza danych'!$HS$4:$HS$331,'Statystyki ogólne'!B23)</f>
        <v>0</v>
      </c>
      <c r="D15" s="102">
        <f t="shared" si="0"/>
        <v>0</v>
      </c>
      <c r="F15" s="92"/>
      <c r="G15" s="92"/>
      <c r="H15" s="92"/>
      <c r="I15" s="99"/>
    </row>
    <row r="16" spans="1:17" s="24" customFormat="1">
      <c r="A16" s="73"/>
      <c r="B16" s="94" t="s">
        <v>550</v>
      </c>
      <c r="C16" s="120">
        <f>COUNTIFS('Baza danych'!$H$4:$H$331,"rower",'Baza danych'!$HS$4:$HS$331,'Statystyki ogólne'!B18)</f>
        <v>0</v>
      </c>
      <c r="D16" s="95">
        <f t="shared" si="0"/>
        <v>0</v>
      </c>
    </row>
    <row r="17" spans="1:4" s="24" customFormat="1">
      <c r="A17" s="73"/>
      <c r="B17" s="94" t="s">
        <v>551</v>
      </c>
      <c r="C17" s="120">
        <f>COUNTIFS('Baza danych'!$H$4:$H$331,"rower",'Baza danych'!$HS$4:$HS$331,'Statystyki ogólne'!B22)</f>
        <v>0</v>
      </c>
      <c r="D17" s="95">
        <f t="shared" si="0"/>
        <v>0</v>
      </c>
    </row>
    <row r="18" spans="1:4" s="24" customFormat="1">
      <c r="A18" s="73"/>
      <c r="B18" s="94" t="s">
        <v>552</v>
      </c>
      <c r="C18" s="120">
        <f>COUNTIFS('Baza danych'!$H$4:$H$331,"rower",'Baza danych'!$HS$4:$HS$331,'Statystyki ogólne'!B20)</f>
        <v>0</v>
      </c>
      <c r="D18" s="95">
        <f t="shared" si="0"/>
        <v>0</v>
      </c>
    </row>
    <row r="19" spans="1:4" s="24" customFormat="1">
      <c r="A19" s="73"/>
      <c r="B19" s="94" t="s">
        <v>553</v>
      </c>
      <c r="C19" s="120">
        <f>COUNTIFS('Baza danych'!$H$4:$H$331,"rower",'Baza danych'!$HS$4:$HS$331,'Statystyki ogólne'!B15)</f>
        <v>10</v>
      </c>
      <c r="D19" s="95">
        <f t="shared" si="0"/>
        <v>1</v>
      </c>
    </row>
    <row r="20" spans="1:4" s="24" customFormat="1">
      <c r="A20" s="73"/>
      <c r="B20" s="94" t="s">
        <v>554</v>
      </c>
      <c r="C20" s="120">
        <f>COUNTIFS('Baza danych'!$H$4:$H$331,"rower",'Baza danych'!$HS$4:$HS$331,'Statystyki ogólne'!B16)</f>
        <v>0</v>
      </c>
      <c r="D20" s="95">
        <f t="shared" si="0"/>
        <v>0</v>
      </c>
    </row>
    <row r="21" spans="1:4" s="24" customFormat="1">
      <c r="A21" s="73"/>
      <c r="B21" s="94" t="s">
        <v>555</v>
      </c>
      <c r="C21" s="120">
        <f>COUNTIFS('Baza danych'!$H$4:$H$331,"rower",'Baza danych'!$HS$4:$HS$331,'Statystyki ogólne'!B19)</f>
        <v>0</v>
      </c>
      <c r="D21" s="95">
        <f t="shared" si="0"/>
        <v>0</v>
      </c>
    </row>
    <row r="22" spans="1:4" s="24" customFormat="1">
      <c r="A22" s="73"/>
      <c r="B22" s="94" t="s">
        <v>556</v>
      </c>
      <c r="C22" s="120">
        <f>COUNTIFS('Baza danych'!$H$4:$H$331,"rower",'Baza danych'!$HS$4:$HS$331,'Statystyki ogólne'!B24)</f>
        <v>0</v>
      </c>
      <c r="D22" s="95">
        <f t="shared" si="0"/>
        <v>0</v>
      </c>
    </row>
    <row r="23" spans="1:4" s="24" customFormat="1">
      <c r="A23" s="73"/>
      <c r="B23" s="94" t="s">
        <v>557</v>
      </c>
      <c r="C23" s="120">
        <f>COUNTIFS('Baza danych'!$H$4:$H$331,"rower",'Baza danych'!$HS$4:$HS$331,'Statystyki ogólne'!B17)</f>
        <v>0</v>
      </c>
      <c r="D23" s="95">
        <f t="shared" si="0"/>
        <v>0</v>
      </c>
    </row>
    <row r="24" spans="1:4" s="24" customFormat="1">
      <c r="A24" s="73"/>
      <c r="B24" s="94" t="s">
        <v>558</v>
      </c>
      <c r="C24" s="120">
        <f>COUNTIFS('Baza danych'!$H$4:$H$331,"rower",'Baza danych'!$HS$4:$HS$331,'Statystyki ogólne'!B25)</f>
        <v>0</v>
      </c>
      <c r="D24" s="95">
        <f t="shared" si="0"/>
        <v>0</v>
      </c>
    </row>
    <row r="25" spans="1:4" s="24" customFormat="1" ht="13.5" thickBot="1">
      <c r="A25" s="77"/>
      <c r="B25" s="96" t="s">
        <v>559</v>
      </c>
      <c r="C25" s="121">
        <f>COUNTIFS('Baza danych'!$H$4:$H$331,"rower",'Baza danych'!$HS$4:$HS$331,'Statystyki ogólne'!B21)</f>
        <v>0</v>
      </c>
      <c r="D25" s="98">
        <f t="shared" si="0"/>
        <v>0</v>
      </c>
    </row>
    <row r="26" spans="1:4" s="24" customFormat="1" ht="13.5" thickTop="1">
      <c r="A26" s="105" t="s">
        <v>528</v>
      </c>
      <c r="B26" s="106" t="s">
        <v>549</v>
      </c>
      <c r="C26" s="123">
        <f>COUNTIFS('Baza danych'!$H$4:$H$331,"rower",'Baza danych'!$HT$4:$HT$331,'Statystyki ogólne'!B35)</f>
        <v>0</v>
      </c>
      <c r="D26" s="108">
        <f t="shared" si="0"/>
        <v>0</v>
      </c>
    </row>
    <row r="27" spans="1:4" s="24" customFormat="1">
      <c r="A27" s="73"/>
      <c r="B27" s="94" t="s">
        <v>560</v>
      </c>
      <c r="C27" s="120">
        <f>COUNTIFS('Baza danych'!$H$4:$H$331,"rower",'Baza danych'!$HT$4:$HT$331,'Statystyki ogólne'!B26)</f>
        <v>5</v>
      </c>
      <c r="D27" s="95">
        <f t="shared" si="0"/>
        <v>0.5</v>
      </c>
    </row>
    <row r="28" spans="1:4" s="24" customFormat="1">
      <c r="A28" s="73"/>
      <c r="B28" s="88" t="s">
        <v>550</v>
      </c>
      <c r="C28" s="119">
        <f>COUNTIFS('Baza danych'!$H$4:$H$331,"rower",'Baza danych'!$HT$4:$HT$331,'Statystyki ogólne'!B33)</f>
        <v>0</v>
      </c>
      <c r="D28" s="90">
        <f t="shared" si="0"/>
        <v>0</v>
      </c>
    </row>
    <row r="29" spans="1:4" s="24" customFormat="1">
      <c r="A29" s="73"/>
      <c r="B29" s="88" t="s">
        <v>551</v>
      </c>
      <c r="C29" s="119">
        <f>COUNTIFS('Baza danych'!$H$4:$H$331,"rower",'Baza danych'!$HT$4:$HT$331,'Statystyki ogólne'!B27)</f>
        <v>1</v>
      </c>
      <c r="D29" s="90">
        <f t="shared" si="0"/>
        <v>0.1</v>
      </c>
    </row>
    <row r="30" spans="1:4" s="24" customFormat="1">
      <c r="A30" s="73"/>
      <c r="B30" s="88" t="s">
        <v>553</v>
      </c>
      <c r="C30" s="119">
        <f>COUNTIFS('Baza danych'!$H$4:$H$331,"rower",'Baza danych'!$HT$4:$HT$331,'Statystyki ogólne'!B28)</f>
        <v>0</v>
      </c>
      <c r="D30" s="90">
        <f t="shared" si="0"/>
        <v>0</v>
      </c>
    </row>
    <row r="31" spans="1:4" s="24" customFormat="1">
      <c r="A31" s="73"/>
      <c r="B31" s="88" t="s">
        <v>552</v>
      </c>
      <c r="C31" s="119">
        <f>COUNTIFS('Baza danych'!$H$4:$H$331,"rower",'Baza danych'!$HT$4:$HT$331,'Statystyki ogólne'!B32)</f>
        <v>0</v>
      </c>
      <c r="D31" s="90">
        <f t="shared" si="0"/>
        <v>0</v>
      </c>
    </row>
    <row r="32" spans="1:4" s="24" customFormat="1">
      <c r="A32" s="73"/>
      <c r="B32" s="88" t="s">
        <v>554</v>
      </c>
      <c r="C32" s="119">
        <f>COUNTIFS('Baza danych'!$H$4:$H$331,"rower",'Baza danych'!$HT$4:$HT$331,'Statystyki ogólne'!B30)</f>
        <v>2</v>
      </c>
      <c r="D32" s="90">
        <f t="shared" si="0"/>
        <v>0.2</v>
      </c>
    </row>
    <row r="33" spans="1:48" s="24" customFormat="1">
      <c r="A33" s="73"/>
      <c r="B33" s="88" t="s">
        <v>555</v>
      </c>
      <c r="C33" s="119">
        <f>COUNTIFS('Baza danych'!$H$4:$H$331,"rower",'Baza danych'!$HT$4:$HT$331,'Statystyki ogólne'!B29)</f>
        <v>1</v>
      </c>
      <c r="D33" s="90">
        <f t="shared" si="0"/>
        <v>0.1</v>
      </c>
    </row>
    <row r="34" spans="1:48" s="24" customFormat="1">
      <c r="A34" s="73"/>
      <c r="B34" s="88" t="s">
        <v>556</v>
      </c>
      <c r="C34" s="119">
        <f>COUNTIFS('Baza danych'!$H$4:$H$331,"rower",'Baza danych'!$HT$4:$HT$331,'Statystyki ogólne'!B34)</f>
        <v>0</v>
      </c>
      <c r="D34" s="90">
        <f t="shared" si="0"/>
        <v>0</v>
      </c>
    </row>
    <row r="35" spans="1:48" s="24" customFormat="1">
      <c r="A35" s="73"/>
      <c r="B35" s="88" t="s">
        <v>557</v>
      </c>
      <c r="C35" s="119">
        <f>COUNTIFS('Baza danych'!$H$4:$H$331,"rower",'Baza danych'!$HT$4:$HT$331,'Statystyki ogólne'!B31)</f>
        <v>1</v>
      </c>
      <c r="D35" s="90">
        <f t="shared" si="0"/>
        <v>0.1</v>
      </c>
    </row>
    <row r="36" spans="1:48" s="24" customFormat="1">
      <c r="A36" s="73"/>
      <c r="B36" s="88" t="s">
        <v>558</v>
      </c>
      <c r="C36" s="119">
        <f>COUNTIFS('Baza danych'!$H$4:$H$331,"rower",'Baza danych'!$HT$4:$HT$331,'Statystyki ogólne'!B36)</f>
        <v>0</v>
      </c>
      <c r="D36" s="90">
        <f t="shared" si="0"/>
        <v>0</v>
      </c>
    </row>
    <row r="37" spans="1:48" s="24" customFormat="1" ht="13.5" thickBot="1">
      <c r="A37" s="77"/>
      <c r="B37" s="78" t="s">
        <v>559</v>
      </c>
      <c r="C37" s="117">
        <f>COUNTIFS('Baza danych'!$H$4:$H$331,"rower",'Baza danych'!$HT$4:$HT$331,'Statystyki ogólne'!B37)</f>
        <v>0</v>
      </c>
      <c r="D37" s="79">
        <f t="shared" si="0"/>
        <v>0</v>
      </c>
    </row>
    <row r="38" spans="1:48" ht="13.5" thickTop="1"/>
    <row r="40" spans="1:48" s="24" customFormat="1" ht="13.5" thickBot="1">
      <c r="A40" s="30" t="s">
        <v>561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24" customFormat="1" ht="14.25" thickTop="1" thickBot="1">
      <c r="A41" s="23" t="s">
        <v>599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2" customFormat="1" ht="13.5" thickTop="1"/>
    <row r="43" spans="1:48" s="2" customFormat="1" ht="13.5" thickBot="1">
      <c r="B43" s="124" t="s">
        <v>2</v>
      </c>
      <c r="C43" s="124" t="s">
        <v>259</v>
      </c>
      <c r="D43" s="124" t="s">
        <v>529</v>
      </c>
    </row>
    <row r="44" spans="1:48" s="2" customFormat="1" ht="13.5" thickTop="1">
      <c r="B44" s="32" t="s">
        <v>114</v>
      </c>
      <c r="C44" s="32">
        <f>COUNTIFS('Baza danych'!$H$4:$H$331,"rower",'Baza danych'!$F$4:$F$331,B44)</f>
        <v>1</v>
      </c>
      <c r="D44" s="33">
        <f>C44/$C$51</f>
        <v>0.1</v>
      </c>
    </row>
    <row r="45" spans="1:48" s="2" customFormat="1">
      <c r="B45" s="3" t="s">
        <v>131</v>
      </c>
      <c r="C45" s="3">
        <f>COUNTIFS('Baza danych'!$H$4:$H$331,"rower",'Baza danych'!$F$4:$F$331,B45)</f>
        <v>2</v>
      </c>
      <c r="D45" s="34">
        <f t="shared" ref="D45:D50" si="1">C45/$C$51</f>
        <v>0.2</v>
      </c>
    </row>
    <row r="46" spans="1:48" s="2" customFormat="1">
      <c r="B46" s="3" t="s">
        <v>147</v>
      </c>
      <c r="C46" s="3">
        <f>COUNTIFS('Baza danych'!$H$4:$H$331,"rower",'Baza danych'!$F$4:$F$331,B46)</f>
        <v>2</v>
      </c>
      <c r="D46" s="34">
        <f t="shared" si="1"/>
        <v>0.2</v>
      </c>
    </row>
    <row r="47" spans="1:48">
      <c r="B47" s="3" t="s">
        <v>264</v>
      </c>
      <c r="C47" s="3">
        <f>COUNTIFS('Baza danych'!$H$4:$H$331,"rower",'Baza danych'!$F$4:$F$331,B47)</f>
        <v>1</v>
      </c>
      <c r="D47" s="34">
        <f t="shared" si="1"/>
        <v>0.1</v>
      </c>
    </row>
    <row r="48" spans="1:48">
      <c r="B48" s="3" t="s">
        <v>282</v>
      </c>
      <c r="C48" s="3">
        <f>COUNTIFS('Baza danych'!$H$4:$H$331,"rower",'Baza danych'!$F$4:$F$331,B48)</f>
        <v>1</v>
      </c>
      <c r="D48" s="34">
        <f t="shared" si="1"/>
        <v>0.1</v>
      </c>
    </row>
    <row r="49" spans="1:48">
      <c r="B49" s="3" t="s">
        <v>102</v>
      </c>
      <c r="C49" s="3">
        <f>COUNTIFS('Baza danych'!$H$4:$H$331,"rower",'Baza danych'!$F$4:$F$331,B49)</f>
        <v>2</v>
      </c>
      <c r="D49" s="34">
        <f t="shared" si="1"/>
        <v>0.2</v>
      </c>
    </row>
    <row r="50" spans="1:48">
      <c r="B50" s="3" t="s">
        <v>172</v>
      </c>
      <c r="C50" s="3">
        <f>COUNTIFS('Baza danych'!$H$4:$H$331,"rower",'Baza danych'!$F$4:$F$331,B50)</f>
        <v>1</v>
      </c>
      <c r="D50" s="34">
        <f t="shared" si="1"/>
        <v>0.1</v>
      </c>
    </row>
    <row r="51" spans="1:48" ht="13.5" thickBot="1">
      <c r="B51" s="125" t="s">
        <v>530</v>
      </c>
      <c r="C51" s="144">
        <f>SUM(C44:C50)</f>
        <v>10</v>
      </c>
      <c r="D51" s="145">
        <f>SUM(D44:D50)</f>
        <v>0.99999999999999989</v>
      </c>
    </row>
    <row r="52" spans="1:48" ht="13.5" thickTop="1"/>
    <row r="54" spans="1:48" s="24" customFormat="1" ht="13.5" thickBot="1">
      <c r="A54" s="30" t="s">
        <v>597</v>
      </c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</row>
    <row r="55" spans="1:48" s="24" customFormat="1" ht="14.25" thickTop="1" thickBot="1">
      <c r="A55" s="23" t="s">
        <v>599</v>
      </c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</row>
    <row r="56" spans="1:48" s="24" customFormat="1" ht="13.5" thickTop="1"/>
    <row r="57" spans="1:48" s="24" customFormat="1" ht="13.5" thickBot="1">
      <c r="B57" s="31" t="s">
        <v>579</v>
      </c>
      <c r="C57" s="31" t="s">
        <v>259</v>
      </c>
      <c r="D57" s="31" t="s">
        <v>529</v>
      </c>
    </row>
    <row r="58" spans="1:48" s="24" customFormat="1" ht="13.5" thickTop="1">
      <c r="B58" s="42" t="s">
        <v>526</v>
      </c>
      <c r="C58" s="42">
        <f>COUNTIFS('Baza danych'!$H$4:$H$331,"rower",'Baza danych'!$G$4:$G$331,B58)</f>
        <v>10</v>
      </c>
      <c r="D58" s="43">
        <f>C58/$C$61</f>
        <v>1</v>
      </c>
    </row>
    <row r="59" spans="1:48" s="24" customFormat="1">
      <c r="B59" s="44" t="s">
        <v>69</v>
      </c>
      <c r="C59" s="44">
        <f>COUNTIFS('Baza danych'!$H$4:$H$331,"rower",'Baza danych'!$G$4:$G$331,B59)</f>
        <v>0</v>
      </c>
      <c r="D59" s="45">
        <f t="shared" ref="D59:D60" si="2">C59/$C$61</f>
        <v>0</v>
      </c>
    </row>
    <row r="60" spans="1:48" s="24" customFormat="1">
      <c r="B60" s="44" t="s">
        <v>212</v>
      </c>
      <c r="C60" s="44">
        <f>COUNTIFS('Baza danych'!$H$4:$H$331,"rower",'Baza danych'!$G$4:$G$331,B60)</f>
        <v>0</v>
      </c>
      <c r="D60" s="45">
        <f t="shared" si="2"/>
        <v>0</v>
      </c>
    </row>
    <row r="61" spans="1:48" s="24" customFormat="1" ht="13.5" thickBot="1">
      <c r="B61" s="37" t="s">
        <v>530</v>
      </c>
      <c r="C61" s="128">
        <f>SUM(C58:C60)</f>
        <v>10</v>
      </c>
      <c r="D61" s="129">
        <f>SUM(D58:D60)</f>
        <v>1</v>
      </c>
    </row>
    <row r="62" spans="1:48" ht="13.5" thickTop="1"/>
    <row r="64" spans="1:48" s="24" customFormat="1" ht="13.5" thickBot="1">
      <c r="A64" s="30" t="s">
        <v>598</v>
      </c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</row>
    <row r="65" spans="1:48" s="24" customFormat="1" ht="14.25" thickTop="1" thickBot="1">
      <c r="A65" s="23" t="s">
        <v>599</v>
      </c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</row>
    <row r="66" spans="1:48" ht="13.5" thickTop="1"/>
    <row r="67" spans="1:48" ht="26.25" thickBot="1">
      <c r="B67" s="130" t="s">
        <v>532</v>
      </c>
      <c r="C67" s="131" t="s">
        <v>533</v>
      </c>
      <c r="D67" s="132" t="s">
        <v>529</v>
      </c>
    </row>
    <row r="68" spans="1:48" ht="13.5" thickTop="1">
      <c r="B68" s="32" t="s">
        <v>712</v>
      </c>
      <c r="C68" s="32">
        <f>COUNTIFS('Baza danych'!$H$4:$H$331,"rower",'Baza danych'!$CN$4:$CN$331,"tak")</f>
        <v>6</v>
      </c>
      <c r="D68" s="33">
        <f>C68/$C$78</f>
        <v>0.22222222222222221</v>
      </c>
    </row>
    <row r="69" spans="1:48">
      <c r="B69" s="3" t="s">
        <v>759</v>
      </c>
      <c r="C69" s="3">
        <f>COUNTIFS('Baza danych'!$H$4:$H$331,"rower",'Baza danych'!$CK$4:$CK$331,"tak")</f>
        <v>5</v>
      </c>
      <c r="D69" s="34">
        <f t="shared" ref="D69:D77" si="3">C69/$C$78</f>
        <v>0.18518518518518517</v>
      </c>
    </row>
    <row r="70" spans="1:48">
      <c r="B70" s="3" t="s">
        <v>779</v>
      </c>
      <c r="C70" s="3">
        <f>COUNTIFS('Baza danych'!$H$4:$H$331,"rower",'Baza danych'!$CM$4:$CM$331,"tak")</f>
        <v>5</v>
      </c>
      <c r="D70" s="34">
        <f t="shared" si="3"/>
        <v>0.18518518518518517</v>
      </c>
    </row>
    <row r="71" spans="1:48">
      <c r="B71" s="3" t="s">
        <v>777</v>
      </c>
      <c r="C71" s="3">
        <f>COUNTIFS('Baza danych'!$H$4:$H$331,"rower",'Baza danych'!$CR$4:$CR$331,"tak")</f>
        <v>4</v>
      </c>
      <c r="D71" s="34">
        <f t="shared" si="3"/>
        <v>0.14814814814814814</v>
      </c>
    </row>
    <row r="72" spans="1:48">
      <c r="B72" s="3" t="s">
        <v>780</v>
      </c>
      <c r="C72" s="3">
        <f>COUNTIFS('Baza danych'!$H$4:$H$331,"rower",'Baza danych'!$CP$4:$CP$331,"tak")</f>
        <v>3</v>
      </c>
      <c r="D72" s="34">
        <f t="shared" si="3"/>
        <v>0.1111111111111111</v>
      </c>
    </row>
    <row r="73" spans="1:48">
      <c r="B73" s="3" t="s">
        <v>760</v>
      </c>
      <c r="C73" s="3">
        <f>COUNTIFS('Baza danych'!$H$4:$H$331,"rower",'Baza danych'!$CL$4:$CL$331,"tak")</f>
        <v>2</v>
      </c>
      <c r="D73" s="34">
        <f t="shared" si="3"/>
        <v>7.407407407407407E-2</v>
      </c>
    </row>
    <row r="74" spans="1:48">
      <c r="B74" s="3" t="s">
        <v>735</v>
      </c>
      <c r="C74" s="3">
        <f>COUNTIFS('Baza danych'!$H$4:$H$331,"rower",'Baza danych'!$CI$4:$CI$331,"tak")</f>
        <v>1</v>
      </c>
      <c r="D74" s="34">
        <f t="shared" si="3"/>
        <v>3.7037037037037035E-2</v>
      </c>
    </row>
    <row r="75" spans="1:48">
      <c r="B75" s="3" t="s">
        <v>774</v>
      </c>
      <c r="C75" s="3">
        <f>COUNTIFS('Baza danych'!$H$4:$H$331,"rower",'Baza danych'!$CQ$4:$CQ$331,"tak")</f>
        <v>1</v>
      </c>
      <c r="D75" s="34">
        <f t="shared" si="3"/>
        <v>3.7037037037037035E-2</v>
      </c>
    </row>
    <row r="76" spans="1:48">
      <c r="B76" s="3" t="s">
        <v>218</v>
      </c>
      <c r="C76" s="3">
        <f>COUNTIFS('Baza danych'!$H$4:$H$331,"rower",'Baza danych'!$CJ$4:$CJ$331,"tak")</f>
        <v>0</v>
      </c>
      <c r="D76" s="34">
        <f t="shared" si="3"/>
        <v>0</v>
      </c>
    </row>
    <row r="77" spans="1:48">
      <c r="B77" s="3" t="s">
        <v>781</v>
      </c>
      <c r="C77" s="3">
        <f>COUNTIFS('Baza danych'!$H$4:$H$331,"rower",'Baza danych'!$CO$4:$CO$331,"tak")</f>
        <v>0</v>
      </c>
      <c r="D77" s="34">
        <f t="shared" si="3"/>
        <v>0</v>
      </c>
    </row>
    <row r="78" spans="1:48" ht="13.5" thickBot="1">
      <c r="B78" s="37" t="s">
        <v>530</v>
      </c>
      <c r="C78" s="128">
        <f>SUM(C68:C77)</f>
        <v>27</v>
      </c>
      <c r="D78" s="129">
        <f>SUM(D68:D77)</f>
        <v>1</v>
      </c>
    </row>
    <row r="79" spans="1:48" ht="13.5" thickTop="1">
      <c r="B79" s="353" t="s">
        <v>719</v>
      </c>
      <c r="C79" s="351" t="s">
        <v>116</v>
      </c>
      <c r="D79" s="351"/>
    </row>
    <row r="80" spans="1:48">
      <c r="B80" s="354"/>
      <c r="C80" s="358" t="s">
        <v>100</v>
      </c>
      <c r="D80" s="358"/>
    </row>
    <row r="82" s="2" customFormat="1"/>
    <row r="83" s="2" customFormat="1"/>
    <row r="84" s="2" customFormat="1"/>
    <row r="85" s="2" customFormat="1"/>
    <row r="86" s="2" customFormat="1"/>
    <row r="87" s="2" customFormat="1"/>
    <row r="88" s="2" customFormat="1"/>
    <row r="89" s="2" customFormat="1"/>
    <row r="90" s="2" customFormat="1"/>
    <row r="91" s="2" customFormat="1"/>
    <row r="92" s="2" customFormat="1"/>
    <row r="93" s="2" customFormat="1"/>
    <row r="94" s="2" customFormat="1"/>
    <row r="95" s="2" customFormat="1"/>
    <row r="96" s="2" customFormat="1"/>
    <row r="97" spans="1:48" s="2" customFormat="1"/>
    <row r="98" spans="1:48" s="2" customFormat="1"/>
    <row r="99" spans="1:48" s="2" customFormat="1"/>
    <row r="100" spans="1:48" s="2" customFormat="1"/>
    <row r="101" spans="1:48" s="2" customFormat="1"/>
    <row r="102" spans="1:48" s="2" customFormat="1"/>
    <row r="103" spans="1:48" s="2" customFormat="1"/>
    <row r="104" spans="1:48" s="2" customFormat="1"/>
    <row r="105" spans="1:48" s="24" customFormat="1" ht="15" thickBot="1">
      <c r="A105" s="155" t="s">
        <v>686</v>
      </c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</row>
    <row r="106" spans="1:48" s="24" customFormat="1" ht="15.75" thickTop="1" thickBot="1">
      <c r="A106" s="155" t="s">
        <v>66</v>
      </c>
      <c r="B106" s="23"/>
      <c r="C106" s="23"/>
      <c r="D106" s="23"/>
      <c r="E106" s="23" t="s">
        <v>46</v>
      </c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</row>
    <row r="107" spans="1:48" s="2" customFormat="1" ht="13.5" thickTop="1"/>
    <row r="108" spans="1:48" s="2" customFormat="1" ht="26.25" thickBot="1">
      <c r="B108" s="130" t="s">
        <v>532</v>
      </c>
      <c r="C108" s="131" t="s">
        <v>533</v>
      </c>
      <c r="D108" s="132" t="s">
        <v>529</v>
      </c>
      <c r="F108" s="130" t="s">
        <v>532</v>
      </c>
      <c r="G108" s="131" t="s">
        <v>533</v>
      </c>
      <c r="H108" s="132" t="s">
        <v>529</v>
      </c>
    </row>
    <row r="109" spans="1:48" s="2" customFormat="1" ht="13.5" thickTop="1">
      <c r="B109" s="32" t="s">
        <v>712</v>
      </c>
      <c r="C109" s="32">
        <f>COUNTIFS('Baza danych'!$H$4:$H$331,"rower",'Baza danych'!$CN$4:$CN$331,"tak",'Baza danych'!$HP$4:$HP$331,$B$5)</f>
        <v>2</v>
      </c>
      <c r="D109" s="33">
        <f t="shared" ref="D109:D118" si="4">C109/$C$119</f>
        <v>0.25</v>
      </c>
      <c r="F109" s="32" t="s">
        <v>779</v>
      </c>
      <c r="G109" s="32">
        <f>COUNTIFS('Baza danych'!$H$4:$H$331,"rower",'Baza danych'!$CM$4:$CM$331,"tak",'Baza danych'!$HP$4:$HP$331,$B$6)</f>
        <v>5</v>
      </c>
      <c r="H109" s="33">
        <f t="shared" ref="H109:H118" si="5">G109/$G$119</f>
        <v>0.26315789473684209</v>
      </c>
    </row>
    <row r="110" spans="1:48" s="2" customFormat="1">
      <c r="B110" s="3" t="s">
        <v>759</v>
      </c>
      <c r="C110" s="3">
        <f>COUNTIFS('Baza danych'!$H$4:$H$331,"rower",'Baza danych'!$CK$4:$CK$331,"tak",'Baza danych'!$HP$4:$HP$331,$B$5)</f>
        <v>2</v>
      </c>
      <c r="D110" s="34">
        <f t="shared" si="4"/>
        <v>0.25</v>
      </c>
      <c r="F110" s="3" t="s">
        <v>712</v>
      </c>
      <c r="G110" s="3">
        <f>COUNTIFS('Baza danych'!$H$4:$H$331,"rower",'Baza danych'!$CN$4:$CN$331,"tak",'Baza danych'!$HP$4:$HP$331,$B$6)</f>
        <v>4</v>
      </c>
      <c r="H110" s="34">
        <f t="shared" si="5"/>
        <v>0.21052631578947367</v>
      </c>
    </row>
    <row r="111" spans="1:48" s="2" customFormat="1">
      <c r="B111" s="3" t="s">
        <v>777</v>
      </c>
      <c r="C111" s="3">
        <f>COUNTIFS('Baza danych'!$H$4:$H$331,"rower",'Baza danych'!$CR$4:$CR$331,"tak",'Baza danych'!$HP$4:$HP$331,$B$5)</f>
        <v>2</v>
      </c>
      <c r="D111" s="34">
        <f t="shared" si="4"/>
        <v>0.25</v>
      </c>
      <c r="F111" s="3" t="s">
        <v>759</v>
      </c>
      <c r="G111" s="3">
        <f>COUNTIFS('Baza danych'!$H$4:$H$331,"rower",'Baza danych'!$CK$4:$CK$331,"tak",'Baza danych'!$HP$4:$HP$331,$B$6)</f>
        <v>3</v>
      </c>
      <c r="H111" s="34">
        <f t="shared" si="5"/>
        <v>0.15789473684210525</v>
      </c>
    </row>
    <row r="112" spans="1:48" s="2" customFormat="1">
      <c r="B112" s="3" t="s">
        <v>760</v>
      </c>
      <c r="C112" s="3">
        <f>COUNTIFS('Baza danych'!$H$4:$H$331,"rower",'Baza danych'!$CL$4:$CL$331,"tak",'Baza danych'!$HP$4:$HP$331,$B$5)</f>
        <v>2</v>
      </c>
      <c r="D112" s="34">
        <f t="shared" si="4"/>
        <v>0.25</v>
      </c>
      <c r="F112" s="3" t="s">
        <v>780</v>
      </c>
      <c r="G112" s="3">
        <f>COUNTIFS('Baza danych'!$H$4:$H$331,"rower",'Baza danych'!$CP$4:$CP$331,"tak",'Baza danych'!$HP$4:$HP$331,$B$6)</f>
        <v>3</v>
      </c>
      <c r="H112" s="34">
        <f t="shared" si="5"/>
        <v>0.15789473684210525</v>
      </c>
    </row>
    <row r="113" spans="1:48" s="2" customFormat="1">
      <c r="B113" s="3" t="s">
        <v>779</v>
      </c>
      <c r="C113" s="3">
        <f>COUNTIFS('Baza danych'!$H$4:$H$331,"rower",'Baza danych'!$CM$4:$CM$331,"tak",'Baza danych'!$HP$4:$HP$331,$B$5)</f>
        <v>0</v>
      </c>
      <c r="D113" s="34">
        <f t="shared" si="4"/>
        <v>0</v>
      </c>
      <c r="F113" s="3" t="s">
        <v>777</v>
      </c>
      <c r="G113" s="3">
        <f>COUNTIFS('Baza danych'!$H$4:$H$331,"rower",'Baza danych'!$CR$4:$CR$331,"tak",'Baza danych'!$HP$4:$HP$331,$B$6)</f>
        <v>2</v>
      </c>
      <c r="H113" s="34">
        <f t="shared" si="5"/>
        <v>0.10526315789473684</v>
      </c>
    </row>
    <row r="114" spans="1:48" s="2" customFormat="1">
      <c r="B114" s="3" t="s">
        <v>780</v>
      </c>
      <c r="C114" s="3">
        <f>COUNTIFS('Baza danych'!$H$4:$H$331,"rower",'Baza danych'!$CP$4:$CP$331,"tak",'Baza danych'!$HP$4:$HP$331,$B$5)</f>
        <v>0</v>
      </c>
      <c r="D114" s="34">
        <f t="shared" si="4"/>
        <v>0</v>
      </c>
      <c r="F114" s="3" t="s">
        <v>735</v>
      </c>
      <c r="G114" s="3">
        <f>COUNTIFS('Baza danych'!$H$4:$H$331,"rower",'Baza danych'!$CI$4:$CI$331,"tak",'Baza danych'!$HP$4:$HP$331,$B$6)</f>
        <v>1</v>
      </c>
      <c r="H114" s="34">
        <f t="shared" si="5"/>
        <v>5.2631578947368418E-2</v>
      </c>
    </row>
    <row r="115" spans="1:48" s="2" customFormat="1">
      <c r="B115" s="3" t="s">
        <v>735</v>
      </c>
      <c r="C115" s="3">
        <f>COUNTIFS('Baza danych'!$H$4:$H$331,"rower",'Baza danych'!$CI$4:$CI$331,"tak",'Baza danych'!$HP$4:$HP$331,$B$5)</f>
        <v>0</v>
      </c>
      <c r="D115" s="34">
        <f t="shared" si="4"/>
        <v>0</v>
      </c>
      <c r="F115" s="3" t="s">
        <v>774</v>
      </c>
      <c r="G115" s="3">
        <f>COUNTIFS('Baza danych'!$H$4:$H$331,"rower",'Baza danych'!$CQ$4:$CQ$331,"tak",'Baza danych'!$HP$4:$HP$331,$B$6)</f>
        <v>1</v>
      </c>
      <c r="H115" s="34">
        <f t="shared" si="5"/>
        <v>5.2631578947368418E-2</v>
      </c>
    </row>
    <row r="116" spans="1:48" s="2" customFormat="1">
      <c r="B116" s="3" t="s">
        <v>774</v>
      </c>
      <c r="C116" s="3">
        <f>COUNTIFS('Baza danych'!$H$4:$H$331,"rower",'Baza danych'!$CQ$4:$CQ$331,"tak",'Baza danych'!$HP$4:$HP$331,$B$5)</f>
        <v>0</v>
      </c>
      <c r="D116" s="34">
        <f t="shared" si="4"/>
        <v>0</v>
      </c>
      <c r="F116" s="3" t="s">
        <v>760</v>
      </c>
      <c r="G116" s="3">
        <f>COUNTIFS('Baza danych'!$H$4:$H$331,"rower",'Baza danych'!$CL$4:$CL$331,"tak",'Baza danych'!$HP$4:$HP$331,$B$6)</f>
        <v>0</v>
      </c>
      <c r="H116" s="34">
        <f t="shared" si="5"/>
        <v>0</v>
      </c>
    </row>
    <row r="117" spans="1:48" s="2" customFormat="1">
      <c r="B117" s="3" t="s">
        <v>218</v>
      </c>
      <c r="C117" s="3">
        <f>COUNTIFS('Baza danych'!$H$4:$H$331,"rower",'Baza danych'!$CJ$4:$CJ$331,"tak",'Baza danych'!$HP$4:$HP$331,$B$5)</f>
        <v>0</v>
      </c>
      <c r="D117" s="34">
        <f t="shared" si="4"/>
        <v>0</v>
      </c>
      <c r="F117" s="3" t="s">
        <v>218</v>
      </c>
      <c r="G117" s="3">
        <f>COUNTIFS('Baza danych'!$H$4:$H$331,"rower",'Baza danych'!$CJ$4:$CJ$331,"tak",'Baza danych'!$HP$4:$HP$331,$B$6)</f>
        <v>0</v>
      </c>
      <c r="H117" s="34">
        <f t="shared" si="5"/>
        <v>0</v>
      </c>
    </row>
    <row r="118" spans="1:48" s="2" customFormat="1">
      <c r="B118" s="3" t="s">
        <v>781</v>
      </c>
      <c r="C118" s="3">
        <f>COUNTIFS('Baza danych'!$H$4:$H$331,"rower",'Baza danych'!$CO$4:$CO$331,"tak",'Baza danych'!$HP$4:$HP$331,$B$5)</f>
        <v>0</v>
      </c>
      <c r="D118" s="34">
        <f t="shared" si="4"/>
        <v>0</v>
      </c>
      <c r="F118" s="3" t="s">
        <v>781</v>
      </c>
      <c r="G118" s="3">
        <f>COUNTIFS('Baza danych'!$H$4:$H$331,"rower",'Baza danych'!$CO$4:$CO$331,"tak",'Baza danych'!$HP$4:$HP$331,$B$6)</f>
        <v>0</v>
      </c>
      <c r="H118" s="34">
        <f t="shared" si="5"/>
        <v>0</v>
      </c>
    </row>
    <row r="119" spans="1:48" s="2" customFormat="1" ht="13.5" thickBot="1">
      <c r="B119" s="37" t="s">
        <v>530</v>
      </c>
      <c r="C119" s="128">
        <f>SUM(C109:C118)</f>
        <v>8</v>
      </c>
      <c r="D119" s="129">
        <f>SUM(D109:D118)</f>
        <v>1</v>
      </c>
      <c r="F119" s="37" t="s">
        <v>530</v>
      </c>
      <c r="G119" s="128">
        <f>SUM(G109:G118)</f>
        <v>19</v>
      </c>
      <c r="H119" s="129">
        <f>SUM(H109:H118)</f>
        <v>1</v>
      </c>
    </row>
    <row r="120" spans="1:48" s="2" customFormat="1" ht="13.5" thickTop="1"/>
    <row r="121" spans="1:48" s="24" customFormat="1" ht="15" thickBot="1">
      <c r="A121" s="155" t="s">
        <v>687</v>
      </c>
      <c r="B121" s="23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</row>
    <row r="122" spans="1:48" s="24" customFormat="1" ht="15.75" thickTop="1" thickBot="1">
      <c r="A122" s="155" t="s">
        <v>159</v>
      </c>
      <c r="B122" s="23"/>
      <c r="C122" s="23"/>
      <c r="D122" s="23"/>
      <c r="E122" s="23" t="s">
        <v>96</v>
      </c>
      <c r="F122" s="23"/>
      <c r="G122" s="23"/>
      <c r="H122" s="23"/>
      <c r="I122" s="23" t="s">
        <v>61</v>
      </c>
      <c r="J122" s="23"/>
      <c r="K122" s="23"/>
      <c r="L122" s="23"/>
      <c r="M122" s="23" t="s">
        <v>74</v>
      </c>
      <c r="N122" s="23"/>
      <c r="O122" s="23"/>
      <c r="P122" s="23"/>
      <c r="Q122" s="23" t="s">
        <v>47</v>
      </c>
      <c r="R122" s="23"/>
      <c r="S122" s="23"/>
      <c r="T122" s="23"/>
      <c r="U122" s="23" t="s">
        <v>126</v>
      </c>
      <c r="V122" s="23"/>
      <c r="W122" s="23"/>
      <c r="X122" s="23"/>
      <c r="Y122" s="23" t="s">
        <v>281</v>
      </c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</row>
    <row r="123" spans="1:48" s="2" customFormat="1" ht="13.5" thickTop="1"/>
    <row r="124" spans="1:48" s="2" customFormat="1" ht="26.25" thickBot="1">
      <c r="B124" s="130" t="s">
        <v>532</v>
      </c>
      <c r="C124" s="131" t="s">
        <v>533</v>
      </c>
      <c r="D124" s="132" t="s">
        <v>529</v>
      </c>
      <c r="F124" s="130" t="s">
        <v>532</v>
      </c>
      <c r="G124" s="131" t="s">
        <v>533</v>
      </c>
      <c r="H124" s="132" t="s">
        <v>529</v>
      </c>
      <c r="J124" s="130" t="s">
        <v>532</v>
      </c>
      <c r="K124" s="131" t="s">
        <v>533</v>
      </c>
      <c r="L124" s="132" t="s">
        <v>529</v>
      </c>
      <c r="N124" s="130" t="s">
        <v>532</v>
      </c>
      <c r="O124" s="131" t="s">
        <v>533</v>
      </c>
      <c r="P124" s="132" t="s">
        <v>529</v>
      </c>
      <c r="R124" s="130" t="s">
        <v>532</v>
      </c>
      <c r="S124" s="131" t="s">
        <v>533</v>
      </c>
      <c r="T124" s="132" t="s">
        <v>529</v>
      </c>
      <c r="V124" s="130" t="s">
        <v>532</v>
      </c>
      <c r="W124" s="131" t="s">
        <v>533</v>
      </c>
      <c r="X124" s="132" t="s">
        <v>529</v>
      </c>
      <c r="Z124" s="130" t="s">
        <v>532</v>
      </c>
      <c r="AA124" s="131" t="s">
        <v>533</v>
      </c>
      <c r="AB124" s="132" t="s">
        <v>529</v>
      </c>
    </row>
    <row r="125" spans="1:48" s="2" customFormat="1" ht="13.5" thickTop="1">
      <c r="B125" s="32" t="s">
        <v>712</v>
      </c>
      <c r="C125" s="32">
        <f>COUNTIFS('Baza danych'!$H$4:$H$331,"rower",'Baza danych'!$CN$4:$CN$331,"tak",'Baza danych'!$HQ$4:$HQ$331,$B$8)+COUNTIFS('Baza danych'!$H$4:$H$331,"rower",'Baza danych'!$CN$4:$CN$331,"tak",'Baza danych'!$HR$4:$HR$331,$B$8)</f>
        <v>0</v>
      </c>
      <c r="D125" s="33">
        <f t="shared" ref="D125:D134" si="6">IFERROR(C125/$C$135,0%)</f>
        <v>0</v>
      </c>
      <c r="F125" s="32" t="s">
        <v>712</v>
      </c>
      <c r="G125" s="32">
        <f>COUNTIFS('Baza danych'!$H$4:$H$331,"rower",'Baza danych'!$CN$4:$CN$331,"tak",'Baza danych'!$HQ$4:$HQ$331,$B$9)+COUNTIFS('Baza danych'!$H$4:$H$331,"rower",'Baza danych'!$CN$4:$CN$331,"tak",'Baza danych'!$HR$4:$HR$331,$B$9)</f>
        <v>0</v>
      </c>
      <c r="H125" s="33">
        <f t="shared" ref="H125:H134" si="7">IFERROR(G125/$G$135,0%)</f>
        <v>0</v>
      </c>
      <c r="J125" s="32" t="s">
        <v>712</v>
      </c>
      <c r="K125" s="32">
        <f>COUNTIFS('Baza danych'!$H$4:$H$331,"rower",'Baza danych'!$CN$4:$CN$331,"tak",'Baza danych'!$HQ$4:$HQ$331,$B$10)+COUNTIFS('Baza danych'!$H$4:$H$331,"rower",'Baza danych'!$CN$4:$CN$331,"tak",'Baza danych'!$HR$4:$HR$331,$B$10)</f>
        <v>6</v>
      </c>
      <c r="L125" s="33">
        <f t="shared" ref="L125:L134" si="8">IFERROR(K125/$K$135,0%)</f>
        <v>0.22222222222222221</v>
      </c>
      <c r="N125" s="32" t="s">
        <v>712</v>
      </c>
      <c r="O125" s="32">
        <f>COUNTIFS('Baza danych'!$H$4:$H$331,"rower",'Baza danych'!$CN$4:$CN$331,"tak",'Baza danych'!$HQ$4:$HQ$331,$B$11)+COUNTIFS('Baza danych'!$H$4:$H$331,"rower",'Baza danych'!$CN$4:$CN$331,"tak",'Baza danych'!$HR$4:$HR$331,$B$11)</f>
        <v>0</v>
      </c>
      <c r="P125" s="33">
        <f t="shared" ref="P125:P134" si="9">IFERROR(O125/$O$135,0%)</f>
        <v>0</v>
      </c>
      <c r="R125" s="32" t="s">
        <v>712</v>
      </c>
      <c r="S125" s="32">
        <f>COUNTIFS('Baza danych'!$H$4:$H$331,"rower",'Baza danych'!$CN$4:$CN$331,"tak",'Baza danych'!$HQ$4:$HQ$331,$B$12)+COUNTIFS('Baza danych'!$H$4:$H$331,"rower",'Baza danych'!$CN$4:$CN$331,"tak",'Baza danych'!$HR$4:$HR$331,$B$12)</f>
        <v>0</v>
      </c>
      <c r="T125" s="33">
        <f t="shared" ref="T125:T134" si="10">IFERROR(S125/$S$135,0%)</f>
        <v>0</v>
      </c>
      <c r="V125" s="32" t="s">
        <v>712</v>
      </c>
      <c r="W125" s="32">
        <f>COUNTIFS('Baza danych'!$H$4:$H$331,"rower",'Baza danych'!$CN$4:$CN$331,"tak",'Baza danych'!$HQ$4:$HQ$331,$B$13)+COUNTIFS('Baza danych'!$H$4:$H$331,"rower",'Baza danych'!$CN$4:$CN$331,"tak",'Baza danych'!$HR$4:$HR$331,$B$13)</f>
        <v>0</v>
      </c>
      <c r="X125" s="33">
        <f t="shared" ref="X125:X134" si="11">IFERROR(W125/$W$135,0%)</f>
        <v>0</v>
      </c>
      <c r="Z125" s="32" t="s">
        <v>712</v>
      </c>
      <c r="AA125" s="32">
        <f>COUNTIFS('Baza danych'!$H$4:$H$331,"rower",'Baza danych'!$CN$4:$CN$331,"tak",'Baza danych'!$HQ$4:$HQ$331,$B$14)+COUNTIFS('Baza danych'!$H$4:$H$331,"rower",'Baza danych'!$CN$4:$CN$331,"tak",'Baza danych'!$HR$4:$HR$331,$B$14)</f>
        <v>0</v>
      </c>
      <c r="AB125" s="33">
        <f t="shared" ref="AB125:AB134" si="12">IFERROR(AA125/$AA$135,0%)</f>
        <v>0</v>
      </c>
    </row>
    <row r="126" spans="1:48" s="2" customFormat="1">
      <c r="B126" s="3" t="s">
        <v>759</v>
      </c>
      <c r="C126" s="3">
        <f>COUNTIFS('Baza danych'!$H$4:$H$331,"rower",'Baza danych'!$CK$4:$CK$331,"tak",'Baza danych'!$HQ$4:$HQ$331,$B$8)+COUNTIFS('Baza danych'!$H$4:$H$331,"rower",'Baza danych'!$CK$4:$CK$331,"tak",'Baza danych'!$HR$4:$HR$331,$B$8)</f>
        <v>0</v>
      </c>
      <c r="D126" s="34">
        <f t="shared" si="6"/>
        <v>0</v>
      </c>
      <c r="F126" s="3" t="s">
        <v>759</v>
      </c>
      <c r="G126" s="3">
        <f>COUNTIFS('Baza danych'!$H$4:$H$331,"rower",'Baza danych'!$CK$4:$CK$331,"tak",'Baza danych'!$HQ$4:$HQ$331,$B$9)+COUNTIFS('Baza danych'!$H$4:$H$331,"rower",'Baza danych'!$CK$4:$CK$331,"tak",'Baza danych'!$HR$4:$HR$331,$B$9)</f>
        <v>0</v>
      </c>
      <c r="H126" s="34">
        <f t="shared" si="7"/>
        <v>0</v>
      </c>
      <c r="J126" s="3" t="s">
        <v>759</v>
      </c>
      <c r="K126" s="3">
        <f>COUNTIFS('Baza danych'!$H$4:$H$331,"rower",'Baza danych'!$CK$4:$CK$331,"tak",'Baza danych'!$HQ$4:$HQ$331,$B$10)+COUNTIFS('Baza danych'!$H$4:$H$331,"rower",'Baza danych'!$CK$4:$CK$331,"tak",'Baza danych'!$HR$4:$HR$331,$B$10)</f>
        <v>5</v>
      </c>
      <c r="L126" s="34">
        <f t="shared" si="8"/>
        <v>0.18518518518518517</v>
      </c>
      <c r="N126" s="3" t="s">
        <v>759</v>
      </c>
      <c r="O126" s="3">
        <f>COUNTIFS('Baza danych'!$H$4:$H$331,"rower",'Baza danych'!$CK$4:$CK$331,"tak",'Baza danych'!$HQ$4:$HQ$331,$B$11)+COUNTIFS('Baza danych'!$H$4:$H$331,"rower",'Baza danych'!$CK$4:$CK$331,"tak",'Baza danych'!$HR$4:$HR$331,$B$11)</f>
        <v>0</v>
      </c>
      <c r="P126" s="34">
        <f t="shared" si="9"/>
        <v>0</v>
      </c>
      <c r="R126" s="3" t="s">
        <v>759</v>
      </c>
      <c r="S126" s="3">
        <f>COUNTIFS('Baza danych'!$H$4:$H$331,"rower",'Baza danych'!$CK$4:$CK$331,"tak",'Baza danych'!$HQ$4:$HQ$331,$B$12)+COUNTIFS('Baza danych'!$H$4:$H$331,"rower",'Baza danych'!$CK$4:$CK$331,"tak",'Baza danych'!$HR$4:$HR$331,$B$12)</f>
        <v>0</v>
      </c>
      <c r="T126" s="34">
        <f t="shared" si="10"/>
        <v>0</v>
      </c>
      <c r="V126" s="3" t="s">
        <v>759</v>
      </c>
      <c r="W126" s="3">
        <f>COUNTIFS('Baza danych'!$H$4:$H$331,"rower",'Baza danych'!$CK$4:$CK$331,"tak",'Baza danych'!$HQ$4:$HQ$331,$B$13)+COUNTIFS('Baza danych'!$H$4:$H$331,"rower",'Baza danych'!$CK$4:$CK$331,"tak",'Baza danych'!$HR$4:$HR$331,$B$13)</f>
        <v>0</v>
      </c>
      <c r="X126" s="34">
        <f t="shared" si="11"/>
        <v>0</v>
      </c>
      <c r="Z126" s="3" t="s">
        <v>759</v>
      </c>
      <c r="AA126" s="3">
        <f>COUNTIFS('Baza danych'!$H$4:$H$331,"rower",'Baza danych'!$CK$4:$CK$331,"tak",'Baza danych'!$HQ$4:$HQ$331,$B$14)+COUNTIFS('Baza danych'!$H$4:$H$331,"rower",'Baza danych'!$CK$4:$CK$331,"tak",'Baza danych'!$HR$4:$HR$331,$B$14)</f>
        <v>0</v>
      </c>
      <c r="AB126" s="34">
        <f t="shared" si="12"/>
        <v>0</v>
      </c>
    </row>
    <row r="127" spans="1:48" s="2" customFormat="1">
      <c r="B127" s="3" t="s">
        <v>779</v>
      </c>
      <c r="C127" s="3">
        <f>COUNTIFS('Baza danych'!$H$4:$H$331,"rower",'Baza danych'!$CM$4:$CM$331,"tak",'Baza danych'!$HQ$4:$HQ$331,$B$8)+COUNTIFS('Baza danych'!$H$4:$H$331,"rower",'Baza danych'!$CM$4:$CM$331,"tak",'Baza danych'!$HR$4:$HR$331,$B$8)</f>
        <v>0</v>
      </c>
      <c r="D127" s="34">
        <f t="shared" si="6"/>
        <v>0</v>
      </c>
      <c r="F127" s="3" t="s">
        <v>779</v>
      </c>
      <c r="G127" s="3">
        <f>COUNTIFS('Baza danych'!$H$4:$H$331,"rower",'Baza danych'!$CM$4:$CM$331,"tak",'Baza danych'!$HQ$4:$HQ$331,$B$9)+COUNTIFS('Baza danych'!$H$4:$H$331,"rower",'Baza danych'!$CM$4:$CM$331,"tak",'Baza danych'!$HR$4:$HR$331,$B$9)</f>
        <v>0</v>
      </c>
      <c r="H127" s="34">
        <f t="shared" si="7"/>
        <v>0</v>
      </c>
      <c r="J127" s="3" t="s">
        <v>779</v>
      </c>
      <c r="K127" s="3">
        <f>COUNTIFS('Baza danych'!$H$4:$H$331,"rower",'Baza danych'!$CM$4:$CM$331,"tak",'Baza danych'!$HQ$4:$HQ$331,$B$10)+COUNTIFS('Baza danych'!$H$4:$H$331,"rower",'Baza danych'!$CM$4:$CM$331,"tak",'Baza danych'!$HR$4:$HR$331,$B$10)</f>
        <v>5</v>
      </c>
      <c r="L127" s="34">
        <f t="shared" si="8"/>
        <v>0.18518518518518517</v>
      </c>
      <c r="N127" s="3" t="s">
        <v>779</v>
      </c>
      <c r="O127" s="3">
        <f>COUNTIFS('Baza danych'!$H$4:$H$331,"rower",'Baza danych'!$CM$4:$CM$331,"tak",'Baza danych'!$HQ$4:$HQ$331,$B$11)+COUNTIFS('Baza danych'!$H$4:$H$331,"rower",'Baza danych'!$CM$4:$CM$331,"tak",'Baza danych'!$HR$4:$HR$331,$B$11)</f>
        <v>0</v>
      </c>
      <c r="P127" s="34">
        <f t="shared" si="9"/>
        <v>0</v>
      </c>
      <c r="R127" s="3" t="s">
        <v>779</v>
      </c>
      <c r="S127" s="3">
        <f>COUNTIFS('Baza danych'!$H$4:$H$331,"rower",'Baza danych'!$CM$4:$CM$331,"tak",'Baza danych'!$HQ$4:$HQ$331,$B$12)+COUNTIFS('Baza danych'!$H$4:$H$331,"rower",'Baza danych'!$CM$4:$CM$331,"tak",'Baza danych'!$HR$4:$HR$331,$B$12)</f>
        <v>0</v>
      </c>
      <c r="T127" s="34">
        <f t="shared" si="10"/>
        <v>0</v>
      </c>
      <c r="V127" s="3" t="s">
        <v>779</v>
      </c>
      <c r="W127" s="3">
        <f>COUNTIFS('Baza danych'!$H$4:$H$331,"rower",'Baza danych'!$CM$4:$CM$331,"tak",'Baza danych'!$HQ$4:$HQ$331,$B$13)+COUNTIFS('Baza danych'!$H$4:$H$331,"rower",'Baza danych'!$CM$4:$CM$331,"tak",'Baza danych'!$HR$4:$HR$331,$B$13)</f>
        <v>0</v>
      </c>
      <c r="X127" s="34">
        <f t="shared" si="11"/>
        <v>0</v>
      </c>
      <c r="Z127" s="3" t="s">
        <v>779</v>
      </c>
      <c r="AA127" s="3">
        <f>COUNTIFS('Baza danych'!$H$4:$H$331,"rower",'Baza danych'!$CM$4:$CM$331,"tak",'Baza danych'!$HQ$4:$HQ$331,$B$14)+COUNTIFS('Baza danych'!$H$4:$H$331,"rower",'Baza danych'!$CM$4:$CM$331,"tak",'Baza danych'!$HR$4:$HR$331,$B$14)</f>
        <v>0</v>
      </c>
      <c r="AB127" s="34">
        <f t="shared" si="12"/>
        <v>0</v>
      </c>
    </row>
    <row r="128" spans="1:48" s="2" customFormat="1">
      <c r="B128" s="3" t="s">
        <v>777</v>
      </c>
      <c r="C128" s="3">
        <f>COUNTIFS('Baza danych'!$H$4:$H$331,"rower",'Baza danych'!$CR$4:$CR$331,"tak",'Baza danych'!$HQ$4:$HQ$331,$B$8)+COUNTIFS('Baza danych'!$H$4:$H$331,"rower",'Baza danych'!$CR$4:$CR$331,"tak",'Baza danych'!$HR$4:$HR$331,$B$8)</f>
        <v>0</v>
      </c>
      <c r="D128" s="34">
        <f t="shared" si="6"/>
        <v>0</v>
      </c>
      <c r="F128" s="3" t="s">
        <v>777</v>
      </c>
      <c r="G128" s="3">
        <f>COUNTIFS('Baza danych'!$H$4:$H$331,"rower",'Baza danych'!$CR$4:$CR$331,"tak",'Baza danych'!$HQ$4:$HQ$331,$B$9)+COUNTIFS('Baza danych'!$H$4:$H$331,"rower",'Baza danych'!$CR$4:$CR$331,"tak",'Baza danych'!$HR$4:$HR$331,$B$9)</f>
        <v>0</v>
      </c>
      <c r="H128" s="34">
        <f t="shared" si="7"/>
        <v>0</v>
      </c>
      <c r="J128" s="3" t="s">
        <v>777</v>
      </c>
      <c r="K128" s="3">
        <f>COUNTIFS('Baza danych'!$H$4:$H$331,"rower",'Baza danych'!$CR$4:$CR$331,"tak",'Baza danych'!$HQ$4:$HQ$331,$B$10)+COUNTIFS('Baza danych'!$H$4:$H$331,"rower",'Baza danych'!$CR$4:$CR$331,"tak",'Baza danych'!$HR$4:$HR$331,$B$10)</f>
        <v>4</v>
      </c>
      <c r="L128" s="34">
        <f t="shared" si="8"/>
        <v>0.14814814814814814</v>
      </c>
      <c r="N128" s="3" t="s">
        <v>777</v>
      </c>
      <c r="O128" s="3">
        <f>COUNTIFS('Baza danych'!$H$4:$H$331,"rower",'Baza danych'!$CR$4:$CR$331,"tak",'Baza danych'!$HQ$4:$HQ$331,$B$11)+COUNTIFS('Baza danych'!$H$4:$H$331,"rower",'Baza danych'!$CR$4:$CR$331,"tak",'Baza danych'!$HR$4:$HR$331,$B$11)</f>
        <v>0</v>
      </c>
      <c r="P128" s="34">
        <f t="shared" si="9"/>
        <v>0</v>
      </c>
      <c r="R128" s="3" t="s">
        <v>777</v>
      </c>
      <c r="S128" s="3">
        <f>COUNTIFS('Baza danych'!$H$4:$H$331,"rower",'Baza danych'!$CR$4:$CR$331,"tak",'Baza danych'!$HQ$4:$HQ$331,$B$12)+COUNTIFS('Baza danych'!$H$4:$H$331,"rower",'Baza danych'!$CR$4:$CR$331,"tak",'Baza danych'!$HR$4:$HR$331,$B$12)</f>
        <v>0</v>
      </c>
      <c r="T128" s="34">
        <f t="shared" si="10"/>
        <v>0</v>
      </c>
      <c r="V128" s="3" t="s">
        <v>777</v>
      </c>
      <c r="W128" s="3">
        <f>COUNTIFS('Baza danych'!$H$4:$H$331,"rower",'Baza danych'!$CR$4:$CR$331,"tak",'Baza danych'!$HQ$4:$HQ$331,$B$13)+COUNTIFS('Baza danych'!$H$4:$H$331,"rower",'Baza danych'!$CR$4:$CR$331,"tak",'Baza danych'!$HR$4:$HR$331,$B$13)</f>
        <v>0</v>
      </c>
      <c r="X128" s="34">
        <f t="shared" si="11"/>
        <v>0</v>
      </c>
      <c r="Z128" s="3" t="s">
        <v>777</v>
      </c>
      <c r="AA128" s="3">
        <f>COUNTIFS('Baza danych'!$H$4:$H$331,"rower",'Baza danych'!$CR$4:$CR$331,"tak",'Baza danych'!$HQ$4:$HQ$331,$B$14)+COUNTIFS('Baza danych'!$H$4:$H$331,"rower",'Baza danych'!$CR$4:$CR$331,"tak",'Baza danych'!$HR$4:$HR$331,$B$14)</f>
        <v>0</v>
      </c>
      <c r="AB128" s="34">
        <f t="shared" si="12"/>
        <v>0</v>
      </c>
    </row>
    <row r="129" spans="1:48" s="2" customFormat="1">
      <c r="B129" s="3" t="s">
        <v>780</v>
      </c>
      <c r="C129" s="3">
        <f>COUNTIFS('Baza danych'!$H$4:$H$331,"rower",'Baza danych'!$CP$4:$CP$331,"tak",'Baza danych'!$HQ$4:$HQ$331,$B$8)+COUNTIFS('Baza danych'!$H$4:$H$331,"rower",'Baza danych'!$CP$4:$CP$331,"tak",'Baza danych'!$HR$4:$HR$331,$B$8)</f>
        <v>0</v>
      </c>
      <c r="D129" s="34">
        <f t="shared" si="6"/>
        <v>0</v>
      </c>
      <c r="F129" s="3" t="s">
        <v>780</v>
      </c>
      <c r="G129" s="3">
        <f>COUNTIFS('Baza danych'!$H$4:$H$331,"rower",'Baza danych'!$CP$4:$CP$331,"tak",'Baza danych'!$HQ$4:$HQ$331,$B$9)+COUNTIFS('Baza danych'!$H$4:$H$331,"rower",'Baza danych'!$CP$4:$CP$331,"tak",'Baza danych'!$HR$4:$HR$331,$B$9)</f>
        <v>0</v>
      </c>
      <c r="H129" s="34">
        <f t="shared" si="7"/>
        <v>0</v>
      </c>
      <c r="J129" s="3" t="s">
        <v>780</v>
      </c>
      <c r="K129" s="3">
        <f>COUNTIFS('Baza danych'!$H$4:$H$331,"rower",'Baza danych'!$CP$4:$CP$331,"tak",'Baza danych'!$HQ$4:$HQ$331,$B$10)+COUNTIFS('Baza danych'!$H$4:$H$331,"rower",'Baza danych'!$CP$4:$CP$331,"tak",'Baza danych'!$HR$4:$HR$331,$B$10)</f>
        <v>3</v>
      </c>
      <c r="L129" s="34">
        <f t="shared" si="8"/>
        <v>0.1111111111111111</v>
      </c>
      <c r="N129" s="3" t="s">
        <v>780</v>
      </c>
      <c r="O129" s="3">
        <f>COUNTIFS('Baza danych'!$H$4:$H$331,"rower",'Baza danych'!$CP$4:$CP$331,"tak",'Baza danych'!$HQ$4:$HQ$331,$B$11)+COUNTIFS('Baza danych'!$H$4:$H$331,"rower",'Baza danych'!$CP$4:$CP$331,"tak",'Baza danych'!$HR$4:$HR$331,$B$11)</f>
        <v>0</v>
      </c>
      <c r="P129" s="34">
        <f t="shared" si="9"/>
        <v>0</v>
      </c>
      <c r="R129" s="3" t="s">
        <v>780</v>
      </c>
      <c r="S129" s="3">
        <f>COUNTIFS('Baza danych'!$H$4:$H$331,"rower",'Baza danych'!$CP$4:$CP$331,"tak",'Baza danych'!$HQ$4:$HQ$331,$B$12)+COUNTIFS('Baza danych'!$H$4:$H$331,"rower",'Baza danych'!$CP$4:$CP$331,"tak",'Baza danych'!$HR$4:$HR$331,$B$12)</f>
        <v>0</v>
      </c>
      <c r="T129" s="34">
        <f t="shared" si="10"/>
        <v>0</v>
      </c>
      <c r="V129" s="3" t="s">
        <v>780</v>
      </c>
      <c r="W129" s="3">
        <f>COUNTIFS('Baza danych'!$H$4:$H$331,"rower",'Baza danych'!$CP$4:$CP$331,"tak",'Baza danych'!$HQ$4:$HQ$331,$B$13)+COUNTIFS('Baza danych'!$H$4:$H$331,"rower",'Baza danych'!$CP$4:$CP$331,"tak",'Baza danych'!$HR$4:$HR$331,$B$13)</f>
        <v>0</v>
      </c>
      <c r="X129" s="34">
        <f t="shared" si="11"/>
        <v>0</v>
      </c>
      <c r="Z129" s="3" t="s">
        <v>780</v>
      </c>
      <c r="AA129" s="3">
        <f>COUNTIFS('Baza danych'!$H$4:$H$331,"rower",'Baza danych'!$CP$4:$CP$331,"tak",'Baza danych'!$HQ$4:$HQ$331,$B$14)+COUNTIFS('Baza danych'!$H$4:$H$331,"rower",'Baza danych'!$CP$4:$CP$331,"tak",'Baza danych'!$HR$4:$HR$331,$B$14)</f>
        <v>0</v>
      </c>
      <c r="AB129" s="34">
        <f t="shared" si="12"/>
        <v>0</v>
      </c>
    </row>
    <row r="130" spans="1:48" s="2" customFormat="1">
      <c r="B130" s="3" t="s">
        <v>760</v>
      </c>
      <c r="C130" s="3">
        <f>COUNTIFS('Baza danych'!$H$4:$H$331,"rower",'Baza danych'!$CL$4:$CL$331,"tak",'Baza danych'!$HQ$4:$HQ$331,$B$8)+COUNTIFS('Baza danych'!$H$4:$H$331,"rower",'Baza danych'!$CL$4:$CL$331,"tak",'Baza danych'!$HR$4:$HR$331,$B$8)</f>
        <v>0</v>
      </c>
      <c r="D130" s="34">
        <f t="shared" si="6"/>
        <v>0</v>
      </c>
      <c r="F130" s="3" t="s">
        <v>760</v>
      </c>
      <c r="G130" s="3">
        <f>COUNTIFS('Baza danych'!$H$4:$H$331,"rower",'Baza danych'!$CL$4:$CL$331,"tak",'Baza danych'!$HQ$4:$HQ$331,$B$9)+COUNTIFS('Baza danych'!$H$4:$H$331,"rower",'Baza danych'!$CL$4:$CL$331,"tak",'Baza danych'!$HR$4:$HR$331,$B$9)</f>
        <v>0</v>
      </c>
      <c r="H130" s="34">
        <f t="shared" si="7"/>
        <v>0</v>
      </c>
      <c r="J130" s="3" t="s">
        <v>760</v>
      </c>
      <c r="K130" s="3">
        <f>COUNTIFS('Baza danych'!$H$4:$H$331,"rower",'Baza danych'!$CL$4:$CL$331,"tak",'Baza danych'!$HQ$4:$HQ$331,$B$10)+COUNTIFS('Baza danych'!$H$4:$H$331,"rower",'Baza danych'!$CL$4:$CL$331,"tak",'Baza danych'!$HR$4:$HR$331,$B$10)</f>
        <v>2</v>
      </c>
      <c r="L130" s="34">
        <f t="shared" si="8"/>
        <v>7.407407407407407E-2</v>
      </c>
      <c r="N130" s="3" t="s">
        <v>760</v>
      </c>
      <c r="O130" s="3">
        <f>COUNTIFS('Baza danych'!$H$4:$H$331,"rower",'Baza danych'!$CL$4:$CL$331,"tak",'Baza danych'!$HQ$4:$HQ$331,$B$11)+COUNTIFS('Baza danych'!$H$4:$H$331,"rower",'Baza danych'!$CL$4:$CL$331,"tak",'Baza danych'!$HR$4:$HR$331,$B$11)</f>
        <v>0</v>
      </c>
      <c r="P130" s="34">
        <f t="shared" si="9"/>
        <v>0</v>
      </c>
      <c r="R130" s="3" t="s">
        <v>760</v>
      </c>
      <c r="S130" s="3">
        <f>COUNTIFS('Baza danych'!$H$4:$H$331,"rower",'Baza danych'!$CL$4:$CL$331,"tak",'Baza danych'!$HQ$4:$HQ$331,$B$12)+COUNTIFS('Baza danych'!$H$4:$H$331,"rower",'Baza danych'!$CL$4:$CL$331,"tak",'Baza danych'!$HR$4:$HR$331,$B$12)</f>
        <v>0</v>
      </c>
      <c r="T130" s="34">
        <f t="shared" si="10"/>
        <v>0</v>
      </c>
      <c r="V130" s="3" t="s">
        <v>760</v>
      </c>
      <c r="W130" s="3">
        <f>COUNTIFS('Baza danych'!$H$4:$H$331,"rower",'Baza danych'!$CL$4:$CL$331,"tak",'Baza danych'!$HQ$4:$HQ$331,$B$13)+COUNTIFS('Baza danych'!$H$4:$H$331,"rower",'Baza danych'!$CL$4:$CL$331,"tak",'Baza danych'!$HR$4:$HR$331,$B$13)</f>
        <v>0</v>
      </c>
      <c r="X130" s="34">
        <f t="shared" si="11"/>
        <v>0</v>
      </c>
      <c r="Z130" s="3" t="s">
        <v>760</v>
      </c>
      <c r="AA130" s="3">
        <f>COUNTIFS('Baza danych'!$H$4:$H$331,"rower",'Baza danych'!$CL$4:$CL$331,"tak",'Baza danych'!$HQ$4:$HQ$331,$B$14)+COUNTIFS('Baza danych'!$H$4:$H$331,"rower",'Baza danych'!$CL$4:$CL$331,"tak",'Baza danych'!$HR$4:$HR$331,$B$14)</f>
        <v>0</v>
      </c>
      <c r="AB130" s="34">
        <f t="shared" si="12"/>
        <v>0</v>
      </c>
    </row>
    <row r="131" spans="1:48" s="2" customFormat="1">
      <c r="B131" s="3" t="s">
        <v>735</v>
      </c>
      <c r="C131" s="3">
        <f>COUNTIFS('Baza danych'!$H$4:$H$331,"rower",'Baza danych'!$CI$4:$CI$331,"tak",'Baza danych'!$HQ$4:$HQ$331,$B$8)+COUNTIFS('Baza danych'!$H$4:$H$331,"rower",'Baza danych'!$CI$4:$CI$331,"tak",'Baza danych'!$HR$4:$HR$331,$B$8)</f>
        <v>0</v>
      </c>
      <c r="D131" s="34">
        <f t="shared" si="6"/>
        <v>0</v>
      </c>
      <c r="F131" s="3" t="s">
        <v>735</v>
      </c>
      <c r="G131" s="3">
        <f>COUNTIFS('Baza danych'!$H$4:$H$331,"rower",'Baza danych'!$CI$4:$CI$331,"tak",'Baza danych'!$HQ$4:$HQ$331,$B$9)+COUNTIFS('Baza danych'!$H$4:$H$331,"rower",'Baza danych'!$CI$4:$CI$331,"tak",'Baza danych'!$HR$4:$HR$331,$B$9)</f>
        <v>0</v>
      </c>
      <c r="H131" s="34">
        <f t="shared" si="7"/>
        <v>0</v>
      </c>
      <c r="J131" s="3" t="s">
        <v>735</v>
      </c>
      <c r="K131" s="3">
        <f>COUNTIFS('Baza danych'!$H$4:$H$331,"rower",'Baza danych'!$CI$4:$CI$331,"tak",'Baza danych'!$HQ$4:$HQ$331,$B$10)+COUNTIFS('Baza danych'!$H$4:$H$331,"rower",'Baza danych'!$CI$4:$CI$331,"tak",'Baza danych'!$HR$4:$HR$331,$B$10)</f>
        <v>1</v>
      </c>
      <c r="L131" s="34">
        <f t="shared" si="8"/>
        <v>3.7037037037037035E-2</v>
      </c>
      <c r="N131" s="3" t="s">
        <v>735</v>
      </c>
      <c r="O131" s="3">
        <f>COUNTIFS('Baza danych'!$H$4:$H$331,"rower",'Baza danych'!$CI$4:$CI$331,"tak",'Baza danych'!$HQ$4:$HQ$331,$B$11)+COUNTIFS('Baza danych'!$H$4:$H$331,"rower",'Baza danych'!$CI$4:$CI$331,"tak",'Baza danych'!$HR$4:$HR$331,$B$11)</f>
        <v>0</v>
      </c>
      <c r="P131" s="34">
        <f t="shared" si="9"/>
        <v>0</v>
      </c>
      <c r="R131" s="3" t="s">
        <v>735</v>
      </c>
      <c r="S131" s="3">
        <f>COUNTIFS('Baza danych'!$H$4:$H$331,"rower",'Baza danych'!$CI$4:$CI$331,"tak",'Baza danych'!$HQ$4:$HQ$331,$B$12)+COUNTIFS('Baza danych'!$H$4:$H$331,"rower",'Baza danych'!$CI$4:$CI$331,"tak",'Baza danych'!$HR$4:$HR$331,$B$12)</f>
        <v>0</v>
      </c>
      <c r="T131" s="34">
        <f t="shared" si="10"/>
        <v>0</v>
      </c>
      <c r="V131" s="3" t="s">
        <v>735</v>
      </c>
      <c r="W131" s="3">
        <f>COUNTIFS('Baza danych'!$H$4:$H$331,"rower",'Baza danych'!$CI$4:$CI$331,"tak",'Baza danych'!$HQ$4:$HQ$331,$B$13)+COUNTIFS('Baza danych'!$H$4:$H$331,"rower",'Baza danych'!$CI$4:$CI$331,"tak",'Baza danych'!$HR$4:$HR$331,$B$13)</f>
        <v>0</v>
      </c>
      <c r="X131" s="34">
        <f t="shared" si="11"/>
        <v>0</v>
      </c>
      <c r="Z131" s="3" t="s">
        <v>735</v>
      </c>
      <c r="AA131" s="3">
        <f>COUNTIFS('Baza danych'!$H$4:$H$331,"rower",'Baza danych'!$CI$4:$CI$331,"tak",'Baza danych'!$HQ$4:$HQ$331,$B$14)+COUNTIFS('Baza danych'!$H$4:$H$331,"rower",'Baza danych'!$CI$4:$CI$331,"tak",'Baza danych'!$HR$4:$HR$331,$B$14)</f>
        <v>0</v>
      </c>
      <c r="AB131" s="34">
        <f t="shared" si="12"/>
        <v>0</v>
      </c>
    </row>
    <row r="132" spans="1:48" s="2" customFormat="1">
      <c r="B132" s="3" t="s">
        <v>774</v>
      </c>
      <c r="C132" s="3">
        <f>COUNTIFS('Baza danych'!$H$4:$H$331,"rower",'Baza danych'!$CQ$4:$CQ$331,"tak",'Baza danych'!$HQ$4:$HQ$331,$B$8)+COUNTIFS('Baza danych'!$H$4:$H$331,"rower",'Baza danych'!$CQ$4:$CQ$331,"tak",'Baza danych'!$HR$4:$HR$331,$B$8)</f>
        <v>0</v>
      </c>
      <c r="D132" s="34">
        <f t="shared" si="6"/>
        <v>0</v>
      </c>
      <c r="F132" s="3" t="s">
        <v>774</v>
      </c>
      <c r="G132" s="3">
        <f>COUNTIFS('Baza danych'!$H$4:$H$331,"rower",'Baza danych'!$CQ$4:$CQ$331,"tak",'Baza danych'!$HQ$4:$HQ$331,$B$9)+COUNTIFS('Baza danych'!$H$4:$H$331,"rower",'Baza danych'!$CQ$4:$CQ$331,"tak",'Baza danych'!$HR$4:$HR$331,$B$9)</f>
        <v>0</v>
      </c>
      <c r="H132" s="34">
        <f t="shared" si="7"/>
        <v>0</v>
      </c>
      <c r="J132" s="3" t="s">
        <v>774</v>
      </c>
      <c r="K132" s="3">
        <f>COUNTIFS('Baza danych'!$H$4:$H$331,"rower",'Baza danych'!$CQ$4:$CQ$331,"tak",'Baza danych'!$HQ$4:$HQ$331,$B$10)+COUNTIFS('Baza danych'!$H$4:$H$331,"rower",'Baza danych'!$CQ$4:$CQ$331,"tak",'Baza danych'!$HR$4:$HR$331,$B$10)</f>
        <v>1</v>
      </c>
      <c r="L132" s="34">
        <f t="shared" si="8"/>
        <v>3.7037037037037035E-2</v>
      </c>
      <c r="N132" s="3" t="s">
        <v>774</v>
      </c>
      <c r="O132" s="3">
        <f>COUNTIFS('Baza danych'!$H$4:$H$331,"rower",'Baza danych'!$CQ$4:$CQ$331,"tak",'Baza danych'!$HQ$4:$HQ$331,$B$11)+COUNTIFS('Baza danych'!$H$4:$H$331,"rower",'Baza danych'!$CQ$4:$CQ$331,"tak",'Baza danych'!$HR$4:$HR$331,$B$11)</f>
        <v>0</v>
      </c>
      <c r="P132" s="34">
        <f t="shared" si="9"/>
        <v>0</v>
      </c>
      <c r="R132" s="3" t="s">
        <v>774</v>
      </c>
      <c r="S132" s="3">
        <f>COUNTIFS('Baza danych'!$H$4:$H$331,"rower",'Baza danych'!$CQ$4:$CQ$331,"tak",'Baza danych'!$HQ$4:$HQ$331,$B$12)+COUNTIFS('Baza danych'!$H$4:$H$331,"rower",'Baza danych'!$CQ$4:$CQ$331,"tak",'Baza danych'!$HR$4:$HR$331,$B$12)</f>
        <v>0</v>
      </c>
      <c r="T132" s="34">
        <f t="shared" si="10"/>
        <v>0</v>
      </c>
      <c r="V132" s="3" t="s">
        <v>774</v>
      </c>
      <c r="W132" s="3">
        <f>COUNTIFS('Baza danych'!$H$4:$H$331,"rower",'Baza danych'!$CQ$4:$CQ$331,"tak",'Baza danych'!$HQ$4:$HQ$331,$B$13)+COUNTIFS('Baza danych'!$H$4:$H$331,"rower",'Baza danych'!$CQ$4:$CQ$331,"tak",'Baza danych'!$HR$4:$HR$331,$B$13)</f>
        <v>0</v>
      </c>
      <c r="X132" s="34">
        <f t="shared" si="11"/>
        <v>0</v>
      </c>
      <c r="Z132" s="3" t="s">
        <v>774</v>
      </c>
      <c r="AA132" s="3">
        <f>COUNTIFS('Baza danych'!$H$4:$H$331,"rower",'Baza danych'!$CQ$4:$CQ$331,"tak",'Baza danych'!$HQ$4:$HQ$331,$B$14)+COUNTIFS('Baza danych'!$H$4:$H$331,"rower",'Baza danych'!$CQ$4:$CQ$331,"tak",'Baza danych'!$HR$4:$HR$331,$B$14)</f>
        <v>0</v>
      </c>
      <c r="AB132" s="34">
        <f t="shared" si="12"/>
        <v>0</v>
      </c>
    </row>
    <row r="133" spans="1:48" s="2" customFormat="1">
      <c r="B133" s="3" t="s">
        <v>218</v>
      </c>
      <c r="C133" s="3">
        <f>COUNTIFS('Baza danych'!$H$4:$H$331,"rower",'Baza danych'!$CJ$4:$CJ$331,"tak",'Baza danych'!$HQ$4:$HQ$331,$B$8)+COUNTIFS('Baza danych'!$H$4:$H$331,"rower",'Baza danych'!$CJ$4:$CJ$331,"tak",'Baza danych'!$HR$4:$HR$331,$B$8)</f>
        <v>0</v>
      </c>
      <c r="D133" s="34">
        <f t="shared" si="6"/>
        <v>0</v>
      </c>
      <c r="F133" s="3" t="s">
        <v>218</v>
      </c>
      <c r="G133" s="3">
        <f>COUNTIFS('Baza danych'!$H$4:$H$331,"rower",'Baza danych'!$CJ$4:$CJ$331,"tak",'Baza danych'!$HQ$4:$HQ$331,$B$9)+COUNTIFS('Baza danych'!$H$4:$H$331,"rower",'Baza danych'!$CJ$4:$CJ$331,"tak",'Baza danych'!$HR$4:$HR$331,$B$9)</f>
        <v>0</v>
      </c>
      <c r="H133" s="34">
        <f t="shared" si="7"/>
        <v>0</v>
      </c>
      <c r="J133" s="3" t="s">
        <v>218</v>
      </c>
      <c r="K133" s="3">
        <f>COUNTIFS('Baza danych'!$H$4:$H$331,"rower",'Baza danych'!$CJ$4:$CJ$331,"tak",'Baza danych'!$HQ$4:$HQ$331,$B$10)+COUNTIFS('Baza danych'!$H$4:$H$331,"rower",'Baza danych'!$CJ$4:$CJ$331,"tak",'Baza danych'!$HR$4:$HR$331,$B$10)</f>
        <v>0</v>
      </c>
      <c r="L133" s="34">
        <f t="shared" si="8"/>
        <v>0</v>
      </c>
      <c r="N133" s="3" t="s">
        <v>218</v>
      </c>
      <c r="O133" s="3">
        <f>COUNTIFS('Baza danych'!$H$4:$H$331,"rower",'Baza danych'!$CJ$4:$CJ$331,"tak",'Baza danych'!$HQ$4:$HQ$331,$B$11)+COUNTIFS('Baza danych'!$H$4:$H$331,"rower",'Baza danych'!$CJ$4:$CJ$331,"tak",'Baza danych'!$HR$4:$HR$331,$B$11)</f>
        <v>0</v>
      </c>
      <c r="P133" s="34">
        <f t="shared" si="9"/>
        <v>0</v>
      </c>
      <c r="R133" s="3" t="s">
        <v>218</v>
      </c>
      <c r="S133" s="3">
        <f>COUNTIFS('Baza danych'!$H$4:$H$331,"rower",'Baza danych'!$CJ$4:$CJ$331,"tak",'Baza danych'!$HQ$4:$HQ$331,$B$12)+COUNTIFS('Baza danych'!$H$4:$H$331,"rower",'Baza danych'!$CJ$4:$CJ$331,"tak",'Baza danych'!$HR$4:$HR$331,$B$12)</f>
        <v>0</v>
      </c>
      <c r="T133" s="34">
        <f t="shared" si="10"/>
        <v>0</v>
      </c>
      <c r="V133" s="3" t="s">
        <v>218</v>
      </c>
      <c r="W133" s="3">
        <f>COUNTIFS('Baza danych'!$H$4:$H$331,"rower",'Baza danych'!$CJ$4:$CJ$331,"tak",'Baza danych'!$HQ$4:$HQ$331,$B$13)+COUNTIFS('Baza danych'!$H$4:$H$331,"rower",'Baza danych'!$CJ$4:$CJ$331,"tak",'Baza danych'!$HR$4:$HR$331,$B$13)</f>
        <v>0</v>
      </c>
      <c r="X133" s="34">
        <f t="shared" si="11"/>
        <v>0</v>
      </c>
      <c r="Z133" s="3" t="s">
        <v>218</v>
      </c>
      <c r="AA133" s="3">
        <f>COUNTIFS('Baza danych'!$H$4:$H$331,"rower",'Baza danych'!$CJ$4:$CJ$331,"tak",'Baza danych'!$HQ$4:$HQ$331,$B$14)+COUNTIFS('Baza danych'!$H$4:$H$331,"rower",'Baza danych'!$CJ$4:$CJ$331,"tak",'Baza danych'!$HR$4:$HR$331,$B$14)</f>
        <v>0</v>
      </c>
      <c r="AB133" s="34">
        <f t="shared" si="12"/>
        <v>0</v>
      </c>
    </row>
    <row r="134" spans="1:48" s="2" customFormat="1">
      <c r="B134" s="3" t="s">
        <v>781</v>
      </c>
      <c r="C134" s="3">
        <f>COUNTIFS('Baza danych'!$H$4:$H$331,"rower",'Baza danych'!$CO$4:$CO$331,"tak",'Baza danych'!$HQ$4:$HQ$331,$B$8)+COUNTIFS('Baza danych'!$H$4:$H$331,"rower",'Baza danych'!$CO$4:$CO$331,"tak",'Baza danych'!$HR$4:$HR$331,$B$8)</f>
        <v>0</v>
      </c>
      <c r="D134" s="34">
        <f t="shared" si="6"/>
        <v>0</v>
      </c>
      <c r="F134" s="3" t="s">
        <v>781</v>
      </c>
      <c r="G134" s="3">
        <f>COUNTIFS('Baza danych'!$H$4:$H$331,"rower",'Baza danych'!$CO$4:$CO$331,"tak",'Baza danych'!$HQ$4:$HQ$331,$B$9)+COUNTIFS('Baza danych'!$H$4:$H$331,"rower",'Baza danych'!$CO$4:$CO$331,"tak",'Baza danych'!$HR$4:$HR$331,$B$9)</f>
        <v>0</v>
      </c>
      <c r="H134" s="34">
        <f t="shared" si="7"/>
        <v>0</v>
      </c>
      <c r="J134" s="3" t="s">
        <v>781</v>
      </c>
      <c r="K134" s="3">
        <f>COUNTIFS('Baza danych'!$H$4:$H$331,"rower",'Baza danych'!$CO$4:$CO$331,"tak",'Baza danych'!$HQ$4:$HQ$331,$B$10)+COUNTIFS('Baza danych'!$H$4:$H$331,"rower",'Baza danych'!$CO$4:$CO$331,"tak",'Baza danych'!$HR$4:$HR$331,$B$10)</f>
        <v>0</v>
      </c>
      <c r="L134" s="34">
        <f t="shared" si="8"/>
        <v>0</v>
      </c>
      <c r="N134" s="3" t="s">
        <v>781</v>
      </c>
      <c r="O134" s="3">
        <f>COUNTIFS('Baza danych'!$H$4:$H$331,"rower",'Baza danych'!$CO$4:$CO$331,"tak",'Baza danych'!$HQ$4:$HQ$331,$B$11)+COUNTIFS('Baza danych'!$H$4:$H$331,"rower",'Baza danych'!$CO$4:$CO$331,"tak",'Baza danych'!$HR$4:$HR$331,$B$11)</f>
        <v>0</v>
      </c>
      <c r="P134" s="34">
        <f t="shared" si="9"/>
        <v>0</v>
      </c>
      <c r="R134" s="3" t="s">
        <v>781</v>
      </c>
      <c r="S134" s="3">
        <f>COUNTIFS('Baza danych'!$H$4:$H$331,"rower",'Baza danych'!$CO$4:$CO$331,"tak",'Baza danych'!$HQ$4:$HQ$331,$B$12)+COUNTIFS('Baza danych'!$H$4:$H$331,"rower",'Baza danych'!$CO$4:$CO$331,"tak",'Baza danych'!$HR$4:$HR$331,$B$12)</f>
        <v>0</v>
      </c>
      <c r="T134" s="34">
        <f t="shared" si="10"/>
        <v>0</v>
      </c>
      <c r="V134" s="3" t="s">
        <v>781</v>
      </c>
      <c r="W134" s="3">
        <f>COUNTIFS('Baza danych'!$H$4:$H$331,"rower",'Baza danych'!$CO$4:$CO$331,"tak",'Baza danych'!$HQ$4:$HQ$331,$B$13)+COUNTIFS('Baza danych'!$H$4:$H$331,"rower",'Baza danych'!$CO$4:$CO$331,"tak",'Baza danych'!$HR$4:$HR$331,$B$13)</f>
        <v>0</v>
      </c>
      <c r="X134" s="34">
        <f t="shared" si="11"/>
        <v>0</v>
      </c>
      <c r="Z134" s="3" t="s">
        <v>781</v>
      </c>
      <c r="AA134" s="3">
        <f>COUNTIFS('Baza danych'!$H$4:$H$331,"rower",'Baza danych'!$CO$4:$CO$331,"tak",'Baza danych'!$HQ$4:$HQ$331,$B$14)+COUNTIFS('Baza danych'!$H$4:$H$331,"rower",'Baza danych'!$CO$4:$CO$331,"tak",'Baza danych'!$HR$4:$HR$331,$B$14)</f>
        <v>0</v>
      </c>
      <c r="AB134" s="34">
        <f t="shared" si="12"/>
        <v>0</v>
      </c>
    </row>
    <row r="135" spans="1:48" s="2" customFormat="1" ht="13.5" thickBot="1">
      <c r="B135" s="37" t="s">
        <v>530</v>
      </c>
      <c r="C135" s="128">
        <f>SUM(C125:C134)</f>
        <v>0</v>
      </c>
      <c r="D135" s="129">
        <f>SUM(D125:D134)</f>
        <v>0</v>
      </c>
      <c r="F135" s="37" t="s">
        <v>530</v>
      </c>
      <c r="G135" s="128">
        <f>SUM(G125:G134)</f>
        <v>0</v>
      </c>
      <c r="H135" s="129">
        <f>SUM(H125:H134)</f>
        <v>0</v>
      </c>
      <c r="J135" s="37" t="s">
        <v>530</v>
      </c>
      <c r="K135" s="128">
        <f>SUM(K125:K134)</f>
        <v>27</v>
      </c>
      <c r="L135" s="129">
        <f>SUM(L125:L134)</f>
        <v>1</v>
      </c>
      <c r="N135" s="37" t="s">
        <v>530</v>
      </c>
      <c r="O135" s="128">
        <f>SUM(O125:O134)</f>
        <v>0</v>
      </c>
      <c r="P135" s="129">
        <f>SUM(P125:P134)</f>
        <v>0</v>
      </c>
      <c r="R135" s="37" t="s">
        <v>530</v>
      </c>
      <c r="S135" s="128">
        <f>SUM(S125:S134)</f>
        <v>0</v>
      </c>
      <c r="T135" s="129">
        <f>SUM(T125:T134)</f>
        <v>0</v>
      </c>
      <c r="V135" s="37" t="s">
        <v>530</v>
      </c>
      <c r="W135" s="128">
        <f>SUM(W125:W134)</f>
        <v>0</v>
      </c>
      <c r="X135" s="129">
        <f>SUM(X125:X134)</f>
        <v>0</v>
      </c>
      <c r="Z135" s="37" t="s">
        <v>530</v>
      </c>
      <c r="AA135" s="128">
        <f>SUM(AA125:AA134)</f>
        <v>0</v>
      </c>
      <c r="AB135" s="129">
        <f>SUM(AB125:AB134)</f>
        <v>0</v>
      </c>
    </row>
    <row r="136" spans="1:48" s="2" customFormat="1" ht="13.5" thickTop="1"/>
    <row r="137" spans="1:48" s="24" customFormat="1" ht="15" thickBot="1">
      <c r="A137" s="155" t="s">
        <v>688</v>
      </c>
      <c r="B137" s="23"/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</row>
    <row r="138" spans="1:48" s="24" customFormat="1" ht="15.75" thickTop="1" thickBot="1">
      <c r="A138" s="155" t="s">
        <v>549</v>
      </c>
      <c r="B138" s="23"/>
      <c r="C138" s="23"/>
      <c r="D138" s="23"/>
      <c r="E138" s="23" t="s">
        <v>550</v>
      </c>
      <c r="F138" s="23"/>
      <c r="G138" s="23"/>
      <c r="H138" s="23"/>
      <c r="I138" s="23" t="s">
        <v>551</v>
      </c>
      <c r="J138" s="23"/>
      <c r="K138" s="23"/>
      <c r="L138" s="23"/>
      <c r="M138" s="23" t="s">
        <v>552</v>
      </c>
      <c r="N138" s="23"/>
      <c r="O138" s="23"/>
      <c r="P138" s="23"/>
      <c r="Q138" s="23" t="s">
        <v>689</v>
      </c>
      <c r="R138" s="23"/>
      <c r="S138" s="23"/>
      <c r="T138" s="23"/>
      <c r="U138" s="23" t="s">
        <v>554</v>
      </c>
      <c r="V138" s="23"/>
      <c r="W138" s="23"/>
      <c r="X138" s="23"/>
      <c r="Y138" s="23" t="s">
        <v>555</v>
      </c>
      <c r="Z138" s="23"/>
      <c r="AA138" s="23"/>
      <c r="AB138" s="23"/>
      <c r="AC138" s="23" t="s">
        <v>556</v>
      </c>
      <c r="AD138" s="23"/>
      <c r="AE138" s="23"/>
      <c r="AF138" s="23"/>
      <c r="AG138" s="23" t="s">
        <v>557</v>
      </c>
      <c r="AH138" s="23"/>
      <c r="AI138" s="23"/>
      <c r="AJ138" s="23"/>
      <c r="AK138" s="23" t="s">
        <v>558</v>
      </c>
      <c r="AL138" s="23"/>
      <c r="AM138" s="23"/>
      <c r="AN138" s="23"/>
      <c r="AO138" s="23" t="s">
        <v>559</v>
      </c>
      <c r="AP138" s="23"/>
      <c r="AQ138" s="23"/>
      <c r="AR138" s="23"/>
      <c r="AS138" s="23"/>
      <c r="AT138" s="23"/>
      <c r="AU138" s="23"/>
      <c r="AV138" s="23"/>
    </row>
    <row r="139" spans="1:48" s="2" customFormat="1" ht="13.5" thickTop="1"/>
    <row r="140" spans="1:48" s="2" customFormat="1" ht="26.25" thickBot="1">
      <c r="B140" s="130" t="s">
        <v>532</v>
      </c>
      <c r="C140" s="131" t="s">
        <v>533</v>
      </c>
      <c r="D140" s="132" t="s">
        <v>529</v>
      </c>
      <c r="F140" s="130" t="s">
        <v>532</v>
      </c>
      <c r="G140" s="131" t="s">
        <v>533</v>
      </c>
      <c r="H140" s="132" t="s">
        <v>529</v>
      </c>
      <c r="J140" s="130" t="s">
        <v>532</v>
      </c>
      <c r="K140" s="131" t="s">
        <v>533</v>
      </c>
      <c r="L140" s="132" t="s">
        <v>529</v>
      </c>
      <c r="N140" s="130" t="s">
        <v>532</v>
      </c>
      <c r="O140" s="131" t="s">
        <v>533</v>
      </c>
      <c r="P140" s="132" t="s">
        <v>529</v>
      </c>
      <c r="R140" s="130" t="s">
        <v>532</v>
      </c>
      <c r="S140" s="131" t="s">
        <v>533</v>
      </c>
      <c r="T140" s="132" t="s">
        <v>529</v>
      </c>
      <c r="V140" s="130" t="s">
        <v>532</v>
      </c>
      <c r="W140" s="131" t="s">
        <v>533</v>
      </c>
      <c r="X140" s="132" t="s">
        <v>529</v>
      </c>
      <c r="Z140" s="130" t="s">
        <v>532</v>
      </c>
      <c r="AA140" s="131" t="s">
        <v>533</v>
      </c>
      <c r="AB140" s="132" t="s">
        <v>529</v>
      </c>
      <c r="AD140" s="130" t="s">
        <v>532</v>
      </c>
      <c r="AE140" s="131" t="s">
        <v>533</v>
      </c>
      <c r="AF140" s="132" t="s">
        <v>529</v>
      </c>
      <c r="AH140" s="130" t="s">
        <v>532</v>
      </c>
      <c r="AI140" s="131" t="s">
        <v>533</v>
      </c>
      <c r="AJ140" s="132" t="s">
        <v>529</v>
      </c>
      <c r="AL140" s="130" t="s">
        <v>532</v>
      </c>
      <c r="AM140" s="131" t="s">
        <v>533</v>
      </c>
      <c r="AN140" s="132" t="s">
        <v>529</v>
      </c>
      <c r="AP140" s="130" t="s">
        <v>532</v>
      </c>
      <c r="AQ140" s="131" t="s">
        <v>533</v>
      </c>
      <c r="AR140" s="132" t="s">
        <v>529</v>
      </c>
    </row>
    <row r="141" spans="1:48" s="2" customFormat="1" ht="13.5" thickTop="1">
      <c r="B141" s="32" t="s">
        <v>712</v>
      </c>
      <c r="C141" s="32">
        <f>COUNTIFS('Baza danych'!$H$4:$H$331,"rower",'Baza danych'!$CN$4:$CN$331,"tak",'Baza danych'!$HS$4:$HS$331,$B$15)</f>
        <v>0</v>
      </c>
      <c r="D141" s="33">
        <f t="shared" ref="D141:D150" si="13">IFERROR(C141/$C$151,0%)</f>
        <v>0</v>
      </c>
      <c r="F141" s="32" t="s">
        <v>712</v>
      </c>
      <c r="G141" s="32">
        <f>COUNTIFS('Baza danych'!$H$4:$H$331,"rower",'Baza danych'!$CN$4:$CN$331,"tak",'Baza danych'!$HS$4:$HS$331,$B$16)</f>
        <v>0</v>
      </c>
      <c r="H141" s="33">
        <f t="shared" ref="H141:H150" si="14">IFERROR(G141/$G$151,0%)</f>
        <v>0</v>
      </c>
      <c r="J141" s="32" t="s">
        <v>712</v>
      </c>
      <c r="K141" s="32">
        <f>COUNTIFS('Baza danych'!$H$4:$H$331,"rower",'Baza danych'!$CN$4:$CN$331,"tak",'Baza danych'!$HS$4:$HS$331,$B$17)</f>
        <v>0</v>
      </c>
      <c r="L141" s="33">
        <f t="shared" ref="L141:L150" si="15">IFERROR(K141/$K$151,0%)</f>
        <v>0</v>
      </c>
      <c r="N141" s="32" t="s">
        <v>712</v>
      </c>
      <c r="O141" s="32">
        <f>COUNTIFS('Baza danych'!$H$4:$H$331,"rower",'Baza danych'!$CN$4:$CN$331,"tak",'Baza danych'!$HS$4:$HS$331,$B$18)</f>
        <v>0</v>
      </c>
      <c r="P141" s="33">
        <f t="shared" ref="P141:P150" si="16">IFERROR(O141/$O$151,0%)</f>
        <v>0</v>
      </c>
      <c r="R141" s="32" t="s">
        <v>712</v>
      </c>
      <c r="S141" s="32">
        <f>COUNTIFS('Baza danych'!$H$4:$H$331,"rower",'Baza danych'!$CN$4:$CN$331,"tak",'Baza danych'!$HS$4:$HS$331,$B$19)</f>
        <v>6</v>
      </c>
      <c r="T141" s="33">
        <f t="shared" ref="T141:T150" si="17">IFERROR(S141/$S$151,0%)</f>
        <v>0.22222222222222221</v>
      </c>
      <c r="V141" s="32" t="s">
        <v>712</v>
      </c>
      <c r="W141" s="32">
        <f>COUNTIFS('Baza danych'!$H$4:$H$331,"rower",'Baza danych'!$CN$4:$CN$331,"tak",'Baza danych'!$HS$4:$HS$331,$B$20)</f>
        <v>0</v>
      </c>
      <c r="X141" s="33">
        <f t="shared" ref="X141:X150" si="18">IFERROR(W141/$W$151,0%)</f>
        <v>0</v>
      </c>
      <c r="Z141" s="32" t="s">
        <v>712</v>
      </c>
      <c r="AA141" s="32">
        <f>COUNTIFS('Baza danych'!$H$4:$H$331,"rower",'Baza danych'!$CN$4:$CN$331,"tak",'Baza danych'!$HS$4:$HS$331,$B$21)</f>
        <v>0</v>
      </c>
      <c r="AB141" s="33">
        <f t="shared" ref="AB141:AB150" si="19">IFERROR(AA141/$AA$151,0%)</f>
        <v>0</v>
      </c>
      <c r="AD141" s="32" t="s">
        <v>712</v>
      </c>
      <c r="AE141" s="32">
        <f>COUNTIFS('Baza danych'!$H$4:$H$331,"rower",'Baza danych'!$CN$4:$CN$331,"tak",'Baza danych'!$HS$4:$HS$331,$B$22)</f>
        <v>0</v>
      </c>
      <c r="AF141" s="33">
        <f t="shared" ref="AF141:AF150" si="20">IFERROR(AE141/$AE$151,0%)</f>
        <v>0</v>
      </c>
      <c r="AH141" s="32" t="s">
        <v>712</v>
      </c>
      <c r="AI141" s="32">
        <f>COUNTIFS('Baza danych'!$H$4:$H$331,"rower",'Baza danych'!$CN$4:$CN$331,"tak",'Baza danych'!$HS$4:$HS$331,$B$23)</f>
        <v>0</v>
      </c>
      <c r="AJ141" s="33">
        <f t="shared" ref="AJ141:AJ150" si="21">IFERROR(AI141/$AI$151,0%)</f>
        <v>0</v>
      </c>
      <c r="AL141" s="32" t="s">
        <v>712</v>
      </c>
      <c r="AM141" s="32">
        <f>COUNTIFS('Baza danych'!$H$4:$H$331,"rower",'Baza danych'!$CN$4:$CN$331,"tak",'Baza danych'!$HS$4:$HS$331,$B$24)</f>
        <v>0</v>
      </c>
      <c r="AN141" s="33">
        <f t="shared" ref="AN141:AN150" si="22">IFERROR(AM141/$AM$151,0%)</f>
        <v>0</v>
      </c>
      <c r="AP141" s="32" t="s">
        <v>712</v>
      </c>
      <c r="AQ141" s="32">
        <f>COUNTIFS('Baza danych'!$H$4:$H$331,"rower",'Baza danych'!$CN$4:$CN$331,"tak",'Baza danych'!$HS$4:$HS$331,$B$25)</f>
        <v>0</v>
      </c>
      <c r="AR141" s="33">
        <f t="shared" ref="AR141:AR150" si="23">IFERROR(AQ141/$AQ$151,0%)</f>
        <v>0</v>
      </c>
    </row>
    <row r="142" spans="1:48" s="2" customFormat="1">
      <c r="B142" s="3" t="s">
        <v>759</v>
      </c>
      <c r="C142" s="3">
        <f>COUNTIFS('Baza danych'!$H$4:$H$331,"rower",'Baza danych'!$CK$4:$CK$331,"tak",'Baza danych'!$HS$4:$HS$331,$B$15)</f>
        <v>0</v>
      </c>
      <c r="D142" s="34">
        <f t="shared" si="13"/>
        <v>0</v>
      </c>
      <c r="F142" s="3" t="s">
        <v>759</v>
      </c>
      <c r="G142" s="3">
        <f>COUNTIFS('Baza danych'!$H$4:$H$331,"rower",'Baza danych'!$CK$4:$CK$331,"tak",'Baza danych'!$HS$4:$HS$331,$B$16)</f>
        <v>0</v>
      </c>
      <c r="H142" s="34">
        <f t="shared" si="14"/>
        <v>0</v>
      </c>
      <c r="J142" s="3" t="s">
        <v>759</v>
      </c>
      <c r="K142" s="3">
        <f>COUNTIFS('Baza danych'!$H$4:$H$331,"rower",'Baza danych'!$CK$4:$CK$331,"tak",'Baza danych'!$HS$4:$HS$331,$B$17)</f>
        <v>0</v>
      </c>
      <c r="L142" s="34">
        <f t="shared" si="15"/>
        <v>0</v>
      </c>
      <c r="N142" s="3" t="s">
        <v>759</v>
      </c>
      <c r="O142" s="3">
        <f>COUNTIFS('Baza danych'!$H$4:$H$331,"rower",'Baza danych'!$CK$4:$CK$331,"tak",'Baza danych'!$HS$4:$HS$331,$B$18)</f>
        <v>0</v>
      </c>
      <c r="P142" s="34">
        <f t="shared" si="16"/>
        <v>0</v>
      </c>
      <c r="R142" s="3" t="s">
        <v>759</v>
      </c>
      <c r="S142" s="3">
        <f>COUNTIFS('Baza danych'!$H$4:$H$331,"rower",'Baza danych'!$CK$4:$CK$331,"tak",'Baza danych'!$HS$4:$HS$331,$B$19)</f>
        <v>5</v>
      </c>
      <c r="T142" s="34">
        <f t="shared" si="17"/>
        <v>0.18518518518518517</v>
      </c>
      <c r="V142" s="3" t="s">
        <v>759</v>
      </c>
      <c r="W142" s="3">
        <f>COUNTIFS('Baza danych'!$H$4:$H$331,"rower",'Baza danych'!$CK$4:$CK$331,"tak",'Baza danych'!$HS$4:$HS$331,$B$20)</f>
        <v>0</v>
      </c>
      <c r="X142" s="34">
        <f t="shared" si="18"/>
        <v>0</v>
      </c>
      <c r="Z142" s="3" t="s">
        <v>759</v>
      </c>
      <c r="AA142" s="3">
        <f>COUNTIFS('Baza danych'!$H$4:$H$331,"rower",'Baza danych'!$CK$4:$CK$331,"tak",'Baza danych'!$HS$4:$HS$331,$B$21)</f>
        <v>0</v>
      </c>
      <c r="AB142" s="34">
        <f t="shared" si="19"/>
        <v>0</v>
      </c>
      <c r="AD142" s="3" t="s">
        <v>759</v>
      </c>
      <c r="AE142" s="3">
        <f>COUNTIFS('Baza danych'!$H$4:$H$331,"rower",'Baza danych'!$CK$4:$CK$331,"tak",'Baza danych'!$HS$4:$HS$331,$B$22)</f>
        <v>0</v>
      </c>
      <c r="AF142" s="34">
        <f t="shared" si="20"/>
        <v>0</v>
      </c>
      <c r="AH142" s="3" t="s">
        <v>759</v>
      </c>
      <c r="AI142" s="3">
        <f>COUNTIFS('Baza danych'!$H$4:$H$331,"rower",'Baza danych'!$CK$4:$CK$331,"tak",'Baza danych'!$HS$4:$HS$331,$B$23)</f>
        <v>0</v>
      </c>
      <c r="AJ142" s="34">
        <f t="shared" si="21"/>
        <v>0</v>
      </c>
      <c r="AL142" s="3" t="s">
        <v>759</v>
      </c>
      <c r="AM142" s="3">
        <f>COUNTIFS('Baza danych'!$H$4:$H$331,"rower",'Baza danych'!$CK$4:$CK$331,"tak",'Baza danych'!$HS$4:$HS$331,$B$24)</f>
        <v>0</v>
      </c>
      <c r="AN142" s="34">
        <f t="shared" si="22"/>
        <v>0</v>
      </c>
      <c r="AP142" s="3" t="s">
        <v>759</v>
      </c>
      <c r="AQ142" s="3">
        <f>COUNTIFS('Baza danych'!$H$4:$H$331,"rower",'Baza danych'!$CK$4:$CK$331,"tak",'Baza danych'!$HS$4:$HS$331,$B$25)</f>
        <v>0</v>
      </c>
      <c r="AR142" s="34">
        <f t="shared" si="23"/>
        <v>0</v>
      </c>
    </row>
    <row r="143" spans="1:48" s="2" customFormat="1">
      <c r="B143" s="3" t="s">
        <v>779</v>
      </c>
      <c r="C143" s="3">
        <f>COUNTIFS('Baza danych'!$H$4:$H$331,"rower",'Baza danych'!$CM$4:$CM$331,"tak",'Baza danych'!$HS$4:$HS$331,$B$15)</f>
        <v>0</v>
      </c>
      <c r="D143" s="34">
        <f t="shared" si="13"/>
        <v>0</v>
      </c>
      <c r="F143" s="3" t="s">
        <v>779</v>
      </c>
      <c r="G143" s="3">
        <f>COUNTIFS('Baza danych'!$H$4:$H$331,"rower",'Baza danych'!$CM$4:$CM$331,"tak",'Baza danych'!$HS$4:$HS$331,$B$16)</f>
        <v>0</v>
      </c>
      <c r="H143" s="34">
        <f t="shared" si="14"/>
        <v>0</v>
      </c>
      <c r="J143" s="3" t="s">
        <v>779</v>
      </c>
      <c r="K143" s="3">
        <f>COUNTIFS('Baza danych'!$H$4:$H$331,"rower",'Baza danych'!$CM$4:$CM$331,"tak",'Baza danych'!$HS$4:$HS$331,$B$17)</f>
        <v>0</v>
      </c>
      <c r="L143" s="34">
        <f t="shared" si="15"/>
        <v>0</v>
      </c>
      <c r="N143" s="3" t="s">
        <v>779</v>
      </c>
      <c r="O143" s="3">
        <f>COUNTIFS('Baza danych'!$H$4:$H$331,"rower",'Baza danych'!$CM$4:$CM$331,"tak",'Baza danych'!$HS$4:$HS$331,$B$18)</f>
        <v>0</v>
      </c>
      <c r="P143" s="34">
        <f t="shared" si="16"/>
        <v>0</v>
      </c>
      <c r="R143" s="3" t="s">
        <v>779</v>
      </c>
      <c r="S143" s="3">
        <f>COUNTIFS('Baza danych'!$H$4:$H$331,"rower",'Baza danych'!$CM$4:$CM$331,"tak",'Baza danych'!$HS$4:$HS$331,$B$19)</f>
        <v>5</v>
      </c>
      <c r="T143" s="34">
        <f t="shared" si="17"/>
        <v>0.18518518518518517</v>
      </c>
      <c r="V143" s="3" t="s">
        <v>779</v>
      </c>
      <c r="W143" s="3">
        <f>COUNTIFS('Baza danych'!$H$4:$H$331,"rower",'Baza danych'!$CM$4:$CM$331,"tak",'Baza danych'!$HS$4:$HS$331,$B$20)</f>
        <v>0</v>
      </c>
      <c r="X143" s="34">
        <f t="shared" si="18"/>
        <v>0</v>
      </c>
      <c r="Z143" s="3" t="s">
        <v>779</v>
      </c>
      <c r="AA143" s="3">
        <f>COUNTIFS('Baza danych'!$H$4:$H$331,"rower",'Baza danych'!$CM$4:$CM$331,"tak",'Baza danych'!$HS$4:$HS$331,$B$21)</f>
        <v>0</v>
      </c>
      <c r="AB143" s="34">
        <f t="shared" si="19"/>
        <v>0</v>
      </c>
      <c r="AD143" s="3" t="s">
        <v>779</v>
      </c>
      <c r="AE143" s="3">
        <f>COUNTIFS('Baza danych'!$H$4:$H$331,"rower",'Baza danych'!$CM$4:$CM$331,"tak",'Baza danych'!$HS$4:$HS$331,$B$22)</f>
        <v>0</v>
      </c>
      <c r="AF143" s="34">
        <f t="shared" si="20"/>
        <v>0</v>
      </c>
      <c r="AH143" s="3" t="s">
        <v>779</v>
      </c>
      <c r="AI143" s="3">
        <f>COUNTIFS('Baza danych'!$H$4:$H$331,"rower",'Baza danych'!$CM$4:$CM$331,"tak",'Baza danych'!$HS$4:$HS$331,$B$23)</f>
        <v>0</v>
      </c>
      <c r="AJ143" s="34">
        <f t="shared" si="21"/>
        <v>0</v>
      </c>
      <c r="AL143" s="3" t="s">
        <v>779</v>
      </c>
      <c r="AM143" s="3">
        <f>COUNTIFS('Baza danych'!$H$4:$H$331,"rower",'Baza danych'!$CM$4:$CM$331,"tak",'Baza danych'!$HS$4:$HS$331,$B$24)</f>
        <v>0</v>
      </c>
      <c r="AN143" s="34">
        <f t="shared" si="22"/>
        <v>0</v>
      </c>
      <c r="AP143" s="3" t="s">
        <v>779</v>
      </c>
      <c r="AQ143" s="3">
        <f>COUNTIFS('Baza danych'!$H$4:$H$331,"rower",'Baza danych'!$CM$4:$CM$331,"tak",'Baza danych'!$HS$4:$HS$331,$B$25)</f>
        <v>0</v>
      </c>
      <c r="AR143" s="34">
        <f t="shared" si="23"/>
        <v>0</v>
      </c>
    </row>
    <row r="144" spans="1:48" s="2" customFormat="1">
      <c r="B144" s="3" t="s">
        <v>777</v>
      </c>
      <c r="C144" s="3">
        <f>COUNTIFS('Baza danych'!$H$4:$H$331,"rower",'Baza danych'!$CR$4:$CR$331,"tak",'Baza danych'!$HS$4:$HS$331,$B$15)</f>
        <v>0</v>
      </c>
      <c r="D144" s="34">
        <f t="shared" si="13"/>
        <v>0</v>
      </c>
      <c r="F144" s="3" t="s">
        <v>777</v>
      </c>
      <c r="G144" s="3">
        <f>COUNTIFS('Baza danych'!$H$4:$H$331,"rower",'Baza danych'!$CR$4:$CR$331,"tak",'Baza danych'!$HS$4:$HS$331,$B$16)</f>
        <v>0</v>
      </c>
      <c r="H144" s="34">
        <f t="shared" si="14"/>
        <v>0</v>
      </c>
      <c r="J144" s="3" t="s">
        <v>777</v>
      </c>
      <c r="K144" s="3">
        <f>COUNTIFS('Baza danych'!$H$4:$H$331,"rower",'Baza danych'!$CR$4:$CR$331,"tak",'Baza danych'!$HS$4:$HS$331,$B$17)</f>
        <v>0</v>
      </c>
      <c r="L144" s="34">
        <f t="shared" si="15"/>
        <v>0</v>
      </c>
      <c r="N144" s="3" t="s">
        <v>777</v>
      </c>
      <c r="O144" s="3">
        <f>COUNTIFS('Baza danych'!$H$4:$H$331,"rower",'Baza danych'!$CR$4:$CR$331,"tak",'Baza danych'!$HS$4:$HS$331,$B$18)</f>
        <v>0</v>
      </c>
      <c r="P144" s="34">
        <f t="shared" si="16"/>
        <v>0</v>
      </c>
      <c r="R144" s="3" t="s">
        <v>777</v>
      </c>
      <c r="S144" s="3">
        <f>COUNTIFS('Baza danych'!$H$4:$H$331,"rower",'Baza danych'!$CR$4:$CR$331,"tak",'Baza danych'!$HS$4:$HS$331,$B$19)</f>
        <v>4</v>
      </c>
      <c r="T144" s="34">
        <f t="shared" si="17"/>
        <v>0.14814814814814814</v>
      </c>
      <c r="V144" s="3" t="s">
        <v>777</v>
      </c>
      <c r="W144" s="3">
        <f>COUNTIFS('Baza danych'!$H$4:$H$331,"rower",'Baza danych'!$CR$4:$CR$331,"tak",'Baza danych'!$HS$4:$HS$331,$B$20)</f>
        <v>0</v>
      </c>
      <c r="X144" s="34">
        <f t="shared" si="18"/>
        <v>0</v>
      </c>
      <c r="Z144" s="3" t="s">
        <v>777</v>
      </c>
      <c r="AA144" s="3">
        <f>COUNTIFS('Baza danych'!$H$4:$H$331,"rower",'Baza danych'!$CR$4:$CR$331,"tak",'Baza danych'!$HS$4:$HS$331,$B$21)</f>
        <v>0</v>
      </c>
      <c r="AB144" s="34">
        <f t="shared" si="19"/>
        <v>0</v>
      </c>
      <c r="AD144" s="3" t="s">
        <v>777</v>
      </c>
      <c r="AE144" s="3">
        <f>COUNTIFS('Baza danych'!$H$4:$H$331,"rower",'Baza danych'!$CR$4:$CR$331,"tak",'Baza danych'!$HS$4:$HS$331,$B$22)</f>
        <v>0</v>
      </c>
      <c r="AF144" s="34">
        <f t="shared" si="20"/>
        <v>0</v>
      </c>
      <c r="AH144" s="3" t="s">
        <v>777</v>
      </c>
      <c r="AI144" s="3">
        <f>COUNTIFS('Baza danych'!$H$4:$H$331,"rower",'Baza danych'!$CR$4:$CR$331,"tak",'Baza danych'!$HS$4:$HS$331,$B$23)</f>
        <v>0</v>
      </c>
      <c r="AJ144" s="34">
        <f t="shared" si="21"/>
        <v>0</v>
      </c>
      <c r="AL144" s="3" t="s">
        <v>777</v>
      </c>
      <c r="AM144" s="3">
        <f>COUNTIFS('Baza danych'!$H$4:$H$331,"rower",'Baza danych'!$CR$4:$CR$331,"tak",'Baza danych'!$HS$4:$HS$331,$B$24)</f>
        <v>0</v>
      </c>
      <c r="AN144" s="34">
        <f t="shared" si="22"/>
        <v>0</v>
      </c>
      <c r="AP144" s="3" t="s">
        <v>777</v>
      </c>
      <c r="AQ144" s="3">
        <f>COUNTIFS('Baza danych'!$H$4:$H$331,"rower",'Baza danych'!$CR$4:$CR$331,"tak",'Baza danych'!$HS$4:$HS$331,$B$25)</f>
        <v>0</v>
      </c>
      <c r="AR144" s="34">
        <f t="shared" si="23"/>
        <v>0</v>
      </c>
    </row>
    <row r="145" spans="1:48" s="2" customFormat="1">
      <c r="B145" s="3" t="s">
        <v>780</v>
      </c>
      <c r="C145" s="3">
        <f>COUNTIFS('Baza danych'!$H$4:$H$331,"rower",'Baza danych'!$CP$4:$CP$331,"tak",'Baza danych'!$HS$4:$HS$331,$B$15)</f>
        <v>0</v>
      </c>
      <c r="D145" s="34">
        <f t="shared" si="13"/>
        <v>0</v>
      </c>
      <c r="F145" s="3" t="s">
        <v>780</v>
      </c>
      <c r="G145" s="3">
        <f>COUNTIFS('Baza danych'!$H$4:$H$331,"rower",'Baza danych'!$CP$4:$CP$331,"tak",'Baza danych'!$HS$4:$HS$331,$B$16)</f>
        <v>0</v>
      </c>
      <c r="H145" s="34">
        <f t="shared" si="14"/>
        <v>0</v>
      </c>
      <c r="J145" s="3" t="s">
        <v>780</v>
      </c>
      <c r="K145" s="3">
        <f>COUNTIFS('Baza danych'!$H$4:$H$331,"rower",'Baza danych'!$CP$4:$CP$331,"tak",'Baza danych'!$HS$4:$HS$331,$B$17)</f>
        <v>0</v>
      </c>
      <c r="L145" s="34">
        <f t="shared" si="15"/>
        <v>0</v>
      </c>
      <c r="N145" s="3" t="s">
        <v>780</v>
      </c>
      <c r="O145" s="3">
        <f>COUNTIFS('Baza danych'!$H$4:$H$331,"rower",'Baza danych'!$CP$4:$CP$331,"tak",'Baza danych'!$HS$4:$HS$331,$B$18)</f>
        <v>0</v>
      </c>
      <c r="P145" s="34">
        <f t="shared" si="16"/>
        <v>0</v>
      </c>
      <c r="R145" s="3" t="s">
        <v>780</v>
      </c>
      <c r="S145" s="3">
        <f>COUNTIFS('Baza danych'!$H$4:$H$331,"rower",'Baza danych'!$CP$4:$CP$331,"tak",'Baza danych'!$HS$4:$HS$331,$B$19)</f>
        <v>3</v>
      </c>
      <c r="T145" s="34">
        <f t="shared" si="17"/>
        <v>0.1111111111111111</v>
      </c>
      <c r="V145" s="3" t="s">
        <v>780</v>
      </c>
      <c r="W145" s="3">
        <f>COUNTIFS('Baza danych'!$H$4:$H$331,"rower",'Baza danych'!$CP$4:$CP$331,"tak",'Baza danych'!$HS$4:$HS$331,$B$20)</f>
        <v>0</v>
      </c>
      <c r="X145" s="34">
        <f t="shared" si="18"/>
        <v>0</v>
      </c>
      <c r="Z145" s="3" t="s">
        <v>780</v>
      </c>
      <c r="AA145" s="3">
        <f>COUNTIFS('Baza danych'!$H$4:$H$331,"rower",'Baza danych'!$CP$4:$CP$331,"tak",'Baza danych'!$HS$4:$HS$331,$B$21)</f>
        <v>0</v>
      </c>
      <c r="AB145" s="34">
        <f t="shared" si="19"/>
        <v>0</v>
      </c>
      <c r="AD145" s="3" t="s">
        <v>780</v>
      </c>
      <c r="AE145" s="3">
        <f>COUNTIFS('Baza danych'!$H$4:$H$331,"rower",'Baza danych'!$CP$4:$CP$331,"tak",'Baza danych'!$HS$4:$HS$331,$B$22)</f>
        <v>0</v>
      </c>
      <c r="AF145" s="34">
        <f t="shared" si="20"/>
        <v>0</v>
      </c>
      <c r="AH145" s="3" t="s">
        <v>780</v>
      </c>
      <c r="AI145" s="3">
        <f>COUNTIFS('Baza danych'!$H$4:$H$331,"rower",'Baza danych'!$CP$4:$CP$331,"tak",'Baza danych'!$HS$4:$HS$331,$B$23)</f>
        <v>0</v>
      </c>
      <c r="AJ145" s="34">
        <f t="shared" si="21"/>
        <v>0</v>
      </c>
      <c r="AL145" s="3" t="s">
        <v>780</v>
      </c>
      <c r="AM145" s="3">
        <f>COUNTIFS('Baza danych'!$H$4:$H$331,"rower",'Baza danych'!$CP$4:$CP$331,"tak",'Baza danych'!$HS$4:$HS$331,$B$24)</f>
        <v>0</v>
      </c>
      <c r="AN145" s="34">
        <f t="shared" si="22"/>
        <v>0</v>
      </c>
      <c r="AP145" s="3" t="s">
        <v>780</v>
      </c>
      <c r="AQ145" s="3">
        <f>COUNTIFS('Baza danych'!$H$4:$H$331,"rower",'Baza danych'!$CP$4:$CP$331,"tak",'Baza danych'!$HS$4:$HS$331,$B$25)</f>
        <v>0</v>
      </c>
      <c r="AR145" s="34">
        <f t="shared" si="23"/>
        <v>0</v>
      </c>
    </row>
    <row r="146" spans="1:48" s="2" customFormat="1">
      <c r="B146" s="3" t="s">
        <v>760</v>
      </c>
      <c r="C146" s="3">
        <f>COUNTIFS('Baza danych'!$H$4:$H$331,"rower",'Baza danych'!$CL$4:$CL$331,"tak",'Baza danych'!$HS$4:$HS$331,$B$15)</f>
        <v>0</v>
      </c>
      <c r="D146" s="34">
        <f t="shared" si="13"/>
        <v>0</v>
      </c>
      <c r="F146" s="3" t="s">
        <v>760</v>
      </c>
      <c r="G146" s="3">
        <f>COUNTIFS('Baza danych'!$H$4:$H$331,"rower",'Baza danych'!$CL$4:$CL$331,"tak",'Baza danych'!$HS$4:$HS$331,$B$16)</f>
        <v>0</v>
      </c>
      <c r="H146" s="34">
        <f t="shared" si="14"/>
        <v>0</v>
      </c>
      <c r="J146" s="3" t="s">
        <v>760</v>
      </c>
      <c r="K146" s="3">
        <f>COUNTIFS('Baza danych'!$H$4:$H$331,"rower",'Baza danych'!$CL$4:$CL$331,"tak",'Baza danych'!$HS$4:$HS$331,$B$17)</f>
        <v>0</v>
      </c>
      <c r="L146" s="34">
        <f t="shared" si="15"/>
        <v>0</v>
      </c>
      <c r="N146" s="3" t="s">
        <v>760</v>
      </c>
      <c r="O146" s="3">
        <f>COUNTIFS('Baza danych'!$H$4:$H$331,"rower",'Baza danych'!$CL$4:$CL$331,"tak",'Baza danych'!$HS$4:$HS$331,$B$18)</f>
        <v>0</v>
      </c>
      <c r="P146" s="34">
        <f t="shared" si="16"/>
        <v>0</v>
      </c>
      <c r="R146" s="3" t="s">
        <v>760</v>
      </c>
      <c r="S146" s="3">
        <f>COUNTIFS('Baza danych'!$H$4:$H$331,"rower",'Baza danych'!$CL$4:$CL$331,"tak",'Baza danych'!$HS$4:$HS$331,$B$19)</f>
        <v>2</v>
      </c>
      <c r="T146" s="34">
        <f t="shared" si="17"/>
        <v>7.407407407407407E-2</v>
      </c>
      <c r="V146" s="3" t="s">
        <v>760</v>
      </c>
      <c r="W146" s="3">
        <f>COUNTIFS('Baza danych'!$H$4:$H$331,"rower",'Baza danych'!$CL$4:$CL$331,"tak",'Baza danych'!$HS$4:$HS$331,$B$20)</f>
        <v>0</v>
      </c>
      <c r="X146" s="34">
        <f t="shared" si="18"/>
        <v>0</v>
      </c>
      <c r="Z146" s="3" t="s">
        <v>760</v>
      </c>
      <c r="AA146" s="3">
        <f>COUNTIFS('Baza danych'!$H$4:$H$331,"rower",'Baza danych'!$CL$4:$CL$331,"tak",'Baza danych'!$HS$4:$HS$331,$B$21)</f>
        <v>0</v>
      </c>
      <c r="AB146" s="34">
        <f t="shared" si="19"/>
        <v>0</v>
      </c>
      <c r="AD146" s="3" t="s">
        <v>760</v>
      </c>
      <c r="AE146" s="3">
        <f>COUNTIFS('Baza danych'!$H$4:$H$331,"rower",'Baza danych'!$CL$4:$CL$331,"tak",'Baza danych'!$HS$4:$HS$331,$B$22)</f>
        <v>0</v>
      </c>
      <c r="AF146" s="34">
        <f t="shared" si="20"/>
        <v>0</v>
      </c>
      <c r="AH146" s="3" t="s">
        <v>760</v>
      </c>
      <c r="AI146" s="3">
        <f>COUNTIFS('Baza danych'!$H$4:$H$331,"rower",'Baza danych'!$CL$4:$CL$331,"tak",'Baza danych'!$HS$4:$HS$331,$B$23)</f>
        <v>0</v>
      </c>
      <c r="AJ146" s="34">
        <f t="shared" si="21"/>
        <v>0</v>
      </c>
      <c r="AL146" s="3" t="s">
        <v>760</v>
      </c>
      <c r="AM146" s="3">
        <f>COUNTIFS('Baza danych'!$H$4:$H$331,"rower",'Baza danych'!$CL$4:$CL$331,"tak",'Baza danych'!$HS$4:$HS$331,$B$24)</f>
        <v>0</v>
      </c>
      <c r="AN146" s="34">
        <f t="shared" si="22"/>
        <v>0</v>
      </c>
      <c r="AP146" s="3" t="s">
        <v>760</v>
      </c>
      <c r="AQ146" s="3">
        <f>COUNTIFS('Baza danych'!$H$4:$H$331,"rower",'Baza danych'!$CL$4:$CL$331,"tak",'Baza danych'!$HS$4:$HS$331,$B$25)</f>
        <v>0</v>
      </c>
      <c r="AR146" s="34">
        <f t="shared" si="23"/>
        <v>0</v>
      </c>
    </row>
    <row r="147" spans="1:48" s="2" customFormat="1">
      <c r="B147" s="3" t="s">
        <v>735</v>
      </c>
      <c r="C147" s="3">
        <f>COUNTIFS('Baza danych'!$H$4:$H$331,"rower",'Baza danych'!$CI$4:$CI$331,"tak",'Baza danych'!$HS$4:$HS$331,$B$15)</f>
        <v>0</v>
      </c>
      <c r="D147" s="34">
        <f t="shared" si="13"/>
        <v>0</v>
      </c>
      <c r="F147" s="3" t="s">
        <v>735</v>
      </c>
      <c r="G147" s="3">
        <f>COUNTIFS('Baza danych'!$H$4:$H$331,"rower",'Baza danych'!$CI$4:$CI$331,"tak",'Baza danych'!$HS$4:$HS$331,$B$16)</f>
        <v>0</v>
      </c>
      <c r="H147" s="34">
        <f t="shared" si="14"/>
        <v>0</v>
      </c>
      <c r="J147" s="3" t="s">
        <v>735</v>
      </c>
      <c r="K147" s="3">
        <f>COUNTIFS('Baza danych'!$H$4:$H$331,"rower",'Baza danych'!$CI$4:$CI$331,"tak",'Baza danych'!$HS$4:$HS$331,$B$17)</f>
        <v>0</v>
      </c>
      <c r="L147" s="34">
        <f t="shared" si="15"/>
        <v>0</v>
      </c>
      <c r="N147" s="3" t="s">
        <v>735</v>
      </c>
      <c r="O147" s="3">
        <f>COUNTIFS('Baza danych'!$H$4:$H$331,"rower",'Baza danych'!$CI$4:$CI$331,"tak",'Baza danych'!$HS$4:$HS$331,$B$18)</f>
        <v>0</v>
      </c>
      <c r="P147" s="34">
        <f t="shared" si="16"/>
        <v>0</v>
      </c>
      <c r="R147" s="3" t="s">
        <v>735</v>
      </c>
      <c r="S147" s="3">
        <f>COUNTIFS('Baza danych'!$H$4:$H$331,"rower",'Baza danych'!$CI$4:$CI$331,"tak",'Baza danych'!$HS$4:$HS$331,$B$19)</f>
        <v>1</v>
      </c>
      <c r="T147" s="34">
        <f t="shared" si="17"/>
        <v>3.7037037037037035E-2</v>
      </c>
      <c r="V147" s="3" t="s">
        <v>735</v>
      </c>
      <c r="W147" s="3">
        <f>COUNTIFS('Baza danych'!$H$4:$H$331,"rower",'Baza danych'!$CI$4:$CI$331,"tak",'Baza danych'!$HS$4:$HS$331,$B$20)</f>
        <v>0</v>
      </c>
      <c r="X147" s="34">
        <f t="shared" si="18"/>
        <v>0</v>
      </c>
      <c r="Z147" s="3" t="s">
        <v>735</v>
      </c>
      <c r="AA147" s="3">
        <f>COUNTIFS('Baza danych'!$H$4:$H$331,"rower",'Baza danych'!$CI$4:$CI$331,"tak",'Baza danych'!$HS$4:$HS$331,$B$21)</f>
        <v>0</v>
      </c>
      <c r="AB147" s="34">
        <f t="shared" si="19"/>
        <v>0</v>
      </c>
      <c r="AD147" s="3" t="s">
        <v>735</v>
      </c>
      <c r="AE147" s="3">
        <f>COUNTIFS('Baza danych'!$H$4:$H$331,"rower",'Baza danych'!$CI$4:$CI$331,"tak",'Baza danych'!$HS$4:$HS$331,$B$22)</f>
        <v>0</v>
      </c>
      <c r="AF147" s="34">
        <f t="shared" si="20"/>
        <v>0</v>
      </c>
      <c r="AH147" s="3" t="s">
        <v>735</v>
      </c>
      <c r="AI147" s="3">
        <f>COUNTIFS('Baza danych'!$H$4:$H$331,"rower",'Baza danych'!$CI$4:$CI$331,"tak",'Baza danych'!$HS$4:$HS$331,$B$23)</f>
        <v>0</v>
      </c>
      <c r="AJ147" s="34">
        <f t="shared" si="21"/>
        <v>0</v>
      </c>
      <c r="AL147" s="3" t="s">
        <v>735</v>
      </c>
      <c r="AM147" s="3">
        <f>COUNTIFS('Baza danych'!$H$4:$H$331,"rower",'Baza danych'!$CI$4:$CI$331,"tak",'Baza danych'!$HS$4:$HS$331,$B$24)</f>
        <v>0</v>
      </c>
      <c r="AN147" s="34">
        <f t="shared" si="22"/>
        <v>0</v>
      </c>
      <c r="AP147" s="3" t="s">
        <v>735</v>
      </c>
      <c r="AQ147" s="3">
        <f>COUNTIFS('Baza danych'!$H$4:$H$331,"rower",'Baza danych'!$CI$4:$CI$331,"tak",'Baza danych'!$HS$4:$HS$331,$B$25)</f>
        <v>0</v>
      </c>
      <c r="AR147" s="34">
        <f t="shared" si="23"/>
        <v>0</v>
      </c>
    </row>
    <row r="148" spans="1:48" s="2" customFormat="1">
      <c r="B148" s="3" t="s">
        <v>774</v>
      </c>
      <c r="C148" s="3">
        <f>COUNTIFS('Baza danych'!$H$4:$H$331,"rower",'Baza danych'!$CQ$4:$CQ$331,"tak",'Baza danych'!$HS$4:$HS$331,$B$15)</f>
        <v>0</v>
      </c>
      <c r="D148" s="34">
        <f t="shared" si="13"/>
        <v>0</v>
      </c>
      <c r="F148" s="3" t="s">
        <v>774</v>
      </c>
      <c r="G148" s="3">
        <f>COUNTIFS('Baza danych'!$H$4:$H$331,"rower",'Baza danych'!$CQ$4:$CQ$331,"tak",'Baza danych'!$HS$4:$HS$331,$B$16)</f>
        <v>0</v>
      </c>
      <c r="H148" s="34">
        <f t="shared" si="14"/>
        <v>0</v>
      </c>
      <c r="J148" s="3" t="s">
        <v>774</v>
      </c>
      <c r="K148" s="3">
        <f>COUNTIFS('Baza danych'!$H$4:$H$331,"rower",'Baza danych'!$CQ$4:$CQ$331,"tak",'Baza danych'!$HS$4:$HS$331,$B$17)</f>
        <v>0</v>
      </c>
      <c r="L148" s="34">
        <f t="shared" si="15"/>
        <v>0</v>
      </c>
      <c r="N148" s="3" t="s">
        <v>774</v>
      </c>
      <c r="O148" s="3">
        <f>COUNTIFS('Baza danych'!$H$4:$H$331,"rower",'Baza danych'!$CQ$4:$CQ$331,"tak",'Baza danych'!$HS$4:$HS$331,$B$18)</f>
        <v>0</v>
      </c>
      <c r="P148" s="34">
        <f t="shared" si="16"/>
        <v>0</v>
      </c>
      <c r="R148" s="3" t="s">
        <v>774</v>
      </c>
      <c r="S148" s="3">
        <f>COUNTIFS('Baza danych'!$H$4:$H$331,"rower",'Baza danych'!$CQ$4:$CQ$331,"tak",'Baza danych'!$HS$4:$HS$331,$B$19)</f>
        <v>1</v>
      </c>
      <c r="T148" s="34">
        <f t="shared" si="17"/>
        <v>3.7037037037037035E-2</v>
      </c>
      <c r="V148" s="3" t="s">
        <v>774</v>
      </c>
      <c r="W148" s="3">
        <f>COUNTIFS('Baza danych'!$H$4:$H$331,"rower",'Baza danych'!$CQ$4:$CQ$331,"tak",'Baza danych'!$HS$4:$HS$331,$B$20)</f>
        <v>0</v>
      </c>
      <c r="X148" s="34">
        <f t="shared" si="18"/>
        <v>0</v>
      </c>
      <c r="Z148" s="3" t="s">
        <v>774</v>
      </c>
      <c r="AA148" s="3">
        <f>COUNTIFS('Baza danych'!$H$4:$H$331,"rower",'Baza danych'!$CQ$4:$CQ$331,"tak",'Baza danych'!$HS$4:$HS$331,$B$21)</f>
        <v>0</v>
      </c>
      <c r="AB148" s="34">
        <f t="shared" si="19"/>
        <v>0</v>
      </c>
      <c r="AD148" s="3" t="s">
        <v>774</v>
      </c>
      <c r="AE148" s="3">
        <f>COUNTIFS('Baza danych'!$H$4:$H$331,"rower",'Baza danych'!$CQ$4:$CQ$331,"tak",'Baza danych'!$HS$4:$HS$331,$B$22)</f>
        <v>0</v>
      </c>
      <c r="AF148" s="34">
        <f t="shared" si="20"/>
        <v>0</v>
      </c>
      <c r="AH148" s="3" t="s">
        <v>774</v>
      </c>
      <c r="AI148" s="3">
        <f>COUNTIFS('Baza danych'!$H$4:$H$331,"rower",'Baza danych'!$CQ$4:$CQ$331,"tak",'Baza danych'!$HS$4:$HS$331,$B$23)</f>
        <v>0</v>
      </c>
      <c r="AJ148" s="34">
        <f t="shared" si="21"/>
        <v>0</v>
      </c>
      <c r="AL148" s="3" t="s">
        <v>774</v>
      </c>
      <c r="AM148" s="3">
        <f>COUNTIFS('Baza danych'!$H$4:$H$331,"rower",'Baza danych'!$CQ$4:$CQ$331,"tak",'Baza danych'!$HS$4:$HS$331,$B$24)</f>
        <v>0</v>
      </c>
      <c r="AN148" s="34">
        <f t="shared" si="22"/>
        <v>0</v>
      </c>
      <c r="AP148" s="3" t="s">
        <v>774</v>
      </c>
      <c r="AQ148" s="3">
        <f>COUNTIFS('Baza danych'!$H$4:$H$331,"rower",'Baza danych'!$CQ$4:$CQ$331,"tak",'Baza danych'!$HS$4:$HS$331,$B$25)</f>
        <v>0</v>
      </c>
      <c r="AR148" s="34">
        <f t="shared" si="23"/>
        <v>0</v>
      </c>
    </row>
    <row r="149" spans="1:48" s="2" customFormat="1">
      <c r="B149" s="3" t="s">
        <v>218</v>
      </c>
      <c r="C149" s="3">
        <f>COUNTIFS('Baza danych'!$H$4:$H$331,"rower",'Baza danych'!$CJ$4:$CJ$331,"tak",'Baza danych'!$HS$4:$HS$331,$B$15)</f>
        <v>0</v>
      </c>
      <c r="D149" s="34">
        <f t="shared" si="13"/>
        <v>0</v>
      </c>
      <c r="F149" s="3" t="s">
        <v>218</v>
      </c>
      <c r="G149" s="3">
        <f>COUNTIFS('Baza danych'!$H$4:$H$331,"rower",'Baza danych'!$CJ$4:$CJ$331,"tak",'Baza danych'!$HS$4:$HS$331,$B$16)</f>
        <v>0</v>
      </c>
      <c r="H149" s="34">
        <f t="shared" si="14"/>
        <v>0</v>
      </c>
      <c r="J149" s="3" t="s">
        <v>218</v>
      </c>
      <c r="K149" s="3">
        <f>COUNTIFS('Baza danych'!$H$4:$H$331,"rower",'Baza danych'!$CJ$4:$CJ$331,"tak",'Baza danych'!$HS$4:$HS$331,$B$17)</f>
        <v>0</v>
      </c>
      <c r="L149" s="34">
        <f t="shared" si="15"/>
        <v>0</v>
      </c>
      <c r="N149" s="3" t="s">
        <v>218</v>
      </c>
      <c r="O149" s="3">
        <f>COUNTIFS('Baza danych'!$H$4:$H$331,"rower",'Baza danych'!$CJ$4:$CJ$331,"tak",'Baza danych'!$HS$4:$HS$331,$B$18)</f>
        <v>0</v>
      </c>
      <c r="P149" s="34">
        <f t="shared" si="16"/>
        <v>0</v>
      </c>
      <c r="R149" s="3" t="s">
        <v>218</v>
      </c>
      <c r="S149" s="3">
        <f>COUNTIFS('Baza danych'!$H$4:$H$331,"rower",'Baza danych'!$CJ$4:$CJ$331,"tak",'Baza danych'!$HS$4:$HS$331,$B$19)</f>
        <v>0</v>
      </c>
      <c r="T149" s="34">
        <f t="shared" si="17"/>
        <v>0</v>
      </c>
      <c r="V149" s="3" t="s">
        <v>218</v>
      </c>
      <c r="W149" s="3">
        <f>COUNTIFS('Baza danych'!$H$4:$H$331,"rower",'Baza danych'!$CJ$4:$CJ$331,"tak",'Baza danych'!$HS$4:$HS$331,$B$20)</f>
        <v>0</v>
      </c>
      <c r="X149" s="34">
        <f t="shared" si="18"/>
        <v>0</v>
      </c>
      <c r="Z149" s="3" t="s">
        <v>218</v>
      </c>
      <c r="AA149" s="3">
        <f>COUNTIFS('Baza danych'!$H$4:$H$331,"rower",'Baza danych'!$CJ$4:$CJ$331,"tak",'Baza danych'!$HS$4:$HS$331,$B$21)</f>
        <v>0</v>
      </c>
      <c r="AB149" s="34">
        <f t="shared" si="19"/>
        <v>0</v>
      </c>
      <c r="AD149" s="3" t="s">
        <v>218</v>
      </c>
      <c r="AE149" s="3">
        <f>COUNTIFS('Baza danych'!$H$4:$H$331,"rower",'Baza danych'!$CJ$4:$CJ$331,"tak",'Baza danych'!$HS$4:$HS$331,$B$22)</f>
        <v>0</v>
      </c>
      <c r="AF149" s="34">
        <f t="shared" si="20"/>
        <v>0</v>
      </c>
      <c r="AH149" s="3" t="s">
        <v>218</v>
      </c>
      <c r="AI149" s="3">
        <f>COUNTIFS('Baza danych'!$H$4:$H$331,"rower",'Baza danych'!$CJ$4:$CJ$331,"tak",'Baza danych'!$HS$4:$HS$331,$B$23)</f>
        <v>0</v>
      </c>
      <c r="AJ149" s="34">
        <f t="shared" si="21"/>
        <v>0</v>
      </c>
      <c r="AL149" s="3" t="s">
        <v>218</v>
      </c>
      <c r="AM149" s="3">
        <f>COUNTIFS('Baza danych'!$H$4:$H$331,"rower",'Baza danych'!$CJ$4:$CJ$331,"tak",'Baza danych'!$HS$4:$HS$331,$B$24)</f>
        <v>0</v>
      </c>
      <c r="AN149" s="34">
        <f t="shared" si="22"/>
        <v>0</v>
      </c>
      <c r="AP149" s="3" t="s">
        <v>218</v>
      </c>
      <c r="AQ149" s="3">
        <f>COUNTIFS('Baza danych'!$H$4:$H$331,"rower",'Baza danych'!$CJ$4:$CJ$331,"tak",'Baza danych'!$HS$4:$HS$331,$B$25)</f>
        <v>0</v>
      </c>
      <c r="AR149" s="34">
        <f t="shared" si="23"/>
        <v>0</v>
      </c>
    </row>
    <row r="150" spans="1:48" s="2" customFormat="1">
      <c r="B150" s="3" t="s">
        <v>781</v>
      </c>
      <c r="C150" s="3">
        <f>COUNTIFS('Baza danych'!$H$4:$H$331,"rower",'Baza danych'!$CO$4:$CO$331,"tak",'Baza danych'!$HS$4:$HS$331,$B$15)</f>
        <v>0</v>
      </c>
      <c r="D150" s="34">
        <f t="shared" si="13"/>
        <v>0</v>
      </c>
      <c r="F150" s="3" t="s">
        <v>781</v>
      </c>
      <c r="G150" s="3">
        <f>COUNTIFS('Baza danych'!$H$4:$H$331,"rower",'Baza danych'!$CO$4:$CO$331,"tak",'Baza danych'!$HS$4:$HS$331,$B$16)</f>
        <v>0</v>
      </c>
      <c r="H150" s="34">
        <f t="shared" si="14"/>
        <v>0</v>
      </c>
      <c r="J150" s="3" t="s">
        <v>781</v>
      </c>
      <c r="K150" s="3">
        <f>COUNTIFS('Baza danych'!$H$4:$H$331,"rower",'Baza danych'!$CO$4:$CO$331,"tak",'Baza danych'!$HS$4:$HS$331,$B$17)</f>
        <v>0</v>
      </c>
      <c r="L150" s="34">
        <f t="shared" si="15"/>
        <v>0</v>
      </c>
      <c r="N150" s="3" t="s">
        <v>781</v>
      </c>
      <c r="O150" s="3">
        <f>COUNTIFS('Baza danych'!$H$4:$H$331,"rower",'Baza danych'!$CO$4:$CO$331,"tak",'Baza danych'!$HS$4:$HS$331,$B$18)</f>
        <v>0</v>
      </c>
      <c r="P150" s="34">
        <f t="shared" si="16"/>
        <v>0</v>
      </c>
      <c r="R150" s="3" t="s">
        <v>781</v>
      </c>
      <c r="S150" s="3">
        <f>COUNTIFS('Baza danych'!$H$4:$H$331,"rower",'Baza danych'!$CO$4:$CO$331,"tak",'Baza danych'!$HS$4:$HS$331,$B$19)</f>
        <v>0</v>
      </c>
      <c r="T150" s="34">
        <f t="shared" si="17"/>
        <v>0</v>
      </c>
      <c r="V150" s="3" t="s">
        <v>781</v>
      </c>
      <c r="W150" s="3">
        <f>COUNTIFS('Baza danych'!$H$4:$H$331,"rower",'Baza danych'!$CO$4:$CO$331,"tak",'Baza danych'!$HS$4:$HS$331,$B$20)</f>
        <v>0</v>
      </c>
      <c r="X150" s="34">
        <f t="shared" si="18"/>
        <v>0</v>
      </c>
      <c r="Z150" s="3" t="s">
        <v>781</v>
      </c>
      <c r="AA150" s="3">
        <f>COUNTIFS('Baza danych'!$H$4:$H$331,"rower",'Baza danych'!$CO$4:$CO$331,"tak",'Baza danych'!$HS$4:$HS$331,$B$21)</f>
        <v>0</v>
      </c>
      <c r="AB150" s="34">
        <f t="shared" si="19"/>
        <v>0</v>
      </c>
      <c r="AD150" s="3" t="s">
        <v>781</v>
      </c>
      <c r="AE150" s="3">
        <f>COUNTIFS('Baza danych'!$H$4:$H$331,"rower",'Baza danych'!$CO$4:$CO$331,"tak",'Baza danych'!$HS$4:$HS$331,$B$22)</f>
        <v>0</v>
      </c>
      <c r="AF150" s="34">
        <f t="shared" si="20"/>
        <v>0</v>
      </c>
      <c r="AH150" s="3" t="s">
        <v>781</v>
      </c>
      <c r="AI150" s="3">
        <f>COUNTIFS('Baza danych'!$H$4:$H$331,"rower",'Baza danych'!$CO$4:$CO$331,"tak",'Baza danych'!$HS$4:$HS$331,$B$23)</f>
        <v>0</v>
      </c>
      <c r="AJ150" s="34">
        <f t="shared" si="21"/>
        <v>0</v>
      </c>
      <c r="AL150" s="3" t="s">
        <v>781</v>
      </c>
      <c r="AM150" s="3">
        <f>COUNTIFS('Baza danych'!$H$4:$H$331,"rower",'Baza danych'!$CO$4:$CO$331,"tak",'Baza danych'!$HS$4:$HS$331,$B$24)</f>
        <v>0</v>
      </c>
      <c r="AN150" s="34">
        <f t="shared" si="22"/>
        <v>0</v>
      </c>
      <c r="AP150" s="3" t="s">
        <v>781</v>
      </c>
      <c r="AQ150" s="3">
        <f>COUNTIFS('Baza danych'!$H$4:$H$331,"rower",'Baza danych'!$CO$4:$CO$331,"tak",'Baza danych'!$HS$4:$HS$331,$B$25)</f>
        <v>0</v>
      </c>
      <c r="AR150" s="34">
        <f t="shared" si="23"/>
        <v>0</v>
      </c>
    </row>
    <row r="151" spans="1:48" s="2" customFormat="1" ht="13.5" thickBot="1">
      <c r="B151" s="37" t="s">
        <v>530</v>
      </c>
      <c r="C151" s="128">
        <f>SUM(C141:C150)</f>
        <v>0</v>
      </c>
      <c r="D151" s="129">
        <f>SUM(D141:D150)</f>
        <v>0</v>
      </c>
      <c r="F151" s="37" t="s">
        <v>530</v>
      </c>
      <c r="G151" s="128">
        <f>SUM(G141:G150)</f>
        <v>0</v>
      </c>
      <c r="H151" s="129">
        <f>SUM(H141:H150)</f>
        <v>0</v>
      </c>
      <c r="J151" s="37" t="s">
        <v>530</v>
      </c>
      <c r="K151" s="128">
        <f>SUM(K141:K150)</f>
        <v>0</v>
      </c>
      <c r="L151" s="129">
        <f>SUM(L141:L150)</f>
        <v>0</v>
      </c>
      <c r="N151" s="37" t="s">
        <v>530</v>
      </c>
      <c r="O151" s="128">
        <f>SUM(O141:O150)</f>
        <v>0</v>
      </c>
      <c r="P151" s="129">
        <f>SUM(P141:P150)</f>
        <v>0</v>
      </c>
      <c r="R151" s="37" t="s">
        <v>530</v>
      </c>
      <c r="S151" s="128">
        <f>SUM(S141:S150)</f>
        <v>27</v>
      </c>
      <c r="T151" s="129">
        <f>SUM(T141:T150)</f>
        <v>1</v>
      </c>
      <c r="V151" s="37" t="s">
        <v>530</v>
      </c>
      <c r="W151" s="128">
        <f>SUM(W141:W150)</f>
        <v>0</v>
      </c>
      <c r="X151" s="129">
        <f>SUM(X141:X150)</f>
        <v>0</v>
      </c>
      <c r="Z151" s="37" t="s">
        <v>530</v>
      </c>
      <c r="AA151" s="128">
        <f>SUM(AA141:AA150)</f>
        <v>0</v>
      </c>
      <c r="AB151" s="129">
        <f>SUM(AB141:AB150)</f>
        <v>0</v>
      </c>
      <c r="AD151" s="37" t="s">
        <v>530</v>
      </c>
      <c r="AE151" s="128">
        <f>SUM(AE141:AE150)</f>
        <v>0</v>
      </c>
      <c r="AF151" s="129">
        <f>SUM(AF141:AF150)</f>
        <v>0</v>
      </c>
      <c r="AH151" s="37" t="s">
        <v>530</v>
      </c>
      <c r="AI151" s="128">
        <f>SUM(AI141:AI150)</f>
        <v>0</v>
      </c>
      <c r="AJ151" s="129">
        <f>SUM(AJ141:AJ150)</f>
        <v>0</v>
      </c>
      <c r="AL151" s="37" t="s">
        <v>530</v>
      </c>
      <c r="AM151" s="128">
        <f>SUM(AM141:AM150)</f>
        <v>0</v>
      </c>
      <c r="AN151" s="129">
        <f>SUM(AN141:AN150)</f>
        <v>0</v>
      </c>
      <c r="AP151" s="37" t="s">
        <v>530</v>
      </c>
      <c r="AQ151" s="128">
        <f>SUM(AQ141:AQ150)</f>
        <v>0</v>
      </c>
      <c r="AR151" s="129">
        <f>SUM(AR141:AR150)</f>
        <v>0</v>
      </c>
    </row>
    <row r="152" spans="1:48" s="2" customFormat="1" ht="13.5" thickTop="1"/>
    <row r="153" spans="1:48" s="24" customFormat="1" ht="15" thickBot="1">
      <c r="A153" s="155" t="s">
        <v>690</v>
      </c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</row>
    <row r="154" spans="1:48" s="24" customFormat="1" ht="15.75" thickTop="1" thickBot="1">
      <c r="A154" s="155" t="s">
        <v>549</v>
      </c>
      <c r="B154" s="23"/>
      <c r="C154" s="23"/>
      <c r="D154" s="23"/>
      <c r="E154" s="23" t="s">
        <v>560</v>
      </c>
      <c r="F154" s="23"/>
      <c r="G154" s="23"/>
      <c r="H154" s="23"/>
      <c r="I154" s="23" t="s">
        <v>550</v>
      </c>
      <c r="J154" s="23"/>
      <c r="K154" s="23"/>
      <c r="L154" s="23"/>
      <c r="M154" s="23" t="s">
        <v>551</v>
      </c>
      <c r="N154" s="23"/>
      <c r="O154" s="23"/>
      <c r="P154" s="23"/>
      <c r="Q154" s="23" t="s">
        <v>552</v>
      </c>
      <c r="R154" s="23"/>
      <c r="S154" s="23"/>
      <c r="T154" s="23"/>
      <c r="U154" s="23" t="s">
        <v>689</v>
      </c>
      <c r="V154" s="23"/>
      <c r="W154" s="23"/>
      <c r="X154" s="23"/>
      <c r="Y154" s="23" t="s">
        <v>554</v>
      </c>
      <c r="Z154" s="23"/>
      <c r="AA154" s="23"/>
      <c r="AB154" s="23"/>
      <c r="AC154" s="23" t="s">
        <v>555</v>
      </c>
      <c r="AD154" s="23"/>
      <c r="AE154" s="23"/>
      <c r="AF154" s="23"/>
      <c r="AG154" s="23" t="s">
        <v>556</v>
      </c>
      <c r="AH154" s="23"/>
      <c r="AI154" s="23"/>
      <c r="AJ154" s="23"/>
      <c r="AK154" s="23" t="s">
        <v>557</v>
      </c>
      <c r="AL154" s="23"/>
      <c r="AM154" s="23"/>
      <c r="AN154" s="23"/>
      <c r="AO154" s="23" t="s">
        <v>558</v>
      </c>
      <c r="AP154" s="23"/>
      <c r="AQ154" s="23"/>
      <c r="AR154" s="23"/>
      <c r="AS154" s="23" t="s">
        <v>559</v>
      </c>
      <c r="AT154" s="23"/>
      <c r="AU154" s="23"/>
      <c r="AV154" s="23"/>
    </row>
    <row r="155" spans="1:48" s="2" customFormat="1" ht="13.5" thickTop="1"/>
    <row r="156" spans="1:48" s="2" customFormat="1" ht="26.25" thickBot="1">
      <c r="B156" s="130" t="s">
        <v>532</v>
      </c>
      <c r="C156" s="131" t="s">
        <v>533</v>
      </c>
      <c r="D156" s="132" t="s">
        <v>529</v>
      </c>
      <c r="F156" s="130" t="s">
        <v>532</v>
      </c>
      <c r="G156" s="131" t="s">
        <v>533</v>
      </c>
      <c r="H156" s="132" t="s">
        <v>529</v>
      </c>
      <c r="J156" s="130" t="s">
        <v>532</v>
      </c>
      <c r="K156" s="131" t="s">
        <v>533</v>
      </c>
      <c r="L156" s="132" t="s">
        <v>529</v>
      </c>
      <c r="N156" s="130" t="s">
        <v>532</v>
      </c>
      <c r="O156" s="131" t="s">
        <v>533</v>
      </c>
      <c r="P156" s="132" t="s">
        <v>529</v>
      </c>
      <c r="R156" s="130" t="s">
        <v>532</v>
      </c>
      <c r="S156" s="131" t="s">
        <v>533</v>
      </c>
      <c r="T156" s="132" t="s">
        <v>529</v>
      </c>
      <c r="V156" s="130" t="s">
        <v>532</v>
      </c>
      <c r="W156" s="131" t="s">
        <v>533</v>
      </c>
      <c r="X156" s="132" t="s">
        <v>529</v>
      </c>
      <c r="Z156" s="130" t="s">
        <v>532</v>
      </c>
      <c r="AA156" s="131" t="s">
        <v>533</v>
      </c>
      <c r="AB156" s="132" t="s">
        <v>529</v>
      </c>
      <c r="AD156" s="130" t="s">
        <v>532</v>
      </c>
      <c r="AE156" s="131" t="s">
        <v>533</v>
      </c>
      <c r="AF156" s="132" t="s">
        <v>529</v>
      </c>
      <c r="AH156" s="130" t="s">
        <v>532</v>
      </c>
      <c r="AI156" s="131" t="s">
        <v>533</v>
      </c>
      <c r="AJ156" s="132" t="s">
        <v>529</v>
      </c>
      <c r="AL156" s="130" t="s">
        <v>532</v>
      </c>
      <c r="AM156" s="131" t="s">
        <v>533</v>
      </c>
      <c r="AN156" s="132" t="s">
        <v>529</v>
      </c>
      <c r="AP156" s="130" t="s">
        <v>532</v>
      </c>
      <c r="AQ156" s="131" t="s">
        <v>533</v>
      </c>
      <c r="AR156" s="132" t="s">
        <v>529</v>
      </c>
      <c r="AT156" s="130" t="s">
        <v>532</v>
      </c>
      <c r="AU156" s="131" t="s">
        <v>533</v>
      </c>
      <c r="AV156" s="132" t="s">
        <v>529</v>
      </c>
    </row>
    <row r="157" spans="1:48" s="2" customFormat="1" ht="13.5" thickTop="1">
      <c r="B157" s="32" t="s">
        <v>712</v>
      </c>
      <c r="C157" s="32">
        <f>COUNTIFS('Baza danych'!$H$4:$H$331,"rower",'Baza danych'!$CN$4:$CN$331,"tak",'Baza danych'!$HT$4:$HT$331,$B$26)</f>
        <v>0</v>
      </c>
      <c r="D157" s="33">
        <f>IFERROR(C157/$C$167,0%)</f>
        <v>0</v>
      </c>
      <c r="F157" s="32" t="s">
        <v>712</v>
      </c>
      <c r="G157" s="32">
        <f>COUNTIFS('Baza danych'!$H$4:$H$331,"rower",'Baza danych'!$CN$4:$CN$331,"tak",'Baza danych'!$HT$4:$HT$331,$B$27)</f>
        <v>2</v>
      </c>
      <c r="H157" s="33">
        <f t="shared" ref="H157:H166" si="24">IFERROR(G157/$G$167,0%)</f>
        <v>0.16666666666666666</v>
      </c>
      <c r="J157" s="32" t="s">
        <v>712</v>
      </c>
      <c r="K157" s="32">
        <f>COUNTIFS('Baza danych'!$H$4:$H$331,"rower",'Baza danych'!$CN$4:$CN$331,"tak",'Baza danych'!$HT$4:$HT$331,$B$28)</f>
        <v>0</v>
      </c>
      <c r="L157" s="33">
        <f>IFERROR(K157/$K$167,0%)</f>
        <v>0</v>
      </c>
      <c r="N157" s="32" t="s">
        <v>712</v>
      </c>
      <c r="O157" s="32">
        <f>COUNTIFS('Baza danych'!$H$4:$H$331,"rower",'Baza danych'!$CN$4:$CN$331,"tak",'Baza danych'!$HT$4:$HT$331,$B$29)</f>
        <v>1</v>
      </c>
      <c r="P157" s="33">
        <f t="shared" ref="P157:P166" si="25">IFERROR(O157/$O$167,0%)</f>
        <v>0.33333333333333331</v>
      </c>
      <c r="R157" s="32" t="s">
        <v>712</v>
      </c>
      <c r="S157" s="32">
        <f>COUNTIFS('Baza danych'!$H$4:$H$331,"rower",'Baza danych'!$CN$4:$CN$331,"tak",'Baza danych'!$HT$4:$HT$331,$B$30)</f>
        <v>0</v>
      </c>
      <c r="T157" s="33">
        <f>IFERROR(S157/$S$167,0%)</f>
        <v>0</v>
      </c>
      <c r="V157" s="32" t="s">
        <v>712</v>
      </c>
      <c r="W157" s="32">
        <f>COUNTIFS('Baza danych'!$H$4:$H$331,"rower",'Baza danych'!$CN$4:$CN$331,"tak",'Baza danych'!$HT$4:$HT$331,$B$31)</f>
        <v>0</v>
      </c>
      <c r="X157" s="33">
        <f>IFERROR(W157/$W$167,0%)</f>
        <v>0</v>
      </c>
      <c r="Z157" s="32" t="s">
        <v>779</v>
      </c>
      <c r="AA157" s="32">
        <f>COUNTIFS('Baza danych'!$H$4:$H$331,"rower",'Baza danych'!$CM$4:$CM$331,"tak",'Baza danych'!$HT$4:$HT$331,$B$32)</f>
        <v>2</v>
      </c>
      <c r="AB157" s="33">
        <f t="shared" ref="AB157:AB166" si="26">IFERROR(AA157/$AA$167,0%)</f>
        <v>0.33333333333333331</v>
      </c>
      <c r="AD157" s="32" t="s">
        <v>712</v>
      </c>
      <c r="AE157" s="32">
        <f>COUNTIFS('Baza danych'!$H$4:$H$331,"rower",'Baza danych'!$CN$4:$CN$331,"tak",'Baza danych'!$HT$4:$HT$331,$B$33)</f>
        <v>1</v>
      </c>
      <c r="AF157" s="33">
        <f t="shared" ref="AF157:AF166" si="27">IFERROR(AE157/$AE$167,0%)</f>
        <v>0.33333333333333331</v>
      </c>
      <c r="AH157" s="32" t="s">
        <v>712</v>
      </c>
      <c r="AI157" s="32">
        <f>COUNTIFS('Baza danych'!$H$4:$H$331,"rower",'Baza danych'!$CN$4:$CN$331,"tak",'Baza danych'!$HT$4:$HT$331,$B$34)</f>
        <v>0</v>
      </c>
      <c r="AJ157" s="33">
        <f>IFERROR(AI157/$AI$167,0%)</f>
        <v>0</v>
      </c>
      <c r="AL157" s="32" t="s">
        <v>712</v>
      </c>
      <c r="AM157" s="32">
        <f>COUNTIFS('Baza danych'!$H$4:$H$331,"rower",'Baza danych'!$CN$4:$CN$331,"tak",'Baza danych'!$HT$4:$HT$331,$B$35)</f>
        <v>1</v>
      </c>
      <c r="AN157" s="33">
        <f t="shared" ref="AN157:AN166" si="28">IFERROR(AM157/$AM$167,0%)</f>
        <v>0.33333333333333331</v>
      </c>
      <c r="AP157" s="32" t="s">
        <v>712</v>
      </c>
      <c r="AQ157" s="32">
        <f>COUNTIFS('Baza danych'!$H$4:$H$331,"rower",'Baza danych'!$CN$4:$CN$331,"tak",'Baza danych'!$HT$4:$HT$331,$B$36)</f>
        <v>0</v>
      </c>
      <c r="AR157" s="33">
        <f>IFERROR(AQ157/$AQ$167,0%)</f>
        <v>0</v>
      </c>
      <c r="AT157" s="32" t="s">
        <v>712</v>
      </c>
      <c r="AU157" s="32">
        <f>COUNTIFS('Baza danych'!$H$4:$H$331,"rower",'Baza danych'!$CN$4:$CN$331,"tak",'Baza danych'!$HT$4:$HT$331,$B$37)</f>
        <v>0</v>
      </c>
      <c r="AV157" s="33">
        <f>IFERROR(AU157/$AU$167,0%)</f>
        <v>0</v>
      </c>
    </row>
    <row r="158" spans="1:48" s="2" customFormat="1">
      <c r="B158" s="3" t="s">
        <v>759</v>
      </c>
      <c r="C158" s="3">
        <f>COUNTIFS('Baza danych'!$H$4:$H$331,"rower",'Baza danych'!$CK$4:$CK$331,"tak",'Baza danych'!$HT$4:$HT$331,$B$26)</f>
        <v>0</v>
      </c>
      <c r="D158" s="34">
        <f t="shared" ref="D158:D166" si="29">IFERROR(C158/$C$167,0%)</f>
        <v>0</v>
      </c>
      <c r="F158" s="3" t="s">
        <v>759</v>
      </c>
      <c r="G158" s="3">
        <f>COUNTIFS('Baza danych'!$H$4:$H$331,"rower",'Baza danych'!$CK$4:$CK$331,"tak",'Baza danych'!$HT$4:$HT$331,$B$27)</f>
        <v>2</v>
      </c>
      <c r="H158" s="34">
        <f t="shared" si="24"/>
        <v>0.16666666666666666</v>
      </c>
      <c r="J158" s="3" t="s">
        <v>759</v>
      </c>
      <c r="K158" s="3">
        <f>COUNTIFS('Baza danych'!$H$4:$H$331,"rower",'Baza danych'!$CK$4:$CK$331,"tak",'Baza danych'!$HT$4:$HT$331,$B$28)</f>
        <v>0</v>
      </c>
      <c r="L158" s="34">
        <f t="shared" ref="L158:L166" si="30">IFERROR(K158/$K$167,0%)</f>
        <v>0</v>
      </c>
      <c r="N158" s="3" t="s">
        <v>779</v>
      </c>
      <c r="O158" s="3">
        <f>COUNTIFS('Baza danych'!$H$4:$H$331,"rower",'Baza danych'!$CM$4:$CM$331,"tak",'Baza danych'!$HT$4:$HT$331,$B$29)</f>
        <v>1</v>
      </c>
      <c r="P158" s="34">
        <f t="shared" si="25"/>
        <v>0.33333333333333331</v>
      </c>
      <c r="R158" s="3" t="s">
        <v>759</v>
      </c>
      <c r="S158" s="3">
        <f>COUNTIFS('Baza danych'!$H$4:$H$331,"rower",'Baza danych'!$CK$4:$CK$331,"tak",'Baza danych'!$HT$4:$HT$331,$B$30)</f>
        <v>0</v>
      </c>
      <c r="T158" s="34">
        <f t="shared" ref="T158:T166" si="31">IFERROR(S158/$S$167,0%)</f>
        <v>0</v>
      </c>
      <c r="V158" s="3" t="s">
        <v>759</v>
      </c>
      <c r="W158" s="3">
        <f>COUNTIFS('Baza danych'!$H$4:$H$331,"rower",'Baza danych'!$CK$4:$CK$331,"tak",'Baza danych'!$HT$4:$HT$331,$B$31)</f>
        <v>0</v>
      </c>
      <c r="X158" s="34">
        <f t="shared" ref="X158:X166" si="32">IFERROR(W158/$W$167,0%)</f>
        <v>0</v>
      </c>
      <c r="Z158" s="3" t="s">
        <v>712</v>
      </c>
      <c r="AA158" s="3">
        <f>COUNTIFS('Baza danych'!$H$4:$H$331,"rower",'Baza danych'!$CN$4:$CN$331,"tak",'Baza danych'!$HT$4:$HT$331,$B$32)</f>
        <v>1</v>
      </c>
      <c r="AB158" s="34">
        <f t="shared" si="26"/>
        <v>0.16666666666666666</v>
      </c>
      <c r="AD158" s="3" t="s">
        <v>759</v>
      </c>
      <c r="AE158" s="3">
        <f>COUNTIFS('Baza danych'!$H$4:$H$331,"rower",'Baza danych'!$CK$4:$CK$331,"tak",'Baza danych'!$HT$4:$HT$331,$B$33)</f>
        <v>1</v>
      </c>
      <c r="AF158" s="34">
        <f t="shared" si="27"/>
        <v>0.33333333333333331</v>
      </c>
      <c r="AH158" s="3" t="s">
        <v>759</v>
      </c>
      <c r="AI158" s="3">
        <f>COUNTIFS('Baza danych'!$H$4:$H$331,"rower",'Baza danych'!$CK$4:$CK$331,"tak",'Baza danych'!$HT$4:$HT$331,$B$34)</f>
        <v>0</v>
      </c>
      <c r="AJ158" s="34">
        <f t="shared" ref="AJ158:AJ166" si="33">IFERROR(AI158/$AI$167,0%)</f>
        <v>0</v>
      </c>
      <c r="AL158" s="3" t="s">
        <v>759</v>
      </c>
      <c r="AM158" s="3">
        <f>COUNTIFS('Baza danych'!$H$4:$H$331,"rower",'Baza danych'!$CK$4:$CK$331,"tak",'Baza danych'!$HT$4:$HT$331,$B$35)</f>
        <v>1</v>
      </c>
      <c r="AN158" s="34">
        <f t="shared" si="28"/>
        <v>0.33333333333333331</v>
      </c>
      <c r="AP158" s="3" t="s">
        <v>759</v>
      </c>
      <c r="AQ158" s="3">
        <f>COUNTIFS('Baza danych'!$H$4:$H$331,"rower",'Baza danych'!$CK$4:$CK$331,"tak",'Baza danych'!$HT$4:$HT$331,$B$36)</f>
        <v>0</v>
      </c>
      <c r="AR158" s="34">
        <f t="shared" ref="AR158:AR166" si="34">IFERROR(AQ158/$AQ$167,0%)</f>
        <v>0</v>
      </c>
      <c r="AT158" s="3" t="s">
        <v>759</v>
      </c>
      <c r="AU158" s="3">
        <f>COUNTIFS('Baza danych'!$H$4:$H$331,"rower",'Baza danych'!$CK$4:$CK$331,"tak",'Baza danych'!$HT$4:$HT$331,$B$37)</f>
        <v>0</v>
      </c>
      <c r="AV158" s="34">
        <f t="shared" ref="AV158:AV166" si="35">IFERROR(AU158/$AU$167,0%)</f>
        <v>0</v>
      </c>
    </row>
    <row r="159" spans="1:48" s="2" customFormat="1">
      <c r="B159" s="3" t="s">
        <v>779</v>
      </c>
      <c r="C159" s="3">
        <f>COUNTIFS('Baza danych'!$H$4:$H$331,"rower",'Baza danych'!$CM$4:$CM$331,"tak",'Baza danych'!$HT$4:$HT$331,$B$26)</f>
        <v>0</v>
      </c>
      <c r="D159" s="34">
        <f t="shared" si="29"/>
        <v>0</v>
      </c>
      <c r="F159" s="3" t="s">
        <v>779</v>
      </c>
      <c r="G159" s="3">
        <f>COUNTIFS('Baza danych'!$H$4:$H$331,"rower",'Baza danych'!$CM$4:$CM$331,"tak",'Baza danych'!$HT$4:$HT$331,$B$27)</f>
        <v>2</v>
      </c>
      <c r="H159" s="34">
        <f t="shared" si="24"/>
        <v>0.16666666666666666</v>
      </c>
      <c r="J159" s="3" t="s">
        <v>779</v>
      </c>
      <c r="K159" s="3">
        <f>COUNTIFS('Baza danych'!$H$4:$H$331,"rower",'Baza danych'!$CM$4:$CM$331,"tak",'Baza danych'!$HT$4:$HT$331,$B$28)</f>
        <v>0</v>
      </c>
      <c r="L159" s="34">
        <f t="shared" si="30"/>
        <v>0</v>
      </c>
      <c r="N159" s="3" t="s">
        <v>777</v>
      </c>
      <c r="O159" s="3">
        <f>COUNTIFS('Baza danych'!$H$4:$H$331,"rower",'Baza danych'!$CR$4:$CR$331,"tak",'Baza danych'!$HT$4:$HT$331,$B$29)</f>
        <v>1</v>
      </c>
      <c r="P159" s="34">
        <f t="shared" si="25"/>
        <v>0.33333333333333331</v>
      </c>
      <c r="R159" s="3" t="s">
        <v>779</v>
      </c>
      <c r="S159" s="3">
        <f>COUNTIFS('Baza danych'!$H$4:$H$331,"rower",'Baza danych'!$CM$4:$CM$331,"tak",'Baza danych'!$HT$4:$HT$331,$B$30)</f>
        <v>0</v>
      </c>
      <c r="T159" s="34">
        <f t="shared" si="31"/>
        <v>0</v>
      </c>
      <c r="V159" s="3" t="s">
        <v>779</v>
      </c>
      <c r="W159" s="3">
        <f>COUNTIFS('Baza danych'!$H$4:$H$331,"rower",'Baza danych'!$CM$4:$CM$331,"tak",'Baza danych'!$HT$4:$HT$331,$B$31)</f>
        <v>0</v>
      </c>
      <c r="X159" s="34">
        <f t="shared" si="32"/>
        <v>0</v>
      </c>
      <c r="Z159" s="3" t="s">
        <v>759</v>
      </c>
      <c r="AA159" s="3">
        <f>COUNTIFS('Baza danych'!$H$4:$H$331,"rower",'Baza danych'!$CK$4:$CK$331,"tak",'Baza danych'!$HT$4:$HT$331,$B$32)</f>
        <v>1</v>
      </c>
      <c r="AB159" s="34">
        <f t="shared" si="26"/>
        <v>0.16666666666666666</v>
      </c>
      <c r="AD159" s="3" t="s">
        <v>777</v>
      </c>
      <c r="AE159" s="3">
        <f>COUNTIFS('Baza danych'!$H$4:$H$331,"rower",'Baza danych'!$CR$4:$CR$331,"tak",'Baza danych'!$HT$4:$HT$331,$B$33)</f>
        <v>1</v>
      </c>
      <c r="AF159" s="34">
        <f t="shared" si="27"/>
        <v>0.33333333333333331</v>
      </c>
      <c r="AH159" s="3" t="s">
        <v>779</v>
      </c>
      <c r="AI159" s="3">
        <f>COUNTIFS('Baza danych'!$H$4:$H$331,"rower",'Baza danych'!$CM$4:$CM$331,"tak",'Baza danych'!$HT$4:$HT$331,$B$34)</f>
        <v>0</v>
      </c>
      <c r="AJ159" s="34">
        <f t="shared" si="33"/>
        <v>0</v>
      </c>
      <c r="AL159" s="3" t="s">
        <v>735</v>
      </c>
      <c r="AM159" s="3">
        <f>COUNTIFS('Baza danych'!$H$4:$H$331,"rower",'Baza danych'!$CI$4:$CI$331,"tak",'Baza danych'!$HT$4:$HT$331,$B$35)</f>
        <v>1</v>
      </c>
      <c r="AN159" s="34">
        <f t="shared" si="28"/>
        <v>0.33333333333333331</v>
      </c>
      <c r="AP159" s="3" t="s">
        <v>779</v>
      </c>
      <c r="AQ159" s="3">
        <f>COUNTIFS('Baza danych'!$H$4:$H$331,"rower",'Baza danych'!$CM$4:$CM$331,"tak",'Baza danych'!$HT$4:$HT$331,$B$36)</f>
        <v>0</v>
      </c>
      <c r="AR159" s="34">
        <f t="shared" si="34"/>
        <v>0</v>
      </c>
      <c r="AT159" s="3" t="s">
        <v>779</v>
      </c>
      <c r="AU159" s="3">
        <f>COUNTIFS('Baza danych'!$H$4:$H$331,"rower",'Baza danych'!$CM$4:$CM$331,"tak",'Baza danych'!$HT$4:$HT$331,$B$37)</f>
        <v>0</v>
      </c>
      <c r="AV159" s="34">
        <f t="shared" si="35"/>
        <v>0</v>
      </c>
    </row>
    <row r="160" spans="1:48" s="2" customFormat="1">
      <c r="B160" s="3" t="s">
        <v>777</v>
      </c>
      <c r="C160" s="3">
        <f>COUNTIFS('Baza danych'!$H$4:$H$331,"rower",'Baza danych'!$CR$4:$CR$331,"tak",'Baza danych'!$HT$4:$HT$331,$B$26)</f>
        <v>0</v>
      </c>
      <c r="D160" s="34">
        <f t="shared" si="29"/>
        <v>0</v>
      </c>
      <c r="F160" s="3" t="s">
        <v>780</v>
      </c>
      <c r="G160" s="3">
        <f>COUNTIFS('Baza danych'!$H$4:$H$331,"rower",'Baza danych'!$CP$4:$CP$331,"tak",'Baza danych'!$HT$4:$HT$331,$B$27)</f>
        <v>2</v>
      </c>
      <c r="H160" s="34">
        <f t="shared" si="24"/>
        <v>0.16666666666666666</v>
      </c>
      <c r="J160" s="3" t="s">
        <v>777</v>
      </c>
      <c r="K160" s="3">
        <f>COUNTIFS('Baza danych'!$H$4:$H$331,"rower",'Baza danych'!$CR$4:$CR$331,"tak",'Baza danych'!$HT$4:$HT$331,$B$28)</f>
        <v>0</v>
      </c>
      <c r="L160" s="34">
        <f t="shared" si="30"/>
        <v>0</v>
      </c>
      <c r="N160" s="3" t="s">
        <v>759</v>
      </c>
      <c r="O160" s="3">
        <f>COUNTIFS('Baza danych'!$H$4:$H$331,"rower",'Baza danych'!$CK$4:$CK$331,"tak",'Baza danych'!$HT$4:$HT$331,$B$29)</f>
        <v>0</v>
      </c>
      <c r="P160" s="34">
        <f t="shared" si="25"/>
        <v>0</v>
      </c>
      <c r="R160" s="3" t="s">
        <v>777</v>
      </c>
      <c r="S160" s="3">
        <f>COUNTIFS('Baza danych'!$H$4:$H$331,"rower",'Baza danych'!$CR$4:$CR$331,"tak",'Baza danych'!$HT$4:$HT$331,$B$30)</f>
        <v>0</v>
      </c>
      <c r="T160" s="34">
        <f t="shared" si="31"/>
        <v>0</v>
      </c>
      <c r="V160" s="3" t="s">
        <v>777</v>
      </c>
      <c r="W160" s="3">
        <f>COUNTIFS('Baza danych'!$H$4:$H$331,"rower",'Baza danych'!$CR$4:$CR$331,"tak",'Baza danych'!$HT$4:$HT$331,$B$31)</f>
        <v>0</v>
      </c>
      <c r="X160" s="34">
        <f t="shared" si="32"/>
        <v>0</v>
      </c>
      <c r="Z160" s="3" t="s">
        <v>777</v>
      </c>
      <c r="AA160" s="3">
        <f>COUNTIFS('Baza danych'!$H$4:$H$331,"rower",'Baza danych'!$CR$4:$CR$331,"tak",'Baza danych'!$HT$4:$HT$331,$B$32)</f>
        <v>1</v>
      </c>
      <c r="AB160" s="34">
        <f t="shared" si="26"/>
        <v>0.16666666666666666</v>
      </c>
      <c r="AD160" s="3" t="s">
        <v>779</v>
      </c>
      <c r="AE160" s="3">
        <f>COUNTIFS('Baza danych'!$H$4:$H$331,"rower",'Baza danych'!$CM$4:$CM$331,"tak",'Baza danych'!$HT$4:$HT$331,$B$33)</f>
        <v>0</v>
      </c>
      <c r="AF160" s="34">
        <f t="shared" si="27"/>
        <v>0</v>
      </c>
      <c r="AH160" s="3" t="s">
        <v>777</v>
      </c>
      <c r="AI160" s="3">
        <f>COUNTIFS('Baza danych'!$H$4:$H$331,"rower",'Baza danych'!$CR$4:$CR$331,"tak",'Baza danych'!$HT$4:$HT$331,$B$34)</f>
        <v>0</v>
      </c>
      <c r="AJ160" s="34">
        <f t="shared" si="33"/>
        <v>0</v>
      </c>
      <c r="AL160" s="3" t="s">
        <v>779</v>
      </c>
      <c r="AM160" s="3">
        <f>COUNTIFS('Baza danych'!$H$4:$H$331,"rower",'Baza danych'!$CM$4:$CM$331,"tak",'Baza danych'!$HT$4:$HT$331,$B$35)</f>
        <v>0</v>
      </c>
      <c r="AN160" s="34">
        <f t="shared" si="28"/>
        <v>0</v>
      </c>
      <c r="AP160" s="3" t="s">
        <v>777</v>
      </c>
      <c r="AQ160" s="3">
        <f>COUNTIFS('Baza danych'!$H$4:$H$331,"rower",'Baza danych'!$CR$4:$CR$331,"tak",'Baza danych'!$HT$4:$HT$331,$B$36)</f>
        <v>0</v>
      </c>
      <c r="AR160" s="34">
        <f t="shared" si="34"/>
        <v>0</v>
      </c>
      <c r="AT160" s="3" t="s">
        <v>777</v>
      </c>
      <c r="AU160" s="3">
        <f>COUNTIFS('Baza danych'!$H$4:$H$331,"rower",'Baza danych'!$CR$4:$CR$331,"tak",'Baza danych'!$HT$4:$HT$331,$B$37)</f>
        <v>0</v>
      </c>
      <c r="AV160" s="34">
        <f t="shared" si="35"/>
        <v>0</v>
      </c>
    </row>
    <row r="161" spans="1:48" s="2" customFormat="1">
      <c r="B161" s="3" t="s">
        <v>780</v>
      </c>
      <c r="C161" s="3">
        <f>COUNTIFS('Baza danych'!$H$4:$H$331,"rower",'Baza danych'!$CP$4:$CP$331,"tak",'Baza danych'!$HT$4:$HT$331,$B$26)</f>
        <v>0</v>
      </c>
      <c r="D161" s="34">
        <f t="shared" si="29"/>
        <v>0</v>
      </c>
      <c r="F161" s="3" t="s">
        <v>760</v>
      </c>
      <c r="G161" s="3">
        <f>COUNTIFS('Baza danych'!$H$4:$H$331,"rower",'Baza danych'!$CL$4:$CL$331,"tak",'Baza danych'!$HT$4:$HT$331,$B$27)</f>
        <v>2</v>
      </c>
      <c r="H161" s="34">
        <f t="shared" si="24"/>
        <v>0.16666666666666666</v>
      </c>
      <c r="J161" s="3" t="s">
        <v>780</v>
      </c>
      <c r="K161" s="3">
        <f>COUNTIFS('Baza danych'!$H$4:$H$331,"rower",'Baza danych'!$CP$4:$CP$331,"tak",'Baza danych'!$HT$4:$HT$331,$B$28)</f>
        <v>0</v>
      </c>
      <c r="L161" s="34">
        <f t="shared" si="30"/>
        <v>0</v>
      </c>
      <c r="N161" s="3" t="s">
        <v>780</v>
      </c>
      <c r="O161" s="3">
        <f>COUNTIFS('Baza danych'!$H$4:$H$331,"rower",'Baza danych'!$CP$4:$CP$331,"tak",'Baza danych'!$HT$4:$HT$331,$B$29)</f>
        <v>0</v>
      </c>
      <c r="P161" s="34">
        <f t="shared" si="25"/>
        <v>0</v>
      </c>
      <c r="R161" s="3" t="s">
        <v>780</v>
      </c>
      <c r="S161" s="3">
        <f>COUNTIFS('Baza danych'!$H$4:$H$331,"rower",'Baza danych'!$CP$4:$CP$331,"tak",'Baza danych'!$HT$4:$HT$331,$B$30)</f>
        <v>0</v>
      </c>
      <c r="T161" s="34">
        <f t="shared" si="31"/>
        <v>0</v>
      </c>
      <c r="V161" s="3" t="s">
        <v>780</v>
      </c>
      <c r="W161" s="3">
        <f>COUNTIFS('Baza danych'!$H$4:$H$331,"rower",'Baza danych'!$CP$4:$CP$331,"tak",'Baza danych'!$HT$4:$HT$331,$B$31)</f>
        <v>0</v>
      </c>
      <c r="X161" s="34">
        <f t="shared" si="32"/>
        <v>0</v>
      </c>
      <c r="Z161" s="3" t="s">
        <v>780</v>
      </c>
      <c r="AA161" s="3">
        <f>COUNTIFS('Baza danych'!$H$4:$H$331,"rower",'Baza danych'!$CP$4:$CP$331,"tak",'Baza danych'!$HT$4:$HT$331,$B$32)</f>
        <v>1</v>
      </c>
      <c r="AB161" s="34">
        <f t="shared" si="26"/>
        <v>0.16666666666666666</v>
      </c>
      <c r="AD161" s="3" t="s">
        <v>780</v>
      </c>
      <c r="AE161" s="3">
        <f>COUNTIFS('Baza danych'!$H$4:$H$331,"rower",'Baza danych'!$CP$4:$CP$331,"tak",'Baza danych'!$HT$4:$HT$331,$B$33)</f>
        <v>0</v>
      </c>
      <c r="AF161" s="34">
        <f t="shared" si="27"/>
        <v>0</v>
      </c>
      <c r="AH161" s="3" t="s">
        <v>780</v>
      </c>
      <c r="AI161" s="3">
        <f>COUNTIFS('Baza danych'!$H$4:$H$331,"rower",'Baza danych'!$CP$4:$CP$331,"tak",'Baza danych'!$HT$4:$HT$331,$B$34)</f>
        <v>0</v>
      </c>
      <c r="AJ161" s="34">
        <f t="shared" si="33"/>
        <v>0</v>
      </c>
      <c r="AL161" s="3" t="s">
        <v>777</v>
      </c>
      <c r="AM161" s="3">
        <f>COUNTIFS('Baza danych'!$H$4:$H$331,"rower",'Baza danych'!$CR$4:$CR$331,"tak",'Baza danych'!$HT$4:$HT$331,$B$35)</f>
        <v>0</v>
      </c>
      <c r="AN161" s="34">
        <f t="shared" si="28"/>
        <v>0</v>
      </c>
      <c r="AP161" s="3" t="s">
        <v>780</v>
      </c>
      <c r="AQ161" s="3">
        <f>COUNTIFS('Baza danych'!$H$4:$H$331,"rower",'Baza danych'!$CP$4:$CP$331,"tak",'Baza danych'!$HT$4:$HT$331,$B$36)</f>
        <v>0</v>
      </c>
      <c r="AR161" s="34">
        <f t="shared" si="34"/>
        <v>0</v>
      </c>
      <c r="AT161" s="3" t="s">
        <v>780</v>
      </c>
      <c r="AU161" s="3">
        <f>COUNTIFS('Baza danych'!$H$4:$H$331,"rower",'Baza danych'!$CP$4:$CP$331,"tak",'Baza danych'!$HT$4:$HT$331,$B$37)</f>
        <v>0</v>
      </c>
      <c r="AV161" s="34">
        <f t="shared" si="35"/>
        <v>0</v>
      </c>
    </row>
    <row r="162" spans="1:48" s="2" customFormat="1">
      <c r="B162" s="3" t="s">
        <v>760</v>
      </c>
      <c r="C162" s="3">
        <f>COUNTIFS('Baza danych'!$H$4:$H$331,"rower",'Baza danych'!$CL$4:$CL$331,"tak",'Baza danych'!$HT$4:$HT$331,$B$26)</f>
        <v>0</v>
      </c>
      <c r="D162" s="34">
        <f t="shared" si="29"/>
        <v>0</v>
      </c>
      <c r="F162" s="3" t="s">
        <v>777</v>
      </c>
      <c r="G162" s="3">
        <f>COUNTIFS('Baza danych'!$H$4:$H$331,"rower",'Baza danych'!$CR$4:$CR$331,"tak",'Baza danych'!$HT$4:$HT$331,$B$27)</f>
        <v>1</v>
      </c>
      <c r="H162" s="34">
        <f t="shared" si="24"/>
        <v>8.3333333333333329E-2</v>
      </c>
      <c r="J162" s="3" t="s">
        <v>760</v>
      </c>
      <c r="K162" s="3">
        <f>COUNTIFS('Baza danych'!$H$4:$H$331,"rower",'Baza danych'!$CL$4:$CL$331,"tak",'Baza danych'!$HT$4:$HT$331,$B$28)</f>
        <v>0</v>
      </c>
      <c r="L162" s="34">
        <f t="shared" si="30"/>
        <v>0</v>
      </c>
      <c r="N162" s="3" t="s">
        <v>760</v>
      </c>
      <c r="O162" s="3">
        <f>COUNTIFS('Baza danych'!$H$4:$H$331,"rower",'Baza danych'!$CL$4:$CL$331,"tak",'Baza danych'!$HT$4:$HT$331,$B$29)</f>
        <v>0</v>
      </c>
      <c r="P162" s="34">
        <f t="shared" si="25"/>
        <v>0</v>
      </c>
      <c r="R162" s="3" t="s">
        <v>760</v>
      </c>
      <c r="S162" s="3">
        <f>COUNTIFS('Baza danych'!$H$4:$H$331,"rower",'Baza danych'!$CL$4:$CL$331,"tak",'Baza danych'!$HT$4:$HT$331,$B$30)</f>
        <v>0</v>
      </c>
      <c r="T162" s="34">
        <f t="shared" si="31"/>
        <v>0</v>
      </c>
      <c r="V162" s="3" t="s">
        <v>760</v>
      </c>
      <c r="W162" s="3">
        <f>COUNTIFS('Baza danych'!$H$4:$H$331,"rower",'Baza danych'!$CL$4:$CL$331,"tak",'Baza danych'!$HT$4:$HT$331,$B$31)</f>
        <v>0</v>
      </c>
      <c r="X162" s="34">
        <f t="shared" si="32"/>
        <v>0</v>
      </c>
      <c r="Z162" s="3" t="s">
        <v>760</v>
      </c>
      <c r="AA162" s="3">
        <f>COUNTIFS('Baza danych'!$H$4:$H$331,"rower",'Baza danych'!$CL$4:$CL$331,"tak",'Baza danych'!$HT$4:$HT$331,$B$32)</f>
        <v>0</v>
      </c>
      <c r="AB162" s="34">
        <f t="shared" si="26"/>
        <v>0</v>
      </c>
      <c r="AD162" s="3" t="s">
        <v>760</v>
      </c>
      <c r="AE162" s="3">
        <f>COUNTIFS('Baza danych'!$H$4:$H$331,"rower",'Baza danych'!$CL$4:$CL$331,"tak",'Baza danych'!$HT$4:$HT$331,$B$33)</f>
        <v>0</v>
      </c>
      <c r="AF162" s="34">
        <f t="shared" si="27"/>
        <v>0</v>
      </c>
      <c r="AH162" s="3" t="s">
        <v>760</v>
      </c>
      <c r="AI162" s="3">
        <f>COUNTIFS('Baza danych'!$H$4:$H$331,"rower",'Baza danych'!$CL$4:$CL$331,"tak",'Baza danych'!$HT$4:$HT$331,$B$34)</f>
        <v>0</v>
      </c>
      <c r="AJ162" s="34">
        <f t="shared" si="33"/>
        <v>0</v>
      </c>
      <c r="AL162" s="3" t="s">
        <v>780</v>
      </c>
      <c r="AM162" s="3">
        <f>COUNTIFS('Baza danych'!$H$4:$H$331,"rower",'Baza danych'!$CP$4:$CP$331,"tak",'Baza danych'!$HT$4:$HT$331,$B$35)</f>
        <v>0</v>
      </c>
      <c r="AN162" s="34">
        <f t="shared" si="28"/>
        <v>0</v>
      </c>
      <c r="AP162" s="3" t="s">
        <v>760</v>
      </c>
      <c r="AQ162" s="3">
        <f>COUNTIFS('Baza danych'!$H$4:$H$331,"rower",'Baza danych'!$CL$4:$CL$331,"tak",'Baza danych'!$HT$4:$HT$331,$B$36)</f>
        <v>0</v>
      </c>
      <c r="AR162" s="34">
        <f t="shared" si="34"/>
        <v>0</v>
      </c>
      <c r="AT162" s="3" t="s">
        <v>760</v>
      </c>
      <c r="AU162" s="3">
        <f>COUNTIFS('Baza danych'!$H$4:$H$331,"rower",'Baza danych'!$CL$4:$CL$331,"tak",'Baza danych'!$HT$4:$HT$331,$B$37)</f>
        <v>0</v>
      </c>
      <c r="AV162" s="34">
        <f t="shared" si="35"/>
        <v>0</v>
      </c>
    </row>
    <row r="163" spans="1:48" s="2" customFormat="1">
      <c r="B163" s="3" t="s">
        <v>735</v>
      </c>
      <c r="C163" s="3">
        <f>COUNTIFS('Baza danych'!$H$4:$H$331,"rower",'Baza danych'!$CI$4:$CI$331,"tak",'Baza danych'!$HT$4:$HT$331,$B$26)</f>
        <v>0</v>
      </c>
      <c r="D163" s="34">
        <f t="shared" si="29"/>
        <v>0</v>
      </c>
      <c r="F163" s="3" t="s">
        <v>774</v>
      </c>
      <c r="G163" s="3">
        <f>COUNTIFS('Baza danych'!$H$4:$H$331,"rower",'Baza danych'!$CQ$4:$CQ$331,"tak",'Baza danych'!$HT$4:$HT$331,$B$27)</f>
        <v>1</v>
      </c>
      <c r="H163" s="34">
        <f t="shared" si="24"/>
        <v>8.3333333333333329E-2</v>
      </c>
      <c r="J163" s="3" t="s">
        <v>735</v>
      </c>
      <c r="K163" s="3">
        <f>COUNTIFS('Baza danych'!$H$4:$H$331,"rower",'Baza danych'!$CI$4:$CI$331,"tak",'Baza danych'!$HT$4:$HT$331,$B$28)</f>
        <v>0</v>
      </c>
      <c r="L163" s="34">
        <f t="shared" si="30"/>
        <v>0</v>
      </c>
      <c r="N163" s="3" t="s">
        <v>735</v>
      </c>
      <c r="O163" s="3">
        <f>COUNTIFS('Baza danych'!$H$4:$H$331,"rower",'Baza danych'!$CI$4:$CI$331,"tak",'Baza danych'!$HT$4:$HT$331,$B$29)</f>
        <v>0</v>
      </c>
      <c r="P163" s="34">
        <f t="shared" si="25"/>
        <v>0</v>
      </c>
      <c r="R163" s="3" t="s">
        <v>735</v>
      </c>
      <c r="S163" s="3">
        <f>COUNTIFS('Baza danych'!$H$4:$H$331,"rower",'Baza danych'!$CI$4:$CI$331,"tak",'Baza danych'!$HT$4:$HT$331,$B$30)</f>
        <v>0</v>
      </c>
      <c r="T163" s="34">
        <f t="shared" si="31"/>
        <v>0</v>
      </c>
      <c r="V163" s="3" t="s">
        <v>735</v>
      </c>
      <c r="W163" s="3">
        <f>COUNTIFS('Baza danych'!$H$4:$H$331,"rower",'Baza danych'!$CI$4:$CI$331,"tak",'Baza danych'!$HT$4:$HT$331,$B$31)</f>
        <v>0</v>
      </c>
      <c r="X163" s="34">
        <f t="shared" si="32"/>
        <v>0</v>
      </c>
      <c r="Z163" s="3" t="s">
        <v>735</v>
      </c>
      <c r="AA163" s="3">
        <f>COUNTIFS('Baza danych'!$H$4:$H$331,"rower",'Baza danych'!$CI$4:$CI$331,"tak",'Baza danych'!$HT$4:$HT$331,$B$32)</f>
        <v>0</v>
      </c>
      <c r="AB163" s="34">
        <f t="shared" si="26"/>
        <v>0</v>
      </c>
      <c r="AD163" s="3" t="s">
        <v>735</v>
      </c>
      <c r="AE163" s="3">
        <f>COUNTIFS('Baza danych'!$H$4:$H$331,"rower",'Baza danych'!$CI$4:$CI$331,"tak",'Baza danych'!$HT$4:$HT$331,$B$33)</f>
        <v>0</v>
      </c>
      <c r="AF163" s="34">
        <f t="shared" si="27"/>
        <v>0</v>
      </c>
      <c r="AH163" s="3" t="s">
        <v>735</v>
      </c>
      <c r="AI163" s="3">
        <f>COUNTIFS('Baza danych'!$H$4:$H$331,"rower",'Baza danych'!$CI$4:$CI$331,"tak",'Baza danych'!$HT$4:$HT$331,$B$34)</f>
        <v>0</v>
      </c>
      <c r="AJ163" s="34">
        <f t="shared" si="33"/>
        <v>0</v>
      </c>
      <c r="AL163" s="3" t="s">
        <v>760</v>
      </c>
      <c r="AM163" s="3">
        <f>COUNTIFS('Baza danych'!$H$4:$H$331,"rower",'Baza danych'!$CL$4:$CL$331,"tak",'Baza danych'!$HT$4:$HT$331,$B$35)</f>
        <v>0</v>
      </c>
      <c r="AN163" s="34">
        <f t="shared" si="28"/>
        <v>0</v>
      </c>
      <c r="AP163" s="3" t="s">
        <v>735</v>
      </c>
      <c r="AQ163" s="3">
        <f>COUNTIFS('Baza danych'!$H$4:$H$331,"rower",'Baza danych'!$CI$4:$CI$331,"tak",'Baza danych'!$HT$4:$HT$331,$B$36)</f>
        <v>0</v>
      </c>
      <c r="AR163" s="34">
        <f t="shared" si="34"/>
        <v>0</v>
      </c>
      <c r="AT163" s="3" t="s">
        <v>735</v>
      </c>
      <c r="AU163" s="3">
        <f>COUNTIFS('Baza danych'!$H$4:$H$331,"rower",'Baza danych'!$CI$4:$CI$331,"tak",'Baza danych'!$HT$4:$HT$331,$B$37)</f>
        <v>0</v>
      </c>
      <c r="AV163" s="34">
        <f t="shared" si="35"/>
        <v>0</v>
      </c>
    </row>
    <row r="164" spans="1:48" s="2" customFormat="1">
      <c r="B164" s="3" t="s">
        <v>774</v>
      </c>
      <c r="C164" s="3">
        <f>COUNTIFS('Baza danych'!$H$4:$H$331,"rower",'Baza danych'!$CQ$4:$CQ$331,"tak",'Baza danych'!$HT$4:$HT$331,$B$26)</f>
        <v>0</v>
      </c>
      <c r="D164" s="34">
        <f t="shared" si="29"/>
        <v>0</v>
      </c>
      <c r="F164" s="3" t="s">
        <v>735</v>
      </c>
      <c r="G164" s="3">
        <f>COUNTIFS('Baza danych'!$H$4:$H$331,"rower",'Baza danych'!$CI$4:$CI$331,"tak",'Baza danych'!$HT$4:$HT$331,$B$27)</f>
        <v>0</v>
      </c>
      <c r="H164" s="34">
        <f t="shared" si="24"/>
        <v>0</v>
      </c>
      <c r="J164" s="3" t="s">
        <v>774</v>
      </c>
      <c r="K164" s="3">
        <f>COUNTIFS('Baza danych'!$H$4:$H$331,"rower",'Baza danych'!$CQ$4:$CQ$331,"tak",'Baza danych'!$HT$4:$HT$331,$B$28)</f>
        <v>0</v>
      </c>
      <c r="L164" s="34">
        <f t="shared" si="30"/>
        <v>0</v>
      </c>
      <c r="N164" s="3" t="s">
        <v>774</v>
      </c>
      <c r="O164" s="3">
        <f>COUNTIFS('Baza danych'!$H$4:$H$331,"rower",'Baza danych'!$CQ$4:$CQ$331,"tak",'Baza danych'!$HT$4:$HT$331,$B$29)</f>
        <v>0</v>
      </c>
      <c r="P164" s="34">
        <f t="shared" si="25"/>
        <v>0</v>
      </c>
      <c r="R164" s="3" t="s">
        <v>774</v>
      </c>
      <c r="S164" s="3">
        <f>COUNTIFS('Baza danych'!$H$4:$H$331,"rower",'Baza danych'!$CQ$4:$CQ$331,"tak",'Baza danych'!$HT$4:$HT$331,$B$30)</f>
        <v>0</v>
      </c>
      <c r="T164" s="34">
        <f t="shared" si="31"/>
        <v>0</v>
      </c>
      <c r="V164" s="3" t="s">
        <v>774</v>
      </c>
      <c r="W164" s="3">
        <f>COUNTIFS('Baza danych'!$H$4:$H$331,"rower",'Baza danych'!$CQ$4:$CQ$331,"tak",'Baza danych'!$HT$4:$HT$331,$B$31)</f>
        <v>0</v>
      </c>
      <c r="X164" s="34">
        <f t="shared" si="32"/>
        <v>0</v>
      </c>
      <c r="Z164" s="3" t="s">
        <v>774</v>
      </c>
      <c r="AA164" s="3">
        <f>COUNTIFS('Baza danych'!$H$4:$H$331,"rower",'Baza danych'!$CQ$4:$CQ$331,"tak",'Baza danych'!$HT$4:$HT$331,$B$32)</f>
        <v>0</v>
      </c>
      <c r="AB164" s="34">
        <f t="shared" si="26"/>
        <v>0</v>
      </c>
      <c r="AD164" s="3" t="s">
        <v>774</v>
      </c>
      <c r="AE164" s="3">
        <f>COUNTIFS('Baza danych'!$H$4:$H$331,"rower",'Baza danych'!$CQ$4:$CQ$331,"tak",'Baza danych'!$HT$4:$HT$331,$B$33)</f>
        <v>0</v>
      </c>
      <c r="AF164" s="34">
        <f t="shared" si="27"/>
        <v>0</v>
      </c>
      <c r="AH164" s="3" t="s">
        <v>774</v>
      </c>
      <c r="AI164" s="3">
        <f>COUNTIFS('Baza danych'!$H$4:$H$331,"rower",'Baza danych'!$CQ$4:$CQ$331,"tak",'Baza danych'!$HT$4:$HT$331,$B$34)</f>
        <v>0</v>
      </c>
      <c r="AJ164" s="34">
        <f t="shared" si="33"/>
        <v>0</v>
      </c>
      <c r="AL164" s="3" t="s">
        <v>774</v>
      </c>
      <c r="AM164" s="3">
        <f>COUNTIFS('Baza danych'!$H$4:$H$331,"rower",'Baza danych'!$CQ$4:$CQ$331,"tak",'Baza danych'!$HT$4:$HT$331,$B$35)</f>
        <v>0</v>
      </c>
      <c r="AN164" s="34">
        <f t="shared" si="28"/>
        <v>0</v>
      </c>
      <c r="AP164" s="3" t="s">
        <v>774</v>
      </c>
      <c r="AQ164" s="3">
        <f>COUNTIFS('Baza danych'!$H$4:$H$331,"rower",'Baza danych'!$CQ$4:$CQ$331,"tak",'Baza danych'!$HT$4:$HT$331,$B$36)</f>
        <v>0</v>
      </c>
      <c r="AR164" s="34">
        <f t="shared" si="34"/>
        <v>0</v>
      </c>
      <c r="AT164" s="3" t="s">
        <v>774</v>
      </c>
      <c r="AU164" s="3">
        <f>COUNTIFS('Baza danych'!$H$4:$H$331,"rower",'Baza danych'!$CQ$4:$CQ$331,"tak",'Baza danych'!$HT$4:$HT$331,$B$37)</f>
        <v>0</v>
      </c>
      <c r="AV164" s="34">
        <f t="shared" si="35"/>
        <v>0</v>
      </c>
    </row>
    <row r="165" spans="1:48" s="2" customFormat="1">
      <c r="B165" s="3" t="s">
        <v>218</v>
      </c>
      <c r="C165" s="3">
        <f>COUNTIFS('Baza danych'!$H$4:$H$331,"rower",'Baza danych'!$CJ$4:$CJ$331,"tak",'Baza danych'!$HT$4:$HT$331,$B$26)</f>
        <v>0</v>
      </c>
      <c r="D165" s="34">
        <f t="shared" si="29"/>
        <v>0</v>
      </c>
      <c r="F165" s="3" t="s">
        <v>218</v>
      </c>
      <c r="G165" s="3">
        <f>COUNTIFS('Baza danych'!$H$4:$H$331,"rower",'Baza danych'!$CJ$4:$CJ$331,"tak",'Baza danych'!$HT$4:$HT$331,$B$27)</f>
        <v>0</v>
      </c>
      <c r="H165" s="34">
        <f t="shared" si="24"/>
        <v>0</v>
      </c>
      <c r="J165" s="3" t="s">
        <v>218</v>
      </c>
      <c r="K165" s="3">
        <f>COUNTIFS('Baza danych'!$H$4:$H$331,"rower",'Baza danych'!$CJ$4:$CJ$331,"tak",'Baza danych'!$HT$4:$HT$331,$B$28)</f>
        <v>0</v>
      </c>
      <c r="L165" s="34">
        <f t="shared" si="30"/>
        <v>0</v>
      </c>
      <c r="N165" s="3" t="s">
        <v>218</v>
      </c>
      <c r="O165" s="3">
        <f>COUNTIFS('Baza danych'!$H$4:$H$331,"rower",'Baza danych'!$CJ$4:$CJ$331,"tak",'Baza danych'!$HT$4:$HT$331,$B$29)</f>
        <v>0</v>
      </c>
      <c r="P165" s="34">
        <f t="shared" si="25"/>
        <v>0</v>
      </c>
      <c r="R165" s="3" t="s">
        <v>218</v>
      </c>
      <c r="S165" s="3">
        <f>COUNTIFS('Baza danych'!$H$4:$H$331,"rower",'Baza danych'!$CJ$4:$CJ$331,"tak",'Baza danych'!$HT$4:$HT$331,$B$30)</f>
        <v>0</v>
      </c>
      <c r="T165" s="34">
        <f t="shared" si="31"/>
        <v>0</v>
      </c>
      <c r="V165" s="3" t="s">
        <v>218</v>
      </c>
      <c r="W165" s="3">
        <f>COUNTIFS('Baza danych'!$H$4:$H$331,"rower",'Baza danych'!$CJ$4:$CJ$331,"tak",'Baza danych'!$HT$4:$HT$331,$B$31)</f>
        <v>0</v>
      </c>
      <c r="X165" s="34">
        <f t="shared" si="32"/>
        <v>0</v>
      </c>
      <c r="Z165" s="3" t="s">
        <v>218</v>
      </c>
      <c r="AA165" s="3">
        <f>COUNTIFS('Baza danych'!$H$4:$H$331,"rower",'Baza danych'!$CJ$4:$CJ$331,"tak",'Baza danych'!$HT$4:$HT$331,$B$32)</f>
        <v>0</v>
      </c>
      <c r="AB165" s="34">
        <f t="shared" si="26"/>
        <v>0</v>
      </c>
      <c r="AD165" s="3" t="s">
        <v>218</v>
      </c>
      <c r="AE165" s="3">
        <f>COUNTIFS('Baza danych'!$H$4:$H$331,"rower",'Baza danych'!$CJ$4:$CJ$331,"tak",'Baza danych'!$HT$4:$HT$331,$B$33)</f>
        <v>0</v>
      </c>
      <c r="AF165" s="34">
        <f t="shared" si="27"/>
        <v>0</v>
      </c>
      <c r="AH165" s="3" t="s">
        <v>218</v>
      </c>
      <c r="AI165" s="3">
        <f>COUNTIFS('Baza danych'!$H$4:$H$331,"rower",'Baza danych'!$CJ$4:$CJ$331,"tak",'Baza danych'!$HT$4:$HT$331,$B$34)</f>
        <v>0</v>
      </c>
      <c r="AJ165" s="34">
        <f t="shared" si="33"/>
        <v>0</v>
      </c>
      <c r="AL165" s="3" t="s">
        <v>218</v>
      </c>
      <c r="AM165" s="3">
        <f>COUNTIFS('Baza danych'!$H$4:$H$331,"rower",'Baza danych'!$CJ$4:$CJ$331,"tak",'Baza danych'!$HT$4:$HT$331,$B$35)</f>
        <v>0</v>
      </c>
      <c r="AN165" s="34">
        <f t="shared" si="28"/>
        <v>0</v>
      </c>
      <c r="AP165" s="3" t="s">
        <v>218</v>
      </c>
      <c r="AQ165" s="3">
        <f>COUNTIFS('Baza danych'!$H$4:$H$331,"rower",'Baza danych'!$CJ$4:$CJ$331,"tak",'Baza danych'!$HT$4:$HT$331,$B$36)</f>
        <v>0</v>
      </c>
      <c r="AR165" s="34">
        <f t="shared" si="34"/>
        <v>0</v>
      </c>
      <c r="AT165" s="3" t="s">
        <v>218</v>
      </c>
      <c r="AU165" s="3">
        <f>COUNTIFS('Baza danych'!$H$4:$H$331,"rower",'Baza danych'!$CJ$4:$CJ$331,"tak",'Baza danych'!$HT$4:$HT$331,$B$37)</f>
        <v>0</v>
      </c>
      <c r="AV165" s="34">
        <f t="shared" si="35"/>
        <v>0</v>
      </c>
    </row>
    <row r="166" spans="1:48" s="2" customFormat="1">
      <c r="B166" s="3" t="s">
        <v>781</v>
      </c>
      <c r="C166" s="3">
        <f>COUNTIFS('Baza danych'!$H$4:$H$331,"rower",'Baza danych'!$CO$4:$CO$331,"tak",'Baza danych'!$HT$4:$HT$331,$B$26)</f>
        <v>0</v>
      </c>
      <c r="D166" s="34">
        <f t="shared" si="29"/>
        <v>0</v>
      </c>
      <c r="F166" s="3" t="s">
        <v>781</v>
      </c>
      <c r="G166" s="3">
        <f>COUNTIFS('Baza danych'!$H$4:$H$331,"rower",'Baza danych'!$CO$4:$CO$331,"tak",'Baza danych'!$HT$4:$HT$331,$B$27)</f>
        <v>0</v>
      </c>
      <c r="H166" s="34">
        <f t="shared" si="24"/>
        <v>0</v>
      </c>
      <c r="J166" s="3" t="s">
        <v>781</v>
      </c>
      <c r="K166" s="3">
        <f>COUNTIFS('Baza danych'!$H$4:$H$331,"rower",'Baza danych'!$CO$4:$CO$331,"tak",'Baza danych'!$HT$4:$HT$331,$B$28)</f>
        <v>0</v>
      </c>
      <c r="L166" s="34">
        <f t="shared" si="30"/>
        <v>0</v>
      </c>
      <c r="N166" s="3" t="s">
        <v>781</v>
      </c>
      <c r="O166" s="3">
        <f>COUNTIFS('Baza danych'!$H$4:$H$331,"rower",'Baza danych'!$CO$4:$CO$331,"tak",'Baza danych'!$HT$4:$HT$331,$B$29)</f>
        <v>0</v>
      </c>
      <c r="P166" s="34">
        <f t="shared" si="25"/>
        <v>0</v>
      </c>
      <c r="R166" s="3" t="s">
        <v>781</v>
      </c>
      <c r="S166" s="3">
        <f>COUNTIFS('Baza danych'!$H$4:$H$331,"rower",'Baza danych'!$CO$4:$CO$331,"tak",'Baza danych'!$HT$4:$HT$331,$B$30)</f>
        <v>0</v>
      </c>
      <c r="T166" s="34">
        <f t="shared" si="31"/>
        <v>0</v>
      </c>
      <c r="V166" s="3" t="s">
        <v>781</v>
      </c>
      <c r="W166" s="3">
        <f>COUNTIFS('Baza danych'!$H$4:$H$331,"rower",'Baza danych'!$CO$4:$CO$331,"tak",'Baza danych'!$HT$4:$HT$331,$B$31)</f>
        <v>0</v>
      </c>
      <c r="X166" s="34">
        <f t="shared" si="32"/>
        <v>0</v>
      </c>
      <c r="Z166" s="3" t="s">
        <v>781</v>
      </c>
      <c r="AA166" s="3">
        <f>COUNTIFS('Baza danych'!$H$4:$H$331,"rower",'Baza danych'!$CO$4:$CO$331,"tak",'Baza danych'!$HT$4:$HT$331,$B$32)</f>
        <v>0</v>
      </c>
      <c r="AB166" s="34">
        <f t="shared" si="26"/>
        <v>0</v>
      </c>
      <c r="AD166" s="3" t="s">
        <v>781</v>
      </c>
      <c r="AE166" s="3">
        <f>COUNTIFS('Baza danych'!$H$4:$H$331,"rower",'Baza danych'!$CO$4:$CO$331,"tak",'Baza danych'!$HT$4:$HT$331,$B$33)</f>
        <v>0</v>
      </c>
      <c r="AF166" s="34">
        <f t="shared" si="27"/>
        <v>0</v>
      </c>
      <c r="AH166" s="3" t="s">
        <v>781</v>
      </c>
      <c r="AI166" s="3">
        <f>COUNTIFS('Baza danych'!$H$4:$H$331,"rower",'Baza danych'!$CO$4:$CO$331,"tak",'Baza danych'!$HT$4:$HT$331,$B$34)</f>
        <v>0</v>
      </c>
      <c r="AJ166" s="34">
        <f t="shared" si="33"/>
        <v>0</v>
      </c>
      <c r="AL166" s="3" t="s">
        <v>781</v>
      </c>
      <c r="AM166" s="3">
        <f>COUNTIFS('Baza danych'!$H$4:$H$331,"rower",'Baza danych'!$CO$4:$CO$331,"tak",'Baza danych'!$HT$4:$HT$331,$B$35)</f>
        <v>0</v>
      </c>
      <c r="AN166" s="34">
        <f t="shared" si="28"/>
        <v>0</v>
      </c>
      <c r="AP166" s="3" t="s">
        <v>781</v>
      </c>
      <c r="AQ166" s="3">
        <f>COUNTIFS('Baza danych'!$H$4:$H$331,"rower",'Baza danych'!$CO$4:$CO$331,"tak",'Baza danych'!$HT$4:$HT$331,$B$36)</f>
        <v>0</v>
      </c>
      <c r="AR166" s="34">
        <f t="shared" si="34"/>
        <v>0</v>
      </c>
      <c r="AT166" s="3" t="s">
        <v>781</v>
      </c>
      <c r="AU166" s="3">
        <f>COUNTIFS('Baza danych'!$H$4:$H$331,"rower",'Baza danych'!$CO$4:$CO$331,"tak",'Baza danych'!$HT$4:$HT$331,$B$37)</f>
        <v>0</v>
      </c>
      <c r="AV166" s="34">
        <f t="shared" si="35"/>
        <v>0</v>
      </c>
    </row>
    <row r="167" spans="1:48" s="2" customFormat="1" ht="13.5" thickBot="1">
      <c r="B167" s="37" t="s">
        <v>530</v>
      </c>
      <c r="C167" s="128">
        <f>SUM(C157:C166)</f>
        <v>0</v>
      </c>
      <c r="D167" s="129">
        <f>SUM(D157:D166)</f>
        <v>0</v>
      </c>
      <c r="F167" s="37" t="s">
        <v>530</v>
      </c>
      <c r="G167" s="128">
        <f>SUM(G157:G166)</f>
        <v>12</v>
      </c>
      <c r="H167" s="129">
        <f>SUM(H157:H166)</f>
        <v>1</v>
      </c>
      <c r="J167" s="37" t="s">
        <v>530</v>
      </c>
      <c r="K167" s="128">
        <f>SUM(K157:K166)</f>
        <v>0</v>
      </c>
      <c r="L167" s="129">
        <f>SUM(L157:L166)</f>
        <v>0</v>
      </c>
      <c r="N167" s="37" t="s">
        <v>530</v>
      </c>
      <c r="O167" s="128">
        <f>SUM(O157:O166)</f>
        <v>3</v>
      </c>
      <c r="P167" s="129">
        <f>SUM(P157:P166)</f>
        <v>1</v>
      </c>
      <c r="R167" s="37" t="s">
        <v>530</v>
      </c>
      <c r="S167" s="128">
        <f>SUM(S157:S166)</f>
        <v>0</v>
      </c>
      <c r="T167" s="129">
        <f>SUM(T157:T166)</f>
        <v>0</v>
      </c>
      <c r="V167" s="37" t="s">
        <v>530</v>
      </c>
      <c r="W167" s="128">
        <f>SUM(W157:W166)</f>
        <v>0</v>
      </c>
      <c r="X167" s="129">
        <f>SUM(X157:X166)</f>
        <v>0</v>
      </c>
      <c r="Z167" s="37" t="s">
        <v>530</v>
      </c>
      <c r="AA167" s="128">
        <f>SUM(AA157:AA166)</f>
        <v>6</v>
      </c>
      <c r="AB167" s="129">
        <f>SUM(AB157:AB166)</f>
        <v>0.99999999999999989</v>
      </c>
      <c r="AD167" s="37" t="s">
        <v>530</v>
      </c>
      <c r="AE167" s="128">
        <f>SUM(AE157:AE166)</f>
        <v>3</v>
      </c>
      <c r="AF167" s="129">
        <f>SUM(AF157:AF166)</f>
        <v>1</v>
      </c>
      <c r="AH167" s="37" t="s">
        <v>530</v>
      </c>
      <c r="AI167" s="128">
        <f>SUM(AI157:AI166)</f>
        <v>0</v>
      </c>
      <c r="AJ167" s="129">
        <f>SUM(AJ157:AJ166)</f>
        <v>0</v>
      </c>
      <c r="AL167" s="37" t="s">
        <v>530</v>
      </c>
      <c r="AM167" s="128">
        <f>SUM(AM157:AM166)</f>
        <v>3</v>
      </c>
      <c r="AN167" s="129">
        <f>SUM(AN157:AN166)</f>
        <v>1</v>
      </c>
      <c r="AP167" s="37" t="s">
        <v>530</v>
      </c>
      <c r="AQ167" s="128">
        <f>SUM(AQ157:AQ166)</f>
        <v>0</v>
      </c>
      <c r="AR167" s="129">
        <f>SUM(AR157:AR166)</f>
        <v>0</v>
      </c>
      <c r="AT167" s="37" t="s">
        <v>530</v>
      </c>
      <c r="AU167" s="128">
        <f>SUM(AU157:AU166)</f>
        <v>0</v>
      </c>
      <c r="AV167" s="129">
        <f>SUM(AV157:AV166)</f>
        <v>0</v>
      </c>
    </row>
    <row r="168" spans="1:48" s="2" customFormat="1" ht="13.5" thickTop="1"/>
    <row r="169" spans="1:48" s="2" customFormat="1"/>
    <row r="170" spans="1:48" s="24" customFormat="1" ht="13.5" thickBot="1">
      <c r="A170" s="30" t="s">
        <v>606</v>
      </c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</row>
    <row r="171" spans="1:48" s="24" customFormat="1" ht="14.25" thickTop="1" thickBot="1">
      <c r="A171" s="23" t="s">
        <v>599</v>
      </c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</row>
    <row r="172" spans="1:48" s="24" customFormat="1" ht="13.5" thickTop="1"/>
    <row r="173" spans="1:48" s="24" customFormat="1" ht="13.5" thickBot="1">
      <c r="B173" s="130" t="s">
        <v>525</v>
      </c>
      <c r="C173" s="131" t="s">
        <v>531</v>
      </c>
      <c r="D173" s="132" t="s">
        <v>529</v>
      </c>
    </row>
    <row r="174" spans="1:48" s="24" customFormat="1" ht="13.5" thickTop="1">
      <c r="B174" s="141" t="s">
        <v>39</v>
      </c>
      <c r="C174" s="42">
        <f>COUNTIFS('Baza danych'!$H$4:$H$331,"rower",'Baza danych'!$CV$4:$CV$331,B174)</f>
        <v>5</v>
      </c>
      <c r="D174" s="43">
        <f>C174/$C$179</f>
        <v>0.5</v>
      </c>
    </row>
    <row r="175" spans="1:48" s="24" customFormat="1">
      <c r="B175" s="142" t="s">
        <v>54</v>
      </c>
      <c r="C175" s="44">
        <f>COUNTIFS('Baza danych'!$H$4:$H$331,"rower",'Baza danych'!$CV$4:$CV$331,B175)</f>
        <v>1</v>
      </c>
      <c r="D175" s="45">
        <f t="shared" ref="D175:D178" si="36">C175/$C$179</f>
        <v>0.1</v>
      </c>
    </row>
    <row r="176" spans="1:48" s="24" customFormat="1">
      <c r="B176" s="142" t="s">
        <v>103</v>
      </c>
      <c r="C176" s="44">
        <f>COUNTIFS('Baza danych'!$H$4:$H$331,"rower",'Baza danych'!$CV$4:$CV$331,B176)</f>
        <v>1</v>
      </c>
      <c r="D176" s="45">
        <f t="shared" si="36"/>
        <v>0.1</v>
      </c>
    </row>
    <row r="177" spans="1:48" s="24" customFormat="1">
      <c r="B177" s="142" t="s">
        <v>77</v>
      </c>
      <c r="C177" s="44">
        <f>COUNTIFS('Baza danych'!$H$4:$H$331,"rower",'Baza danych'!$CV$4:$CV$331,B177)</f>
        <v>2</v>
      </c>
      <c r="D177" s="45">
        <f t="shared" si="36"/>
        <v>0.2</v>
      </c>
    </row>
    <row r="178" spans="1:48" s="24" customFormat="1">
      <c r="B178" s="142" t="s">
        <v>38</v>
      </c>
      <c r="C178" s="44">
        <f>COUNTIFS('Baza danych'!$H$4:$H$331,"rower",'Baza danych'!$CV$4:$CV$331,B178)</f>
        <v>1</v>
      </c>
      <c r="D178" s="45">
        <f t="shared" si="36"/>
        <v>0.1</v>
      </c>
    </row>
    <row r="179" spans="1:48" s="24" customFormat="1" ht="13.5" thickBot="1">
      <c r="B179" s="37" t="s">
        <v>530</v>
      </c>
      <c r="C179" s="128">
        <f>SUM(C174:C178)</f>
        <v>10</v>
      </c>
      <c r="D179" s="129">
        <f>SUM(D174:D178)</f>
        <v>0.99999999999999989</v>
      </c>
    </row>
    <row r="180" spans="1:48" ht="13.5" thickTop="1"/>
    <row r="182" spans="1:48" s="24" customFormat="1" ht="13.5" thickBot="1">
      <c r="A182" s="30" t="s">
        <v>612</v>
      </c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</row>
    <row r="183" spans="1:48" s="24" customFormat="1" ht="14.25" thickTop="1" thickBot="1">
      <c r="A183" s="23" t="s">
        <v>599</v>
      </c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</row>
    <row r="184" spans="1:48" s="24" customFormat="1" ht="13.5" thickTop="1"/>
    <row r="185" spans="1:48" s="24" customFormat="1" ht="13.5" thickBot="1">
      <c r="B185" s="130" t="s">
        <v>525</v>
      </c>
      <c r="C185" s="131" t="s">
        <v>531</v>
      </c>
      <c r="D185" s="132" t="s">
        <v>529</v>
      </c>
    </row>
    <row r="186" spans="1:48" ht="13.5" thickTop="1">
      <c r="B186" s="134" t="s">
        <v>132</v>
      </c>
      <c r="C186" s="32">
        <f>COUNTIFS('Baza danych'!$H$4:$H$331,"rower",'Baza danych'!$CZ$4:$CZ$331,B186)</f>
        <v>1</v>
      </c>
      <c r="D186" s="33">
        <f>C186/$C$191</f>
        <v>0.1</v>
      </c>
    </row>
    <row r="187" spans="1:48">
      <c r="B187" s="135" t="s">
        <v>55</v>
      </c>
      <c r="C187" s="3">
        <f>COUNTIFS('Baza danych'!$H$4:$H$331,"rower",'Baza danych'!$CZ$4:$CZ$331,B187)</f>
        <v>1</v>
      </c>
      <c r="D187" s="34">
        <f t="shared" ref="D187:D190" si="37">C187/$C$191</f>
        <v>0.1</v>
      </c>
    </row>
    <row r="188" spans="1:48">
      <c r="B188" s="135" t="s">
        <v>104</v>
      </c>
      <c r="C188" s="3">
        <f>COUNTIFS('Baza danych'!$H$4:$H$331,"rower",'Baza danych'!$CZ$4:$CZ$331,B188)</f>
        <v>3</v>
      </c>
      <c r="D188" s="34">
        <f t="shared" si="37"/>
        <v>0.3</v>
      </c>
    </row>
    <row r="189" spans="1:48">
      <c r="B189" s="135" t="s">
        <v>56</v>
      </c>
      <c r="C189" s="3">
        <f>COUNTIFS('Baza danych'!$H$4:$H$331,"rower",'Baza danych'!$CZ$4:$CZ$331,B189)</f>
        <v>4</v>
      </c>
      <c r="D189" s="34">
        <f t="shared" si="37"/>
        <v>0.4</v>
      </c>
    </row>
    <row r="190" spans="1:48">
      <c r="B190" s="135" t="s">
        <v>117</v>
      </c>
      <c r="C190" s="3">
        <f>COUNTIFS('Baza danych'!$H$4:$H$331,"rower",'Baza danych'!$CZ$4:$CZ$331,B190)</f>
        <v>1</v>
      </c>
      <c r="D190" s="34">
        <f t="shared" si="37"/>
        <v>0.1</v>
      </c>
    </row>
    <row r="191" spans="1:48" ht="13.5" thickBot="1">
      <c r="B191" s="37" t="s">
        <v>530</v>
      </c>
      <c r="C191" s="128">
        <f>SUM(C186:C190)</f>
        <v>10</v>
      </c>
      <c r="D191" s="129">
        <f>SUM(D186:D190)</f>
        <v>1</v>
      </c>
    </row>
    <row r="192" spans="1:48" ht="13.5" thickTop="1"/>
    <row r="194" s="2" customFormat="1"/>
    <row r="195" s="2" customFormat="1"/>
    <row r="196" s="2" customFormat="1"/>
    <row r="197" s="2" customFormat="1"/>
    <row r="198" s="2" customFormat="1"/>
    <row r="199" s="2" customFormat="1"/>
    <row r="200" s="2" customFormat="1"/>
    <row r="201" s="2" customFormat="1"/>
    <row r="202" s="2" customFormat="1"/>
    <row r="203" s="2" customFormat="1"/>
    <row r="204" s="2" customFormat="1"/>
    <row r="205" s="2" customFormat="1"/>
    <row r="206" s="2" customFormat="1"/>
    <row r="207" s="2" customFormat="1"/>
    <row r="208" s="2" customFormat="1"/>
    <row r="209" spans="1:48" s="2" customFormat="1"/>
    <row r="210" spans="1:48" s="2" customFormat="1"/>
    <row r="211" spans="1:48" s="2" customFormat="1"/>
    <row r="212" spans="1:48" s="24" customFormat="1" ht="13.5" thickBot="1">
      <c r="A212" s="30" t="s">
        <v>613</v>
      </c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F212" s="23"/>
      <c r="AG212" s="23"/>
      <c r="AH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  <c r="AV212" s="23"/>
    </row>
    <row r="213" spans="1:48" s="24" customFormat="1" ht="14.25" thickTop="1" thickBot="1">
      <c r="A213" s="23" t="s">
        <v>599</v>
      </c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F213" s="23"/>
      <c r="AG213" s="23"/>
      <c r="AH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  <c r="AV213" s="23"/>
    </row>
    <row r="214" spans="1:48" s="24" customFormat="1" ht="13.5" thickTop="1"/>
    <row r="215" spans="1:48" s="24" customFormat="1" ht="13.5" thickBot="1">
      <c r="B215" s="130" t="s">
        <v>525</v>
      </c>
      <c r="C215" s="131" t="s">
        <v>531</v>
      </c>
      <c r="D215" s="132" t="s">
        <v>529</v>
      </c>
    </row>
    <row r="216" spans="1:48" ht="13.5" thickTop="1">
      <c r="B216" s="32" t="s">
        <v>782</v>
      </c>
      <c r="C216" s="32">
        <f>COUNTIFS('Baza danych'!$H$4:$H$331,"rower",'Baza danych'!$DB$4:$DB$331,"tak")</f>
        <v>7</v>
      </c>
      <c r="D216" s="33">
        <f>C216/$C$224</f>
        <v>0.29166666666666669</v>
      </c>
    </row>
    <row r="217" spans="1:48">
      <c r="B217" s="3" t="s">
        <v>783</v>
      </c>
      <c r="C217" s="3">
        <f>COUNTIFS('Baza danych'!$H$4:$H$331,"rower",'Baza danych'!$DD$4:$DD$331,"tak")</f>
        <v>6</v>
      </c>
      <c r="D217" s="34">
        <f t="shared" ref="D217:D223" si="38">C217/$C$224</f>
        <v>0.25</v>
      </c>
    </row>
    <row r="218" spans="1:48">
      <c r="B218" s="3" t="s">
        <v>784</v>
      </c>
      <c r="C218" s="3">
        <f>COUNTIFS('Baza danych'!$H$4:$H$331,"rower",'Baza danych'!$DE$4:$DE$331,"tak")</f>
        <v>4</v>
      </c>
      <c r="D218" s="34">
        <f t="shared" si="38"/>
        <v>0.16666666666666666</v>
      </c>
    </row>
    <row r="219" spans="1:48">
      <c r="B219" s="3" t="s">
        <v>785</v>
      </c>
      <c r="C219" s="3">
        <f>COUNTIFS('Baza danych'!$H$4:$H$331,"rower",'Baza danych'!$DA$4:$DA$331,"tak")</f>
        <v>3</v>
      </c>
      <c r="D219" s="34">
        <f t="shared" si="38"/>
        <v>0.125</v>
      </c>
    </row>
    <row r="220" spans="1:48">
      <c r="B220" s="3" t="s">
        <v>786</v>
      </c>
      <c r="C220" s="3">
        <f>COUNTIFS('Baza danych'!$H$4:$H$331,"rower",'Baza danych'!$DF$4:$DF$331,"tak")</f>
        <v>3</v>
      </c>
      <c r="D220" s="34">
        <f t="shared" si="38"/>
        <v>0.125</v>
      </c>
    </row>
    <row r="221" spans="1:48">
      <c r="B221" s="3" t="s">
        <v>787</v>
      </c>
      <c r="C221" s="3">
        <f>COUNTIFS('Baza danych'!$H$4:$H$331,"rower",'Baza danych'!$DC$4:$DC$331,"tak")</f>
        <v>1</v>
      </c>
      <c r="D221" s="34">
        <f t="shared" si="38"/>
        <v>4.1666666666666664E-2</v>
      </c>
    </row>
    <row r="222" spans="1:48">
      <c r="B222" s="3" t="s">
        <v>788</v>
      </c>
      <c r="C222" s="3">
        <f>COUNTIFS('Baza danych'!$H$4:$H$331,"rower",'Baza danych'!$DG$4:$DG$331,"tak")</f>
        <v>0</v>
      </c>
      <c r="D222" s="34">
        <f t="shared" si="38"/>
        <v>0</v>
      </c>
    </row>
    <row r="223" spans="1:48">
      <c r="B223" s="3" t="s">
        <v>789</v>
      </c>
      <c r="C223" s="3">
        <f>COUNTIFS('Baza danych'!$H$4:$H$331,"rower",'Baza danych'!$DH$4:$DH$331,"tak")</f>
        <v>0</v>
      </c>
      <c r="D223" s="34">
        <f t="shared" si="38"/>
        <v>0</v>
      </c>
    </row>
    <row r="224" spans="1:48" ht="13.5" thickBot="1">
      <c r="B224" s="37" t="s">
        <v>530</v>
      </c>
      <c r="C224" s="128">
        <f>SUM(C216:C223)</f>
        <v>24</v>
      </c>
      <c r="D224" s="129">
        <f>SUM(D216:D223)</f>
        <v>1</v>
      </c>
    </row>
    <row r="225" spans="2:4" ht="13.5" thickTop="1">
      <c r="B225" s="353" t="s">
        <v>719</v>
      </c>
      <c r="C225" s="351" t="s">
        <v>118</v>
      </c>
      <c r="D225" s="351"/>
    </row>
    <row r="226" spans="2:4">
      <c r="B226" s="354"/>
      <c r="C226" s="352" t="s">
        <v>503</v>
      </c>
      <c r="D226" s="352"/>
    </row>
    <row r="227" spans="2:4">
      <c r="B227" s="354"/>
      <c r="C227" s="352" t="s">
        <v>203</v>
      </c>
      <c r="D227" s="352"/>
    </row>
    <row r="228" spans="2:4">
      <c r="B228" s="354"/>
      <c r="C228" s="352" t="s">
        <v>273</v>
      </c>
      <c r="D228" s="352"/>
    </row>
    <row r="231" spans="2:4" s="2" customFormat="1"/>
    <row r="232" spans="2:4" s="2" customFormat="1"/>
    <row r="233" spans="2:4" s="2" customFormat="1"/>
    <row r="234" spans="2:4" s="2" customFormat="1"/>
    <row r="235" spans="2:4" s="2" customFormat="1"/>
    <row r="236" spans="2:4" s="2" customFormat="1"/>
    <row r="237" spans="2:4" s="2" customFormat="1"/>
    <row r="238" spans="2:4" s="2" customFormat="1"/>
    <row r="239" spans="2:4" s="2" customFormat="1"/>
    <row r="240" spans="2:4" s="2" customFormat="1"/>
    <row r="241" spans="1:48" s="2" customFormat="1"/>
    <row r="242" spans="1:48" s="2" customFormat="1"/>
    <row r="243" spans="1:48" s="2" customFormat="1"/>
    <row r="244" spans="1:48" s="2" customFormat="1"/>
    <row r="245" spans="1:48" s="2" customFormat="1"/>
    <row r="246" spans="1:48" s="2" customFormat="1"/>
    <row r="247" spans="1:48" s="2" customFormat="1"/>
    <row r="248" spans="1:48" s="2" customFormat="1"/>
    <row r="249" spans="1:48" s="2" customFormat="1"/>
    <row r="250" spans="1:48" s="2" customFormat="1"/>
    <row r="251" spans="1:48" s="2" customFormat="1"/>
    <row r="252" spans="1:48" s="2" customFormat="1"/>
    <row r="253" spans="1:48" s="24" customFormat="1" ht="13.5" thickBot="1">
      <c r="A253" s="30" t="s">
        <v>614</v>
      </c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</row>
    <row r="254" spans="1:48" s="24" customFormat="1" ht="14.25" thickTop="1" thickBot="1">
      <c r="A254" s="23" t="s">
        <v>599</v>
      </c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</row>
    <row r="255" spans="1:48" s="24" customFormat="1" ht="13.5" thickTop="1"/>
    <row r="256" spans="1:48" s="24" customFormat="1" ht="13.5" thickBot="1">
      <c r="B256" s="130" t="s">
        <v>525</v>
      </c>
      <c r="C256" s="131" t="s">
        <v>531</v>
      </c>
      <c r="D256" s="132" t="s">
        <v>529</v>
      </c>
    </row>
    <row r="257" spans="1:48" ht="13.5" thickTop="1">
      <c r="B257" s="32" t="s">
        <v>37</v>
      </c>
      <c r="C257" s="32">
        <f>COUNTIFS('Baza danych'!$H$4:$H$331,"rower",'Baza danych'!$DJ$4:$DJ$331,B257)</f>
        <v>10</v>
      </c>
      <c r="D257" s="32">
        <f>C257/$C$259</f>
        <v>1</v>
      </c>
    </row>
    <row r="258" spans="1:48">
      <c r="B258" s="3" t="s">
        <v>36</v>
      </c>
      <c r="C258" s="3">
        <f>COUNTIFS('Baza danych'!$H$4:$H$331,"rower",'Baza danych'!$DJ$4:$DJ$331,B258)</f>
        <v>0</v>
      </c>
      <c r="D258" s="3">
        <f>C258/$C$259</f>
        <v>0</v>
      </c>
    </row>
    <row r="259" spans="1:48" ht="13.5" thickBot="1">
      <c r="B259" s="37" t="s">
        <v>530</v>
      </c>
      <c r="C259" s="128">
        <f>SUM(C257:C258)</f>
        <v>10</v>
      </c>
      <c r="D259" s="129">
        <f>SUM(D257:D258)</f>
        <v>1</v>
      </c>
    </row>
    <row r="260" spans="1:48" ht="13.5" thickTop="1"/>
    <row r="262" spans="1:48" s="24" customFormat="1" ht="13.5" thickBot="1">
      <c r="A262" s="30" t="s">
        <v>790</v>
      </c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F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</row>
    <row r="263" spans="1:48" ht="13.5" thickTop="1"/>
    <row r="264" spans="1:48" ht="13.5" thickBot="1">
      <c r="B264" s="355" t="s">
        <v>615</v>
      </c>
      <c r="C264" s="356"/>
      <c r="D264" s="356"/>
      <c r="E264" s="356"/>
      <c r="F264" s="357"/>
    </row>
    <row r="265" spans="1:48" ht="14.25" thickTop="1" thickBot="1">
      <c r="B265" s="147" t="s">
        <v>616</v>
      </c>
      <c r="C265" s="147" t="s">
        <v>617</v>
      </c>
      <c r="D265" s="148" t="s">
        <v>618</v>
      </c>
      <c r="E265" s="147" t="s">
        <v>619</v>
      </c>
      <c r="F265" s="147" t="s">
        <v>90</v>
      </c>
    </row>
    <row r="266" spans="1:48" ht="39" thickTop="1">
      <c r="B266" s="149" t="s">
        <v>165</v>
      </c>
      <c r="C266" s="149" t="s">
        <v>620</v>
      </c>
      <c r="D266" s="150"/>
      <c r="E266" s="150"/>
      <c r="F266" s="151" t="s">
        <v>119</v>
      </c>
    </row>
    <row r="267" spans="1:48" ht="38.25">
      <c r="B267" s="152" t="s">
        <v>204</v>
      </c>
      <c r="C267" s="4"/>
      <c r="D267" s="4"/>
      <c r="E267" s="4"/>
      <c r="F267" s="153" t="s">
        <v>120</v>
      </c>
    </row>
    <row r="268" spans="1:48" ht="38.25">
      <c r="B268" s="152" t="s">
        <v>247</v>
      </c>
      <c r="C268" s="4"/>
      <c r="D268" s="4"/>
      <c r="E268" s="4"/>
      <c r="F268" s="153" t="s">
        <v>121</v>
      </c>
    </row>
    <row r="269" spans="1:48">
      <c r="B269" s="152" t="s">
        <v>283</v>
      </c>
      <c r="C269" s="4"/>
      <c r="D269" s="4"/>
      <c r="E269" s="4"/>
      <c r="F269" s="4"/>
    </row>
    <row r="270" spans="1:48">
      <c r="B270" s="152" t="s">
        <v>342</v>
      </c>
      <c r="C270" s="4"/>
      <c r="D270" s="4"/>
      <c r="E270" s="4"/>
      <c r="F270" s="4"/>
    </row>
    <row r="271" spans="1:48">
      <c r="B271" s="152" t="s">
        <v>344</v>
      </c>
      <c r="C271" s="4"/>
      <c r="D271" s="4"/>
      <c r="E271" s="4"/>
      <c r="F271" s="4"/>
    </row>
    <row r="272" spans="1:48">
      <c r="B272" s="152" t="s">
        <v>265</v>
      </c>
      <c r="C272" s="4"/>
      <c r="D272" s="4"/>
      <c r="E272" s="4"/>
      <c r="F272" s="4"/>
    </row>
    <row r="273" spans="1:48">
      <c r="B273" s="152" t="s">
        <v>166</v>
      </c>
      <c r="C273" s="4"/>
      <c r="D273" s="4"/>
      <c r="E273" s="4"/>
      <c r="F273" s="4"/>
    </row>
    <row r="274" spans="1:48">
      <c r="B274" s="152" t="s">
        <v>284</v>
      </c>
      <c r="C274" s="4"/>
      <c r="D274" s="4"/>
      <c r="E274" s="4"/>
      <c r="F274" s="4"/>
    </row>
    <row r="275" spans="1:48">
      <c r="B275" s="152" t="s">
        <v>329</v>
      </c>
      <c r="C275" s="4"/>
      <c r="D275" s="152"/>
      <c r="E275" s="4"/>
      <c r="F275" s="4"/>
    </row>
    <row r="276" spans="1:48">
      <c r="B276" s="152" t="s">
        <v>345</v>
      </c>
      <c r="C276" s="4"/>
      <c r="D276" s="4"/>
      <c r="E276" s="4"/>
      <c r="F276" s="4"/>
    </row>
    <row r="277" spans="1:48">
      <c r="B277" s="152" t="s">
        <v>379</v>
      </c>
      <c r="C277" s="4"/>
      <c r="D277" s="4"/>
      <c r="E277" s="4"/>
      <c r="F277" s="4"/>
    </row>
    <row r="278" spans="1:48">
      <c r="B278" s="152" t="s">
        <v>167</v>
      </c>
      <c r="C278" s="4"/>
      <c r="D278" s="4"/>
      <c r="E278" s="4"/>
      <c r="F278" s="4"/>
    </row>
    <row r="279" spans="1:48">
      <c r="B279" s="152" t="s">
        <v>266</v>
      </c>
      <c r="C279" s="4"/>
      <c r="D279" s="4"/>
      <c r="E279" s="4"/>
      <c r="F279" s="4"/>
    </row>
    <row r="280" spans="1:48">
      <c r="B280" s="152" t="s">
        <v>285</v>
      </c>
      <c r="C280" s="4"/>
      <c r="D280" s="4"/>
      <c r="E280" s="4"/>
      <c r="F280" s="4"/>
    </row>
    <row r="281" spans="1:48">
      <c r="B281" s="152" t="s">
        <v>306</v>
      </c>
      <c r="C281" s="4"/>
      <c r="D281" s="4"/>
      <c r="E281" s="4"/>
      <c r="F281" s="4"/>
    </row>
    <row r="282" spans="1:48">
      <c r="B282" s="152" t="s">
        <v>343</v>
      </c>
      <c r="C282" s="4"/>
      <c r="D282" s="4"/>
      <c r="E282" s="4"/>
      <c r="F282" s="4"/>
    </row>
    <row r="285" spans="1:48" s="24" customFormat="1" ht="13.5" thickBot="1">
      <c r="A285" s="30" t="s">
        <v>621</v>
      </c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  <c r="AE285" s="23"/>
      <c r="AF285" s="23"/>
      <c r="AG285" s="23"/>
      <c r="AH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  <c r="AV285" s="23"/>
    </row>
    <row r="286" spans="1:48" s="24" customFormat="1" ht="14.25" thickTop="1" thickBot="1">
      <c r="A286" s="23" t="s">
        <v>599</v>
      </c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F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</row>
    <row r="287" spans="1:48" s="24" customFormat="1" ht="13.5" thickTop="1"/>
    <row r="288" spans="1:48" s="24" customFormat="1" ht="26.25" thickBot="1">
      <c r="B288" s="130" t="s">
        <v>532</v>
      </c>
      <c r="C288" s="131" t="s">
        <v>533</v>
      </c>
      <c r="D288" s="132" t="s">
        <v>529</v>
      </c>
    </row>
    <row r="289" spans="1:48" s="2" customFormat="1" ht="13.5" thickTop="1">
      <c r="B289" s="42" t="s">
        <v>740</v>
      </c>
      <c r="C289" s="32">
        <f>COUNTIFS('Baza danych'!$H$4:$H$331,"rower",'Baza danych'!$FN$54:$FN$381,"tak")</f>
        <v>7</v>
      </c>
      <c r="D289" s="33">
        <f>C289/$C$294</f>
        <v>0.35</v>
      </c>
    </row>
    <row r="290" spans="1:48" s="2" customFormat="1">
      <c r="B290" s="44" t="s">
        <v>741</v>
      </c>
      <c r="C290" s="3">
        <f>COUNTIFS('Baza danych'!$H$4:$H$331,"rower",'Baza danych'!$FR$4:$FR$331,"tak")</f>
        <v>5</v>
      </c>
      <c r="D290" s="34">
        <f>C290/$C$294</f>
        <v>0.25</v>
      </c>
    </row>
    <row r="291" spans="1:48" s="2" customFormat="1">
      <c r="B291" s="44" t="s">
        <v>743</v>
      </c>
      <c r="C291" s="3">
        <f>COUNTIFS('Baza danych'!$H$4:$H$331,"rower",'Baza danych'!$FQ$54:$FQ$381,"tak")</f>
        <v>4</v>
      </c>
      <c r="D291" s="34">
        <f>C291/$C$294</f>
        <v>0.2</v>
      </c>
    </row>
    <row r="292" spans="1:48" s="2" customFormat="1">
      <c r="B292" s="44" t="s">
        <v>744</v>
      </c>
      <c r="C292" s="3">
        <f>COUNTIFS('Baza danych'!$H$4:$H$331,"rower",'Baza danych'!$FP$54:$FP$381,"tak")</f>
        <v>3</v>
      </c>
      <c r="D292" s="34">
        <f>C292/$C$294</f>
        <v>0.15</v>
      </c>
    </row>
    <row r="293" spans="1:48" s="2" customFormat="1">
      <c r="B293" s="44" t="s">
        <v>742</v>
      </c>
      <c r="C293" s="3">
        <f>COUNTIFS('Baza danych'!$H$4:$H$331,"rower",'Baza danych'!$FO$54:$FO$381,"tak")</f>
        <v>1</v>
      </c>
      <c r="D293" s="34">
        <f>C293/$C$294</f>
        <v>0.05</v>
      </c>
    </row>
    <row r="294" spans="1:48" s="2" customFormat="1" ht="13.5" thickBot="1">
      <c r="B294" s="37" t="s">
        <v>530</v>
      </c>
      <c r="C294" s="128">
        <f>SUM(C289:C293)</f>
        <v>20</v>
      </c>
      <c r="D294" s="129">
        <f>SUM(D289:D293)</f>
        <v>1</v>
      </c>
    </row>
    <row r="295" spans="1:48" ht="13.5" thickTop="1"/>
    <row r="297" spans="1:48" s="24" customFormat="1" ht="13.5" thickBot="1">
      <c r="A297" s="30" t="s">
        <v>622</v>
      </c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F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  <c r="AV297" s="23"/>
    </row>
    <row r="298" spans="1:48" s="24" customFormat="1" ht="14.25" thickTop="1" thickBot="1">
      <c r="A298" s="23" t="s">
        <v>599</v>
      </c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F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  <c r="AV298" s="23"/>
    </row>
    <row r="299" spans="1:48" s="2" customFormat="1" ht="13.5" thickTop="1"/>
    <row r="300" spans="1:48" s="2" customFormat="1" ht="26.25" thickBot="1">
      <c r="B300" s="130" t="s">
        <v>532</v>
      </c>
      <c r="C300" s="131" t="s">
        <v>533</v>
      </c>
      <c r="D300" s="132" t="s">
        <v>529</v>
      </c>
    </row>
    <row r="301" spans="1:48" s="2" customFormat="1" ht="13.5" thickTop="1">
      <c r="B301" s="32" t="s">
        <v>745</v>
      </c>
      <c r="C301" s="32">
        <f>COUNTIFS('Baza danych'!$H$4:$H$331,"rower",'Baza danych'!$HG$4:$HG$331,"tak")</f>
        <v>5</v>
      </c>
      <c r="D301" s="33">
        <f>C301/$C$310</f>
        <v>0.2</v>
      </c>
    </row>
    <row r="302" spans="1:48" s="2" customFormat="1">
      <c r="B302" s="3" t="s">
        <v>748</v>
      </c>
      <c r="C302" s="3">
        <f>COUNTIFS('Baza danych'!$H$4:$H$331,"rower",'Baza danych'!$HL$4:$HL$331,"tak")</f>
        <v>5</v>
      </c>
      <c r="D302" s="34">
        <f t="shared" ref="D302:D309" si="39">C302/$C$310</f>
        <v>0.2</v>
      </c>
    </row>
    <row r="303" spans="1:48" s="2" customFormat="1">
      <c r="B303" s="3" t="s">
        <v>747</v>
      </c>
      <c r="C303" s="3">
        <f>COUNTIFS('Baza danych'!$H$4:$H$331,"rower",'Baza danych'!$HF$4:$HF$331,"tak")</f>
        <v>4</v>
      </c>
      <c r="D303" s="34">
        <f t="shared" si="39"/>
        <v>0.16</v>
      </c>
    </row>
    <row r="304" spans="1:48" s="2" customFormat="1">
      <c r="B304" s="3" t="s">
        <v>746</v>
      </c>
      <c r="C304" s="3">
        <f>COUNTIFS('Baza danych'!$H$4:$H$331,"rower",'Baza danych'!$HH$4:$HH$331,"tak")</f>
        <v>4</v>
      </c>
      <c r="D304" s="34">
        <f t="shared" si="39"/>
        <v>0.16</v>
      </c>
    </row>
    <row r="305" spans="2:4" s="2" customFormat="1">
      <c r="B305" s="3" t="s">
        <v>753</v>
      </c>
      <c r="C305" s="3">
        <f>COUNTIFS('Baza danych'!$H$4:$H$331,"rower",'Baza danych'!$HI$4:$HI$331,"tak")</f>
        <v>3</v>
      </c>
      <c r="D305" s="34">
        <f t="shared" si="39"/>
        <v>0.12</v>
      </c>
    </row>
    <row r="306" spans="2:4" s="2" customFormat="1">
      <c r="B306" s="3" t="s">
        <v>750</v>
      </c>
      <c r="C306" s="3">
        <f>COUNTIFS('Baza danych'!$H$4:$H$331,"rower",'Baza danych'!$HM$4:$HM$331,"tak")</f>
        <v>2</v>
      </c>
      <c r="D306" s="34">
        <f t="shared" si="39"/>
        <v>0.08</v>
      </c>
    </row>
    <row r="307" spans="2:4" s="2" customFormat="1">
      <c r="B307" s="3" t="s">
        <v>752</v>
      </c>
      <c r="C307" s="3">
        <f>COUNTIFS('Baza danych'!$H$4:$H$331,"rower",'Baza danych'!$HJ$4:$HJ$331,"tak")</f>
        <v>1</v>
      </c>
      <c r="D307" s="34">
        <f t="shared" si="39"/>
        <v>0.04</v>
      </c>
    </row>
    <row r="308" spans="2:4" s="2" customFormat="1">
      <c r="B308" s="3" t="s">
        <v>749</v>
      </c>
      <c r="C308" s="3">
        <f>COUNTIFS('Baza danych'!$H$4:$H$331,"rower",'Baza danych'!$HN$4:$HN$331,"tak")</f>
        <v>1</v>
      </c>
      <c r="D308" s="34">
        <f t="shared" si="39"/>
        <v>0.04</v>
      </c>
    </row>
    <row r="309" spans="2:4" s="2" customFormat="1">
      <c r="B309" s="3" t="s">
        <v>751</v>
      </c>
      <c r="C309" s="3">
        <f>COUNTIFS('Baza danych'!$H$4:$H$331,"rower",'Baza danych'!$HK$4:$HK$331,"tak")</f>
        <v>0</v>
      </c>
      <c r="D309" s="34">
        <f t="shared" si="39"/>
        <v>0</v>
      </c>
    </row>
    <row r="310" spans="2:4" s="2" customFormat="1" ht="13.5" thickBot="1">
      <c r="B310" s="37" t="s">
        <v>530</v>
      </c>
      <c r="C310" s="128">
        <f>SUM(C301:C309)</f>
        <v>25</v>
      </c>
      <c r="D310" s="129">
        <f>SUM(D301:D309)</f>
        <v>1</v>
      </c>
    </row>
    <row r="311" spans="2:4" ht="13.5" thickTop="1"/>
  </sheetData>
  <sortState ref="AL157:AN166">
    <sortCondition descending="1" ref="AM157"/>
  </sortState>
  <mergeCells count="9">
    <mergeCell ref="C228:D228"/>
    <mergeCell ref="B225:B228"/>
    <mergeCell ref="B264:F264"/>
    <mergeCell ref="C79:D79"/>
    <mergeCell ref="C80:D80"/>
    <mergeCell ref="B79:B80"/>
    <mergeCell ref="C225:D225"/>
    <mergeCell ref="C226:D226"/>
    <mergeCell ref="C227:D227"/>
  </mergeCells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50"/>
  </sheetPr>
  <dimension ref="A1:AV1713"/>
  <sheetViews>
    <sheetView zoomScale="80" zoomScaleNormal="80" workbookViewId="0"/>
  </sheetViews>
  <sheetFormatPr defaultColWidth="8.85546875" defaultRowHeight="12.75"/>
  <cols>
    <col min="1" max="1" width="23.140625" style="24" customWidth="1"/>
    <col min="2" max="2" width="59" style="24" customWidth="1"/>
    <col min="3" max="3" width="19.85546875" style="24" bestFit="1" customWidth="1"/>
    <col min="4" max="4" width="11.5703125" style="24" bestFit="1" customWidth="1"/>
    <col min="5" max="5" width="8.85546875" style="24"/>
    <col min="6" max="6" width="31" style="24" bestFit="1" customWidth="1"/>
    <col min="7" max="7" width="19.85546875" style="24" bestFit="1" customWidth="1"/>
    <col min="8" max="8" width="11.5703125" style="24" bestFit="1" customWidth="1"/>
    <col min="9" max="9" width="8.85546875" style="24"/>
    <col min="10" max="10" width="31" style="24" bestFit="1" customWidth="1"/>
    <col min="11" max="11" width="19.85546875" style="24" bestFit="1" customWidth="1"/>
    <col min="12" max="12" width="10.140625" style="24" bestFit="1" customWidth="1"/>
    <col min="13" max="13" width="8.85546875" style="24"/>
    <col min="14" max="14" width="31" style="24" bestFit="1" customWidth="1"/>
    <col min="15" max="15" width="19.85546875" style="24" bestFit="1" customWidth="1"/>
    <col min="16" max="16" width="13.140625" style="24" bestFit="1" customWidth="1"/>
    <col min="17" max="17" width="8.85546875" style="24"/>
    <col min="18" max="18" width="31" style="24" bestFit="1" customWidth="1"/>
    <col min="19" max="19" width="19.85546875" style="24" bestFit="1" customWidth="1"/>
    <col min="20" max="20" width="10.140625" style="24" bestFit="1" customWidth="1"/>
    <col min="21" max="21" width="8.85546875" style="24"/>
    <col min="22" max="22" width="31.28515625" style="24" customWidth="1"/>
    <col min="23" max="23" width="21.28515625" style="24" customWidth="1"/>
    <col min="24" max="24" width="10.140625" style="24" bestFit="1" customWidth="1"/>
    <col min="25" max="25" width="8.85546875" style="24"/>
    <col min="26" max="26" width="35.140625" style="24" customWidth="1"/>
    <col min="27" max="27" width="20.28515625" style="24" customWidth="1"/>
    <col min="28" max="28" width="10.140625" style="24" bestFit="1" customWidth="1"/>
    <col min="29" max="29" width="8.85546875" style="24"/>
    <col min="30" max="30" width="27" style="24" customWidth="1"/>
    <col min="31" max="31" width="22.85546875" style="24" customWidth="1"/>
    <col min="32" max="32" width="10.140625" style="24" bestFit="1" customWidth="1"/>
    <col min="33" max="33" width="8.85546875" style="24"/>
    <col min="34" max="34" width="27.28515625" style="24" customWidth="1"/>
    <col min="35" max="35" width="22.7109375" style="24" customWidth="1"/>
    <col min="36" max="36" width="10.140625" style="24" bestFit="1" customWidth="1"/>
    <col min="37" max="37" width="8.85546875" style="24"/>
    <col min="38" max="38" width="28.7109375" style="24" customWidth="1"/>
    <col min="39" max="39" width="23.28515625" style="24" customWidth="1"/>
    <col min="40" max="40" width="10.140625" style="24" bestFit="1" customWidth="1"/>
    <col min="41" max="41" width="8.85546875" style="24"/>
    <col min="42" max="42" width="28.5703125" style="24" customWidth="1"/>
    <col min="43" max="43" width="20.140625" style="24" customWidth="1"/>
    <col min="44" max="44" width="13.140625" style="24" bestFit="1" customWidth="1"/>
    <col min="45" max="45" width="8.85546875" style="24"/>
    <col min="46" max="46" width="22.5703125" style="24" customWidth="1"/>
    <col min="47" max="47" width="22.85546875" style="24" customWidth="1"/>
    <col min="48" max="48" width="12" style="24" bestFit="1" customWidth="1"/>
    <col min="49" max="16384" width="8.85546875" style="24"/>
  </cols>
  <sheetData>
    <row r="1" spans="1:17" ht="13.5" thickBot="1">
      <c r="A1" s="30" t="s">
        <v>623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23"/>
    </row>
    <row r="2" spans="1:17" ht="13.5" thickTop="1"/>
    <row r="3" spans="1:17" ht="13.5" thickBot="1">
      <c r="A3" s="25" t="s">
        <v>544</v>
      </c>
      <c r="B3" s="26" t="s">
        <v>545</v>
      </c>
      <c r="C3" s="27" t="s">
        <v>546</v>
      </c>
      <c r="D3" s="27" t="s">
        <v>529</v>
      </c>
    </row>
    <row r="4" spans="1:17" ht="14.25" thickTop="1" thickBot="1">
      <c r="A4" s="69" t="s">
        <v>547</v>
      </c>
      <c r="B4" s="70" t="s">
        <v>547</v>
      </c>
      <c r="C4" s="115">
        <f>COUNTIFS('Baza danych'!$H$4:$H$331,"samochód osobowy jako kierowca")</f>
        <v>205</v>
      </c>
      <c r="D4" s="72">
        <f>SUM(D5:D6)</f>
        <v>1</v>
      </c>
    </row>
    <row r="5" spans="1:17" ht="13.5" thickTop="1">
      <c r="A5" s="73" t="s">
        <v>360</v>
      </c>
      <c r="B5" s="74" t="s">
        <v>66</v>
      </c>
      <c r="C5" s="116">
        <f>COUNTIFS('Baza danych'!$H$4:$H$331,"samochód osobowy jako kierowca",'Baza danych'!$HP$4:$HP$331,'Statystyki ogólne'!B5)</f>
        <v>95</v>
      </c>
      <c r="D5" s="76">
        <f>C5/$C$4</f>
        <v>0.46341463414634149</v>
      </c>
      <c r="N5" s="28"/>
      <c r="O5" s="28"/>
      <c r="P5" s="28"/>
      <c r="Q5" s="28"/>
    </row>
    <row r="6" spans="1:17" ht="13.5" thickBot="1">
      <c r="A6" s="77"/>
      <c r="B6" s="78" t="s">
        <v>46</v>
      </c>
      <c r="C6" s="117">
        <f>COUNTIFS('Baza danych'!$H$4:$H$331,"samochód osobowy jako kierowca",'Baza danych'!$HP$4:$HP$331,'Statystyki ogólne'!B6)</f>
        <v>110</v>
      </c>
      <c r="D6" s="79">
        <f t="shared" ref="D6:D37" si="0">C6/$C$4</f>
        <v>0.53658536585365857</v>
      </c>
      <c r="N6" s="80"/>
      <c r="O6" s="80"/>
      <c r="P6" s="80"/>
      <c r="Q6" s="80"/>
    </row>
    <row r="7" spans="1:17" ht="13.5" customHeight="1" thickTop="1">
      <c r="A7" s="81" t="s">
        <v>548</v>
      </c>
      <c r="B7" s="74" t="s">
        <v>535</v>
      </c>
      <c r="C7" s="118">
        <f>COUNTIFS('Baza danych'!$H$4:$H$331,"samochód osobowy jako kierowca",'Baza danych'!$HQ$4:$HQ$331,'Statystyki ogólne'!B7)+COUNTIFS('Baza danych'!$H$4:$H$331,"samochód osobowy jako kierowca",'Baza danych'!$HR$4:$HR$331,'Statystyki ogólne'!B7)</f>
        <v>0</v>
      </c>
      <c r="D7" s="83">
        <f t="shared" si="0"/>
        <v>0</v>
      </c>
      <c r="K7" s="84"/>
      <c r="L7" s="84"/>
      <c r="M7" s="84"/>
      <c r="N7" s="85"/>
      <c r="O7" s="86"/>
      <c r="P7" s="86"/>
      <c r="Q7" s="87"/>
    </row>
    <row r="8" spans="1:17">
      <c r="A8" s="29"/>
      <c r="B8" s="88" t="s">
        <v>159</v>
      </c>
      <c r="C8" s="119">
        <f>COUNTIFS('Baza danych'!$H$4:$H$331,"samochód osobowy jako kierowca",'Baza danych'!$HQ$4:$HQ$331,'Statystyki ogólne'!B8)+COUNTIFS('Baza danych'!$H$4:$H$331,"samochód osobowy jako kierowca",'Baza danych'!$HR$4:$HR$331,'Statystyki ogólne'!B8)</f>
        <v>0</v>
      </c>
      <c r="D8" s="90">
        <f t="shared" si="0"/>
        <v>0</v>
      </c>
      <c r="K8" s="91"/>
      <c r="L8" s="92"/>
      <c r="M8" s="92"/>
      <c r="N8" s="86"/>
      <c r="O8" s="86"/>
      <c r="P8" s="86"/>
      <c r="Q8" s="87"/>
    </row>
    <row r="9" spans="1:17">
      <c r="A9" s="93"/>
      <c r="B9" s="88" t="s">
        <v>96</v>
      </c>
      <c r="C9" s="119">
        <f>COUNTIFS('Baza danych'!$H$4:$H$331,"samochód osobowy jako kierowca",'Baza danych'!$HQ$4:$HQ$331,'Statystyki ogólne'!B9)+COUNTIFS('Baza danych'!$H$4:$H$331,"samochód osobowy jako kierowca",'Baza danych'!$HR$4:$HR$331,'Statystyki ogólne'!B9)</f>
        <v>5</v>
      </c>
      <c r="D9" s="90">
        <f t="shared" si="0"/>
        <v>2.4390243902439025E-2</v>
      </c>
      <c r="K9" s="92"/>
      <c r="L9" s="92"/>
      <c r="M9" s="92"/>
      <c r="N9" s="86"/>
      <c r="O9" s="86"/>
      <c r="P9" s="86"/>
      <c r="Q9" s="87"/>
    </row>
    <row r="10" spans="1:17">
      <c r="A10" s="93"/>
      <c r="B10" s="94" t="s">
        <v>61</v>
      </c>
      <c r="C10" s="120">
        <f>COUNTIFS('Baza danych'!$H$4:$H$331,"samochód osobowy jako kierowca",'Baza danych'!$HQ$4:$HQ$331,'Statystyki ogólne'!B10)+COUNTIFS('Baza danych'!$H$4:$H$331,"samochód osobowy jako kierowca",'Baza danych'!$HR$4:$HR$331,'Statystyki ogólne'!B10)</f>
        <v>149</v>
      </c>
      <c r="D10" s="95">
        <f t="shared" si="0"/>
        <v>0.72682926829268291</v>
      </c>
      <c r="K10" s="92"/>
      <c r="L10" s="92"/>
      <c r="M10" s="92"/>
      <c r="N10" s="86"/>
      <c r="O10" s="86"/>
      <c r="P10" s="86"/>
      <c r="Q10" s="87"/>
    </row>
    <row r="11" spans="1:17">
      <c r="A11" s="93"/>
      <c r="B11" s="94" t="s">
        <v>74</v>
      </c>
      <c r="C11" s="120">
        <f>COUNTIFS('Baza danych'!$H$4:$H$331,"samochód osobowy jako kierowca",'Baza danych'!$HQ$4:$HQ$331,'Statystyki ogólne'!B11)+COUNTIFS('Baza danych'!$H$4:$H$331,"samochód osobowy jako kierowca",'Baza danych'!$HR$4:$HR$331,'Statystyki ogólne'!B11)</f>
        <v>20</v>
      </c>
      <c r="D11" s="95">
        <f t="shared" si="0"/>
        <v>9.7560975609756101E-2</v>
      </c>
      <c r="K11" s="92"/>
      <c r="L11" s="92"/>
      <c r="M11" s="92"/>
      <c r="N11" s="86"/>
      <c r="O11" s="86"/>
      <c r="P11" s="86"/>
      <c r="Q11" s="87"/>
    </row>
    <row r="12" spans="1:17">
      <c r="A12" s="93"/>
      <c r="B12" s="94" t="s">
        <v>47</v>
      </c>
      <c r="C12" s="120">
        <f>COUNTIFS('Baza danych'!$H$4:$H$331,"samochód osobowy jako kierowca",'Baza danych'!$HQ$4:$HQ$331,'Statystyki ogólne'!B12)+COUNTIFS('Baza danych'!$H$4:$H$331,"samochód osobowy jako kierowca",'Baza danych'!$HR$4:$HR$331,'Statystyki ogólne'!B12)</f>
        <v>25</v>
      </c>
      <c r="D12" s="95">
        <f t="shared" si="0"/>
        <v>0.12195121951219512</v>
      </c>
      <c r="K12" s="92"/>
      <c r="L12" s="92"/>
      <c r="M12" s="92"/>
      <c r="N12" s="86"/>
      <c r="O12" s="86"/>
      <c r="P12" s="86"/>
      <c r="Q12" s="87"/>
    </row>
    <row r="13" spans="1:17">
      <c r="A13" s="93"/>
      <c r="B13" s="94" t="s">
        <v>126</v>
      </c>
      <c r="C13" s="120">
        <f>COUNTIFS('Baza danych'!$H$4:$H$331,"samochód osobowy jako kierowca",'Baza danych'!$HQ$4:$HQ$331,'Statystyki ogólne'!B13)+COUNTIFS('Baza danych'!$H$4:$H$331,"samochód osobowy jako kierowca",'Baza danych'!$HR$4:$HR$331,'Statystyki ogólne'!B13)</f>
        <v>4</v>
      </c>
      <c r="D13" s="95">
        <f t="shared" si="0"/>
        <v>1.9512195121951219E-2</v>
      </c>
      <c r="K13" s="92"/>
      <c r="L13" s="92"/>
      <c r="M13" s="92"/>
    </row>
    <row r="14" spans="1:17" ht="13.5" thickBot="1">
      <c r="A14" s="77"/>
      <c r="B14" s="96" t="s">
        <v>281</v>
      </c>
      <c r="C14" s="121">
        <f>COUNTIFS('Baza danych'!$H$4:$H$331,"samochód osobowy jako kierowca",'Baza danych'!$HQ$4:$HQ$331,'Statystyki ogólne'!B14)+COUNTIFS('Baza danych'!$H$4:$H$331,"samochód osobowy jako kierowca",'Baza danych'!$HR$4:$HR$331,'Statystyki ogólne'!B14)</f>
        <v>2</v>
      </c>
      <c r="D14" s="98">
        <f t="shared" si="0"/>
        <v>9.7560975609756097E-3</v>
      </c>
      <c r="F14" s="92"/>
      <c r="G14" s="92"/>
      <c r="H14" s="92"/>
      <c r="I14" s="99"/>
    </row>
    <row r="15" spans="1:17" ht="15" customHeight="1" thickTop="1">
      <c r="A15" s="100" t="s">
        <v>527</v>
      </c>
      <c r="B15" s="101" t="s">
        <v>549</v>
      </c>
      <c r="C15" s="122">
        <f>COUNTIFS('Baza danych'!$H$4:$H$331,"samochód osobowy jako kierowca",'Baza danych'!$HS$4:$HS$331,'Statystyki ogólne'!B23)</f>
        <v>4</v>
      </c>
      <c r="D15" s="102">
        <f t="shared" si="0"/>
        <v>1.9512195121951219E-2</v>
      </c>
      <c r="F15" s="92"/>
      <c r="G15" s="92"/>
      <c r="H15" s="92"/>
      <c r="I15" s="99"/>
    </row>
    <row r="16" spans="1:17">
      <c r="A16" s="73"/>
      <c r="B16" s="94" t="s">
        <v>550</v>
      </c>
      <c r="C16" s="120">
        <f>COUNTIFS('Baza danych'!$H$4:$H$331,"samochód osobowy jako kierowca",'Baza danych'!$HS$4:$HS$331,'Statystyki ogólne'!B18)</f>
        <v>7</v>
      </c>
      <c r="D16" s="95">
        <f t="shared" si="0"/>
        <v>3.4146341463414637E-2</v>
      </c>
    </row>
    <row r="17" spans="1:4">
      <c r="A17" s="73"/>
      <c r="B17" s="94" t="s">
        <v>551</v>
      </c>
      <c r="C17" s="120">
        <f>COUNTIFS('Baza danych'!$H$4:$H$331,"samochód osobowy jako kierowca",'Baza danych'!$HS$4:$HS$331,'Statystyki ogólne'!B22)</f>
        <v>4</v>
      </c>
      <c r="D17" s="95">
        <f t="shared" si="0"/>
        <v>1.9512195121951219E-2</v>
      </c>
    </row>
    <row r="18" spans="1:4">
      <c r="A18" s="73"/>
      <c r="B18" s="94" t="s">
        <v>552</v>
      </c>
      <c r="C18" s="120">
        <f>COUNTIFS('Baza danych'!$H$4:$H$331,"samochód osobowy jako kierowca",'Baza danych'!$HS$4:$HS$331,'Statystyki ogólne'!B20)</f>
        <v>5</v>
      </c>
      <c r="D18" s="95">
        <f t="shared" si="0"/>
        <v>2.4390243902439025E-2</v>
      </c>
    </row>
    <row r="19" spans="1:4">
      <c r="A19" s="73"/>
      <c r="B19" s="94" t="s">
        <v>553</v>
      </c>
      <c r="C19" s="120">
        <f>COUNTIFS('Baza danych'!$H$4:$H$331,"samochód osobowy jako kierowca",'Baza danych'!$HS$4:$HS$331,'Statystyki ogólne'!B15)</f>
        <v>146</v>
      </c>
      <c r="D19" s="95">
        <f t="shared" si="0"/>
        <v>0.71219512195121948</v>
      </c>
    </row>
    <row r="20" spans="1:4">
      <c r="A20" s="73"/>
      <c r="B20" s="94" t="s">
        <v>554</v>
      </c>
      <c r="C20" s="120">
        <f>COUNTIFS('Baza danych'!$H$4:$H$331,"samochód osobowy jako kierowca",'Baza danych'!$HS$4:$HS$331,'Statystyki ogólne'!B16)</f>
        <v>28</v>
      </c>
      <c r="D20" s="95">
        <f t="shared" si="0"/>
        <v>0.13658536585365855</v>
      </c>
    </row>
    <row r="21" spans="1:4">
      <c r="A21" s="73"/>
      <c r="B21" s="94" t="s">
        <v>555</v>
      </c>
      <c r="C21" s="120">
        <f>COUNTIFS('Baza danych'!$H$4:$H$331,"samochód osobowy jako kierowca",'Baza danych'!$HS$4:$HS$331,'Statystyki ogólne'!B19)</f>
        <v>7</v>
      </c>
      <c r="D21" s="95">
        <f t="shared" si="0"/>
        <v>3.4146341463414637E-2</v>
      </c>
    </row>
    <row r="22" spans="1:4">
      <c r="A22" s="73"/>
      <c r="B22" s="94" t="s">
        <v>556</v>
      </c>
      <c r="C22" s="120">
        <f>COUNTIFS('Baza danych'!$H$4:$H$331,"samochód osobowy jako kierowca",'Baza danych'!$HS$4:$HS$331,'Statystyki ogólne'!B24)</f>
        <v>0</v>
      </c>
      <c r="D22" s="95">
        <f t="shared" si="0"/>
        <v>0</v>
      </c>
    </row>
    <row r="23" spans="1:4">
      <c r="A23" s="73"/>
      <c r="B23" s="94" t="s">
        <v>557</v>
      </c>
      <c r="C23" s="120">
        <f>COUNTIFS('Baza danych'!$H$4:$H$331,"samochód osobowy jako kierowca",'Baza danych'!$HS$4:$HS$331,'Statystyki ogólne'!B17)</f>
        <v>4</v>
      </c>
      <c r="D23" s="95">
        <f t="shared" si="0"/>
        <v>1.9512195121951219E-2</v>
      </c>
    </row>
    <row r="24" spans="1:4">
      <c r="A24" s="73"/>
      <c r="B24" s="94" t="s">
        <v>558</v>
      </c>
      <c r="C24" s="120">
        <f>COUNTIFS('Baza danych'!$H$4:$H$331,"samochód osobowy jako kierowca",'Baza danych'!$HS$4:$HS$331,'Statystyki ogólne'!B25)</f>
        <v>0</v>
      </c>
      <c r="D24" s="95">
        <f t="shared" si="0"/>
        <v>0</v>
      </c>
    </row>
    <row r="25" spans="1:4" ht="13.5" thickBot="1">
      <c r="A25" s="77"/>
      <c r="B25" s="96" t="s">
        <v>559</v>
      </c>
      <c r="C25" s="121">
        <f>COUNTIFS('Baza danych'!$H$4:$H$331,"samochód osobowy jako kierowca",'Baza danych'!$HS$4:$HS$331,'Statystyki ogólne'!B21)</f>
        <v>0</v>
      </c>
      <c r="D25" s="98">
        <f t="shared" si="0"/>
        <v>0</v>
      </c>
    </row>
    <row r="26" spans="1:4" ht="13.5" thickTop="1">
      <c r="A26" s="105" t="s">
        <v>528</v>
      </c>
      <c r="B26" s="106" t="s">
        <v>549</v>
      </c>
      <c r="C26" s="123">
        <f>COUNTIFS('Baza danych'!$H$4:$H$331,"samochód osobowy jako kierowca",'Baza danych'!$HT$4:$HT$331,'Statystyki ogólne'!B35)</f>
        <v>0</v>
      </c>
      <c r="D26" s="108">
        <f t="shared" si="0"/>
        <v>0</v>
      </c>
    </row>
    <row r="27" spans="1:4">
      <c r="A27" s="73"/>
      <c r="B27" s="94" t="s">
        <v>560</v>
      </c>
      <c r="C27" s="120">
        <f>COUNTIFS('Baza danych'!$H$4:$H$331,"samochód osobowy jako kierowca",'Baza danych'!$HT$4:$HT$331,'Statystyki ogólne'!B26)</f>
        <v>116</v>
      </c>
      <c r="D27" s="95">
        <f t="shared" si="0"/>
        <v>0.56585365853658531</v>
      </c>
    </row>
    <row r="28" spans="1:4">
      <c r="A28" s="73"/>
      <c r="B28" s="88" t="s">
        <v>550</v>
      </c>
      <c r="C28" s="119">
        <f>COUNTIFS('Baza danych'!$H$4:$H$331,"samochód osobowy jako kierowca",'Baza danych'!$HT$4:$HT$331,'Statystyki ogólne'!B33)</f>
        <v>0</v>
      </c>
      <c r="D28" s="90">
        <f t="shared" si="0"/>
        <v>0</v>
      </c>
    </row>
    <row r="29" spans="1:4">
      <c r="A29" s="73"/>
      <c r="B29" s="88" t="s">
        <v>551</v>
      </c>
      <c r="C29" s="119">
        <f>COUNTIFS('Baza danych'!$H$4:$H$331,"samochód osobowy jako kierowca",'Baza danych'!$HT$4:$HT$331,'Statystyki ogólne'!B27)</f>
        <v>28</v>
      </c>
      <c r="D29" s="90">
        <f t="shared" si="0"/>
        <v>0.13658536585365855</v>
      </c>
    </row>
    <row r="30" spans="1:4">
      <c r="A30" s="73"/>
      <c r="B30" s="88" t="s">
        <v>553</v>
      </c>
      <c r="C30" s="119">
        <f>COUNTIFS('Baza danych'!$H$4:$H$331,"samochód osobowy jako kierowca",'Baza danych'!$HT$4:$HT$331,'Statystyki ogólne'!B28)</f>
        <v>18</v>
      </c>
      <c r="D30" s="90">
        <f t="shared" si="0"/>
        <v>8.7804878048780483E-2</v>
      </c>
    </row>
    <row r="31" spans="1:4">
      <c r="A31" s="73"/>
      <c r="B31" s="88" t="s">
        <v>552</v>
      </c>
      <c r="C31" s="119">
        <f>COUNTIFS('Baza danych'!$H$4:$H$331,"samochód osobowy jako kierowca",'Baza danych'!$HT$4:$HT$331,'Statystyki ogólne'!B32)</f>
        <v>6</v>
      </c>
      <c r="D31" s="90">
        <f t="shared" si="0"/>
        <v>2.9268292682926831E-2</v>
      </c>
    </row>
    <row r="32" spans="1:4">
      <c r="A32" s="73"/>
      <c r="B32" s="88" t="s">
        <v>554</v>
      </c>
      <c r="C32" s="119">
        <f>COUNTIFS('Baza danych'!$H$4:$H$331,"samochód osobowy jako kierowca",'Baza danych'!$HT$4:$HT$331,'Statystyki ogólne'!B30)</f>
        <v>14</v>
      </c>
      <c r="D32" s="90">
        <f t="shared" si="0"/>
        <v>6.8292682926829273E-2</v>
      </c>
    </row>
    <row r="33" spans="1:48">
      <c r="A33" s="73"/>
      <c r="B33" s="88" t="s">
        <v>555</v>
      </c>
      <c r="C33" s="119">
        <f>COUNTIFS('Baza danych'!$H$4:$H$331,"samochód osobowy jako kierowca",'Baza danych'!$HT$4:$HT$331,'Statystyki ogólne'!B29)</f>
        <v>15</v>
      </c>
      <c r="D33" s="90">
        <f t="shared" si="0"/>
        <v>7.3170731707317069E-2</v>
      </c>
    </row>
    <row r="34" spans="1:48">
      <c r="A34" s="73"/>
      <c r="B34" s="88" t="s">
        <v>556</v>
      </c>
      <c r="C34" s="119">
        <f>COUNTIFS('Baza danych'!$H$4:$H$331,"samochód osobowy jako kierowca",'Baza danych'!$HT$4:$HT$331,'Statystyki ogólne'!B34)</f>
        <v>0</v>
      </c>
      <c r="D34" s="90">
        <f t="shared" si="0"/>
        <v>0</v>
      </c>
    </row>
    <row r="35" spans="1:48">
      <c r="A35" s="73"/>
      <c r="B35" s="88" t="s">
        <v>557</v>
      </c>
      <c r="C35" s="119">
        <f>COUNTIFS('Baza danych'!$H$4:$H$331,"samochód osobowy jako kierowca",'Baza danych'!$HT$4:$HT$331,'Statystyki ogólne'!B31)</f>
        <v>8</v>
      </c>
      <c r="D35" s="90">
        <f t="shared" si="0"/>
        <v>3.9024390243902439E-2</v>
      </c>
    </row>
    <row r="36" spans="1:48">
      <c r="A36" s="73"/>
      <c r="B36" s="88" t="s">
        <v>558</v>
      </c>
      <c r="C36" s="119">
        <f>COUNTIFS('Baza danych'!$H$4:$H$331,"samochód osobowy jako kierowca",'Baza danych'!$HT$4:$HT$331,'Statystyki ogólne'!B36)</f>
        <v>0</v>
      </c>
      <c r="D36" s="90">
        <f t="shared" si="0"/>
        <v>0</v>
      </c>
    </row>
    <row r="37" spans="1:48" ht="13.5" thickBot="1">
      <c r="A37" s="77"/>
      <c r="B37" s="78" t="s">
        <v>559</v>
      </c>
      <c r="C37" s="117">
        <f>COUNTIFS('Baza danych'!$H$4:$H$331,"samochód osobowy jako kierowca",'Baza danych'!$HT$4:$HT$331,'Statystyki ogólne'!B37)</f>
        <v>0</v>
      </c>
      <c r="D37" s="79">
        <f t="shared" si="0"/>
        <v>0</v>
      </c>
    </row>
    <row r="38" spans="1:48" ht="13.5" thickTop="1"/>
    <row r="40" spans="1:48" ht="13.5" thickBot="1">
      <c r="A40" s="30" t="s">
        <v>561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ht="14.25" thickTop="1" thickBot="1">
      <c r="A41" s="23" t="s">
        <v>599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ht="13.5" thickTop="1"/>
    <row r="43" spans="1:48" ht="13.5" thickBot="1">
      <c r="B43" s="136" t="s">
        <v>2</v>
      </c>
      <c r="C43" s="136" t="s">
        <v>259</v>
      </c>
      <c r="D43" s="136" t="s">
        <v>529</v>
      </c>
    </row>
    <row r="44" spans="1:48" ht="13.5" thickTop="1">
      <c r="B44" s="42" t="s">
        <v>172</v>
      </c>
      <c r="C44" s="42">
        <f>COUNTIFS('Baza danych'!$H$4:$H$331,"samochód osobowy jako kierowca",'Baza danych'!$F$4:$F$331,B44)</f>
        <v>20</v>
      </c>
      <c r="D44" s="43">
        <f t="shared" ref="D44:D75" si="1">C44/$C$128</f>
        <v>9.7560975609756101E-2</v>
      </c>
    </row>
    <row r="45" spans="1:48">
      <c r="B45" s="44" t="s">
        <v>131</v>
      </c>
      <c r="C45" s="44">
        <f>COUNTIFS('Baza danych'!$H$4:$H$331,"samochód osobowy jako kierowca",'Baza danych'!$F$4:$F$331,B45)</f>
        <v>18</v>
      </c>
      <c r="D45" s="45">
        <f t="shared" si="1"/>
        <v>8.7804878048780483E-2</v>
      </c>
    </row>
    <row r="46" spans="1:48">
      <c r="B46" s="44" t="s">
        <v>147</v>
      </c>
      <c r="C46" s="44">
        <f>COUNTIFS('Baza danych'!$H$4:$H$331,"samochód osobowy jako kierowca",'Baza danych'!$F$4:$F$331,B46)</f>
        <v>16</v>
      </c>
      <c r="D46" s="45">
        <f t="shared" si="1"/>
        <v>7.8048780487804878E-2</v>
      </c>
    </row>
    <row r="47" spans="1:48">
      <c r="B47" s="44" t="s">
        <v>231</v>
      </c>
      <c r="C47" s="44">
        <f>COUNTIFS('Baza danych'!$H$4:$H$331,"samochód osobowy jako kierowca",'Baza danych'!$F$4:$F$331,B47)</f>
        <v>7</v>
      </c>
      <c r="D47" s="45">
        <f t="shared" si="1"/>
        <v>3.4146341463414637E-2</v>
      </c>
    </row>
    <row r="48" spans="1:48">
      <c r="B48" s="44" t="s">
        <v>278</v>
      </c>
      <c r="C48" s="44">
        <f>COUNTIFS('Baza danych'!$H$4:$H$331,"samochód osobowy jako kierowca",'Baza danych'!$F$4:$F$331,B48)</f>
        <v>7</v>
      </c>
      <c r="D48" s="45">
        <f t="shared" si="1"/>
        <v>3.4146341463414637E-2</v>
      </c>
    </row>
    <row r="49" spans="2:4">
      <c r="B49" s="44" t="s">
        <v>107</v>
      </c>
      <c r="C49" s="44">
        <f>COUNTIFS('Baza danych'!$H$4:$H$331,"samochód osobowy jako kierowca",'Baza danych'!$F$4:$F$331,B49)</f>
        <v>6</v>
      </c>
      <c r="D49" s="45">
        <f t="shared" si="1"/>
        <v>2.9268292682926831E-2</v>
      </c>
    </row>
    <row r="50" spans="2:4">
      <c r="B50" s="44" t="s">
        <v>128</v>
      </c>
      <c r="C50" s="44">
        <f>COUNTIFS('Baza danych'!$H$4:$H$331,"samochód osobowy jako kierowca",'Baza danych'!$F$4:$F$331,B50)</f>
        <v>6</v>
      </c>
      <c r="D50" s="45">
        <f t="shared" si="1"/>
        <v>2.9268292682926831E-2</v>
      </c>
    </row>
    <row r="51" spans="2:4">
      <c r="B51" s="44" t="s">
        <v>189</v>
      </c>
      <c r="C51" s="44">
        <f>COUNTIFS('Baza danych'!$H$4:$H$331,"samochód osobowy jako kierowca",'Baza danych'!$F$4:$F$331,B51)</f>
        <v>6</v>
      </c>
      <c r="D51" s="45">
        <f t="shared" si="1"/>
        <v>2.9268292682926831E-2</v>
      </c>
    </row>
    <row r="52" spans="2:4">
      <c r="B52" s="44" t="s">
        <v>168</v>
      </c>
      <c r="C52" s="44">
        <f>COUNTIFS('Baza danych'!$H$4:$H$331,"samochód osobowy jako kierowca",'Baza danych'!$F$4:$F$331,B52)</f>
        <v>5</v>
      </c>
      <c r="D52" s="45">
        <f t="shared" si="1"/>
        <v>2.4390243902439025E-2</v>
      </c>
    </row>
    <row r="53" spans="2:4">
      <c r="B53" s="44" t="s">
        <v>188</v>
      </c>
      <c r="C53" s="44">
        <f>COUNTIFS('Baza danych'!$H$4:$H$331,"samochód osobowy jako kierowca",'Baza danych'!$F$4:$F$331,B53)</f>
        <v>4</v>
      </c>
      <c r="D53" s="45">
        <f t="shared" si="1"/>
        <v>1.9512195121951219E-2</v>
      </c>
    </row>
    <row r="54" spans="2:4">
      <c r="B54" s="44" t="s">
        <v>291</v>
      </c>
      <c r="C54" s="44">
        <f>COUNTIFS('Baza danych'!$H$4:$H$331,"samochód osobowy jako kierowca",'Baza danych'!$F$4:$F$331,B54)</f>
        <v>4</v>
      </c>
      <c r="D54" s="45">
        <f t="shared" si="1"/>
        <v>1.9512195121951219E-2</v>
      </c>
    </row>
    <row r="55" spans="2:4">
      <c r="B55" s="44" t="s">
        <v>292</v>
      </c>
      <c r="C55" s="44">
        <f>COUNTIFS('Baza danych'!$H$4:$H$331,"samochód osobowy jako kierowca",'Baza danych'!$F$4:$F$331,B55)</f>
        <v>4</v>
      </c>
      <c r="D55" s="45">
        <f t="shared" si="1"/>
        <v>1.9512195121951219E-2</v>
      </c>
    </row>
    <row r="56" spans="2:4">
      <c r="B56" s="44" t="s">
        <v>63</v>
      </c>
      <c r="C56" s="44">
        <f>COUNTIFS('Baza danych'!$H$4:$H$331,"samochód osobowy jako kierowca",'Baza danych'!$F$4:$F$331,B56)</f>
        <v>3</v>
      </c>
      <c r="D56" s="45">
        <f t="shared" si="1"/>
        <v>1.4634146341463415E-2</v>
      </c>
    </row>
    <row r="57" spans="2:4">
      <c r="B57" s="44" t="s">
        <v>111</v>
      </c>
      <c r="C57" s="44">
        <f>COUNTIFS('Baza danych'!$H$4:$H$331,"samochód osobowy jako kierowca",'Baza danych'!$F$4:$F$331,B57)</f>
        <v>3</v>
      </c>
      <c r="D57" s="45">
        <f t="shared" si="1"/>
        <v>1.4634146341463415E-2</v>
      </c>
    </row>
    <row r="58" spans="2:4">
      <c r="B58" s="44" t="s">
        <v>130</v>
      </c>
      <c r="C58" s="44">
        <f>COUNTIFS('Baza danych'!$H$4:$H$331,"samochód osobowy jako kierowca",'Baza danych'!$F$4:$F$331,B58)</f>
        <v>3</v>
      </c>
      <c r="D58" s="45">
        <f t="shared" si="1"/>
        <v>1.4634146341463415E-2</v>
      </c>
    </row>
    <row r="59" spans="2:4">
      <c r="B59" s="44" t="s">
        <v>83</v>
      </c>
      <c r="C59" s="44">
        <f>COUNTIFS('Baza danych'!$H$4:$H$331,"samochód osobowy jako kierowca",'Baza danych'!$F$4:$F$331,B59)</f>
        <v>3</v>
      </c>
      <c r="D59" s="45">
        <f t="shared" si="1"/>
        <v>1.4634146341463415E-2</v>
      </c>
    </row>
    <row r="60" spans="2:4">
      <c r="B60" s="44" t="s">
        <v>225</v>
      </c>
      <c r="C60" s="44">
        <f>COUNTIFS('Baza danych'!$H$4:$H$331,"samochód osobowy jako kierowca",'Baza danych'!$F$4:$F$331,B60)</f>
        <v>3</v>
      </c>
      <c r="D60" s="45">
        <f t="shared" si="1"/>
        <v>1.4634146341463415E-2</v>
      </c>
    </row>
    <row r="61" spans="2:4">
      <c r="B61" s="44" t="s">
        <v>287</v>
      </c>
      <c r="C61" s="44">
        <f>COUNTIFS('Baza danych'!$H$4:$H$331,"samochód osobowy jako kierowca",'Baza danych'!$F$4:$F$331,B61)</f>
        <v>3</v>
      </c>
      <c r="D61" s="45">
        <f t="shared" si="1"/>
        <v>1.4634146341463415E-2</v>
      </c>
    </row>
    <row r="62" spans="2:4">
      <c r="B62" s="44" t="s">
        <v>339</v>
      </c>
      <c r="C62" s="44">
        <f>COUNTIFS('Baza danych'!$H$4:$H$331,"samochód osobowy jako kierowca",'Baza danych'!$F$4:$F$331,B62)</f>
        <v>3</v>
      </c>
      <c r="D62" s="45">
        <f t="shared" si="1"/>
        <v>1.4634146341463415E-2</v>
      </c>
    </row>
    <row r="63" spans="2:4">
      <c r="B63" s="44" t="s">
        <v>34</v>
      </c>
      <c r="C63" s="44">
        <f>COUNTIFS('Baza danych'!$H$4:$H$331,"samochód osobowy jako kierowca",'Baza danych'!$F$4:$F$331,B63)</f>
        <v>2</v>
      </c>
      <c r="D63" s="45">
        <f t="shared" si="1"/>
        <v>9.7560975609756097E-3</v>
      </c>
    </row>
    <row r="64" spans="2:4">
      <c r="B64" s="44" t="s">
        <v>68</v>
      </c>
      <c r="C64" s="44">
        <f>COUNTIFS('Baza danych'!$H$4:$H$331,"samochód osobowy jako kierowca",'Baza danych'!$F$4:$F$331,B64)</f>
        <v>2</v>
      </c>
      <c r="D64" s="45">
        <f t="shared" si="1"/>
        <v>9.7560975609756097E-3</v>
      </c>
    </row>
    <row r="65" spans="2:4">
      <c r="B65" s="44" t="s">
        <v>71</v>
      </c>
      <c r="C65" s="44">
        <f>COUNTIFS('Baza danych'!$H$4:$H$331,"samochód osobowy jako kierowca",'Baza danych'!$F$4:$F$331,B65)</f>
        <v>2</v>
      </c>
      <c r="D65" s="45">
        <f t="shared" si="1"/>
        <v>9.7560975609756097E-3</v>
      </c>
    </row>
    <row r="66" spans="2:4">
      <c r="B66" s="44" t="s">
        <v>89</v>
      </c>
      <c r="C66" s="44">
        <f>COUNTIFS('Baza danych'!$H$4:$H$331,"samochód osobowy jako kierowca",'Baza danych'!$F$4:$F$331,B66)</f>
        <v>2</v>
      </c>
      <c r="D66" s="45">
        <f t="shared" si="1"/>
        <v>9.7560975609756097E-3</v>
      </c>
    </row>
    <row r="67" spans="2:4">
      <c r="B67" s="44" t="s">
        <v>109</v>
      </c>
      <c r="C67" s="44">
        <f>COUNTIFS('Baza danych'!$H$4:$H$331,"samochód osobowy jako kierowca",'Baza danych'!$F$4:$F$331,B67)</f>
        <v>2</v>
      </c>
      <c r="D67" s="45">
        <f t="shared" si="1"/>
        <v>9.7560975609756097E-3</v>
      </c>
    </row>
    <row r="68" spans="2:4">
      <c r="B68" s="44" t="s">
        <v>136</v>
      </c>
      <c r="C68" s="44">
        <f>COUNTIFS('Baza danych'!$H$4:$H$331,"samochód osobowy jako kierowca",'Baza danych'!$F$4:$F$331,B68)</f>
        <v>2</v>
      </c>
      <c r="D68" s="45">
        <f t="shared" si="1"/>
        <v>9.7560975609756097E-3</v>
      </c>
    </row>
    <row r="69" spans="2:4">
      <c r="B69" s="44" t="s">
        <v>163</v>
      </c>
      <c r="C69" s="44">
        <f>COUNTIFS('Baza danych'!$H$4:$H$331,"samochód osobowy jako kierowca",'Baza danych'!$F$4:$F$331,B69)</f>
        <v>2</v>
      </c>
      <c r="D69" s="45">
        <f t="shared" si="1"/>
        <v>9.7560975609756097E-3</v>
      </c>
    </row>
    <row r="70" spans="2:4">
      <c r="B70" s="44" t="s">
        <v>202</v>
      </c>
      <c r="C70" s="44">
        <f>COUNTIFS('Baza danych'!$H$4:$H$331,"samochód osobowy jako kierowca",'Baza danych'!$F$4:$F$331,B70)</f>
        <v>2</v>
      </c>
      <c r="D70" s="45">
        <f t="shared" si="1"/>
        <v>9.7560975609756097E-3</v>
      </c>
    </row>
    <row r="71" spans="2:4">
      <c r="B71" s="44" t="s">
        <v>207</v>
      </c>
      <c r="C71" s="44">
        <f>COUNTIFS('Baza danych'!$H$4:$H$331,"samochód osobowy jako kierowca",'Baza danych'!$F$4:$F$331,B71)</f>
        <v>2</v>
      </c>
      <c r="D71" s="45">
        <f t="shared" si="1"/>
        <v>9.7560975609756097E-3</v>
      </c>
    </row>
    <row r="72" spans="2:4">
      <c r="B72" s="44" t="s">
        <v>224</v>
      </c>
      <c r="C72" s="44">
        <f>COUNTIFS('Baza danych'!$H$4:$H$331,"samochód osobowy jako kierowca",'Baza danych'!$F$4:$F$331,B72)</f>
        <v>2</v>
      </c>
      <c r="D72" s="45">
        <f t="shared" si="1"/>
        <v>9.7560975609756097E-3</v>
      </c>
    </row>
    <row r="73" spans="2:4">
      <c r="B73" s="44" t="s">
        <v>317</v>
      </c>
      <c r="C73" s="44">
        <f>COUNTIFS('Baza danych'!$H$4:$H$331,"samochód osobowy jako kierowca",'Baza danych'!$F$4:$F$331,B73)</f>
        <v>2</v>
      </c>
      <c r="D73" s="45">
        <f t="shared" si="1"/>
        <v>9.7560975609756097E-3</v>
      </c>
    </row>
    <row r="74" spans="2:4">
      <c r="B74" s="44" t="s">
        <v>276</v>
      </c>
      <c r="C74" s="44">
        <f>COUNTIFS('Baza danych'!$H$4:$H$331,"samochód osobowy jako kierowca",'Baza danych'!$F$4:$F$331,B74)</f>
        <v>2</v>
      </c>
      <c r="D74" s="45">
        <f t="shared" si="1"/>
        <v>9.7560975609756097E-3</v>
      </c>
    </row>
    <row r="75" spans="2:4">
      <c r="B75" s="44" t="s">
        <v>301</v>
      </c>
      <c r="C75" s="44">
        <f>COUNTIFS('Baza danych'!$H$4:$H$331,"samochód osobowy jako kierowca",'Baza danych'!$F$4:$F$331,B75)</f>
        <v>2</v>
      </c>
      <c r="D75" s="45">
        <f t="shared" si="1"/>
        <v>9.7560975609756097E-3</v>
      </c>
    </row>
    <row r="76" spans="2:4">
      <c r="B76" s="44" t="s">
        <v>312</v>
      </c>
      <c r="C76" s="44">
        <f>COUNTIFS('Baza danych'!$H$4:$H$331,"samochód osobowy jako kierowca",'Baza danych'!$F$4:$F$331,B76)</f>
        <v>2</v>
      </c>
      <c r="D76" s="45">
        <f t="shared" ref="D76:D107" si="2">C76/$C$128</f>
        <v>9.7560975609756097E-3</v>
      </c>
    </row>
    <row r="77" spans="2:4">
      <c r="B77" s="44" t="s">
        <v>307</v>
      </c>
      <c r="C77" s="44">
        <f>COUNTIFS('Baza danych'!$H$4:$H$331,"samochód osobowy jako kierowca",'Baza danych'!$F$4:$F$331,B77)</f>
        <v>2</v>
      </c>
      <c r="D77" s="45">
        <f t="shared" si="2"/>
        <v>9.7560975609756097E-3</v>
      </c>
    </row>
    <row r="78" spans="2:4">
      <c r="B78" s="44" t="s">
        <v>356</v>
      </c>
      <c r="C78" s="44">
        <f>COUNTIFS('Baza danych'!$H$4:$H$331,"samochód osobowy jako kierowca",'Baza danych'!$F$4:$F$331,B78)</f>
        <v>2</v>
      </c>
      <c r="D78" s="45">
        <f t="shared" si="2"/>
        <v>9.7560975609756097E-3</v>
      </c>
    </row>
    <row r="79" spans="2:4">
      <c r="B79" s="44" t="s">
        <v>76</v>
      </c>
      <c r="C79" s="44">
        <f>COUNTIFS('Baza danych'!$H$4:$H$331,"samochód osobowy jako kierowca",'Baza danych'!$F$4:$F$331,B79)</f>
        <v>1</v>
      </c>
      <c r="D79" s="45">
        <f t="shared" si="2"/>
        <v>4.8780487804878049E-3</v>
      </c>
    </row>
    <row r="80" spans="2:4">
      <c r="B80" s="44" t="s">
        <v>571</v>
      </c>
      <c r="C80" s="44">
        <f>COUNTIFS('Baza danych'!$H$4:$H$331,"samochód osobowy jako kierowca",'Baza danych'!$F$4:$F$331,B80)</f>
        <v>1</v>
      </c>
      <c r="D80" s="45">
        <f t="shared" si="2"/>
        <v>4.8780487804878049E-3</v>
      </c>
    </row>
    <row r="81" spans="2:4">
      <c r="B81" s="44" t="s">
        <v>536</v>
      </c>
      <c r="C81" s="44">
        <f>COUNTIFS('Baza danych'!$H$4:$H$331,"samochód osobowy jako kierowca",'Baza danych'!$F$4:$F$331,B81)</f>
        <v>1</v>
      </c>
      <c r="D81" s="45">
        <f t="shared" si="2"/>
        <v>4.8780487804878049E-3</v>
      </c>
    </row>
    <row r="82" spans="2:4">
      <c r="B82" s="44" t="s">
        <v>86</v>
      </c>
      <c r="C82" s="44">
        <f>COUNTIFS('Baza danych'!$H$4:$H$331,"samochód osobowy jako kierowca",'Baza danych'!$F$4:$F$331,B82)</f>
        <v>1</v>
      </c>
      <c r="D82" s="45">
        <f t="shared" si="2"/>
        <v>4.8780487804878049E-3</v>
      </c>
    </row>
    <row r="83" spans="2:4">
      <c r="B83" s="44" t="s">
        <v>122</v>
      </c>
      <c r="C83" s="44">
        <f>COUNTIFS('Baza danych'!$H$4:$H$331,"samochód osobowy jako kierowca",'Baza danych'!$F$4:$F$331,B83)</f>
        <v>1</v>
      </c>
      <c r="D83" s="45">
        <f t="shared" si="2"/>
        <v>4.8780487804878049E-3</v>
      </c>
    </row>
    <row r="84" spans="2:4">
      <c r="B84" s="44" t="s">
        <v>123</v>
      </c>
      <c r="C84" s="44">
        <f>COUNTIFS('Baza danych'!$H$4:$H$331,"samochód osobowy jako kierowca",'Baza danych'!$F$4:$F$331,B84)</f>
        <v>1</v>
      </c>
      <c r="D84" s="45">
        <f t="shared" si="2"/>
        <v>4.8780487804878049E-3</v>
      </c>
    </row>
    <row r="85" spans="2:4">
      <c r="B85" s="44" t="s">
        <v>129</v>
      </c>
      <c r="C85" s="44">
        <f>COUNTIFS('Baza danych'!$H$4:$H$331,"samochód osobowy jako kierowca",'Baza danych'!$F$4:$F$331,B85)</f>
        <v>1</v>
      </c>
      <c r="D85" s="45">
        <f t="shared" si="2"/>
        <v>4.8780487804878049E-3</v>
      </c>
    </row>
    <row r="86" spans="2:4">
      <c r="B86" s="44" t="s">
        <v>134</v>
      </c>
      <c r="C86" s="44">
        <f>COUNTIFS('Baza danych'!$H$4:$H$331,"samochód osobowy jako kierowca",'Baza danych'!$F$4:$F$331,B86)</f>
        <v>1</v>
      </c>
      <c r="D86" s="45">
        <f t="shared" si="2"/>
        <v>4.8780487804878049E-3</v>
      </c>
    </row>
    <row r="87" spans="2:4">
      <c r="B87" s="44" t="s">
        <v>140</v>
      </c>
      <c r="C87" s="44">
        <f>COUNTIFS('Baza danych'!$H$4:$H$331,"samochód osobowy jako kierowca",'Baza danych'!$F$4:$F$331,B87)</f>
        <v>1</v>
      </c>
      <c r="D87" s="45">
        <f t="shared" si="2"/>
        <v>4.8780487804878049E-3</v>
      </c>
    </row>
    <row r="88" spans="2:4">
      <c r="B88" s="44" t="s">
        <v>145</v>
      </c>
      <c r="C88" s="44">
        <f>COUNTIFS('Baza danych'!$H$4:$H$331,"samochód osobowy jako kierowca",'Baza danych'!$F$4:$F$331,B88)</f>
        <v>1</v>
      </c>
      <c r="D88" s="45">
        <f t="shared" si="2"/>
        <v>4.8780487804878049E-3</v>
      </c>
    </row>
    <row r="89" spans="2:4">
      <c r="B89" s="44" t="s">
        <v>150</v>
      </c>
      <c r="C89" s="44">
        <f>COUNTIFS('Baza danych'!$H$4:$H$331,"samochód osobowy jako kierowca",'Baza danych'!$F$4:$F$331,B89)</f>
        <v>1</v>
      </c>
      <c r="D89" s="45">
        <f t="shared" si="2"/>
        <v>4.8780487804878049E-3</v>
      </c>
    </row>
    <row r="90" spans="2:4">
      <c r="B90" s="44" t="s">
        <v>157</v>
      </c>
      <c r="C90" s="44">
        <f>COUNTIFS('Baza danych'!$H$4:$H$331,"samochód osobowy jako kierowca",'Baza danych'!$F$4:$F$331,B90)</f>
        <v>1</v>
      </c>
      <c r="D90" s="45">
        <f t="shared" si="2"/>
        <v>4.8780487804878049E-3</v>
      </c>
    </row>
    <row r="91" spans="2:4">
      <c r="B91" s="44" t="s">
        <v>174</v>
      </c>
      <c r="C91" s="44">
        <f>COUNTIFS('Baza danych'!$H$4:$H$331,"samochód osobowy jako kierowca",'Baza danych'!$F$4:$F$331,B91)</f>
        <v>1</v>
      </c>
      <c r="D91" s="45">
        <f t="shared" si="2"/>
        <v>4.8780487804878049E-3</v>
      </c>
    </row>
    <row r="92" spans="2:4">
      <c r="B92" s="44" t="s">
        <v>572</v>
      </c>
      <c r="C92" s="44">
        <f>COUNTIFS('Baza danych'!$H$4:$H$331,"samochód osobowy jako kierowca",'Baza danych'!$F$4:$F$331,B92)</f>
        <v>1</v>
      </c>
      <c r="D92" s="45">
        <f t="shared" si="2"/>
        <v>4.8780487804878049E-3</v>
      </c>
    </row>
    <row r="93" spans="2:4">
      <c r="B93" s="44" t="s">
        <v>187</v>
      </c>
      <c r="C93" s="44">
        <f>COUNTIFS('Baza danych'!$H$4:$H$331,"samochód osobowy jako kierowca",'Baza danych'!$F$4:$F$331,B93)</f>
        <v>1</v>
      </c>
      <c r="D93" s="45">
        <f t="shared" si="2"/>
        <v>4.8780487804878049E-3</v>
      </c>
    </row>
    <row r="94" spans="2:4">
      <c r="B94" s="44" t="s">
        <v>194</v>
      </c>
      <c r="C94" s="44">
        <f>COUNTIFS('Baza danych'!$H$4:$H$331,"samochód osobowy jako kierowca",'Baza danych'!$F$4:$F$331,B94)</f>
        <v>1</v>
      </c>
      <c r="D94" s="45">
        <f t="shared" si="2"/>
        <v>4.8780487804878049E-3</v>
      </c>
    </row>
    <row r="95" spans="2:4">
      <c r="B95" s="44" t="s">
        <v>195</v>
      </c>
      <c r="C95" s="44">
        <f>COUNTIFS('Baza danych'!$H$4:$H$331,"samochód osobowy jako kierowca",'Baza danych'!$F$4:$F$331,B95)</f>
        <v>1</v>
      </c>
      <c r="D95" s="45">
        <f t="shared" si="2"/>
        <v>4.8780487804878049E-3</v>
      </c>
    </row>
    <row r="96" spans="2:4">
      <c r="B96" s="44" t="s">
        <v>51</v>
      </c>
      <c r="C96" s="44">
        <f>COUNTIFS('Baza danych'!$H$4:$H$331,"samochód osobowy jako kierowca",'Baza danych'!$F$4:$F$331,B96)</f>
        <v>1</v>
      </c>
      <c r="D96" s="45">
        <f t="shared" si="2"/>
        <v>4.8780487804878049E-3</v>
      </c>
    </row>
    <row r="97" spans="2:4">
      <c r="B97" s="44" t="s">
        <v>201</v>
      </c>
      <c r="C97" s="44">
        <f>COUNTIFS('Baza danych'!$H$4:$H$331,"samochód osobowy jako kierowca",'Baza danych'!$F$4:$F$331,B97)</f>
        <v>1</v>
      </c>
      <c r="D97" s="45">
        <f t="shared" si="2"/>
        <v>4.8780487804878049E-3</v>
      </c>
    </row>
    <row r="98" spans="2:4">
      <c r="B98" s="44" t="s">
        <v>205</v>
      </c>
      <c r="C98" s="44">
        <f>COUNTIFS('Baza danych'!$H$4:$H$331,"samochód osobowy jako kierowca",'Baza danych'!$F$4:$F$331,B98)</f>
        <v>1</v>
      </c>
      <c r="D98" s="45">
        <f t="shared" si="2"/>
        <v>4.8780487804878049E-3</v>
      </c>
    </row>
    <row r="99" spans="2:4">
      <c r="B99" s="44" t="s">
        <v>216</v>
      </c>
      <c r="C99" s="44">
        <f>COUNTIFS('Baza danych'!$H$4:$H$331,"samochód osobowy jako kierowca",'Baza danych'!$F$4:$F$331,B99)</f>
        <v>1</v>
      </c>
      <c r="D99" s="45">
        <f t="shared" si="2"/>
        <v>4.8780487804878049E-3</v>
      </c>
    </row>
    <row r="100" spans="2:4">
      <c r="B100" s="44" t="s">
        <v>219</v>
      </c>
      <c r="C100" s="44">
        <f>COUNTIFS('Baza danych'!$H$4:$H$331,"samochód osobowy jako kierowca",'Baza danych'!$F$4:$F$331,B100)</f>
        <v>1</v>
      </c>
      <c r="D100" s="45">
        <f t="shared" si="2"/>
        <v>4.8780487804878049E-3</v>
      </c>
    </row>
    <row r="101" spans="2:4">
      <c r="B101" s="44" t="s">
        <v>220</v>
      </c>
      <c r="C101" s="44">
        <f>COUNTIFS('Baza danych'!$H$4:$H$331,"samochód osobowy jako kierowca",'Baza danych'!$F$4:$F$331,B101)</f>
        <v>1</v>
      </c>
      <c r="D101" s="45">
        <f t="shared" si="2"/>
        <v>4.8780487804878049E-3</v>
      </c>
    </row>
    <row r="102" spans="2:4">
      <c r="B102" s="44" t="s">
        <v>221</v>
      </c>
      <c r="C102" s="44">
        <f>COUNTIFS('Baza danych'!$H$4:$H$331,"samochód osobowy jako kierowca",'Baza danych'!$F$4:$F$331,B102)</f>
        <v>1</v>
      </c>
      <c r="D102" s="45">
        <f t="shared" si="2"/>
        <v>4.8780487804878049E-3</v>
      </c>
    </row>
    <row r="103" spans="2:4">
      <c r="B103" s="44" t="s">
        <v>226</v>
      </c>
      <c r="C103" s="44">
        <f>COUNTIFS('Baza danych'!$H$4:$H$331,"samochód osobowy jako kierowca",'Baza danych'!$F$4:$F$331,B103)</f>
        <v>1</v>
      </c>
      <c r="D103" s="45">
        <f t="shared" si="2"/>
        <v>4.8780487804878049E-3</v>
      </c>
    </row>
    <row r="104" spans="2:4">
      <c r="B104" s="44" t="s">
        <v>573</v>
      </c>
      <c r="C104" s="44">
        <f>COUNTIFS('Baza danych'!$H$4:$H$331,"samochód osobowy jako kierowca",'Baza danych'!$F$4:$F$331,B104)</f>
        <v>1</v>
      </c>
      <c r="D104" s="45">
        <f t="shared" si="2"/>
        <v>4.8780487804878049E-3</v>
      </c>
    </row>
    <row r="105" spans="2:4">
      <c r="B105" s="44" t="s">
        <v>230</v>
      </c>
      <c r="C105" s="44">
        <f>COUNTIFS('Baza danych'!$H$4:$H$331,"samochód osobowy jako kierowca",'Baza danych'!$F$4:$F$331,B105)</f>
        <v>1</v>
      </c>
      <c r="D105" s="45">
        <f t="shared" si="2"/>
        <v>4.8780487804878049E-3</v>
      </c>
    </row>
    <row r="106" spans="2:4">
      <c r="B106" s="44" t="s">
        <v>252</v>
      </c>
      <c r="C106" s="44">
        <f>COUNTIFS('Baza danych'!$H$4:$H$331,"samochód osobowy jako kierowca",'Baza danych'!$F$4:$F$331,B106)</f>
        <v>1</v>
      </c>
      <c r="D106" s="45">
        <f t="shared" si="2"/>
        <v>4.8780487804878049E-3</v>
      </c>
    </row>
    <row r="107" spans="2:4">
      <c r="B107" s="44" t="s">
        <v>257</v>
      </c>
      <c r="C107" s="44">
        <f>COUNTIFS('Baza danych'!$H$4:$H$331,"samochód osobowy jako kierowca",'Baza danych'!$F$4:$F$331,B107)</f>
        <v>1</v>
      </c>
      <c r="D107" s="45">
        <f t="shared" si="2"/>
        <v>4.8780487804878049E-3</v>
      </c>
    </row>
    <row r="108" spans="2:4">
      <c r="B108" s="44" t="s">
        <v>267</v>
      </c>
      <c r="C108" s="44">
        <f>COUNTIFS('Baza danych'!$H$4:$H$331,"samochód osobowy jako kierowca",'Baza danych'!$F$4:$F$331,B108)</f>
        <v>1</v>
      </c>
      <c r="D108" s="45">
        <f t="shared" ref="D108:D127" si="3">C108/$C$128</f>
        <v>4.8780487804878049E-3</v>
      </c>
    </row>
    <row r="109" spans="2:4">
      <c r="B109" s="44" t="s">
        <v>271</v>
      </c>
      <c r="C109" s="44">
        <f>COUNTIFS('Baza danych'!$H$4:$H$331,"samochód osobowy jako kierowca",'Baza danych'!$F$4:$F$331,B109)</f>
        <v>1</v>
      </c>
      <c r="D109" s="45">
        <f t="shared" si="3"/>
        <v>4.8780487804878049E-3</v>
      </c>
    </row>
    <row r="110" spans="2:4">
      <c r="B110" s="44" t="s">
        <v>293</v>
      </c>
      <c r="C110" s="44">
        <f>COUNTIFS('Baza danych'!$H$4:$H$331,"samochód osobowy jako kierowca",'Baza danych'!$F$4:$F$331,B110)</f>
        <v>1</v>
      </c>
      <c r="D110" s="45">
        <f t="shared" si="3"/>
        <v>4.8780487804878049E-3</v>
      </c>
    </row>
    <row r="111" spans="2:4">
      <c r="B111" s="44" t="s">
        <v>298</v>
      </c>
      <c r="C111" s="44">
        <f>COUNTIFS('Baza danych'!$H$4:$H$331,"samochód osobowy jako kierowca",'Baza danych'!$F$4:$F$331,B111)</f>
        <v>1</v>
      </c>
      <c r="D111" s="45">
        <f t="shared" si="3"/>
        <v>4.8780487804878049E-3</v>
      </c>
    </row>
    <row r="112" spans="2:4">
      <c r="B112" s="44" t="s">
        <v>300</v>
      </c>
      <c r="C112" s="44">
        <f>COUNTIFS('Baza danych'!$H$4:$H$331,"samochód osobowy jako kierowca",'Baza danych'!$F$4:$F$331,B112)</f>
        <v>1</v>
      </c>
      <c r="D112" s="45">
        <f t="shared" si="3"/>
        <v>4.8780487804878049E-3</v>
      </c>
    </row>
    <row r="113" spans="2:4">
      <c r="B113" s="44" t="s">
        <v>309</v>
      </c>
      <c r="C113" s="44">
        <f>COUNTIFS('Baza danych'!$H$4:$H$331,"samochód osobowy jako kierowca",'Baza danych'!$F$4:$F$331,B113)</f>
        <v>1</v>
      </c>
      <c r="D113" s="45">
        <f t="shared" si="3"/>
        <v>4.8780487804878049E-3</v>
      </c>
    </row>
    <row r="114" spans="2:4">
      <c r="B114" s="44" t="s">
        <v>313</v>
      </c>
      <c r="C114" s="44">
        <f>COUNTIFS('Baza danych'!$H$4:$H$331,"samochód osobowy jako kierowca",'Baza danych'!$F$4:$F$331,B114)</f>
        <v>1</v>
      </c>
      <c r="D114" s="45">
        <f t="shared" si="3"/>
        <v>4.8780487804878049E-3</v>
      </c>
    </row>
    <row r="115" spans="2:4">
      <c r="B115" s="44" t="s">
        <v>215</v>
      </c>
      <c r="C115" s="44">
        <f>COUNTIFS('Baza danych'!$H$4:$H$331,"samochód osobowy jako kierowca",'Baza danych'!$F$4:$F$331,B115)</f>
        <v>1</v>
      </c>
      <c r="D115" s="45">
        <f t="shared" si="3"/>
        <v>4.8780487804878049E-3</v>
      </c>
    </row>
    <row r="116" spans="2:4">
      <c r="B116" s="44" t="s">
        <v>315</v>
      </c>
      <c r="C116" s="44">
        <f>COUNTIFS('Baza danych'!$H$4:$H$331,"samochód osobowy jako kierowca",'Baza danych'!$F$4:$F$331,B116)</f>
        <v>1</v>
      </c>
      <c r="D116" s="45">
        <f t="shared" si="3"/>
        <v>4.8780487804878049E-3</v>
      </c>
    </row>
    <row r="117" spans="2:4">
      <c r="B117" s="44" t="s">
        <v>316</v>
      </c>
      <c r="C117" s="44">
        <f>COUNTIFS('Baza danych'!$H$4:$H$331,"samochód osobowy jako kierowca",'Baza danych'!$F$4:$F$331,B117)</f>
        <v>1</v>
      </c>
      <c r="D117" s="45">
        <f t="shared" si="3"/>
        <v>4.8780487804878049E-3</v>
      </c>
    </row>
    <row r="118" spans="2:4">
      <c r="B118" s="44" t="s">
        <v>321</v>
      </c>
      <c r="C118" s="44">
        <f>COUNTIFS('Baza danych'!$H$4:$H$331,"samochód osobowy jako kierowca",'Baza danych'!$F$4:$F$331,B118)</f>
        <v>1</v>
      </c>
      <c r="D118" s="45">
        <f t="shared" si="3"/>
        <v>4.8780487804878049E-3</v>
      </c>
    </row>
    <row r="119" spans="2:4">
      <c r="B119" s="44" t="s">
        <v>264</v>
      </c>
      <c r="C119" s="44">
        <f>COUNTIFS('Baza danych'!$H$4:$H$331,"samochód osobowy jako kierowca",'Baza danych'!$F$4:$F$331,B119)</f>
        <v>1</v>
      </c>
      <c r="D119" s="45">
        <f t="shared" si="3"/>
        <v>4.8780487804878049E-3</v>
      </c>
    </row>
    <row r="120" spans="2:4">
      <c r="B120" s="44" t="s">
        <v>162</v>
      </c>
      <c r="C120" s="44">
        <f>COUNTIFS('Baza danych'!$H$4:$H$331,"samochód osobowy jako kierowca",'Baza danych'!$F$4:$F$331,B120)</f>
        <v>1</v>
      </c>
      <c r="D120" s="45">
        <f t="shared" si="3"/>
        <v>4.8780487804878049E-3</v>
      </c>
    </row>
    <row r="121" spans="2:4">
      <c r="B121" s="44" t="s">
        <v>337</v>
      </c>
      <c r="C121" s="44">
        <f>COUNTIFS('Baza danych'!$H$4:$H$331,"samochód osobowy jako kierowca",'Baza danych'!$F$4:$F$331,B121)</f>
        <v>1</v>
      </c>
      <c r="D121" s="45">
        <f t="shared" si="3"/>
        <v>4.8780487804878049E-3</v>
      </c>
    </row>
    <row r="122" spans="2:4">
      <c r="B122" s="44" t="s">
        <v>346</v>
      </c>
      <c r="C122" s="44">
        <f>COUNTIFS('Baza danych'!$H$4:$H$331,"samochód osobowy jako kierowca",'Baza danych'!$F$4:$F$331,B122)</f>
        <v>1</v>
      </c>
      <c r="D122" s="45">
        <f t="shared" si="3"/>
        <v>4.8780487804878049E-3</v>
      </c>
    </row>
    <row r="123" spans="2:4">
      <c r="B123" s="44" t="s">
        <v>568</v>
      </c>
      <c r="C123" s="44">
        <f>COUNTIFS('Baza danych'!$H$4:$H$331,"samochód osobowy jako kierowca",'Baza danych'!$F$4:$F$331,B123)</f>
        <v>1</v>
      </c>
      <c r="D123" s="45">
        <f t="shared" si="3"/>
        <v>4.8780487804878049E-3</v>
      </c>
    </row>
    <row r="124" spans="2:4">
      <c r="B124" s="44" t="s">
        <v>138</v>
      </c>
      <c r="C124" s="44">
        <f>COUNTIFS('Baza danych'!$H$4:$H$331,"samochód osobowy jako kierowca",'Baza danych'!$F$4:$F$331,B124)</f>
        <v>1</v>
      </c>
      <c r="D124" s="45">
        <f t="shared" si="3"/>
        <v>4.8780487804878049E-3</v>
      </c>
    </row>
    <row r="125" spans="2:4">
      <c r="B125" s="44" t="s">
        <v>361</v>
      </c>
      <c r="C125" s="44">
        <f>COUNTIFS('Baza danych'!$H$4:$H$331,"samochód osobowy jako kierowca",'Baza danych'!$F$4:$F$331,B125)</f>
        <v>1</v>
      </c>
      <c r="D125" s="45">
        <f t="shared" si="3"/>
        <v>4.8780487804878049E-3</v>
      </c>
    </row>
    <row r="126" spans="2:4">
      <c r="B126" s="44" t="s">
        <v>569</v>
      </c>
      <c r="C126" s="44">
        <f>COUNTIFS('Baza danych'!$H$4:$H$331,"samochód osobowy jako kierowca",'Baza danych'!$F$4:$F$331,B126)</f>
        <v>1</v>
      </c>
      <c r="D126" s="45">
        <f t="shared" si="3"/>
        <v>4.8780487804878049E-3</v>
      </c>
    </row>
    <row r="127" spans="2:4">
      <c r="B127" s="44" t="s">
        <v>374</v>
      </c>
      <c r="C127" s="44">
        <f>COUNTIFS('Baza danych'!$H$4:$H$331,"samochód osobowy jako kierowca",'Baza danych'!$F$4:$F$331,B127)</f>
        <v>1</v>
      </c>
      <c r="D127" s="45">
        <f t="shared" si="3"/>
        <v>4.8780487804878049E-3</v>
      </c>
    </row>
    <row r="128" spans="2:4" ht="13.5" thickBot="1">
      <c r="B128" s="159" t="s">
        <v>530</v>
      </c>
      <c r="C128" s="128">
        <f>SUM(C44:C127)</f>
        <v>205</v>
      </c>
      <c r="D128" s="129">
        <f>SUM(D44:D127)</f>
        <v>1.0000000000000007</v>
      </c>
    </row>
    <row r="129" spans="1:48" ht="13.5" thickTop="1"/>
    <row r="131" spans="1:48" ht="13.5" thickBot="1">
      <c r="A131" s="30" t="s">
        <v>597</v>
      </c>
      <c r="B131" s="23"/>
      <c r="C131" s="2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</row>
    <row r="132" spans="1:48" ht="14.25" thickTop="1" thickBot="1">
      <c r="A132" s="23" t="s">
        <v>599</v>
      </c>
      <c r="B132" s="23"/>
      <c r="C132" s="2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</row>
    <row r="133" spans="1:48" ht="13.5" thickTop="1"/>
    <row r="134" spans="1:48" ht="13.5" thickBot="1">
      <c r="B134" s="31" t="s">
        <v>579</v>
      </c>
      <c r="C134" s="31" t="s">
        <v>259</v>
      </c>
      <c r="D134" s="31" t="s">
        <v>529</v>
      </c>
    </row>
    <row r="135" spans="1:48" ht="13.5" thickTop="1">
      <c r="B135" s="42" t="s">
        <v>526</v>
      </c>
      <c r="C135" s="42">
        <f>COUNTIFS('Baza danych'!$H$4:$H$331,"samochód osobowy jako kierowca",'Baza danych'!$G$4:$G$331,B135)</f>
        <v>182</v>
      </c>
      <c r="D135" s="43">
        <f>C135/$C$138</f>
        <v>0.8878048780487805</v>
      </c>
    </row>
    <row r="136" spans="1:48">
      <c r="B136" s="44" t="s">
        <v>69</v>
      </c>
      <c r="C136" s="44">
        <f>COUNTIFS('Baza danych'!$H$4:$H$331,"samochód osobowy jako kierowca",'Baza danych'!$G$4:$G$331,B136)</f>
        <v>16</v>
      </c>
      <c r="D136" s="45">
        <f t="shared" ref="D136:D137" si="4">C136/$C$138</f>
        <v>7.8048780487804878E-2</v>
      </c>
    </row>
    <row r="137" spans="1:48">
      <c r="B137" s="44" t="s">
        <v>212</v>
      </c>
      <c r="C137" s="44">
        <f>COUNTIFS('Baza danych'!$H$4:$H$331,"samochód osobowy jako kierowca",'Baza danych'!$G$4:$G$331,B137)</f>
        <v>7</v>
      </c>
      <c r="D137" s="45">
        <f t="shared" si="4"/>
        <v>3.4146341463414637E-2</v>
      </c>
    </row>
    <row r="138" spans="1:48" ht="13.5" thickBot="1">
      <c r="B138" s="37" t="s">
        <v>530</v>
      </c>
      <c r="C138" s="128">
        <f>SUM(C135:C137)</f>
        <v>205</v>
      </c>
      <c r="D138" s="129">
        <f>SUM(D135:D137)</f>
        <v>1</v>
      </c>
    </row>
    <row r="139" spans="1:48" ht="13.5" thickTop="1"/>
    <row r="141" spans="1:48" ht="13.5" thickBot="1">
      <c r="A141" s="30" t="s">
        <v>598</v>
      </c>
      <c r="B141" s="23"/>
      <c r="C141" s="2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</row>
    <row r="142" spans="1:48" ht="14.25" thickTop="1" thickBot="1">
      <c r="A142" s="23" t="s">
        <v>599</v>
      </c>
      <c r="B142" s="23"/>
      <c r="C142" s="2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</row>
    <row r="143" spans="1:48" ht="13.5" thickTop="1"/>
    <row r="144" spans="1:48" ht="26.25" thickBot="1">
      <c r="B144" s="130" t="s">
        <v>532</v>
      </c>
      <c r="C144" s="131" t="s">
        <v>533</v>
      </c>
      <c r="D144" s="132" t="s">
        <v>529</v>
      </c>
    </row>
    <row r="145" spans="2:4" ht="13.5" thickTop="1">
      <c r="B145" s="42" t="s">
        <v>711</v>
      </c>
      <c r="C145" s="42">
        <f>COUNTIFS('Baza danych'!$H$4:$H$331,"samochód osobowy jako kierowca",'Baza danych'!$U$4:$U$331,"tak")</f>
        <v>151</v>
      </c>
      <c r="D145" s="43">
        <f>C145/$C$154</f>
        <v>0.2926356589147287</v>
      </c>
    </row>
    <row r="146" spans="2:4">
      <c r="B146" s="44" t="s">
        <v>712</v>
      </c>
      <c r="C146" s="44">
        <f>COUNTIFS('Baza danych'!$H$4:$H$331,"samochód osobowy jako kierowca",'Baza danych'!$AA$4:$AA$331,"tak")</f>
        <v>131</v>
      </c>
      <c r="D146" s="45">
        <f t="shared" ref="D146:D153" si="5">C146/$C$154</f>
        <v>0.25387596899224807</v>
      </c>
    </row>
    <row r="147" spans="2:4">
      <c r="B147" s="44" t="s">
        <v>713</v>
      </c>
      <c r="C147" s="44">
        <f>COUNTIFS('Baza danych'!$H$4:$H$331,"samochód osobowy jako kierowca",'Baza danych'!$V$4:$V$331,"tak")</f>
        <v>69</v>
      </c>
      <c r="D147" s="45">
        <f t="shared" si="5"/>
        <v>0.13372093023255813</v>
      </c>
    </row>
    <row r="148" spans="2:4">
      <c r="B148" s="187" t="s">
        <v>714</v>
      </c>
      <c r="C148" s="44">
        <f>COUNTIFS('Baza danych'!$H$4:$H$331,"samochód osobowy jako kierowca",'Baza danych'!$AC$4:$AC$331,"tak")</f>
        <v>59</v>
      </c>
      <c r="D148" s="45">
        <f t="shared" si="5"/>
        <v>0.11434108527131782</v>
      </c>
    </row>
    <row r="149" spans="2:4">
      <c r="B149" s="44" t="s">
        <v>715</v>
      </c>
      <c r="C149" s="44">
        <f>COUNTIFS('Baza danych'!$H$4:$H$331,"samochód osobowy jako kierowca",'Baza danych'!$X$4:$X$331,"tak")</f>
        <v>43</v>
      </c>
      <c r="D149" s="45">
        <f t="shared" si="5"/>
        <v>8.3333333333333329E-2</v>
      </c>
    </row>
    <row r="150" spans="2:4">
      <c r="B150" s="44" t="s">
        <v>716</v>
      </c>
      <c r="C150" s="44">
        <f>COUNTIFS('Baza danych'!$H$4:$H$331,"samochód osobowy jako kierowca",'Baza danych'!$AB$4:$AB$331,"tak")</f>
        <v>39</v>
      </c>
      <c r="D150" s="45">
        <f t="shared" si="5"/>
        <v>7.5581395348837205E-2</v>
      </c>
    </row>
    <row r="151" spans="2:4">
      <c r="B151" s="44" t="s">
        <v>717</v>
      </c>
      <c r="C151" s="44">
        <f>COUNTIFS('Baza danych'!$H$4:$H$331,"samochód osobowy jako kierowca",'Baza danych'!$W$4:$W$331,"tak")</f>
        <v>12</v>
      </c>
      <c r="D151" s="45">
        <f t="shared" si="5"/>
        <v>2.3255813953488372E-2</v>
      </c>
    </row>
    <row r="152" spans="2:4">
      <c r="B152" s="44" t="s">
        <v>710</v>
      </c>
      <c r="C152" s="44">
        <f>COUNTIFS('Baza danych'!$H$4:$H$331,"samochód osobowy jako kierowca",'Baza danych'!$Y$4:$Y$331,"tak")</f>
        <v>9</v>
      </c>
      <c r="D152" s="45">
        <f t="shared" si="5"/>
        <v>1.7441860465116279E-2</v>
      </c>
    </row>
    <row r="153" spans="2:4">
      <c r="B153" s="44" t="s">
        <v>718</v>
      </c>
      <c r="C153" s="44">
        <f>COUNTIFS('Baza danych'!$H$4:$H$331,"samochód osobowy jako kierowca",'Baza danych'!$Z$4:$Z$331,"tak")</f>
        <v>3</v>
      </c>
      <c r="D153" s="45">
        <f t="shared" si="5"/>
        <v>5.8139534883720929E-3</v>
      </c>
    </row>
    <row r="154" spans="2:4" ht="13.5" thickBot="1">
      <c r="B154" s="37" t="s">
        <v>530</v>
      </c>
      <c r="C154" s="128">
        <f>SUM(C145:C153)</f>
        <v>516</v>
      </c>
      <c r="D154" s="129">
        <f>SUM(D145:D153)</f>
        <v>1.0000000000000002</v>
      </c>
    </row>
    <row r="155" spans="2:4" ht="13.5" thickTop="1">
      <c r="B155" s="371" t="s">
        <v>719</v>
      </c>
      <c r="C155" s="350" t="s">
        <v>64</v>
      </c>
      <c r="D155" s="350"/>
    </row>
    <row r="156" spans="2:4">
      <c r="B156" s="372"/>
      <c r="C156" s="367" t="s">
        <v>72</v>
      </c>
      <c r="D156" s="367"/>
    </row>
    <row r="157" spans="2:4">
      <c r="B157" s="372"/>
      <c r="C157" s="367" t="s">
        <v>87</v>
      </c>
      <c r="D157" s="367"/>
    </row>
    <row r="158" spans="2:4">
      <c r="B158" s="372"/>
      <c r="C158" s="367" t="s">
        <v>500</v>
      </c>
      <c r="D158" s="367"/>
    </row>
    <row r="159" spans="2:4">
      <c r="B159" s="372"/>
      <c r="C159" s="367" t="s">
        <v>141</v>
      </c>
      <c r="D159" s="367"/>
    </row>
    <row r="160" spans="2:4">
      <c r="B160" s="372"/>
      <c r="C160" s="367" t="s">
        <v>173</v>
      </c>
      <c r="D160" s="367"/>
    </row>
    <row r="161" spans="2:4">
      <c r="B161" s="372"/>
      <c r="C161" s="367" t="s">
        <v>190</v>
      </c>
      <c r="D161" s="367"/>
    </row>
    <row r="162" spans="2:4">
      <c r="B162" s="372"/>
      <c r="C162" s="367" t="s">
        <v>191</v>
      </c>
      <c r="D162" s="367"/>
    </row>
    <row r="163" spans="2:4">
      <c r="B163" s="372"/>
      <c r="C163" s="367" t="s">
        <v>208</v>
      </c>
      <c r="D163" s="367"/>
    </row>
    <row r="164" spans="2:4">
      <c r="B164" s="372"/>
      <c r="C164" s="367" t="s">
        <v>223</v>
      </c>
      <c r="D164" s="367"/>
    </row>
    <row r="165" spans="2:4">
      <c r="B165" s="372"/>
      <c r="C165" s="367" t="s">
        <v>229</v>
      </c>
      <c r="D165" s="367"/>
    </row>
    <row r="166" spans="2:4">
      <c r="B166" s="372"/>
      <c r="C166" s="367" t="s">
        <v>238</v>
      </c>
      <c r="D166" s="367"/>
    </row>
    <row r="167" spans="2:4">
      <c r="B167" s="372"/>
      <c r="C167" s="367" t="s">
        <v>190</v>
      </c>
      <c r="D167" s="367"/>
    </row>
    <row r="168" spans="2:4">
      <c r="B168" s="372"/>
      <c r="C168" s="367" t="s">
        <v>286</v>
      </c>
      <c r="D168" s="367"/>
    </row>
    <row r="169" spans="2:4">
      <c r="B169" s="372"/>
      <c r="C169" s="367" t="s">
        <v>310</v>
      </c>
      <c r="D169" s="367"/>
    </row>
    <row r="170" spans="2:4">
      <c r="B170" s="372"/>
      <c r="C170" s="367" t="s">
        <v>314</v>
      </c>
      <c r="D170" s="367"/>
    </row>
    <row r="171" spans="2:4">
      <c r="B171" s="372"/>
      <c r="C171" s="367" t="s">
        <v>318</v>
      </c>
      <c r="D171" s="367"/>
    </row>
    <row r="172" spans="2:4">
      <c r="B172" s="372"/>
      <c r="C172" s="367" t="s">
        <v>319</v>
      </c>
      <c r="D172" s="367"/>
    </row>
    <row r="173" spans="2:4">
      <c r="B173" s="372"/>
      <c r="C173" s="367" t="s">
        <v>326</v>
      </c>
      <c r="D173" s="367"/>
    </row>
    <row r="174" spans="2:4">
      <c r="B174" s="372"/>
      <c r="C174" s="367" t="s">
        <v>364</v>
      </c>
      <c r="D174" s="367"/>
    </row>
    <row r="175" spans="2:4">
      <c r="B175" s="372"/>
      <c r="C175" s="367" t="s">
        <v>368</v>
      </c>
      <c r="D175" s="367"/>
    </row>
    <row r="176" spans="2:4">
      <c r="B176" s="372"/>
      <c r="C176" s="367" t="s">
        <v>373</v>
      </c>
      <c r="D176" s="367"/>
    </row>
    <row r="177" spans="2:4">
      <c r="B177" s="372"/>
      <c r="C177" s="367" t="s">
        <v>376</v>
      </c>
      <c r="D177" s="367"/>
    </row>
    <row r="178" spans="2:4">
      <c r="B178" s="372"/>
      <c r="C178" s="367" t="s">
        <v>377</v>
      </c>
      <c r="D178" s="367"/>
    </row>
    <row r="179" spans="2:4">
      <c r="B179" s="372"/>
      <c r="C179" s="367" t="s">
        <v>501</v>
      </c>
      <c r="D179" s="367"/>
    </row>
    <row r="207" spans="1:48" ht="15" thickBot="1">
      <c r="A207" s="155" t="s">
        <v>686</v>
      </c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F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</row>
    <row r="208" spans="1:48" ht="15.75" thickTop="1" thickBot="1">
      <c r="A208" s="155" t="s">
        <v>66</v>
      </c>
      <c r="B208" s="23"/>
      <c r="C208" s="23"/>
      <c r="D208" s="23"/>
      <c r="E208" s="23" t="s">
        <v>46</v>
      </c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F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</row>
    <row r="209" spans="1:48" ht="13.5" thickTop="1">
      <c r="C209" s="179"/>
    </row>
    <row r="210" spans="1:48" ht="26.25" thickBot="1">
      <c r="B210" s="130" t="s">
        <v>532</v>
      </c>
      <c r="C210" s="131" t="s">
        <v>533</v>
      </c>
      <c r="D210" s="132" t="s">
        <v>529</v>
      </c>
      <c r="F210" s="130" t="s">
        <v>532</v>
      </c>
      <c r="G210" s="131" t="s">
        <v>533</v>
      </c>
      <c r="H210" s="132" t="s">
        <v>529</v>
      </c>
    </row>
    <row r="211" spans="1:48" ht="13.5" thickTop="1">
      <c r="B211" s="42" t="s">
        <v>711</v>
      </c>
      <c r="C211" s="42">
        <f>COUNTIFS('Baza danych'!$H:$H,"samochód osobowy jako kierowca",'Baza danych'!$U:$U,"tak",'Baza danych'!$HP:$HP,'Samochód osobowy jako kierowca'!$B$5)</f>
        <v>72</v>
      </c>
      <c r="D211" s="43">
        <f t="shared" ref="D211:D219" si="6">C211/$C$221</f>
        <v>0.29629629629629628</v>
      </c>
      <c r="F211" s="42" t="s">
        <v>711</v>
      </c>
      <c r="G211" s="42">
        <f>COUNTIFS('Baza danych'!$H:$H,"samochód osobowy jako kierowca",'Baza danych'!$U:$U,"tak",'Baza danych'!$HP:$HP,'Samochód osobowy jako kierowca'!$B$6)</f>
        <v>79</v>
      </c>
      <c r="H211" s="43">
        <f t="shared" ref="H211:H219" si="7">G211/$G$221</f>
        <v>0.2893772893772894</v>
      </c>
    </row>
    <row r="212" spans="1:48">
      <c r="B212" s="44" t="s">
        <v>712</v>
      </c>
      <c r="C212" s="44">
        <f>COUNTIFS('Baza danych'!$H:$H,"samochód osobowy jako kierowca",'Baza danych'!$AA:$AA,"tak",'Baza danych'!$HP:$HP,'Samochód osobowy jako kierowca'!$B$5)</f>
        <v>61</v>
      </c>
      <c r="D212" s="45">
        <f t="shared" si="6"/>
        <v>0.25102880658436216</v>
      </c>
      <c r="F212" s="44" t="s">
        <v>712</v>
      </c>
      <c r="G212" s="44">
        <f>COUNTIFS('Baza danych'!$H:$H,"samochód osobowy jako kierowca",'Baza danych'!$AA:$AA,"tak",'Baza danych'!$HP:$HP,'Samochód osobowy jako kierowca'!$B$6)</f>
        <v>70</v>
      </c>
      <c r="H212" s="45">
        <f t="shared" si="7"/>
        <v>0.25641025641025639</v>
      </c>
    </row>
    <row r="213" spans="1:48">
      <c r="B213" s="44" t="s">
        <v>714</v>
      </c>
      <c r="C213" s="44">
        <f>COUNTIFS('Baza danych'!$H:$H,"samochód osobowy jako kierowca",'Baza danych'!$AC:$AC,"tak",'Baza danych'!$HP:$HP,'Samochód osobowy jako kierowca'!$B$5)</f>
        <v>31</v>
      </c>
      <c r="D213" s="45">
        <f t="shared" si="6"/>
        <v>0.12757201646090535</v>
      </c>
      <c r="F213" s="44" t="s">
        <v>713</v>
      </c>
      <c r="G213" s="44">
        <f>COUNTIFS('Baza danych'!$H:$H,"samochód osobowy jako kierowca",'Baza danych'!$V:$V,"tak",'Baza danych'!$HP:$HP,'Samochód osobowy jako kierowca'!$B$6)</f>
        <v>39</v>
      </c>
      <c r="H213" s="45">
        <f t="shared" si="7"/>
        <v>0.14285714285714285</v>
      </c>
    </row>
    <row r="214" spans="1:48">
      <c r="B214" s="44" t="s">
        <v>713</v>
      </c>
      <c r="C214" s="44">
        <f>COUNTIFS('Baza danych'!$H:$H,"samochód osobowy jako kierowca",'Baza danych'!$V:$V,"tak",'Baza danych'!$HP:$HP,'Samochód osobowy jako kierowca'!$B$5)</f>
        <v>30</v>
      </c>
      <c r="D214" s="45">
        <f t="shared" si="6"/>
        <v>0.12345679012345678</v>
      </c>
      <c r="F214" s="44" t="s">
        <v>714</v>
      </c>
      <c r="G214" s="44">
        <f>COUNTIFS('Baza danych'!$H:$H,"samochód osobowy jako kierowca",'Baza danych'!$AC:$AC,"tak",'Baza danych'!$HP:$HP,'Samochód osobowy jako kierowca'!$B$6)</f>
        <v>28</v>
      </c>
      <c r="H214" s="45">
        <f t="shared" si="7"/>
        <v>0.10256410256410256</v>
      </c>
    </row>
    <row r="215" spans="1:48">
      <c r="B215" s="44" t="s">
        <v>716</v>
      </c>
      <c r="C215" s="44">
        <f>COUNTIFS('Baza danych'!$H:$H,"samochód osobowy jako kierowca",'Baza danych'!$AB:$AB,"tak",'Baza danych'!$HP:$HP,'Samochód osobowy jako kierowca'!$B$5)</f>
        <v>20</v>
      </c>
      <c r="D215" s="45">
        <f t="shared" si="6"/>
        <v>8.2304526748971193E-2</v>
      </c>
      <c r="F215" s="44" t="s">
        <v>715</v>
      </c>
      <c r="G215" s="44">
        <f>COUNTIFS('Baza danych'!$H:$H,"samochód osobowy jako kierowca",'Baza danych'!$X:$X,"tak",'Baza danych'!$HP:$HP,'Samochód osobowy jako kierowca'!$B$6)</f>
        <v>24</v>
      </c>
      <c r="H215" s="45">
        <f t="shared" si="7"/>
        <v>8.7912087912087919E-2</v>
      </c>
    </row>
    <row r="216" spans="1:48">
      <c r="B216" s="44" t="s">
        <v>715</v>
      </c>
      <c r="C216" s="44">
        <f>COUNTIFS('Baza danych'!$H:$H,"samochód osobowy jako kierowca",'Baza danych'!$X:$X,"tak",'Baza danych'!$HP:$HP,'Samochód osobowy jako kierowca'!$B$5)</f>
        <v>19</v>
      </c>
      <c r="D216" s="45">
        <f t="shared" si="6"/>
        <v>7.8189300411522639E-2</v>
      </c>
      <c r="F216" s="44" t="s">
        <v>716</v>
      </c>
      <c r="G216" s="44">
        <f>COUNTIFS('Baza danych'!$H:$H,"samochód osobowy jako kierowca",'Baza danych'!$AB:$AB,"tak",'Baza danych'!$HP:$HP,'Samochód osobowy jako kierowca'!$B$6)</f>
        <v>19</v>
      </c>
      <c r="H216" s="45">
        <f t="shared" si="7"/>
        <v>6.95970695970696E-2</v>
      </c>
    </row>
    <row r="217" spans="1:48">
      <c r="B217" s="44" t="s">
        <v>717</v>
      </c>
      <c r="C217" s="44">
        <f>COUNTIFS('Baza danych'!$H:$H,"samochód osobowy jako kierowca",'Baza danych'!$W:$W,"tak",'Baza danych'!$HP:$HP,'Samochód osobowy jako kierowca'!$B$5)</f>
        <v>6</v>
      </c>
      <c r="D217" s="45">
        <f t="shared" si="6"/>
        <v>2.4691358024691357E-2</v>
      </c>
      <c r="F217" s="44" t="s">
        <v>717</v>
      </c>
      <c r="G217" s="44">
        <f>COUNTIFS('Baza danych'!$H:$H,"samochód osobowy jako kierowca",'Baza danych'!$W:$W,"tak",'Baza danych'!$HP:$HP,'Samochód osobowy jako kierowca'!$B$6)</f>
        <v>6</v>
      </c>
      <c r="H217" s="45">
        <f t="shared" si="7"/>
        <v>2.197802197802198E-2</v>
      </c>
    </row>
    <row r="218" spans="1:48">
      <c r="B218" s="44" t="s">
        <v>710</v>
      </c>
      <c r="C218" s="44">
        <f>COUNTIFS('Baza danych'!$H:$H,"samochód osobowy jako kierowca",'Baza danych'!$Y:$Y,"tak",'Baza danych'!$HP:$HP,'Samochód osobowy jako kierowca'!$B$5)</f>
        <v>4</v>
      </c>
      <c r="D218" s="45">
        <f t="shared" si="6"/>
        <v>1.646090534979424E-2</v>
      </c>
      <c r="F218" s="44" t="s">
        <v>720</v>
      </c>
      <c r="G218" s="44">
        <f>COUNTIFS('Baza danych'!$H:$H,"samochód osobowy jako kierowca",'Baza danych'!$Y:$Y,"tak",'Baza danych'!$HP:$HP,'Samochód osobowy jako kierowca'!$B$6)</f>
        <v>5</v>
      </c>
      <c r="H218" s="45">
        <f t="shared" si="7"/>
        <v>1.8315018315018316E-2</v>
      </c>
    </row>
    <row r="219" spans="1:48">
      <c r="B219" s="44" t="s">
        <v>718</v>
      </c>
      <c r="C219" s="44">
        <f>COUNTIFS('Baza danych'!$H:$H,"samochód osobowy jako kierowca",'Baza danych'!$Z:$Z,"tak",'Baza danych'!$HP:$HP,'Samochód osobowy jako kierowca'!$B$5)</f>
        <v>0</v>
      </c>
      <c r="D219" s="45">
        <f t="shared" si="6"/>
        <v>0</v>
      </c>
      <c r="F219" s="44" t="s">
        <v>718</v>
      </c>
      <c r="G219" s="44">
        <f>COUNTIFS('Baza danych'!$H:$H,"samochód osobowy jako kierowca",'Baza danych'!$Z:$Z,"tak",'Baza danych'!$HP:$HP,'Samochód osobowy jako kierowca'!$B$6)</f>
        <v>3</v>
      </c>
      <c r="H219" s="45">
        <f t="shared" si="7"/>
        <v>1.098901098901099E-2</v>
      </c>
    </row>
    <row r="220" spans="1:48">
      <c r="B220" s="180"/>
      <c r="C220" s="180"/>
      <c r="D220" s="181"/>
      <c r="F220" s="180"/>
      <c r="G220" s="180"/>
      <c r="H220" s="181"/>
    </row>
    <row r="221" spans="1:48" ht="13.5" thickBot="1">
      <c r="B221" s="159" t="s">
        <v>530</v>
      </c>
      <c r="C221" s="160">
        <f>SUM(C211:C219)</f>
        <v>243</v>
      </c>
      <c r="D221" s="161">
        <f>C221/$C$221</f>
        <v>1</v>
      </c>
      <c r="F221" s="159" t="s">
        <v>530</v>
      </c>
      <c r="G221" s="160">
        <f>SUM(G211:G219)</f>
        <v>273</v>
      </c>
      <c r="H221" s="161">
        <f>G221/$G$221</f>
        <v>1</v>
      </c>
    </row>
    <row r="222" spans="1:48" ht="13.5" thickTop="1">
      <c r="C222" s="179"/>
    </row>
    <row r="223" spans="1:48" ht="15" thickBot="1">
      <c r="A223" s="155" t="s">
        <v>687</v>
      </c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F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</row>
    <row r="224" spans="1:48" ht="15.75" thickTop="1" thickBot="1">
      <c r="A224" s="155" t="s">
        <v>535</v>
      </c>
      <c r="B224" s="23"/>
      <c r="C224" s="23"/>
      <c r="D224" s="23"/>
      <c r="E224" s="155" t="s">
        <v>159</v>
      </c>
      <c r="F224" s="23"/>
      <c r="G224" s="23"/>
      <c r="H224" s="23"/>
      <c r="I224" s="23" t="s">
        <v>96</v>
      </c>
      <c r="J224" s="23"/>
      <c r="K224" s="23"/>
      <c r="L224" s="23"/>
      <c r="M224" s="23" t="s">
        <v>61</v>
      </c>
      <c r="N224" s="23"/>
      <c r="O224" s="23"/>
      <c r="P224" s="23"/>
      <c r="Q224" s="23" t="s">
        <v>74</v>
      </c>
      <c r="R224" s="23"/>
      <c r="S224" s="23"/>
      <c r="T224" s="23"/>
      <c r="U224" s="23" t="s">
        <v>47</v>
      </c>
      <c r="V224" s="23"/>
      <c r="W224" s="23"/>
      <c r="X224" s="23"/>
      <c r="Y224" s="23" t="s">
        <v>126</v>
      </c>
      <c r="Z224" s="23"/>
      <c r="AA224" s="23"/>
      <c r="AB224" s="23"/>
      <c r="AC224" s="23" t="s">
        <v>281</v>
      </c>
      <c r="AD224" s="23"/>
      <c r="AE224" s="23"/>
      <c r="AF224" s="23"/>
      <c r="AG224" s="23"/>
      <c r="AH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</row>
    <row r="225" spans="1:48" ht="13.5" thickTop="1">
      <c r="C225" s="179"/>
      <c r="G225" s="179"/>
    </row>
    <row r="226" spans="1:48" ht="26.25" thickBot="1">
      <c r="B226" s="130" t="s">
        <v>532</v>
      </c>
      <c r="C226" s="131" t="s">
        <v>533</v>
      </c>
      <c r="D226" s="132" t="s">
        <v>529</v>
      </c>
      <c r="F226" s="130" t="s">
        <v>532</v>
      </c>
      <c r="G226" s="131" t="s">
        <v>533</v>
      </c>
      <c r="H226" s="132" t="s">
        <v>529</v>
      </c>
      <c r="J226" s="130" t="s">
        <v>532</v>
      </c>
      <c r="K226" s="131" t="s">
        <v>533</v>
      </c>
      <c r="L226" s="132" t="s">
        <v>529</v>
      </c>
      <c r="N226" s="130" t="s">
        <v>532</v>
      </c>
      <c r="O226" s="131" t="s">
        <v>533</v>
      </c>
      <c r="P226" s="132" t="s">
        <v>529</v>
      </c>
      <c r="R226" s="130" t="s">
        <v>532</v>
      </c>
      <c r="S226" s="131" t="s">
        <v>533</v>
      </c>
      <c r="T226" s="132" t="s">
        <v>529</v>
      </c>
      <c r="V226" s="130" t="s">
        <v>532</v>
      </c>
      <c r="W226" s="131" t="s">
        <v>533</v>
      </c>
      <c r="X226" s="132" t="s">
        <v>529</v>
      </c>
      <c r="Z226" s="130" t="s">
        <v>532</v>
      </c>
      <c r="AA226" s="131" t="s">
        <v>533</v>
      </c>
      <c r="AB226" s="132" t="s">
        <v>529</v>
      </c>
      <c r="AD226" s="130" t="s">
        <v>532</v>
      </c>
      <c r="AE226" s="131" t="s">
        <v>533</v>
      </c>
      <c r="AF226" s="132" t="s">
        <v>529</v>
      </c>
    </row>
    <row r="227" spans="1:48" s="182" customFormat="1" ht="13.5" thickTop="1">
      <c r="B227" s="183" t="s">
        <v>711</v>
      </c>
      <c r="C227" s="183">
        <f>COUNTIFS('Baza danych'!$H:$H,"samochód osobowy jako kierowca",'Baza danych'!$U:$U,"tak",'Baza danych'!$HQ:$HQ,$B$7)+COUNTIFS('Baza danych'!$H:$H,"samochód osobowy jako kierowca",'Baza danych'!$U:$U,"tak",'Baza danych'!$HR:$HR,$B$7)</f>
        <v>0</v>
      </c>
      <c r="D227" s="184">
        <f t="shared" ref="D227:D235" si="8">IFERROR(C227/$G$237,0)</f>
        <v>0</v>
      </c>
      <c r="F227" s="183" t="s">
        <v>711</v>
      </c>
      <c r="G227" s="183">
        <f>COUNTIFS('Baza danych'!$H:$H,"samochód osobowy jako kierowca",'Baza danych'!$U:$U,"tak",'Baza danych'!$HQ:$HQ,$B$8)+COUNTIFS('Baza danych'!$H:$H,"samochód osobowy jako kierowca",'Baza danych'!$U:$U,"tak",'Baza danych'!$HR:$HR,$B$8)</f>
        <v>0</v>
      </c>
      <c r="H227" s="184">
        <f t="shared" ref="H227:H235" si="9">IFERROR(G227/$G$237,0)</f>
        <v>0</v>
      </c>
      <c r="J227" s="183" t="s">
        <v>711</v>
      </c>
      <c r="K227" s="183">
        <f>COUNTIFS('Baza danych'!$H:$H,"samochód osobowy jako kierowca",'Baza danych'!$U:$U,"tak",'Baza danych'!$HQ:$HQ,$B$9)+COUNTIFS('Baza danych'!$H:$H,"samochód osobowy jako kierowca",'Baza danych'!$U:$U,"tak",'Baza danych'!$HR:$HR,$B$9)</f>
        <v>5</v>
      </c>
      <c r="L227" s="184">
        <f t="shared" ref="L227:L235" si="10">K227/$K$237</f>
        <v>0.33333333333333331</v>
      </c>
      <c r="N227" s="183" t="s">
        <v>711</v>
      </c>
      <c r="O227" s="183">
        <f>COUNTIFS('Baza danych'!$H:$H,"samochód osobowy jako kierowca",'Baza danych'!$U:$U,"tak",'Baza danych'!$HQ:$HQ,$B$10)+COUNTIFS('Baza danych'!$H:$H,"samochód osobowy jako kierowca",'Baza danych'!$U:$U,"tak",'Baza danych'!$HR:$HR,$B$10)</f>
        <v>107</v>
      </c>
      <c r="P227" s="184">
        <f t="shared" ref="P227:P235" si="11">O227/$O$237</f>
        <v>0.28232189973614774</v>
      </c>
      <c r="R227" s="183" t="s">
        <v>713</v>
      </c>
      <c r="S227" s="183">
        <f>COUNTIFS('Baza danych'!$H:$H,"samochód osobowy jako kierowca",'Baza danych'!$AA:$AA,"tak",'Baza danych'!$HQ:$HQ,$B$11)+COUNTIFS('Baza danych'!$H:$H,"samochód osobowy jako kierowca",'Baza danych'!$AA:$AA,"tak",'Baza danych'!$HR:$HR,$B$11)</f>
        <v>16</v>
      </c>
      <c r="T227" s="184">
        <f t="shared" ref="T227:T235" si="12">S227/$S$237</f>
        <v>0.33333333333333331</v>
      </c>
      <c r="V227" s="183" t="s">
        <v>711</v>
      </c>
      <c r="W227" s="183">
        <f>COUNTIFS('Baza danych'!$H:$H,"samochód osobowy jako kierowca",'Baza danych'!$U:$U,"tak",'Baza danych'!$HQ:$HQ,$B$12)+COUNTIFS('Baza danych'!$H:$H,"samochód osobowy jako kierowca",'Baza danych'!$U:$U,"tak",'Baza danych'!$HR:$HR,$B$12)</f>
        <v>19</v>
      </c>
      <c r="X227" s="184">
        <f t="shared" ref="X227:X235" si="13">W227/$W$237</f>
        <v>0.32203389830508472</v>
      </c>
      <c r="Z227" s="183" t="s">
        <v>712</v>
      </c>
      <c r="AA227" s="183">
        <f>COUNTIFS('Baza danych'!$H:$H,"samochód osobowy jako kierowca",'Baza danych'!$U:$U,"tak",'Baza danych'!$HQ:$HQ,$B$13)+COUNTIFS('Baza danych'!$H:$H,"samochód osobowy jako kierowca",'Baza danych'!$U:$U,"tak",'Baza danych'!$HR:$HR,$B$13)</f>
        <v>4</v>
      </c>
      <c r="AB227" s="184">
        <f t="shared" ref="AB227:AB235" si="14">AA227/$AA$237</f>
        <v>0.4</v>
      </c>
      <c r="AD227" s="183" t="s">
        <v>711</v>
      </c>
      <c r="AE227" s="183">
        <f>COUNTIFS('Baza danych'!$H:$H,"samochód osobowy jako kierowca",'Baza danych'!$U:$U,"tak",'Baza danych'!$HQ:$HQ,$B$14)+COUNTIFS('Baza danych'!$H:$H,"samochód osobowy jako kierowca",'Baza danych'!$U:$U,"tak",'Baza danych'!$HR:$HR,$B$14)</f>
        <v>1</v>
      </c>
      <c r="AF227" s="184">
        <f t="shared" ref="AF227:AF235" si="15">IFERROR(AE227/$AE$237,0%)</f>
        <v>0.2</v>
      </c>
    </row>
    <row r="228" spans="1:48" s="182" customFormat="1">
      <c r="B228" s="185" t="s">
        <v>712</v>
      </c>
      <c r="C228" s="185">
        <f>COUNTIFS('Baza danych'!$H:$H,"samochód osobowy jako kierowca",'Baza danych'!$AA:$AA,"tak",'Baza danych'!$HQ:$HQ,$B$7)+COUNTIFS('Baza danych'!$H:$H,"samochód osobowy jako kierowca",'Baza danych'!$AA:$AA,"tak",'Baza danych'!$HR:$HR,$B$7)</f>
        <v>0</v>
      </c>
      <c r="D228" s="186">
        <f t="shared" si="8"/>
        <v>0</v>
      </c>
      <c r="F228" s="185" t="s">
        <v>712</v>
      </c>
      <c r="G228" s="185">
        <f>COUNTIFS('Baza danych'!$H:$H,"samochód osobowy jako kierowca",'Baza danych'!$AA:$AA,"tak",'Baza danych'!$HQ:$HQ,$B$8)+COUNTIFS('Baza danych'!$H:$H,"samochód osobowy jako kierowca",'Baza danych'!$AA:$AA,"tak",'Baza danych'!$HR:$HR,$B$8)</f>
        <v>0</v>
      </c>
      <c r="H228" s="186">
        <f t="shared" si="9"/>
        <v>0</v>
      </c>
      <c r="J228" s="185" t="s">
        <v>713</v>
      </c>
      <c r="K228" s="185">
        <f>COUNTIFS('Baza danych'!$H:$H,"samochód osobowy jako kierowca",'Baza danych'!$AA:$AA,"tak",'Baza danych'!$HQ:$HQ,$B$9)+COUNTIFS('Baza danych'!$H:$H,"samochód osobowy jako kierowca",'Baza danych'!$AA:$AA,"tak",'Baza danych'!$HR:$HR,$B$9)</f>
        <v>5</v>
      </c>
      <c r="L228" s="186">
        <f t="shared" si="10"/>
        <v>0.33333333333333331</v>
      </c>
      <c r="N228" s="185" t="s">
        <v>712</v>
      </c>
      <c r="O228" s="185">
        <f>COUNTIFS('Baza danych'!$H:$H,"samochód osobowy jako kierowca",'Baza danych'!$AA:$AA,"tak",'Baza danych'!$HQ:$HQ,$B$10)+COUNTIFS('Baza danych'!$H:$H,"samochód osobowy jako kierowca",'Baza danych'!$AA:$AA,"tak",'Baza danych'!$HR:$HR,$B$10)</f>
        <v>96</v>
      </c>
      <c r="P228" s="186">
        <f t="shared" si="11"/>
        <v>0.25329815303430081</v>
      </c>
      <c r="R228" s="185" t="s">
        <v>711</v>
      </c>
      <c r="S228" s="185">
        <f>COUNTIFS('Baza danych'!$H:$H,"samochód osobowy jako kierowca",'Baza danych'!$U:$U,"tak",'Baza danych'!$HQ:$HQ,$B$11)+COUNTIFS('Baza danych'!$H:$H,"samochód osobowy jako kierowca",'Baza danych'!$U:$U,"tak",'Baza danych'!$HR:$HR,$B$11)</f>
        <v>15</v>
      </c>
      <c r="T228" s="186">
        <f t="shared" si="12"/>
        <v>0.3125</v>
      </c>
      <c r="V228" s="185" t="s">
        <v>713</v>
      </c>
      <c r="W228" s="185">
        <f>COUNTIFS('Baza danych'!$H:$H,"samochód osobowy jako kierowca",'Baza danych'!$AA:$AA,"tak",'Baza danych'!$HQ:$HQ,$B$12)+COUNTIFS('Baza danych'!$H:$H,"samochód osobowy jako kierowca",'Baza danych'!$AA:$AA,"tak",'Baza danych'!$HR:$HR,$B$12)</f>
        <v>12</v>
      </c>
      <c r="X228" s="186">
        <f t="shared" si="13"/>
        <v>0.20338983050847459</v>
      </c>
      <c r="Z228" s="185" t="s">
        <v>714</v>
      </c>
      <c r="AA228" s="185">
        <f>COUNTIFS('Baza danych'!$H:$H,"samochód osobowy jako kierowca",'Baza danych'!$AC:$AC,"tak",'Baza danych'!$HQ:$HQ,$B$13)+COUNTIFS('Baza danych'!$H:$H,"samochód osobowy jako kierowca",'Baza danych'!$AC:$AC,"tak",'Baza danych'!$HR:$HR,$B$13)</f>
        <v>2</v>
      </c>
      <c r="AB228" s="186">
        <f t="shared" si="14"/>
        <v>0.2</v>
      </c>
      <c r="AD228" s="185" t="s">
        <v>712</v>
      </c>
      <c r="AE228" s="185">
        <f>COUNTIFS('Baza danych'!$H:$H,"samochód osobowy jako kierowca",'Baza danych'!$AA:$AA,"tak",'Baza danych'!$HQ:$HQ,$B$14)+COUNTIFS('Baza danych'!$H:$H,"samochód osobowy jako kierowca",'Baza danych'!$AA:$AA,"tak",'Baza danych'!$HR:$HR,$B$14)</f>
        <v>1</v>
      </c>
      <c r="AF228" s="186">
        <f t="shared" si="15"/>
        <v>0.2</v>
      </c>
    </row>
    <row r="229" spans="1:48" s="182" customFormat="1">
      <c r="B229" s="185" t="s">
        <v>713</v>
      </c>
      <c r="C229" s="185">
        <f>COUNTIFS('Baza danych'!$H:$H,"samochód osobowy jako kierowca",'Baza danych'!$V:$V,"tak",'Baza danych'!$HQ:$HQ,$B$7)+COUNTIFS('Baza danych'!$H:$H,"samochód osobowy jako kierowca",'Baza danych'!$V:$V,"tak",'Baza danych'!$HR:$HR,$B$7)</f>
        <v>0</v>
      </c>
      <c r="D229" s="186">
        <f t="shared" si="8"/>
        <v>0</v>
      </c>
      <c r="F229" s="185" t="s">
        <v>713</v>
      </c>
      <c r="G229" s="185">
        <f>COUNTIFS('Baza danych'!$H:$H,"samochód osobowy jako kierowca",'Baza danych'!$V:$V,"tak",'Baza danych'!$HQ:$HQ,$B$8)+COUNTIFS('Baza danych'!$H:$H,"samochód osobowy jako kierowca",'Baza danych'!$V:$V,"tak",'Baza danych'!$HR:$HR,$B$8)</f>
        <v>0</v>
      </c>
      <c r="H229" s="186">
        <f t="shared" si="9"/>
        <v>0</v>
      </c>
      <c r="J229" s="185" t="s">
        <v>712</v>
      </c>
      <c r="K229" s="185">
        <f>COUNTIFS('Baza danych'!$H:$H,"samochód osobowy jako kierowca",'Baza danych'!$V:$V,"tak",'Baza danych'!$HQ:$HQ,$B$9)+COUNTIFS('Baza danych'!$H:$H,"samochód osobowy jako kierowca",'Baza danych'!$V:$V,"tak",'Baza danych'!$HR:$HR,$B$9)</f>
        <v>4</v>
      </c>
      <c r="L229" s="186">
        <f t="shared" si="10"/>
        <v>0.26666666666666666</v>
      </c>
      <c r="N229" s="185" t="s">
        <v>713</v>
      </c>
      <c r="O229" s="185">
        <f>COUNTIFS('Baza danych'!$H:$H,"samochód osobowy jako kierowca",'Baza danych'!$V:$V,"tak",'Baza danych'!$HQ:$HQ,$B$10)+COUNTIFS('Baza danych'!$H:$H,"samochód osobowy jako kierowca",'Baza danych'!$V:$V,"tak",'Baza danych'!$HR:$HR,$B$10)</f>
        <v>51</v>
      </c>
      <c r="P229" s="186">
        <f t="shared" si="11"/>
        <v>0.13456464379947231</v>
      </c>
      <c r="R229" s="185" t="s">
        <v>712</v>
      </c>
      <c r="S229" s="185">
        <f>COUNTIFS('Baza danych'!$H:$H,"samochód osobowy jako kierowca",'Baza danych'!$V:$V,"tak",'Baza danych'!$HQ:$HQ,$B$11)+COUNTIFS('Baza danych'!$H:$H,"samochód osobowy jako kierowca",'Baza danych'!$V:$V,"tak",'Baza danych'!$HR:$HR,$B$11)</f>
        <v>6</v>
      </c>
      <c r="T229" s="186">
        <f t="shared" si="12"/>
        <v>0.125</v>
      </c>
      <c r="V229" s="185" t="s">
        <v>716</v>
      </c>
      <c r="W229" s="185">
        <f>COUNTIFS('Baza danych'!$H:$H,"samochód osobowy jako kierowca",'Baza danych'!$V:$V,"tak",'Baza danych'!$HQ:$HQ,$B$12)+COUNTIFS('Baza danych'!$H:$H,"samochód osobowy jako kierowca",'Baza danych'!$V:$V,"tak",'Baza danych'!$HR:$HR,$B$12)</f>
        <v>7</v>
      </c>
      <c r="X229" s="186">
        <f t="shared" si="13"/>
        <v>0.11864406779661017</v>
      </c>
      <c r="Z229" s="185" t="s">
        <v>713</v>
      </c>
      <c r="AA229" s="185">
        <f>COUNTIFS('Baza danych'!$H:$H,"samochód osobowy jako kierowca",'Baza danych'!$AA:$AA,"tak",'Baza danych'!$HQ:$HQ,$B$13)+COUNTIFS('Baza danych'!$H:$H,"samochód osobowy jako kierowca",'Baza danych'!$AA:$AA,"tak",'Baza danych'!$HR:$HR,$B$13)</f>
        <v>1</v>
      </c>
      <c r="AB229" s="186">
        <f t="shared" si="14"/>
        <v>0.1</v>
      </c>
      <c r="AD229" s="185" t="s">
        <v>717</v>
      </c>
      <c r="AE229" s="185">
        <f>COUNTIFS('Baza danych'!$H:$H,"samochód osobowy jako kierowca",'Baza danych'!$W:$W,"tak",'Baza danych'!$HQ:$HQ,$B$14)+COUNTIFS('Baza danych'!$H:$H,"samochód osobowy jako kierowca",'Baza danych'!$W:$W,"tak",'Baza danych'!$HR:$HR,$B$14)</f>
        <v>1</v>
      </c>
      <c r="AF229" s="186">
        <f t="shared" si="15"/>
        <v>0.2</v>
      </c>
    </row>
    <row r="230" spans="1:48" s="182" customFormat="1">
      <c r="B230" s="185" t="s">
        <v>716</v>
      </c>
      <c r="C230" s="185">
        <f>COUNTIFS('Baza danych'!$H:$H,"samochód osobowy jako kierowca",'Baza danych'!$AB:$AB,"tak",'Baza danych'!$HQ:$HQ,$B$7)+COUNTIFS('Baza danych'!$H:$H,"samochód osobowy jako kierowca",'Baza danych'!$AB:$AB,"tak",'Baza danych'!$HR:$HR,$B$7)</f>
        <v>0</v>
      </c>
      <c r="D230" s="186">
        <f t="shared" si="8"/>
        <v>0</v>
      </c>
      <c r="F230" s="185" t="s">
        <v>716</v>
      </c>
      <c r="G230" s="185">
        <f>COUNTIFS('Baza danych'!$H:$H,"samochód osobowy jako kierowca",'Baza danych'!$AB:$AB,"tak",'Baza danych'!$HQ:$HQ,$B$8)+COUNTIFS('Baza danych'!$H:$H,"samochód osobowy jako kierowca",'Baza danych'!$AB:$AB,"tak",'Baza danych'!$HR:$HR,$B$8)</f>
        <v>0</v>
      </c>
      <c r="H230" s="186">
        <f t="shared" si="9"/>
        <v>0</v>
      </c>
      <c r="J230" s="185" t="s">
        <v>720</v>
      </c>
      <c r="K230" s="185">
        <f>COUNTIFS('Baza danych'!$H:$H,"samochód osobowy jako kierowca",'Baza danych'!$X:$X,"tak",'Baza danych'!$HQ:$HQ,$B$9)+COUNTIFS('Baza danych'!$H:$H,"samochód osobowy jako kierowca",'Baza danych'!$X:$X,"tak",'Baza danych'!$HR:$HR,$B$9)</f>
        <v>1</v>
      </c>
      <c r="L230" s="186">
        <f t="shared" si="10"/>
        <v>6.6666666666666666E-2</v>
      </c>
      <c r="N230" s="185" t="s">
        <v>714</v>
      </c>
      <c r="O230" s="185">
        <f>COUNTIFS('Baza danych'!$H:$H,"samochód osobowy jako kierowca",'Baza danych'!$AC:$AC,"tak",'Baza danych'!$HQ:$HQ,$B$10)+COUNTIFS('Baza danych'!$H:$H,"samochód osobowy jako kierowca",'Baza danych'!$AC:$AC,"tak",'Baza danych'!$HR:$HR,$B$10)</f>
        <v>45</v>
      </c>
      <c r="P230" s="186">
        <f t="shared" si="11"/>
        <v>0.11873350923482849</v>
      </c>
      <c r="R230" s="185" t="s">
        <v>714</v>
      </c>
      <c r="S230" s="185">
        <f>COUNTIFS('Baza danych'!$H:$H,"samochód osobowy jako kierowca",'Baza danych'!$AC:$AC,"tak",'Baza danych'!$HQ:$HQ,$B$11)+COUNTIFS('Baza danych'!$H:$H,"samochód osobowy jako kierowca",'Baza danych'!$AC:$AC,"tak",'Baza danych'!$HR:$HR,$B$11)</f>
        <v>4</v>
      </c>
      <c r="T230" s="186">
        <f t="shared" si="12"/>
        <v>8.3333333333333329E-2</v>
      </c>
      <c r="V230" s="185" t="s">
        <v>714</v>
      </c>
      <c r="W230" s="185">
        <f>COUNTIFS('Baza danych'!$H:$H,"samochód osobowy jako kierowca",'Baza danych'!$AC:$AC,"tak",'Baza danych'!$HQ:$HQ,$B$12)+COUNTIFS('Baza danych'!$H:$H,"samochód osobowy jako kierowca",'Baza danych'!$AC:$AC,"tak",'Baza danych'!$HR:$HR,$B$12)</f>
        <v>7</v>
      </c>
      <c r="X230" s="186">
        <f t="shared" si="13"/>
        <v>0.11864406779661017</v>
      </c>
      <c r="Z230" s="185" t="s">
        <v>711</v>
      </c>
      <c r="AA230" s="185">
        <f>COUNTIFS('Baza danych'!$H:$H,"samochód osobowy jako kierowca",'Baza danych'!$V:$V,"tak",'Baza danych'!$HQ:$HQ,$B$13)+COUNTIFS('Baza danych'!$H:$H,"samochód osobowy jako kierowca",'Baza danych'!$V:$V,"tak",'Baza danych'!$HR:$HR,$B$13)</f>
        <v>1</v>
      </c>
      <c r="AB230" s="186">
        <f t="shared" si="14"/>
        <v>0.1</v>
      </c>
      <c r="AD230" s="185" t="s">
        <v>714</v>
      </c>
      <c r="AE230" s="185">
        <f>COUNTIFS('Baza danych'!$H:$H,"samochód osobowy jako kierowca",'Baza danych'!$AC:$AC,"tak",'Baza danych'!$HQ:$HQ,$B$14)+COUNTIFS('Baza danych'!$H:$H,"samochód osobowy jako kierowca",'Baza danych'!$AC:$AC,"tak",'Baza danych'!$HR:$HR,$B$14)</f>
        <v>1</v>
      </c>
      <c r="AF230" s="186">
        <f t="shared" si="15"/>
        <v>0.2</v>
      </c>
    </row>
    <row r="231" spans="1:48" s="182" customFormat="1">
      <c r="B231" s="185" t="s">
        <v>715</v>
      </c>
      <c r="C231" s="185">
        <f>COUNTIFS('Baza danych'!$H:$H,"samochód osobowy jako kierowca",'Baza danych'!$X:$X,"tak",'Baza danych'!$HQ:$HQ,$B$7)+COUNTIFS('Baza danych'!$H:$H,"samochód osobowy jako kierowca",'Baza danych'!$X:$X,"tak",'Baza danych'!$HR:$HR,$B$7)</f>
        <v>0</v>
      </c>
      <c r="D231" s="186">
        <f t="shared" si="8"/>
        <v>0</v>
      </c>
      <c r="F231" s="185" t="s">
        <v>715</v>
      </c>
      <c r="G231" s="185">
        <f>COUNTIFS('Baza danych'!$H:$H,"samochód osobowy jako kierowca",'Baza danych'!$X:$X,"tak",'Baza danych'!$HQ:$HQ,$B$8)+COUNTIFS('Baza danych'!$H:$H,"samochód osobowy jako kierowca",'Baza danych'!$X:$X,"tak",'Baza danych'!$HR:$HR,$B$8)</f>
        <v>0</v>
      </c>
      <c r="H231" s="186">
        <f t="shared" si="9"/>
        <v>0</v>
      </c>
      <c r="J231" s="185" t="s">
        <v>715</v>
      </c>
      <c r="K231" s="185">
        <f>COUNTIFS('Baza danych'!$H:$H,"samochód osobowy jako kierowca",'Baza danych'!$AB:$AB,"tak",'Baza danych'!$HQ:$HQ,$B$9)+COUNTIFS('Baza danych'!$H:$H,"samochód osobowy jako kierowca",'Baza danych'!$AB:$AB,"tak",'Baza danych'!$HR:$HR,$B$9)</f>
        <v>0</v>
      </c>
      <c r="L231" s="186">
        <f t="shared" si="10"/>
        <v>0</v>
      </c>
      <c r="N231" s="185" t="s">
        <v>715</v>
      </c>
      <c r="O231" s="185">
        <f>COUNTIFS('Baza danych'!$H:$H,"samochód osobowy jako kierowca",'Baza danych'!$X:$X,"tak",'Baza danych'!$HQ:$HQ,$B$10)+COUNTIFS('Baza danych'!$H:$H,"samochód osobowy jako kierowca",'Baza danych'!$X:$X,"tak",'Baza danych'!$HR:$HR,$B$10)</f>
        <v>34</v>
      </c>
      <c r="P231" s="186">
        <f t="shared" si="11"/>
        <v>8.9709762532981532E-2</v>
      </c>
      <c r="R231" s="185" t="s">
        <v>716</v>
      </c>
      <c r="S231" s="185">
        <f>COUNTIFS('Baza danych'!$H:$H,"samochód osobowy jako kierowca",'Baza danych'!$AB:$AB,"tak",'Baza danych'!$HQ:$HQ,$B$11)+COUNTIFS('Baza danych'!$H:$H,"samochód osobowy jako kierowca",'Baza danych'!$AB:$AB,"tak",'Baza danych'!$HR:$HR,$B$11)</f>
        <v>3</v>
      </c>
      <c r="T231" s="186">
        <f t="shared" si="12"/>
        <v>6.25E-2</v>
      </c>
      <c r="V231" s="185" t="s">
        <v>717</v>
      </c>
      <c r="W231" s="185">
        <f>COUNTIFS('Baza danych'!$H:$H,"samochód osobowy jako kierowca",'Baza danych'!$X:$X,"tak",'Baza danych'!$HQ:$HQ,$B$12)+COUNTIFS('Baza danych'!$H:$H,"samochód osobowy jako kierowca",'Baza danych'!$X:$X,"tak",'Baza danych'!$HR:$HR,$B$12)</f>
        <v>5</v>
      </c>
      <c r="X231" s="186">
        <f t="shared" si="13"/>
        <v>8.4745762711864403E-2</v>
      </c>
      <c r="Z231" s="185" t="s">
        <v>715</v>
      </c>
      <c r="AA231" s="185">
        <f>COUNTIFS('Baza danych'!$H:$H,"samochód osobowy jako kierowca",'Baza danych'!$AB:$AB,"tak",'Baza danych'!$HQ:$HQ,$B$13)+COUNTIFS('Baza danych'!$H:$H,"samochód osobowy jako kierowca",'Baza danych'!$AB:$AB,"tak",'Baza danych'!$HR:$HR,$B$13)</f>
        <v>1</v>
      </c>
      <c r="AB231" s="186">
        <f t="shared" si="14"/>
        <v>0.1</v>
      </c>
      <c r="AD231" s="185" t="s">
        <v>713</v>
      </c>
      <c r="AE231" s="185">
        <f>COUNTIFS('Baza danych'!$H:$H,"samochód osobowy jako kierowca",'Baza danych'!$V:$V,"tak",'Baza danych'!$HQ:$HQ,$B$14)+COUNTIFS('Baza danych'!$H:$H,"samochód osobowy jako kierowca",'Baza danych'!$V:$V,"tak",'Baza danych'!$HR:$HR,$B$14)</f>
        <v>0</v>
      </c>
      <c r="AF231" s="186">
        <f t="shared" si="15"/>
        <v>0</v>
      </c>
    </row>
    <row r="232" spans="1:48" s="182" customFormat="1">
      <c r="B232" s="185" t="s">
        <v>717</v>
      </c>
      <c r="C232" s="185">
        <f>COUNTIFS('Baza danych'!$H:$H,"samochód osobowy jako kierowca",'Baza danych'!$W:$W,"tak",'Baza danych'!$HQ:$HQ,$B$7)+COUNTIFS('Baza danych'!$H:$H,"samochód osobowy jako kierowca",'Baza danych'!$W:$W,"tak",'Baza danych'!$HR:$HR,$B$7)</f>
        <v>0</v>
      </c>
      <c r="D232" s="186">
        <f t="shared" si="8"/>
        <v>0</v>
      </c>
      <c r="F232" s="185" t="s">
        <v>717</v>
      </c>
      <c r="G232" s="185">
        <f>COUNTIFS('Baza danych'!$H:$H,"samochód osobowy jako kierowca",'Baza danych'!$W:$W,"tak",'Baza danych'!$HQ:$HQ,$B$8)+COUNTIFS('Baza danych'!$H:$H,"samochód osobowy jako kierowca",'Baza danych'!$W:$W,"tak",'Baza danych'!$HR:$HR,$B$8)</f>
        <v>0</v>
      </c>
      <c r="H232" s="186">
        <f t="shared" si="9"/>
        <v>0</v>
      </c>
      <c r="J232" s="185" t="s">
        <v>716</v>
      </c>
      <c r="K232" s="185">
        <f>COUNTIFS('Baza danych'!$H:$H,"samochód osobowy jako kierowca",'Baza danych'!$W:$W,"tak",'Baza danych'!$HQ:$HQ,$B$9)+COUNTIFS('Baza danych'!$H:$H,"samochód osobowy jako kierowca",'Baza danych'!$W:$W,"tak",'Baza danych'!$HR:$HR,$B$9)</f>
        <v>0</v>
      </c>
      <c r="L232" s="186">
        <f t="shared" si="10"/>
        <v>0</v>
      </c>
      <c r="N232" s="185" t="s">
        <v>716</v>
      </c>
      <c r="O232" s="185">
        <f>COUNTIFS('Baza danych'!$H:$H,"samochód osobowy jako kierowca",'Baza danych'!$AB:$AB,"tak",'Baza danych'!$HQ:$HQ,$B$10)+COUNTIFS('Baza danych'!$H:$H,"samochód osobowy jako kierowca",'Baza danych'!$AB:$AB,"tak",'Baza danych'!$HR:$HR,$B$10)</f>
        <v>29</v>
      </c>
      <c r="P232" s="186">
        <f t="shared" si="11"/>
        <v>7.6517150395778361E-2</v>
      </c>
      <c r="R232" s="185" t="s">
        <v>715</v>
      </c>
      <c r="S232" s="185">
        <f>COUNTIFS('Baza danych'!$H:$H,"samochód osobowy jako kierowca",'Baza danych'!$X:$X,"tak",'Baza danych'!$HQ:$HQ,$B$11)+COUNTIFS('Baza danych'!$H:$H,"samochód osobowy jako kierowca",'Baza danych'!$X:$X,"tak",'Baza danych'!$HR:$HR,$B$11)</f>
        <v>2</v>
      </c>
      <c r="T232" s="186">
        <f t="shared" si="12"/>
        <v>4.1666666666666664E-2</v>
      </c>
      <c r="V232" s="185" t="s">
        <v>715</v>
      </c>
      <c r="W232" s="185">
        <f>COUNTIFS('Baza danych'!$H:$H,"samochód osobowy jako kierowca",'Baza danych'!$W:$W,"tak",'Baza danych'!$HQ:$HQ,$B$12)+COUNTIFS('Baza danych'!$H:$H,"samochód osobowy jako kierowca",'Baza danych'!$W:$W,"tak",'Baza danych'!$HR:$HR,$B$12)</f>
        <v>2</v>
      </c>
      <c r="X232" s="186">
        <f t="shared" si="13"/>
        <v>3.3898305084745763E-2</v>
      </c>
      <c r="Z232" s="185" t="s">
        <v>716</v>
      </c>
      <c r="AA232" s="185">
        <f>COUNTIFS('Baza danych'!$H:$H,"samochód osobowy jako kierowca",'Baza danych'!$X:$X,"tak",'Baza danych'!$HQ:$HQ,$B$13)+COUNTIFS('Baza danych'!$H:$H,"samochód osobowy jako kierowca",'Baza danych'!$X:$X,"tak",'Baza danych'!$HR:$HR,$B$13)</f>
        <v>1</v>
      </c>
      <c r="AB232" s="186">
        <f t="shared" si="14"/>
        <v>0.1</v>
      </c>
      <c r="AD232" s="185" t="s">
        <v>716</v>
      </c>
      <c r="AE232" s="185">
        <f>COUNTIFS('Baza danych'!$H:$H,"samochód osobowy jako kierowca",'Baza danych'!$AB:$AB,"tak",'Baza danych'!$HQ:$HQ,$B$14)+COUNTIFS('Baza danych'!$H:$H,"samochód osobowy jako kierowca",'Baza danych'!$AB:$AB,"tak",'Baza danych'!$HR:$HR,$B$14)</f>
        <v>1</v>
      </c>
      <c r="AF232" s="186">
        <f t="shared" si="15"/>
        <v>0.2</v>
      </c>
    </row>
    <row r="233" spans="1:48" s="182" customFormat="1">
      <c r="B233" s="185" t="s">
        <v>710</v>
      </c>
      <c r="C233" s="185">
        <f>COUNTIFS('Baza danych'!$H:$H,"samochód osobowy jako kierowca",'Baza danych'!$Y:$Y,"tak",'Baza danych'!$HQ:$HQ,$B$7)+COUNTIFS('Baza danych'!$H:$H,"samochód osobowy jako kierowca",'Baza danych'!$Y:$Y,"tak",'Baza danych'!$HR:$HR,$B$7)</f>
        <v>0</v>
      </c>
      <c r="D233" s="186">
        <f t="shared" si="8"/>
        <v>0</v>
      </c>
      <c r="F233" s="185" t="s">
        <v>710</v>
      </c>
      <c r="G233" s="185">
        <f>COUNTIFS('Baza danych'!$H:$H,"samochód osobowy jako kierowca",'Baza danych'!$Y:$Y,"tak",'Baza danych'!$HQ:$HQ,$B$8)+COUNTIFS('Baza danych'!$H:$H,"samochód osobowy jako kierowca",'Baza danych'!$Y:$Y,"tak",'Baza danych'!$HR:$HR,$B$8)</f>
        <v>0</v>
      </c>
      <c r="H233" s="186">
        <f t="shared" si="9"/>
        <v>0</v>
      </c>
      <c r="J233" s="185" t="s">
        <v>717</v>
      </c>
      <c r="K233" s="185">
        <f>COUNTIFS('Baza danych'!$H:$H,"samochód osobowy jako kierowca",'Baza danych'!$Y:$Y,"tak",'Baza danych'!$HQ:$HQ,$B$9)+COUNTIFS('Baza danych'!$H:$H,"samochód osobowy jako kierowca",'Baza danych'!$Y:$Y,"tak",'Baza danych'!$HR:$HR,$B$9)</f>
        <v>0</v>
      </c>
      <c r="L233" s="186">
        <f t="shared" si="10"/>
        <v>0</v>
      </c>
      <c r="N233" s="185" t="s">
        <v>717</v>
      </c>
      <c r="O233" s="185">
        <f>COUNTIFS('Baza danych'!$H:$H,"samochód osobowy jako kierowca",'Baza danych'!$W:$W,"tak",'Baza danych'!$HQ:$HQ,$B$10)+COUNTIFS('Baza danych'!$H:$H,"samochód osobowy jako kierowca",'Baza danych'!$W:$W,"tak",'Baza danych'!$HR:$HR,$B$10)</f>
        <v>8</v>
      </c>
      <c r="P233" s="186">
        <f t="shared" si="11"/>
        <v>2.1108179419525065E-2</v>
      </c>
      <c r="R233" s="185" t="s">
        <v>720</v>
      </c>
      <c r="S233" s="185">
        <f>COUNTIFS('Baza danych'!$H:$H,"samochód osobowy jako kierowca",'Baza danych'!$W:$W,"tak",'Baza danych'!$HQ:$HQ,$B$11)+COUNTIFS('Baza danych'!$H:$H,"samochód osobowy jako kierowca",'Baza danych'!$W:$W,"tak",'Baza danych'!$HR:$HR,$B$11)</f>
        <v>1</v>
      </c>
      <c r="T233" s="186">
        <f t="shared" si="12"/>
        <v>2.0833333333333332E-2</v>
      </c>
      <c r="V233" s="185" t="s">
        <v>720</v>
      </c>
      <c r="W233" s="185">
        <f>COUNTIFS('Baza danych'!$H:$H,"samochód osobowy jako kierowca",'Baza danych'!$Y:$Y,"tak",'Baza danych'!$HQ:$HQ,$B$12)+COUNTIFS('Baza danych'!$H:$H,"samochód osobowy jako kierowca",'Baza danych'!$Y:$Y,"tak",'Baza danych'!$HR:$HR,$B$12)</f>
        <v>1</v>
      </c>
      <c r="X233" s="186">
        <f t="shared" si="13"/>
        <v>1.6949152542372881E-2</v>
      </c>
      <c r="Z233" s="185" t="s">
        <v>717</v>
      </c>
      <c r="AA233" s="185">
        <f>COUNTIFS('Baza danych'!$H:$H,"samochód osobowy jako kierowca",'Baza danych'!$W:$W,"tak",'Baza danych'!$HQ:$HQ,$B$13)+COUNTIFS('Baza danych'!$H:$H,"samochód osobowy jako kierowca",'Baza danych'!$W:$W,"tak",'Baza danych'!$HR:$HR,$B$13)</f>
        <v>0</v>
      </c>
      <c r="AB233" s="186">
        <f t="shared" si="14"/>
        <v>0</v>
      </c>
      <c r="AD233" s="185" t="s">
        <v>715</v>
      </c>
      <c r="AE233" s="185">
        <f>COUNTIFS('Baza danych'!$H:$H,"samochód osobowy jako kierowca",'Baza danych'!$X:$X,"tak",'Baza danych'!$HQ:$HQ,$B$14)+COUNTIFS('Baza danych'!$H:$H,"samochód osobowy jako kierowca",'Baza danych'!$X:$X,"tak",'Baza danych'!$HR:$HR,$B$14)</f>
        <v>0</v>
      </c>
      <c r="AF233" s="186">
        <f t="shared" si="15"/>
        <v>0</v>
      </c>
    </row>
    <row r="234" spans="1:48" s="182" customFormat="1">
      <c r="B234" s="185" t="s">
        <v>714</v>
      </c>
      <c r="C234" s="185">
        <f>COUNTIFS('Baza danych'!$H:$H,"samochód osobowy jako kierowca",'Baza danych'!$AC:$AC,"tak",'Baza danych'!$HQ:$HQ,$B$7)+COUNTIFS('Baza danych'!$H:$H,"samochód osobowy jako kierowca",'Baza danych'!$AC:$AC,"tak",'Baza danych'!$HR:$HR,$B$7)</f>
        <v>0</v>
      </c>
      <c r="D234" s="186">
        <f t="shared" si="8"/>
        <v>0</v>
      </c>
      <c r="F234" s="185" t="s">
        <v>714</v>
      </c>
      <c r="G234" s="185">
        <f>COUNTIFS('Baza danych'!$H:$H,"samochód osobowy jako kierowca",'Baza danych'!$AC:$AC,"tak",'Baza danych'!$HQ:$HQ,$B$8)+COUNTIFS('Baza danych'!$H:$H,"samochód osobowy jako kierowca",'Baza danych'!$AC:$AC,"tak",'Baza danych'!$HR:$HR,$B$8)</f>
        <v>0</v>
      </c>
      <c r="H234" s="186">
        <f t="shared" si="9"/>
        <v>0</v>
      </c>
      <c r="J234" s="185" t="s">
        <v>714</v>
      </c>
      <c r="K234" s="185">
        <f>COUNTIFS('Baza danych'!$H:$H,"samochód osobowy jako kierowca",'Baza danych'!$AC:$AC,"tak",'Baza danych'!$HQ:$HQ,$B$9)+COUNTIFS('Baza danych'!$H:$H,"samochód osobowy jako kierowca",'Baza danych'!$AC:$AC,"tak",'Baza danych'!$HR:$HR,$B$9)</f>
        <v>0</v>
      </c>
      <c r="L234" s="186">
        <f t="shared" si="10"/>
        <v>0</v>
      </c>
      <c r="N234" s="185" t="s">
        <v>720</v>
      </c>
      <c r="O234" s="185">
        <f>COUNTIFS('Baza danych'!$H:$H,"samochód osobowy jako kierowca",'Baza danych'!$Y:$Y,"tak",'Baza danych'!$HQ:$HQ,$B$10)+COUNTIFS('Baza danych'!$H:$H,"samochód osobowy jako kierowca",'Baza danych'!$Y:$Y,"tak",'Baza danych'!$HR:$HR,$B$10)</f>
        <v>7</v>
      </c>
      <c r="P234" s="186">
        <f t="shared" si="11"/>
        <v>1.8469656992084433E-2</v>
      </c>
      <c r="R234" s="185" t="s">
        <v>717</v>
      </c>
      <c r="S234" s="185">
        <f>COUNTIFS('Baza danych'!$H:$H,"samochód osobowy jako kierowca",'Baza danych'!$Y:$Y,"tak",'Baza danych'!$HQ:$HQ,$B$11)+COUNTIFS('Baza danych'!$H:$H,"samochód osobowy jako kierowca",'Baza danych'!$Y:$Y,"tak",'Baza danych'!$HR:$HR,$B$11)</f>
        <v>1</v>
      </c>
      <c r="T234" s="186">
        <f t="shared" si="12"/>
        <v>2.0833333333333332E-2</v>
      </c>
      <c r="V234" s="185" t="s">
        <v>718</v>
      </c>
      <c r="W234" s="185">
        <f>COUNTIFS('Baza danych'!$H:$H,"samochód osobowy jako kierowca",'Baza danych'!$Z:$Z,"tak",'Baza danych'!$HQ:$HQ,$B$12)+COUNTIFS('Baza danych'!$H:$H,"samochód osobowy jako kierowca",'Baza danych'!$Z:$Z,"tak",'Baza danych'!$HR:$HR,$B$12)</f>
        <v>1</v>
      </c>
      <c r="X234" s="186">
        <f t="shared" si="13"/>
        <v>1.6949152542372881E-2</v>
      </c>
      <c r="Z234" s="185" t="s">
        <v>720</v>
      </c>
      <c r="AA234" s="185">
        <f>COUNTIFS('Baza danych'!$H:$H,"samochód osobowy jako kierowca",'Baza danych'!$Y:$Y,"tak",'Baza danych'!$HQ:$HQ,$B$13)+COUNTIFS('Baza danych'!$H:$H,"samochód osobowy jako kierowca",'Baza danych'!$Y:$Y,"tak",'Baza danych'!$HR:$HR,$B$13)</f>
        <v>0</v>
      </c>
      <c r="AB234" s="186">
        <f t="shared" si="14"/>
        <v>0</v>
      </c>
      <c r="AD234" s="185" t="s">
        <v>720</v>
      </c>
      <c r="AE234" s="185">
        <f>COUNTIFS('Baza danych'!$H:$H,"samochód osobowy jako kierowca",'Baza danych'!$Y:$Y,"tak",'Baza danych'!$HQ:$HQ,$B$14)+COUNTIFS('Baza danych'!$H:$H,"samochód osobowy jako kierowca",'Baza danych'!$Y:$Y,"tak",'Baza danych'!$HR:$HR,$B$14)</f>
        <v>0</v>
      </c>
      <c r="AF234" s="186">
        <f t="shared" si="15"/>
        <v>0</v>
      </c>
    </row>
    <row r="235" spans="1:48" s="182" customFormat="1">
      <c r="B235" s="185" t="s">
        <v>718</v>
      </c>
      <c r="C235" s="185">
        <f>COUNTIFS('Baza danych'!$H:$H,"samochód osobowy jako kierowca",'Baza danych'!$Z:$Z,"tak",'Baza danych'!$HQ:$HQ,$B$7)+COUNTIFS('Baza danych'!$H:$H,"samochód osobowy jako kierowca",'Baza danych'!$Z:$Z,"tak",'Baza danych'!$HR:$HR,$B$7)</f>
        <v>0</v>
      </c>
      <c r="D235" s="186">
        <f t="shared" si="8"/>
        <v>0</v>
      </c>
      <c r="F235" s="185" t="s">
        <v>718</v>
      </c>
      <c r="G235" s="185">
        <f>COUNTIFS('Baza danych'!$H:$H,"samochód osobowy jako kierowca",'Baza danych'!$Z:$Z,"tak",'Baza danych'!$HQ:$HQ,$B$8)+COUNTIFS('Baza danych'!$H:$H,"samochód osobowy jako kierowca",'Baza danych'!$Z:$Z,"tak",'Baza danych'!$HR:$HR,$B$8)</f>
        <v>0</v>
      </c>
      <c r="H235" s="186">
        <f t="shared" si="9"/>
        <v>0</v>
      </c>
      <c r="J235" s="185" t="s">
        <v>718</v>
      </c>
      <c r="K235" s="185">
        <f>COUNTIFS('Baza danych'!$H:$H,"samochód osobowy jako kierowca",'Baza danych'!$Z:$Z,"tak",'Baza danych'!$HQ:$HQ,$B$9)+COUNTIFS('Baza danych'!$H:$H,"samochód osobowy jako kierowca",'Baza danych'!$Z:$Z,"tak",'Baza danych'!$HR:$HR,$B$9)</f>
        <v>0</v>
      </c>
      <c r="L235" s="186">
        <f t="shared" si="10"/>
        <v>0</v>
      </c>
      <c r="N235" s="185" t="s">
        <v>718</v>
      </c>
      <c r="O235" s="185">
        <f>COUNTIFS('Baza danych'!$H:$H,"samochód osobowy jako kierowca",'Baza danych'!$Z:$Z,"tak",'Baza danych'!$HQ:$HQ,$B$10)+COUNTIFS('Baza danych'!$H:$H,"samochód osobowy jako kierowca",'Baza danych'!$Z:$Z,"tak",'Baza danych'!$HR:$HR,$B$10)</f>
        <v>2</v>
      </c>
      <c r="P235" s="186">
        <f t="shared" si="11"/>
        <v>5.2770448548812663E-3</v>
      </c>
      <c r="R235" s="185" t="s">
        <v>718</v>
      </c>
      <c r="S235" s="185">
        <f>COUNTIFS('Baza danych'!$H:$H,"samochód osobowy jako kierowca",'Baza danych'!$Z:$Z,"tak",'Baza danych'!$HQ:$HQ,$B$11)+COUNTIFS('Baza danych'!$H:$H,"samochód osobowy jako kierowca",'Baza danych'!$Z:$Z,"tak",'Baza danych'!$HR:$HR,$B$11)</f>
        <v>0</v>
      </c>
      <c r="T235" s="186">
        <f t="shared" si="12"/>
        <v>0</v>
      </c>
      <c r="V235" s="185" t="s">
        <v>712</v>
      </c>
      <c r="W235" s="185">
        <f>COUNTIFS('Baza danych'!$H:$H,"samochód osobowy jako kierowca",'Baza danych'!$AB:$AB,"tak",'Baza danych'!$HQ:$HQ,$B$12)+COUNTIFS('Baza danych'!$H:$H,"samochód osobowy jako kierowca",'Baza danych'!$AB:$AB,"tak",'Baza danych'!$HR:$HR,$B$12)</f>
        <v>5</v>
      </c>
      <c r="X235" s="186">
        <f t="shared" si="13"/>
        <v>8.4745762711864403E-2</v>
      </c>
      <c r="Z235" s="185" t="s">
        <v>718</v>
      </c>
      <c r="AA235" s="185">
        <f>COUNTIFS('Baza danych'!$H:$H,"samochód osobowy jako kierowca",'Baza danych'!$Z:$Z,"tak",'Baza danych'!$HQ:$HQ,$B$13)+COUNTIFS('Baza danych'!$H:$H,"samochód osobowy jako kierowca",'Baza danych'!$Z:$Z,"tak",'Baza danych'!$HR:$HR,$B$13)</f>
        <v>0</v>
      </c>
      <c r="AB235" s="186">
        <f t="shared" si="14"/>
        <v>0</v>
      </c>
      <c r="AD235" s="185" t="s">
        <v>718</v>
      </c>
      <c r="AE235" s="185">
        <f>COUNTIFS('Baza danych'!$H:$H,"samochód osobowy jako kierowca",'Baza danych'!$Z:$Z,"tak",'Baza danych'!$HQ:$HQ,$B$14)+COUNTIFS('Baza danych'!$H:$H,"samochód osobowy jako kierowca",'Baza danych'!$Z:$Z,"tak",'Baza danych'!$HR:$HR,$B$14)</f>
        <v>0</v>
      </c>
      <c r="AF235" s="186">
        <f t="shared" si="15"/>
        <v>0</v>
      </c>
    </row>
    <row r="236" spans="1:48">
      <c r="B236" s="180"/>
      <c r="C236" s="180"/>
      <c r="D236" s="181"/>
      <c r="F236" s="180"/>
      <c r="G236" s="180"/>
      <c r="H236" s="181"/>
      <c r="J236" s="180"/>
      <c r="K236" s="180"/>
      <c r="L236" s="181"/>
      <c r="N236" s="180"/>
      <c r="O236" s="180"/>
      <c r="P236" s="181"/>
      <c r="R236" s="180"/>
      <c r="S236" s="180"/>
      <c r="T236" s="181"/>
      <c r="V236" s="180"/>
      <c r="W236" s="180"/>
      <c r="X236" s="181"/>
      <c r="Z236" s="180"/>
      <c r="AA236" s="180"/>
      <c r="AB236" s="181"/>
      <c r="AD236" s="180"/>
      <c r="AE236" s="180"/>
      <c r="AF236" s="181"/>
    </row>
    <row r="237" spans="1:48" ht="13.5" thickBot="1">
      <c r="B237" s="159" t="s">
        <v>530</v>
      </c>
      <c r="C237" s="160">
        <f>SUM(C227:C235)</f>
        <v>0</v>
      </c>
      <c r="D237" s="161">
        <f>IFERROR(C237/$G$237,0)</f>
        <v>0</v>
      </c>
      <c r="F237" s="159" t="s">
        <v>530</v>
      </c>
      <c r="G237" s="160">
        <f>SUM(G227:G235)</f>
        <v>0</v>
      </c>
      <c r="H237" s="161">
        <f>IFERROR(G237/$G$237,0)</f>
        <v>0</v>
      </c>
      <c r="J237" s="159" t="s">
        <v>530</v>
      </c>
      <c r="K237" s="160">
        <f>SUM(K227:K235)</f>
        <v>15</v>
      </c>
      <c r="L237" s="161">
        <f>K237/$K$237</f>
        <v>1</v>
      </c>
      <c r="N237" s="159" t="s">
        <v>530</v>
      </c>
      <c r="O237" s="160">
        <f>SUM(O227:O235)</f>
        <v>379</v>
      </c>
      <c r="P237" s="161">
        <f>O237/$O$237</f>
        <v>1</v>
      </c>
      <c r="R237" s="159" t="s">
        <v>530</v>
      </c>
      <c r="S237" s="160">
        <f>SUM(S227:S235)</f>
        <v>48</v>
      </c>
      <c r="T237" s="161">
        <f>SUM(T227:T235)</f>
        <v>1</v>
      </c>
      <c r="V237" s="159" t="s">
        <v>530</v>
      </c>
      <c r="W237" s="160">
        <f>SUM(W227:W235)</f>
        <v>59</v>
      </c>
      <c r="X237" s="161">
        <f>SUM(X227:X235)</f>
        <v>0.99999999999999989</v>
      </c>
      <c r="Z237" s="159" t="s">
        <v>530</v>
      </c>
      <c r="AA237" s="160">
        <f>SUM(AA227:AA235)</f>
        <v>10</v>
      </c>
      <c r="AB237" s="161">
        <f>SUM(AB227:AB235)</f>
        <v>1</v>
      </c>
      <c r="AD237" s="159" t="s">
        <v>530</v>
      </c>
      <c r="AE237" s="160">
        <f>SUM(AE227:AE235)</f>
        <v>5</v>
      </c>
      <c r="AF237" s="161">
        <f>SUM(AF227:AF235)</f>
        <v>1</v>
      </c>
    </row>
    <row r="238" spans="1:48" ht="13.5" thickTop="1"/>
    <row r="239" spans="1:48" ht="15" thickBot="1">
      <c r="A239" s="155" t="s">
        <v>688</v>
      </c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</row>
    <row r="240" spans="1:48" ht="15.75" thickTop="1" thickBot="1">
      <c r="A240" s="155" t="s">
        <v>549</v>
      </c>
      <c r="B240" s="23"/>
      <c r="C240" s="23"/>
      <c r="D240" s="23"/>
      <c r="E240" s="23" t="s">
        <v>550</v>
      </c>
      <c r="F240" s="23"/>
      <c r="G240" s="23"/>
      <c r="H240" s="23"/>
      <c r="I240" s="23" t="s">
        <v>551</v>
      </c>
      <c r="J240" s="23"/>
      <c r="K240" s="23"/>
      <c r="L240" s="23"/>
      <c r="M240" s="23" t="s">
        <v>552</v>
      </c>
      <c r="N240" s="23"/>
      <c r="O240" s="23"/>
      <c r="P240" s="23"/>
      <c r="Q240" s="23" t="s">
        <v>689</v>
      </c>
      <c r="R240" s="23"/>
      <c r="S240" s="23"/>
      <c r="T240" s="23"/>
      <c r="U240" s="23" t="s">
        <v>554</v>
      </c>
      <c r="V240" s="23"/>
      <c r="W240" s="23"/>
      <c r="X240" s="23"/>
      <c r="Y240" s="23" t="s">
        <v>555</v>
      </c>
      <c r="Z240" s="23"/>
      <c r="AA240" s="23"/>
      <c r="AB240" s="23"/>
      <c r="AC240" s="23" t="s">
        <v>556</v>
      </c>
      <c r="AD240" s="23"/>
      <c r="AE240" s="23"/>
      <c r="AF240" s="23"/>
      <c r="AG240" s="23" t="s">
        <v>557</v>
      </c>
      <c r="AH240" s="23"/>
      <c r="AI240" s="23"/>
      <c r="AJ240" s="23"/>
      <c r="AK240" s="23" t="s">
        <v>558</v>
      </c>
      <c r="AL240" s="23"/>
      <c r="AM240" s="23"/>
      <c r="AN240" s="23"/>
      <c r="AO240" s="23" t="s">
        <v>559</v>
      </c>
      <c r="AP240" s="23"/>
      <c r="AQ240" s="23"/>
      <c r="AR240" s="23"/>
      <c r="AS240" s="23"/>
      <c r="AT240" s="23"/>
      <c r="AU240" s="23"/>
      <c r="AV240" s="23"/>
    </row>
    <row r="241" spans="1:48" ht="13.5" thickTop="1"/>
    <row r="242" spans="1:48" ht="26.25" thickBot="1">
      <c r="B242" s="130" t="s">
        <v>532</v>
      </c>
      <c r="C242" s="131" t="s">
        <v>533</v>
      </c>
      <c r="D242" s="132" t="s">
        <v>529</v>
      </c>
      <c r="F242" s="130" t="s">
        <v>532</v>
      </c>
      <c r="G242" s="131" t="s">
        <v>533</v>
      </c>
      <c r="H242" s="132" t="s">
        <v>529</v>
      </c>
      <c r="J242" s="130" t="s">
        <v>532</v>
      </c>
      <c r="K242" s="131" t="s">
        <v>533</v>
      </c>
      <c r="L242" s="132" t="s">
        <v>529</v>
      </c>
      <c r="N242" s="130" t="s">
        <v>532</v>
      </c>
      <c r="O242" s="131" t="s">
        <v>533</v>
      </c>
      <c r="P242" s="132" t="s">
        <v>529</v>
      </c>
      <c r="R242" s="130" t="s">
        <v>532</v>
      </c>
      <c r="S242" s="131" t="s">
        <v>533</v>
      </c>
      <c r="T242" s="132" t="s">
        <v>529</v>
      </c>
      <c r="V242" s="130" t="s">
        <v>532</v>
      </c>
      <c r="W242" s="131" t="s">
        <v>533</v>
      </c>
      <c r="X242" s="132" t="s">
        <v>529</v>
      </c>
      <c r="Z242" s="130" t="s">
        <v>532</v>
      </c>
      <c r="AA242" s="131" t="s">
        <v>533</v>
      </c>
      <c r="AB242" s="132" t="s">
        <v>529</v>
      </c>
      <c r="AD242" s="130" t="s">
        <v>532</v>
      </c>
      <c r="AE242" s="131" t="s">
        <v>533</v>
      </c>
      <c r="AF242" s="132" t="s">
        <v>529</v>
      </c>
      <c r="AH242" s="130" t="s">
        <v>532</v>
      </c>
      <c r="AI242" s="131" t="s">
        <v>533</v>
      </c>
      <c r="AJ242" s="132" t="s">
        <v>529</v>
      </c>
      <c r="AL242" s="130" t="s">
        <v>532</v>
      </c>
      <c r="AM242" s="131" t="s">
        <v>533</v>
      </c>
      <c r="AN242" s="132" t="s">
        <v>529</v>
      </c>
      <c r="AP242" s="130" t="s">
        <v>532</v>
      </c>
      <c r="AQ242" s="131" t="s">
        <v>533</v>
      </c>
      <c r="AR242" s="132" t="s">
        <v>529</v>
      </c>
    </row>
    <row r="243" spans="1:48" ht="13.5" thickTop="1">
      <c r="B243" s="42" t="s">
        <v>711</v>
      </c>
      <c r="C243" s="42">
        <f>COUNTIFS('Baza danych'!$H:$H,"samochód osobowy jako kierowca",'Baza danych'!$U:$U,"tak",'Baza danych'!$HS:$HS,$B$15)</f>
        <v>4</v>
      </c>
      <c r="D243" s="43">
        <f t="shared" ref="D243:D251" si="16">C243/$C$253</f>
        <v>0.4</v>
      </c>
      <c r="F243" s="42" t="s">
        <v>711</v>
      </c>
      <c r="G243" s="42">
        <f>COUNTIFS('Baza danych'!$H:$H,"samochód osobowy jako kierowca",'Baza danych'!$U:$U,"tak",'Baza danych'!$HS:$HS,$B$16)</f>
        <v>7</v>
      </c>
      <c r="H243" s="43">
        <f t="shared" ref="H243:H251" si="17">G243/$G$253</f>
        <v>0.41176470588235292</v>
      </c>
      <c r="J243" s="42" t="s">
        <v>711</v>
      </c>
      <c r="K243" s="42">
        <f>COUNTIFS('Baza danych'!$H:$H,"samochód osobowy jako kierowca",'Baza danych'!$U:$U,"tak",'Baza danych'!$HS:$HS,$B$17)</f>
        <v>2</v>
      </c>
      <c r="L243" s="43">
        <f t="shared" ref="L243:L251" si="18">K243/$K$253</f>
        <v>0.33333333333333331</v>
      </c>
      <c r="N243" s="42" t="s">
        <v>711</v>
      </c>
      <c r="O243" s="42">
        <f>COUNTIFS('Baza danych'!$H:$H,"samochód osobowy jako kierowca",'Baza danych'!$U:$U,"tak",'Baza danych'!$HS:$HS,$B$18)</f>
        <v>3</v>
      </c>
      <c r="P243" s="43">
        <f t="shared" ref="P243:P251" si="19">O243/$O$253</f>
        <v>0.25</v>
      </c>
      <c r="R243" s="42" t="s">
        <v>711</v>
      </c>
      <c r="S243" s="42">
        <f>COUNTIFS('Baza danych'!$H:$H,"samochód osobowy jako kierowca",'Baza danych'!$U:$U,"tak",'Baza danych'!$HS:$HS,$B$19)</f>
        <v>103</v>
      </c>
      <c r="T243" s="43">
        <f t="shared" ref="T243:T251" si="20">S243/$S$253</f>
        <v>0.2768817204301075</v>
      </c>
      <c r="V243" s="42" t="s">
        <v>711</v>
      </c>
      <c r="W243" s="42">
        <f>COUNTIFS('Baza danych'!$H:$H,"samochód osobowy jako kierowca",'Baza danych'!$U:$U,"tak",'Baza danych'!$HS:$HS,$B$20)</f>
        <v>23</v>
      </c>
      <c r="X243" s="43">
        <f t="shared" ref="X243:X251" si="21">W243/$W$253</f>
        <v>0.33823529411764708</v>
      </c>
      <c r="Z243" s="42" t="s">
        <v>712</v>
      </c>
      <c r="AA243" s="42">
        <f>COUNTIFS('Baza danych'!$H:$H,"samochód osobowy jako kierowca",'Baza danych'!$AA:$AA,"tak",'Baza danych'!$HS:$HS,$B$21)</f>
        <v>6</v>
      </c>
      <c r="AB243" s="43">
        <f t="shared" ref="AB243:AB251" si="22">AA243/$AA$253</f>
        <v>0.31578947368421051</v>
      </c>
      <c r="AD243" s="42" t="s">
        <v>711</v>
      </c>
      <c r="AE243" s="42">
        <f>COUNTIFS('Baza danych'!$H:$H,"samochód osobowy jako kierowca",'Baza danych'!$U:$U,"tak",'Baza danych'!$HS:$HS,$B$22)</f>
        <v>0</v>
      </c>
      <c r="AF243" s="43">
        <f>IFERROR(AE243/$AE$253,0%)</f>
        <v>0</v>
      </c>
      <c r="AH243" s="42" t="s">
        <v>711</v>
      </c>
      <c r="AI243" s="42">
        <f>COUNTIFS('Baza danych'!$H:$H,"samochód osobowy jako kierowca",'Baza danych'!$U:$U,"tak",'Baza danych'!$HS:$HS,$B$23)</f>
        <v>4</v>
      </c>
      <c r="AJ243" s="43">
        <f t="shared" ref="AJ243:AJ251" si="23">IFERROR(AI243/$AI$253,0%)</f>
        <v>0.33333333333333331</v>
      </c>
      <c r="AL243" s="42" t="s">
        <v>711</v>
      </c>
      <c r="AM243" s="42">
        <f>COUNTIFS('Baza danych'!$H:$H,"samochód osobowy jako kierowca",'Baza danych'!$U:$U,"tak",'Baza danych'!$HS:$HS,$B$24)</f>
        <v>0</v>
      </c>
      <c r="AN243" s="43">
        <f t="shared" ref="AN243:AN249" si="24">IFERROR(AM243/$AM$253,0%)</f>
        <v>0</v>
      </c>
      <c r="AP243" s="42" t="s">
        <v>711</v>
      </c>
      <c r="AQ243" s="42">
        <f>COUNTIFS('Baza danych'!$H:$H,"samochód osobowy jako kierowca",'Baza danych'!$U:$U,"tak",'Baza danych'!$HS:$HS,$B$25)</f>
        <v>0</v>
      </c>
      <c r="AR243" s="43">
        <f>IFERROR(AQ243/$AQ$253,0%)</f>
        <v>0</v>
      </c>
    </row>
    <row r="244" spans="1:48">
      <c r="B244" s="44" t="s">
        <v>714</v>
      </c>
      <c r="C244" s="44">
        <f>COUNTIFS('Baza danych'!$H:$H,"samochód osobowy jako kierowca",'Baza danych'!$AC:$AC,"tak",'Baza danych'!$HS:$HS,$B$15)</f>
        <v>2</v>
      </c>
      <c r="D244" s="45">
        <f t="shared" si="16"/>
        <v>0.2</v>
      </c>
      <c r="F244" s="44" t="s">
        <v>714</v>
      </c>
      <c r="G244" s="44">
        <f>COUNTIFS('Baza danych'!$H:$H,"samochód osobowy jako kierowca",'Baza danych'!$AC:$AC,"tak",'Baza danych'!$HS:$HS,$B$16)</f>
        <v>2</v>
      </c>
      <c r="H244" s="45">
        <f t="shared" si="17"/>
        <v>0.11764705882352941</v>
      </c>
      <c r="J244" s="44" t="s">
        <v>712</v>
      </c>
      <c r="K244" s="44">
        <f>COUNTIFS('Baza danych'!$H:$H,"samochód osobowy jako kierowca",'Baza danych'!$AA:$AA,"tak",'Baza danych'!$HS:$HS,$B$17)</f>
        <v>2</v>
      </c>
      <c r="L244" s="45">
        <f t="shared" si="18"/>
        <v>0.33333333333333331</v>
      </c>
      <c r="N244" s="44" t="s">
        <v>712</v>
      </c>
      <c r="O244" s="44">
        <f>COUNTIFS('Baza danych'!$H:$H,"samochód osobowy jako kierowca",'Baza danych'!$AA:$AA,"tak",'Baza danych'!$HS:$HS,$B$18)</f>
        <v>3</v>
      </c>
      <c r="P244" s="45">
        <f t="shared" si="19"/>
        <v>0.25</v>
      </c>
      <c r="R244" s="44" t="s">
        <v>712</v>
      </c>
      <c r="S244" s="44">
        <f>COUNTIFS('Baza danych'!$H:$H,"samochód osobowy jako kierowca",'Baza danych'!$AA:$AA,"tak",'Baza danych'!$HS:$HS,$B$19)</f>
        <v>97</v>
      </c>
      <c r="T244" s="45">
        <f t="shared" si="20"/>
        <v>0.260752688172043</v>
      </c>
      <c r="V244" s="44" t="s">
        <v>712</v>
      </c>
      <c r="W244" s="44">
        <f>COUNTIFS('Baza danych'!$H:$H,"samochód osobowy jako kierowca",'Baza danych'!$AA:$AA,"tak",'Baza danych'!$HS:$HS,$B$20)</f>
        <v>16</v>
      </c>
      <c r="X244" s="45">
        <f t="shared" si="21"/>
        <v>0.23529411764705882</v>
      </c>
      <c r="Z244" s="44" t="s">
        <v>711</v>
      </c>
      <c r="AA244" s="44">
        <f>COUNTIFS('Baza danych'!$H:$H,"samochód osobowy jako kierowca",'Baza danych'!$U:$U,"tak",'Baza danych'!$HS:$HS,$B$21)</f>
        <v>5</v>
      </c>
      <c r="AB244" s="45">
        <f t="shared" si="22"/>
        <v>0.26315789473684209</v>
      </c>
      <c r="AD244" s="44" t="s">
        <v>714</v>
      </c>
      <c r="AE244" s="44">
        <f>COUNTIFS('Baza danych'!$H:$H,"samochód osobowy jako kierowca",'Baza danych'!$AC:$AC,"tak",'Baza danych'!$HS:$HS,$B$22)</f>
        <v>0</v>
      </c>
      <c r="AF244" s="45">
        <f t="shared" ref="AF244:AF251" si="25">IFERROR(AE244/$AE$253,0%)</f>
        <v>0</v>
      </c>
      <c r="AH244" s="44" t="s">
        <v>712</v>
      </c>
      <c r="AI244" s="44">
        <f>COUNTIFS('Baza danych'!$H:$H,"samochód osobowy jako kierowca",'Baza danych'!$AA:$AA,"tak",'Baza danych'!$HS:$HS,$B$23)</f>
        <v>4</v>
      </c>
      <c r="AJ244" s="45">
        <f t="shared" si="23"/>
        <v>0.33333333333333331</v>
      </c>
      <c r="AL244" s="44" t="s">
        <v>714</v>
      </c>
      <c r="AM244" s="44">
        <f>COUNTIFS('Baza danych'!$H:$H,"samochód osobowy jako kierowca",'Baza danych'!$AC:$AC,"tak",'Baza danych'!$HS:$HS,$B$24)</f>
        <v>0</v>
      </c>
      <c r="AN244" s="45">
        <f t="shared" si="24"/>
        <v>0</v>
      </c>
      <c r="AP244" s="44" t="s">
        <v>714</v>
      </c>
      <c r="AQ244" s="44">
        <f>COUNTIFS('Baza danych'!$H:$H,"samochód osobowy jako kierowca",'Baza danych'!$AC:$AC,"tak",'Baza danych'!$HS:$HS,$B$25)</f>
        <v>0</v>
      </c>
      <c r="AR244" s="45">
        <f t="shared" ref="AR244:AR251" si="26">IFERROR(AQ244/$AQ$253,0%)</f>
        <v>0</v>
      </c>
    </row>
    <row r="245" spans="1:48">
      <c r="B245" s="44" t="s">
        <v>712</v>
      </c>
      <c r="C245" s="44">
        <f>COUNTIFS('Baza danych'!$H:$H,"samochód osobowy jako kierowca",'Baza danych'!$AA:$AA,"tak",'Baza danych'!$HS:$HS,$B$15)</f>
        <v>1</v>
      </c>
      <c r="D245" s="45">
        <f t="shared" si="16"/>
        <v>0.1</v>
      </c>
      <c r="F245" s="44" t="s">
        <v>712</v>
      </c>
      <c r="G245" s="44">
        <f>COUNTIFS('Baza danych'!$H:$H,"samochód osobowy jako kierowca",'Baza danych'!$AA:$AA,"tak",'Baza danych'!$HS:$HS,$B$16)</f>
        <v>2</v>
      </c>
      <c r="H245" s="45">
        <f t="shared" si="17"/>
        <v>0.11764705882352941</v>
      </c>
      <c r="J245" s="44" t="s">
        <v>714</v>
      </c>
      <c r="K245" s="44">
        <f>COUNTIFS('Baza danych'!$H:$H,"samochód osobowy jako kierowca",'Baza danych'!$AC:$AC,"tak",'Baza danych'!$HS:$HS,$B$17)</f>
        <v>1</v>
      </c>
      <c r="L245" s="45">
        <f t="shared" si="18"/>
        <v>0.16666666666666666</v>
      </c>
      <c r="N245" s="44" t="s">
        <v>714</v>
      </c>
      <c r="O245" s="44">
        <f>COUNTIFS('Baza danych'!$H:$H,"samochód osobowy jako kierowca",'Baza danych'!$AC:$AC,"tak",'Baza danych'!$HS:$HS,$B$18)</f>
        <v>2</v>
      </c>
      <c r="P245" s="45">
        <f t="shared" si="19"/>
        <v>0.16666666666666666</v>
      </c>
      <c r="R245" s="44" t="s">
        <v>713</v>
      </c>
      <c r="S245" s="44">
        <f>COUNTIFS('Baza danych'!$H:$H,"samochód osobowy jako kierowca",'Baza danych'!$V:$V,"tak",'Baza danych'!$HS:$HS,$B$19)</f>
        <v>52</v>
      </c>
      <c r="T245" s="45">
        <f t="shared" si="20"/>
        <v>0.13978494623655913</v>
      </c>
      <c r="V245" s="44" t="s">
        <v>714</v>
      </c>
      <c r="W245" s="44">
        <f>COUNTIFS('Baza danych'!$H:$H,"samochód osobowy jako kierowca",'Baza danych'!$AC:$AC,"tak",'Baza danych'!$HS:$HS,$B$20)</f>
        <v>11</v>
      </c>
      <c r="X245" s="45">
        <f t="shared" si="21"/>
        <v>0.16176470588235295</v>
      </c>
      <c r="Z245" s="44" t="s">
        <v>713</v>
      </c>
      <c r="AA245" s="44">
        <f>COUNTIFS('Baza danych'!$H:$H,"samochód osobowy jako kierowca",'Baza danych'!$V:$V,"tak",'Baza danych'!$HS:$HS,$B$21)</f>
        <v>2</v>
      </c>
      <c r="AB245" s="45">
        <f t="shared" si="22"/>
        <v>0.10526315789473684</v>
      </c>
      <c r="AD245" s="44" t="s">
        <v>712</v>
      </c>
      <c r="AE245" s="44">
        <f>COUNTIFS('Baza danych'!$H:$H,"samochód osobowy jako kierowca",'Baza danych'!$AA:$AA,"tak",'Baza danych'!$HS:$HS,$B$22)</f>
        <v>0</v>
      </c>
      <c r="AF245" s="45">
        <f t="shared" si="25"/>
        <v>0</v>
      </c>
      <c r="AH245" s="44" t="s">
        <v>713</v>
      </c>
      <c r="AI245" s="44">
        <f>COUNTIFS('Baza danych'!$H:$H,"samochód osobowy jako kierowca",'Baza danych'!$V:$V,"tak",'Baza danych'!$HS:$HS,$B$23)</f>
        <v>2</v>
      </c>
      <c r="AJ245" s="45">
        <f t="shared" si="23"/>
        <v>0.16666666666666666</v>
      </c>
      <c r="AL245" s="44" t="s">
        <v>712</v>
      </c>
      <c r="AM245" s="44">
        <f>COUNTIFS('Baza danych'!$H:$H,"samochód osobowy jako kierowca",'Baza danych'!$AA:$AA,"tak",'Baza danych'!$HS:$HS,$B$24)</f>
        <v>0</v>
      </c>
      <c r="AN245" s="45">
        <f t="shared" si="24"/>
        <v>0</v>
      </c>
      <c r="AP245" s="44" t="s">
        <v>712</v>
      </c>
      <c r="AQ245" s="44">
        <f>COUNTIFS('Baza danych'!$H:$H,"samochód osobowy jako kierowca",'Baza danych'!$AA:$AA,"tak",'Baza danych'!$HS:$HS,$B$25)</f>
        <v>0</v>
      </c>
      <c r="AR245" s="45">
        <f t="shared" si="26"/>
        <v>0</v>
      </c>
    </row>
    <row r="246" spans="1:48">
      <c r="B246" s="44" t="s">
        <v>713</v>
      </c>
      <c r="C246" s="44">
        <f>COUNTIFS('Baza danych'!$H:$H,"samochód osobowy jako kierowca",'Baza danych'!$V:$V,"tak",'Baza danych'!$HS:$HS,$B$15)</f>
        <v>1</v>
      </c>
      <c r="D246" s="45">
        <f t="shared" si="16"/>
        <v>0.1</v>
      </c>
      <c r="F246" s="44" t="s">
        <v>715</v>
      </c>
      <c r="G246" s="44">
        <f>COUNTIFS('Baza danych'!$H:$H,"samochód osobowy jako kierowca",'Baza danych'!$X:$X,"tak",'Baza danych'!$HS:$HS,$B$16)</f>
        <v>2</v>
      </c>
      <c r="H246" s="45">
        <f t="shared" si="17"/>
        <v>0.11764705882352941</v>
      </c>
      <c r="J246" s="44" t="s">
        <v>717</v>
      </c>
      <c r="K246" s="44">
        <f>COUNTIFS('Baza danych'!$H:$H,"samochód osobowy jako kierowca",'Baza danych'!$W:$W,"tak",'Baza danych'!$HS:$HS,$B$17)</f>
        <v>1</v>
      </c>
      <c r="L246" s="45">
        <f t="shared" si="18"/>
        <v>0.16666666666666666</v>
      </c>
      <c r="N246" s="44" t="s">
        <v>713</v>
      </c>
      <c r="O246" s="44">
        <f>COUNTIFS('Baza danych'!$H:$H,"samochód osobowy jako kierowca",'Baza danych'!$V:$V,"tak",'Baza danych'!$HS:$HS,$B$18)</f>
        <v>1</v>
      </c>
      <c r="P246" s="45">
        <f t="shared" si="19"/>
        <v>8.3333333333333329E-2</v>
      </c>
      <c r="R246" s="44" t="s">
        <v>714</v>
      </c>
      <c r="S246" s="44">
        <f>COUNTIFS('Baza danych'!$H:$H,"samochód osobowy jako kierowca",'Baza danych'!$AC:$AC,"tak",'Baza danych'!$HS:$HS,$B$19)</f>
        <v>40</v>
      </c>
      <c r="T246" s="45">
        <f t="shared" si="20"/>
        <v>0.10752688172043011</v>
      </c>
      <c r="V246" s="44" t="s">
        <v>713</v>
      </c>
      <c r="W246" s="44">
        <f>COUNTIFS('Baza danych'!$H:$H,"samochód osobowy jako kierowca",'Baza danych'!$V:$V,"tak",'Baza danych'!$HS:$HS,$B$20)</f>
        <v>10</v>
      </c>
      <c r="X246" s="45">
        <f t="shared" si="21"/>
        <v>0.14705882352941177</v>
      </c>
      <c r="Z246" s="44" t="s">
        <v>710</v>
      </c>
      <c r="AA246" s="44">
        <f>COUNTIFS('Baza danych'!$H:$H,"samochód osobowy jako kierowca",'Baza danych'!$Y:$Y,"tak",'Baza danych'!$HS:$HS,$B$21)</f>
        <v>2</v>
      </c>
      <c r="AB246" s="45">
        <f t="shared" si="22"/>
        <v>0.10526315789473684</v>
      </c>
      <c r="AD246" s="44" t="s">
        <v>713</v>
      </c>
      <c r="AE246" s="44">
        <f>COUNTIFS('Baza danych'!$H:$H,"samochód osobowy jako kierowca",'Baza danych'!$V:$V,"tak",'Baza danych'!$HS:$HS,$B$22)</f>
        <v>0</v>
      </c>
      <c r="AF246" s="45">
        <f t="shared" si="25"/>
        <v>0</v>
      </c>
      <c r="AH246" s="44" t="s">
        <v>715</v>
      </c>
      <c r="AI246" s="44">
        <f>COUNTIFS('Baza danych'!$H:$H,"samochód osobowy jako kierowca",'Baza danych'!$X:$X,"tak",'Baza danych'!$HS:$HS,$B$23)</f>
        <v>2</v>
      </c>
      <c r="AJ246" s="45">
        <f t="shared" si="23"/>
        <v>0.16666666666666666</v>
      </c>
      <c r="AL246" s="44" t="s">
        <v>713</v>
      </c>
      <c r="AM246" s="44">
        <f>COUNTIFS('Baza danych'!$H:$H,"samochód osobowy jako kierowca",'Baza danych'!$V:$V,"tak",'Baza danych'!$HS:$HS,$B$24)</f>
        <v>0</v>
      </c>
      <c r="AN246" s="45">
        <f t="shared" si="24"/>
        <v>0</v>
      </c>
      <c r="AP246" s="44" t="s">
        <v>713</v>
      </c>
      <c r="AQ246" s="44">
        <f>COUNTIFS('Baza danych'!$H:$H,"samochód osobowy jako kierowca",'Baza danych'!$V:$V,"tak",'Baza danych'!$HS:$HS,$B$25)</f>
        <v>0</v>
      </c>
      <c r="AR246" s="45">
        <f t="shared" si="26"/>
        <v>0</v>
      </c>
    </row>
    <row r="247" spans="1:48">
      <c r="B247" s="44" t="s">
        <v>715</v>
      </c>
      <c r="C247" s="44">
        <f>COUNTIFS('Baza danych'!$H:$H,"samochód osobowy jako kierowca",'Baza danych'!$X:$X,"tak",'Baza danych'!$HS:$HS,$B$15)</f>
        <v>1</v>
      </c>
      <c r="D247" s="45">
        <f t="shared" si="16"/>
        <v>0.1</v>
      </c>
      <c r="F247" s="44" t="s">
        <v>713</v>
      </c>
      <c r="G247" s="44">
        <f>COUNTIFS('Baza danych'!$H:$H,"samochód osobowy jako kierowca",'Baza danych'!$V:$V,"tak",'Baza danych'!$HS:$HS,$B$16)</f>
        <v>1</v>
      </c>
      <c r="H247" s="45">
        <f t="shared" si="17"/>
        <v>5.8823529411764705E-2</v>
      </c>
      <c r="J247" s="44" t="s">
        <v>713</v>
      </c>
      <c r="K247" s="44">
        <f>COUNTIFS('Baza danych'!$H:$H,"samochód osobowy jako kierowca",'Baza danych'!$V:$V,"tak",'Baza danych'!$HS:$HS,$B$17)</f>
        <v>0</v>
      </c>
      <c r="L247" s="45">
        <f t="shared" si="18"/>
        <v>0</v>
      </c>
      <c r="N247" s="44" t="s">
        <v>715</v>
      </c>
      <c r="O247" s="44">
        <f>COUNTIFS('Baza danych'!$H:$H,"samochód osobowy jako kierowca",'Baza danych'!$X:$X,"tak",'Baza danych'!$HS:$HS,$B$18)</f>
        <v>0</v>
      </c>
      <c r="P247" s="45">
        <f t="shared" si="19"/>
        <v>0</v>
      </c>
      <c r="R247" s="44" t="s">
        <v>715</v>
      </c>
      <c r="S247" s="44">
        <f>COUNTIFS('Baza danych'!$H:$H,"samochód osobowy jako kierowca",'Baza danych'!$X:$X,"tak",'Baza danych'!$HS:$HS,$B$19)</f>
        <v>34</v>
      </c>
      <c r="T247" s="45">
        <f t="shared" si="20"/>
        <v>9.1397849462365593E-2</v>
      </c>
      <c r="V247" s="44" t="s">
        <v>715</v>
      </c>
      <c r="W247" s="44">
        <f>COUNTIFS('Baza danych'!$H:$H,"samochód osobowy jako kierowca",'Baza danych'!$X:$X,"tak",'Baza danych'!$HS:$HS,$B$20)</f>
        <v>4</v>
      </c>
      <c r="X247" s="45">
        <f t="shared" si="21"/>
        <v>5.8823529411764705E-2</v>
      </c>
      <c r="Z247" s="44" t="s">
        <v>714</v>
      </c>
      <c r="AA247" s="44">
        <f>COUNTIFS('Baza danych'!$H:$H,"samochód osobowy jako kierowca",'Baza danych'!$AC:$AC,"tak",'Baza danych'!$HS:$HS,$B$21)</f>
        <v>1</v>
      </c>
      <c r="AB247" s="45">
        <f t="shared" si="22"/>
        <v>5.2631578947368418E-2</v>
      </c>
      <c r="AD247" s="44" t="s">
        <v>715</v>
      </c>
      <c r="AE247" s="44">
        <f>COUNTIFS('Baza danych'!$H:$H,"samochód osobowy jako kierowca",'Baza danych'!$X:$X,"tak",'Baza danych'!$HS:$HS,$B$22)</f>
        <v>0</v>
      </c>
      <c r="AF247" s="45">
        <f t="shared" si="25"/>
        <v>0</v>
      </c>
      <c r="AH247" s="44" t="s">
        <v>714</v>
      </c>
      <c r="AI247" s="44">
        <f>COUNTIFS('Baza danych'!$H:$H,"samochód osobowy jako kierowca",'Baza danych'!$AC:$AC,"tak",'Baza danych'!$HS:$HS,$B$23)</f>
        <v>0</v>
      </c>
      <c r="AJ247" s="45">
        <f t="shared" si="23"/>
        <v>0</v>
      </c>
      <c r="AL247" s="44" t="s">
        <v>715</v>
      </c>
      <c r="AM247" s="44">
        <f>COUNTIFS('Baza danych'!$H:$H,"samochód osobowy jako kierowca",'Baza danych'!$X:$X,"tak",'Baza danych'!$HS:$HS,$B$24)</f>
        <v>0</v>
      </c>
      <c r="AN247" s="45">
        <f t="shared" si="24"/>
        <v>0</v>
      </c>
      <c r="AP247" s="44" t="s">
        <v>715</v>
      </c>
      <c r="AQ247" s="44">
        <f>COUNTIFS('Baza danych'!$H:$H,"samochód osobowy jako kierowca",'Baza danych'!$X:$X,"tak",'Baza danych'!$HS:$HS,$B$25)</f>
        <v>0</v>
      </c>
      <c r="AR247" s="45">
        <f t="shared" si="26"/>
        <v>0</v>
      </c>
    </row>
    <row r="248" spans="1:48">
      <c r="B248" s="44" t="s">
        <v>716</v>
      </c>
      <c r="C248" s="44">
        <f>COUNTIFS('Baza danych'!$H:$H,"samochód osobowy jako kierowca",'Baza danych'!$AB:$AB,"tak",'Baza danych'!$HS:$HS,$B$15)</f>
        <v>1</v>
      </c>
      <c r="D248" s="45">
        <f t="shared" si="16"/>
        <v>0.1</v>
      </c>
      <c r="F248" s="44" t="s">
        <v>716</v>
      </c>
      <c r="G248" s="44">
        <f>COUNTIFS('Baza danych'!$H:$H,"samochód osobowy jako kierowca",'Baza danych'!$AB:$AB,"tak",'Baza danych'!$HS:$HS,$B$16)</f>
        <v>3</v>
      </c>
      <c r="H248" s="45">
        <f t="shared" si="17"/>
        <v>0.17647058823529413</v>
      </c>
      <c r="J248" s="44" t="s">
        <v>715</v>
      </c>
      <c r="K248" s="44">
        <f>COUNTIFS('Baza danych'!$H:$H,"samochód osobowy jako kierowca",'Baza danych'!$X:$X,"tak",'Baza danych'!$HS:$HS,$B$17)</f>
        <v>0</v>
      </c>
      <c r="L248" s="45">
        <f t="shared" si="18"/>
        <v>0</v>
      </c>
      <c r="N248" s="44" t="s">
        <v>716</v>
      </c>
      <c r="O248" s="44">
        <f>COUNTIFS('Baza danych'!$H:$H,"samochód osobowy jako kierowca",'Baza danych'!$AB:$AB,"tak",'Baza danych'!$HS:$HS,$B$18)</f>
        <v>3</v>
      </c>
      <c r="P248" s="45">
        <f t="shared" si="19"/>
        <v>0.25</v>
      </c>
      <c r="R248" s="44" t="s">
        <v>717</v>
      </c>
      <c r="S248" s="44">
        <f>COUNTIFS('Baza danych'!$H:$H,"samochód osobowy jako kierowca",'Baza danych'!$W:$W,"tak",'Baza danych'!$HS:$HS,$B$19)</f>
        <v>8</v>
      </c>
      <c r="T248" s="45">
        <f t="shared" si="20"/>
        <v>2.1505376344086023E-2</v>
      </c>
      <c r="V248" s="44" t="s">
        <v>717</v>
      </c>
      <c r="W248" s="44">
        <f>COUNTIFS('Baza danych'!$H:$H,"samochód osobowy jako kierowca",'Baza danych'!$W:$W,"tak",'Baza danych'!$HS:$HS,$B$20)</f>
        <v>2</v>
      </c>
      <c r="X248" s="45">
        <f t="shared" si="21"/>
        <v>2.9411764705882353E-2</v>
      </c>
      <c r="Z248" s="44" t="s">
        <v>717</v>
      </c>
      <c r="AA248" s="44">
        <f>COUNTIFS('Baza danych'!$H:$H,"samochód osobowy jako kierowca",'Baza danych'!$W:$W,"tak",'Baza danych'!$HS:$HS,$B$21)</f>
        <v>1</v>
      </c>
      <c r="AB248" s="45">
        <f t="shared" si="22"/>
        <v>5.2631578947368418E-2</v>
      </c>
      <c r="AD248" s="44" t="s">
        <v>716</v>
      </c>
      <c r="AE248" s="44">
        <f>COUNTIFS('Baza danych'!$H:$H,"samochód osobowy jako kierowca",'Baza danych'!$AB:$AB,"tak",'Baza danych'!$HS:$HS,$B$22)</f>
        <v>0</v>
      </c>
      <c r="AF248" s="45">
        <f t="shared" si="25"/>
        <v>0</v>
      </c>
      <c r="AH248" s="44" t="s">
        <v>716</v>
      </c>
      <c r="AI248" s="44">
        <f>COUNTIFS('Baza danych'!$H:$H,"samochód osobowy jako kierowca",'Baza danych'!$AB:$AB,"tak",'Baza danych'!$HS:$HS,$B$23)</f>
        <v>0</v>
      </c>
      <c r="AJ248" s="45">
        <f t="shared" si="23"/>
        <v>0</v>
      </c>
      <c r="AL248" s="44" t="s">
        <v>716</v>
      </c>
      <c r="AM248" s="44">
        <f>COUNTIFS('Baza danych'!$H:$H,"samochód osobowy jako kierowca",'Baza danych'!$AB:$AB,"tak",'Baza danych'!$HS:$HS,$B$24)</f>
        <v>0</v>
      </c>
      <c r="AN248" s="45">
        <f t="shared" si="24"/>
        <v>0</v>
      </c>
      <c r="AP248" s="44" t="s">
        <v>716</v>
      </c>
      <c r="AQ248" s="44">
        <f>COUNTIFS('Baza danych'!$H:$H,"samochód osobowy jako kierowca",'Baza danych'!$AB:$AB,"tak",'Baza danych'!$HS:$HS,$B$25)</f>
        <v>0</v>
      </c>
      <c r="AR248" s="45">
        <f t="shared" si="26"/>
        <v>0</v>
      </c>
    </row>
    <row r="249" spans="1:48">
      <c r="B249" s="44" t="s">
        <v>717</v>
      </c>
      <c r="C249" s="44">
        <f>COUNTIFS('Baza danych'!$H:$H,"samochód osobowy jako kierowca",'Baza danych'!$W:$W,"tak",'Baza danych'!$HS:$HS,$B$15)</f>
        <v>0</v>
      </c>
      <c r="D249" s="45">
        <f t="shared" si="16"/>
        <v>0</v>
      </c>
      <c r="F249" s="44" t="s">
        <v>717</v>
      </c>
      <c r="G249" s="44">
        <f>COUNTIFS('Baza danych'!$H:$H,"samochód osobowy jako kierowca",'Baza danych'!$W:$W,"tak",'Baza danych'!$HS:$HS,$B$16)</f>
        <v>0</v>
      </c>
      <c r="H249" s="45">
        <f t="shared" si="17"/>
        <v>0</v>
      </c>
      <c r="J249" s="44" t="s">
        <v>716</v>
      </c>
      <c r="K249" s="44">
        <f>COUNTIFS('Baza danych'!$H:$H,"samochód osobowy jako kierowca",'Baza danych'!$AB:$AB,"tak",'Baza danych'!$HS:$HS,$B$17)</f>
        <v>0</v>
      </c>
      <c r="L249" s="45">
        <f t="shared" si="18"/>
        <v>0</v>
      </c>
      <c r="N249" s="44" t="s">
        <v>717</v>
      </c>
      <c r="O249" s="44">
        <f>COUNTIFS('Baza danych'!$H:$H,"samochód osobowy jako kierowca",'Baza danych'!$W:$W,"tak",'Baza danych'!$HS:$HS,$B$18)</f>
        <v>0</v>
      </c>
      <c r="P249" s="45">
        <f t="shared" si="19"/>
        <v>0</v>
      </c>
      <c r="R249" s="44" t="s">
        <v>710</v>
      </c>
      <c r="S249" s="44">
        <f>COUNTIFS('Baza danych'!$H:$H,"samochód osobowy jako kierowca",'Baza danych'!$Y:$Y,"tak",'Baza danych'!$HS:$HS,$B$19)</f>
        <v>7</v>
      </c>
      <c r="T249" s="45">
        <f t="shared" si="20"/>
        <v>1.8817204301075269E-2</v>
      </c>
      <c r="V249" s="44" t="s">
        <v>718</v>
      </c>
      <c r="W249" s="44">
        <f>COUNTIFS('Baza danych'!$H:$H,"samochód osobowy jako kierowca",'Baza danych'!$Z:$Z,"tak",'Baza danych'!$HS:$HS,$B$20)</f>
        <v>1</v>
      </c>
      <c r="X249" s="45">
        <f t="shared" si="21"/>
        <v>1.4705882352941176E-2</v>
      </c>
      <c r="Z249" s="44" t="s">
        <v>715</v>
      </c>
      <c r="AA249" s="44">
        <f>COUNTIFS('Baza danych'!$H:$H,"samochód osobowy jako kierowca",'Baza danych'!$X:$X,"tak",'Baza danych'!$HS:$HS,$B$21)</f>
        <v>0</v>
      </c>
      <c r="AB249" s="45">
        <f t="shared" si="22"/>
        <v>0</v>
      </c>
      <c r="AD249" s="44" t="s">
        <v>717</v>
      </c>
      <c r="AE249" s="44">
        <f>COUNTIFS('Baza danych'!$H:$H,"samochód osobowy jako kierowca",'Baza danych'!$W:$W,"tak",'Baza danych'!$HS:$HS,$B$22)</f>
        <v>0</v>
      </c>
      <c r="AF249" s="45">
        <f t="shared" si="25"/>
        <v>0</v>
      </c>
      <c r="AH249" s="44" t="s">
        <v>717</v>
      </c>
      <c r="AI249" s="44">
        <f>COUNTIFS('Baza danych'!$H:$H,"samochód osobowy jako kierowca",'Baza danych'!$W:$W,"tak",'Baza danych'!$HS:$HS,$B$23)</f>
        <v>0</v>
      </c>
      <c r="AJ249" s="45">
        <f t="shared" si="23"/>
        <v>0</v>
      </c>
      <c r="AL249" s="44" t="s">
        <v>717</v>
      </c>
      <c r="AM249" s="44">
        <f>COUNTIFS('Baza danych'!$H:$H,"samochód osobowy jako kierowca",'Baza danych'!$W:$W,"tak",'Baza danych'!$HS:$HS,$B$24)</f>
        <v>0</v>
      </c>
      <c r="AN249" s="45">
        <f t="shared" si="24"/>
        <v>0</v>
      </c>
      <c r="AP249" s="44" t="s">
        <v>717</v>
      </c>
      <c r="AQ249" s="44">
        <f>COUNTIFS('Baza danych'!$H:$H,"samochód osobowy jako kierowca",'Baza danych'!$W:$W,"tak",'Baza danych'!$HS:$HS,$B$25)</f>
        <v>0</v>
      </c>
      <c r="AR249" s="45">
        <f t="shared" si="26"/>
        <v>0</v>
      </c>
    </row>
    <row r="250" spans="1:48">
      <c r="B250" s="44" t="s">
        <v>710</v>
      </c>
      <c r="C250" s="44">
        <f>COUNTIFS('Baza danych'!$H:$H,"samochód osobowy jako kierowca",'Baza danych'!$Y:$Y,"tak",'Baza danych'!$HS:$HS,$B$15)</f>
        <v>0</v>
      </c>
      <c r="D250" s="45">
        <f t="shared" si="16"/>
        <v>0</v>
      </c>
      <c r="F250" s="44" t="s">
        <v>710</v>
      </c>
      <c r="G250" s="44">
        <f>COUNTIFS('Baza danych'!$H:$H,"samochód osobowy jako kierowca",'Baza danych'!$Y:$Y,"tak",'Baza danych'!$HS:$HS,$B$16)</f>
        <v>0</v>
      </c>
      <c r="H250" s="45">
        <f t="shared" si="17"/>
        <v>0</v>
      </c>
      <c r="J250" s="44" t="s">
        <v>710</v>
      </c>
      <c r="K250" s="44">
        <f>COUNTIFS('Baza danych'!$H:$H,"samochód osobowy jako kierowca",'Baza danych'!$Y:$Y,"tak",'Baza danych'!$HS:$HS,$B$17)</f>
        <v>0</v>
      </c>
      <c r="L250" s="45">
        <f t="shared" si="18"/>
        <v>0</v>
      </c>
      <c r="N250" s="44" t="s">
        <v>710</v>
      </c>
      <c r="O250" s="44">
        <f>COUNTIFS('Baza danych'!$H:$H,"samochód osobowy jako kierowca",'Baza danych'!$Y:$Y,"tak",'Baza danych'!$HS:$HS,$B$18)</f>
        <v>0</v>
      </c>
      <c r="P250" s="45">
        <f t="shared" si="19"/>
        <v>0</v>
      </c>
      <c r="R250" s="44" t="s">
        <v>718</v>
      </c>
      <c r="S250" s="44">
        <f>COUNTIFS('Baza danych'!$H:$H,"samochód osobowy jako kierowca",'Baza danych'!$Z:$Z,"tak",'Baza danych'!$HS:$HS,$B$19)</f>
        <v>2</v>
      </c>
      <c r="T250" s="45">
        <f t="shared" si="20"/>
        <v>5.3763440860215058E-3</v>
      </c>
      <c r="V250" s="44" t="s">
        <v>716</v>
      </c>
      <c r="W250" s="44">
        <f>COUNTIFS('Baza danych'!$H:$H,"samochód osobowy jako kierowca",'Baza danych'!$AB:$AB,"tak",'Baza danych'!$HS:$HS,$B$20)</f>
        <v>1</v>
      </c>
      <c r="X250" s="45">
        <f t="shared" si="21"/>
        <v>1.4705882352941176E-2</v>
      </c>
      <c r="Z250" s="44" t="s">
        <v>716</v>
      </c>
      <c r="AA250" s="44">
        <f>COUNTIFS('Baza danych'!$H:$H,"samochód osobowy jako kierowca",'Baza danych'!$AB:$AB,"tak",'Baza danych'!$HS:$HS,$B$21)</f>
        <v>2</v>
      </c>
      <c r="AB250" s="45">
        <f t="shared" si="22"/>
        <v>0.10526315789473684</v>
      </c>
      <c r="AD250" s="44" t="s">
        <v>710</v>
      </c>
      <c r="AE250" s="44">
        <f>COUNTIFS('Baza danych'!$H:$H,"samochód osobowy jako kierowca",'Baza danych'!$Y:$Y,"tak",'Baza danych'!$HS:$HS,$B$22)</f>
        <v>0</v>
      </c>
      <c r="AF250" s="45">
        <f t="shared" si="25"/>
        <v>0</v>
      </c>
      <c r="AH250" s="44" t="s">
        <v>710</v>
      </c>
      <c r="AI250" s="44">
        <f>COUNTIFS('Baza danych'!$H:$H,"samochód osobowy jako kierowca",'Baza danych'!$Y:$Y,"tak",'Baza danych'!$HS:$HS,$B$23)</f>
        <v>0</v>
      </c>
      <c r="AJ250" s="45">
        <f t="shared" si="23"/>
        <v>0</v>
      </c>
      <c r="AL250" s="44" t="s">
        <v>710</v>
      </c>
      <c r="AM250" s="44">
        <f>COUNTIFS('Baza danych'!$H:$H,"samochód osobowy jako kierowca",'Baza danych'!$Y:$Y,"tak",'Baza danych'!$HS:$HS,$B$24)</f>
        <v>0</v>
      </c>
      <c r="AN250" s="45">
        <f t="shared" ref="AN250" si="27">IFERROR(AM250/$AM$253,0%)</f>
        <v>0</v>
      </c>
      <c r="AP250" s="44" t="s">
        <v>710</v>
      </c>
      <c r="AQ250" s="44">
        <f>COUNTIFS('Baza danych'!$H:$H,"samochód osobowy jako kierowca",'Baza danych'!$Y:$Y,"tak",'Baza danych'!$HS:$HS,$B$25)</f>
        <v>0</v>
      </c>
      <c r="AR250" s="45">
        <f t="shared" si="26"/>
        <v>0</v>
      </c>
    </row>
    <row r="251" spans="1:48">
      <c r="B251" s="44" t="s">
        <v>718</v>
      </c>
      <c r="C251" s="44">
        <f>COUNTIFS('Baza danych'!$H:$H,"samochód osobowy jako kierowca",'Baza danych'!$Z:$Z,"tak",'Baza danych'!$HS:$HS,$B$15)</f>
        <v>0</v>
      </c>
      <c r="D251" s="45">
        <f t="shared" si="16"/>
        <v>0</v>
      </c>
      <c r="F251" s="44" t="s">
        <v>718</v>
      </c>
      <c r="G251" s="44">
        <f>COUNTIFS('Baza danych'!$H:$H,"samochód osobowy jako kierowca",'Baza danych'!$Z:$Z,"tak",'Baza danych'!$HS:$HS,$B$16)</f>
        <v>0</v>
      </c>
      <c r="H251" s="45">
        <f t="shared" si="17"/>
        <v>0</v>
      </c>
      <c r="J251" s="44" t="s">
        <v>718</v>
      </c>
      <c r="K251" s="44">
        <f>COUNTIFS('Baza danych'!$H:$H,"samochód osobowy jako kierowca",'Baza danych'!$Z:$Z,"tak",'Baza danych'!$HS:$HS,$B$17)</f>
        <v>0</v>
      </c>
      <c r="L251" s="45">
        <f t="shared" si="18"/>
        <v>0</v>
      </c>
      <c r="N251" s="44" t="s">
        <v>718</v>
      </c>
      <c r="O251" s="44">
        <f>COUNTIFS('Baza danych'!$H:$H,"samochód osobowy jako kierowca",'Baza danych'!$Z:$Z,"tak",'Baza danych'!$HS:$HS,$B$18)</f>
        <v>0</v>
      </c>
      <c r="P251" s="45">
        <f t="shared" si="19"/>
        <v>0</v>
      </c>
      <c r="R251" s="44" t="s">
        <v>716</v>
      </c>
      <c r="S251" s="44">
        <f>COUNTIFS('Baza danych'!$H:$H,"samochód osobowy jako kierowca",'Baza danych'!$AB:$AB,"tak",'Baza danych'!$HS:$HS,$B$19)</f>
        <v>29</v>
      </c>
      <c r="T251" s="45">
        <f t="shared" si="20"/>
        <v>7.7956989247311828E-2</v>
      </c>
      <c r="V251" s="44" t="s">
        <v>710</v>
      </c>
      <c r="W251" s="44">
        <f>COUNTIFS('Baza danych'!$H:$H,"samochód osobowy jako kierowca",'Baza danych'!$Y:$Y,"tak",'Baza danych'!$HS:$HS,$B$20)</f>
        <v>0</v>
      </c>
      <c r="X251" s="45">
        <f t="shared" si="21"/>
        <v>0</v>
      </c>
      <c r="Z251" s="44" t="s">
        <v>718</v>
      </c>
      <c r="AA251" s="44">
        <f>COUNTIFS('Baza danych'!$H:$H,"samochód osobowy jako kierowca",'Baza danych'!$Z:$Z,"tak",'Baza danych'!$HS:$HS,$B$21)</f>
        <v>0</v>
      </c>
      <c r="AB251" s="45">
        <f t="shared" si="22"/>
        <v>0</v>
      </c>
      <c r="AD251" s="44" t="s">
        <v>718</v>
      </c>
      <c r="AE251" s="44">
        <f>COUNTIFS('Baza danych'!$H:$H,"samochód osobowy jako kierowca",'Baza danych'!$Z:$Z,"tak",'Baza danych'!$HS:$HS,$B$22)</f>
        <v>0</v>
      </c>
      <c r="AF251" s="45">
        <f t="shared" si="25"/>
        <v>0</v>
      </c>
      <c r="AH251" s="44" t="s">
        <v>718</v>
      </c>
      <c r="AI251" s="44">
        <f>COUNTIFS('Baza danych'!$H:$H,"samochód osobowy jako kierowca",'Baza danych'!$Z:$Z,"tak",'Baza danych'!$HS:$HS,$B$23)</f>
        <v>0</v>
      </c>
      <c r="AJ251" s="45">
        <f t="shared" si="23"/>
        <v>0</v>
      </c>
      <c r="AL251" s="44" t="s">
        <v>718</v>
      </c>
      <c r="AM251" s="44">
        <f>COUNTIFS('Baza danych'!$H:$H,"samochód osobowy jako kierowca",'Baza danych'!$Z:$Z,"tak",'Baza danych'!$HS:$HS,$B$24)</f>
        <v>0</v>
      </c>
      <c r="AN251" s="45">
        <f>IFERROR(AM251/$AM$253,0%)</f>
        <v>0</v>
      </c>
      <c r="AP251" s="44" t="s">
        <v>718</v>
      </c>
      <c r="AQ251" s="44">
        <f>COUNTIFS('Baza danych'!$H:$H,"samochód osobowy jako kierowca",'Baza danych'!$Z:$Z,"tak",'Baza danych'!$HS:$HS,$B$25)</f>
        <v>0</v>
      </c>
      <c r="AR251" s="45">
        <f t="shared" si="26"/>
        <v>0</v>
      </c>
    </row>
    <row r="252" spans="1:48">
      <c r="B252" s="180"/>
      <c r="C252" s="180"/>
      <c r="D252" s="181"/>
      <c r="F252" s="180"/>
      <c r="G252" s="180"/>
      <c r="H252" s="181"/>
      <c r="J252" s="180"/>
      <c r="K252" s="180"/>
      <c r="L252" s="181"/>
      <c r="N252" s="180"/>
      <c r="O252" s="180"/>
      <c r="P252" s="181"/>
      <c r="R252" s="180"/>
      <c r="S252" s="180"/>
      <c r="T252" s="181"/>
      <c r="V252" s="180"/>
      <c r="W252" s="180"/>
      <c r="X252" s="181"/>
      <c r="Z252" s="180"/>
      <c r="AA252" s="180"/>
      <c r="AB252" s="181"/>
      <c r="AD252" s="180"/>
      <c r="AE252" s="180"/>
      <c r="AF252" s="181"/>
      <c r="AH252" s="180"/>
      <c r="AI252" s="180"/>
      <c r="AJ252" s="181"/>
      <c r="AL252" s="180"/>
      <c r="AM252" s="180"/>
      <c r="AN252" s="181"/>
      <c r="AP252" s="180"/>
      <c r="AQ252" s="180"/>
      <c r="AR252" s="181"/>
    </row>
    <row r="253" spans="1:48" ht="13.5" thickBot="1">
      <c r="B253" s="159" t="s">
        <v>530</v>
      </c>
      <c r="C253" s="160">
        <f>SUM(C243:C251)</f>
        <v>10</v>
      </c>
      <c r="D253" s="161">
        <f>SUM(D243:D251)</f>
        <v>1</v>
      </c>
      <c r="F253" s="159" t="s">
        <v>530</v>
      </c>
      <c r="G253" s="160">
        <f>SUM(G243:G251)</f>
        <v>17</v>
      </c>
      <c r="H253" s="161">
        <f>SUM(H243:H251)</f>
        <v>1</v>
      </c>
      <c r="J253" s="159" t="s">
        <v>530</v>
      </c>
      <c r="K253" s="160">
        <f>SUM(K243:K251)</f>
        <v>6</v>
      </c>
      <c r="L253" s="161">
        <f>SUM(L243:L251)</f>
        <v>0.99999999999999989</v>
      </c>
      <c r="N253" s="159" t="s">
        <v>530</v>
      </c>
      <c r="O253" s="160">
        <f>SUM(O243:O251)</f>
        <v>12</v>
      </c>
      <c r="P253" s="161">
        <f>SUM(P243:P251)</f>
        <v>1</v>
      </c>
      <c r="R253" s="159" t="s">
        <v>530</v>
      </c>
      <c r="S253" s="160">
        <f>SUM(S243:S251)</f>
        <v>372</v>
      </c>
      <c r="T253" s="161">
        <f>SUM(T243:T251)</f>
        <v>1</v>
      </c>
      <c r="V253" s="159" t="s">
        <v>530</v>
      </c>
      <c r="W253" s="160">
        <f>SUM(W243:W251)</f>
        <v>68</v>
      </c>
      <c r="X253" s="161">
        <f>SUM(X243:X251)</f>
        <v>0.99999999999999989</v>
      </c>
      <c r="Z253" s="159" t="s">
        <v>530</v>
      </c>
      <c r="AA253" s="160">
        <f>SUM(AA243:AA251)</f>
        <v>19</v>
      </c>
      <c r="AB253" s="161">
        <f>SUM(AB243:AB251)</f>
        <v>0.99999999999999989</v>
      </c>
      <c r="AD253" s="159" t="s">
        <v>530</v>
      </c>
      <c r="AE253" s="160">
        <f>SUM(AE243:AE251)</f>
        <v>0</v>
      </c>
      <c r="AF253" s="161">
        <f>SUM(AF243:AF251)</f>
        <v>0</v>
      </c>
      <c r="AH253" s="159" t="s">
        <v>530</v>
      </c>
      <c r="AI253" s="160">
        <f>SUM(AI243:AI251)</f>
        <v>12</v>
      </c>
      <c r="AJ253" s="161">
        <f>SUM(AJ243:AJ251)</f>
        <v>0.99999999999999989</v>
      </c>
      <c r="AL253" s="159" t="s">
        <v>530</v>
      </c>
      <c r="AM253" s="160">
        <f>SUM(AM243:AM251)</f>
        <v>0</v>
      </c>
      <c r="AN253" s="161">
        <f>SUM(AN243:AN251)</f>
        <v>0</v>
      </c>
      <c r="AP253" s="159" t="s">
        <v>530</v>
      </c>
      <c r="AQ253" s="160">
        <f>SUM(AQ243:AQ251)</f>
        <v>0</v>
      </c>
      <c r="AR253" s="161">
        <f>SUM(AR243:AR251)</f>
        <v>0</v>
      </c>
    </row>
    <row r="254" spans="1:48" ht="13.5" thickTop="1"/>
    <row r="255" spans="1:48" ht="15" thickBot="1">
      <c r="A255" s="155" t="s">
        <v>690</v>
      </c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</row>
    <row r="256" spans="1:48" ht="15.75" thickTop="1" thickBot="1">
      <c r="A256" s="155" t="s">
        <v>549</v>
      </c>
      <c r="B256" s="23"/>
      <c r="C256" s="23"/>
      <c r="D256" s="23"/>
      <c r="E256" s="23" t="s">
        <v>560</v>
      </c>
      <c r="F256" s="23"/>
      <c r="G256" s="23"/>
      <c r="H256" s="23"/>
      <c r="I256" s="23" t="s">
        <v>550</v>
      </c>
      <c r="J256" s="23"/>
      <c r="K256" s="23"/>
      <c r="L256" s="23"/>
      <c r="M256" s="23" t="s">
        <v>551</v>
      </c>
      <c r="N256" s="23"/>
      <c r="O256" s="23"/>
      <c r="P256" s="23"/>
      <c r="Q256" s="23" t="s">
        <v>552</v>
      </c>
      <c r="R256" s="23"/>
      <c r="S256" s="23"/>
      <c r="T256" s="23"/>
      <c r="U256" s="23" t="s">
        <v>689</v>
      </c>
      <c r="V256" s="23"/>
      <c r="W256" s="23"/>
      <c r="X256" s="23"/>
      <c r="Y256" s="23" t="s">
        <v>554</v>
      </c>
      <c r="Z256" s="23"/>
      <c r="AA256" s="23"/>
      <c r="AB256" s="23"/>
      <c r="AC256" s="23" t="s">
        <v>555</v>
      </c>
      <c r="AD256" s="23"/>
      <c r="AE256" s="23"/>
      <c r="AF256" s="23"/>
      <c r="AG256" s="23" t="s">
        <v>556</v>
      </c>
      <c r="AH256" s="23"/>
      <c r="AI256" s="23"/>
      <c r="AJ256" s="23"/>
      <c r="AK256" s="23" t="s">
        <v>557</v>
      </c>
      <c r="AL256" s="23"/>
      <c r="AM256" s="23"/>
      <c r="AN256" s="23"/>
      <c r="AO256" s="23" t="s">
        <v>558</v>
      </c>
      <c r="AP256" s="23"/>
      <c r="AQ256" s="23"/>
      <c r="AR256" s="23"/>
      <c r="AS256" s="23" t="s">
        <v>559</v>
      </c>
      <c r="AT256" s="23"/>
      <c r="AU256" s="23"/>
      <c r="AV256" s="23"/>
    </row>
    <row r="257" spans="1:48" ht="13.5" thickTop="1"/>
    <row r="258" spans="1:48" ht="26.25" thickBot="1">
      <c r="B258" s="130" t="s">
        <v>532</v>
      </c>
      <c r="C258" s="131" t="s">
        <v>533</v>
      </c>
      <c r="D258" s="132" t="s">
        <v>529</v>
      </c>
      <c r="F258" s="130" t="s">
        <v>532</v>
      </c>
      <c r="G258" s="131" t="s">
        <v>533</v>
      </c>
      <c r="H258" s="132" t="s">
        <v>529</v>
      </c>
      <c r="J258" s="130" t="s">
        <v>532</v>
      </c>
      <c r="K258" s="131" t="s">
        <v>533</v>
      </c>
      <c r="L258" s="132" t="s">
        <v>529</v>
      </c>
      <c r="N258" s="130" t="s">
        <v>532</v>
      </c>
      <c r="O258" s="131" t="s">
        <v>533</v>
      </c>
      <c r="P258" s="132" t="s">
        <v>529</v>
      </c>
      <c r="R258" s="130" t="s">
        <v>532</v>
      </c>
      <c r="S258" s="131" t="s">
        <v>533</v>
      </c>
      <c r="T258" s="132" t="s">
        <v>529</v>
      </c>
      <c r="V258" s="130" t="s">
        <v>532</v>
      </c>
      <c r="W258" s="131" t="s">
        <v>533</v>
      </c>
      <c r="X258" s="132" t="s">
        <v>529</v>
      </c>
      <c r="Z258" s="130" t="s">
        <v>532</v>
      </c>
      <c r="AA258" s="131" t="s">
        <v>533</v>
      </c>
      <c r="AB258" s="132" t="s">
        <v>529</v>
      </c>
      <c r="AD258" s="130" t="s">
        <v>532</v>
      </c>
      <c r="AE258" s="131" t="s">
        <v>533</v>
      </c>
      <c r="AF258" s="132" t="s">
        <v>529</v>
      </c>
      <c r="AH258" s="130" t="s">
        <v>532</v>
      </c>
      <c r="AI258" s="131" t="s">
        <v>533</v>
      </c>
      <c r="AJ258" s="132" t="s">
        <v>529</v>
      </c>
      <c r="AL258" s="130" t="s">
        <v>532</v>
      </c>
      <c r="AM258" s="131" t="s">
        <v>533</v>
      </c>
      <c r="AN258" s="132" t="s">
        <v>529</v>
      </c>
      <c r="AP258" s="130" t="s">
        <v>532</v>
      </c>
      <c r="AQ258" s="131" t="s">
        <v>533</v>
      </c>
      <c r="AR258" s="132" t="s">
        <v>529</v>
      </c>
      <c r="AT258" s="130" t="s">
        <v>532</v>
      </c>
      <c r="AU258" s="131" t="s">
        <v>533</v>
      </c>
      <c r="AV258" s="132" t="s">
        <v>529</v>
      </c>
    </row>
    <row r="259" spans="1:48" ht="13.5" thickTop="1">
      <c r="B259" s="42" t="s">
        <v>711</v>
      </c>
      <c r="C259" s="42">
        <f>COUNTIFS('Baza danych'!$H:$H,"samochód osobowy jako kierowca",'Baza danych'!$U:$U,"tak",'Baza danych'!$HT:$HT,$B$26)</f>
        <v>0</v>
      </c>
      <c r="D259" s="43">
        <f>IFERROR(C259/$C$269,0%)</f>
        <v>0</v>
      </c>
      <c r="F259" s="42" t="s">
        <v>711</v>
      </c>
      <c r="G259" s="42">
        <f>COUNTIFS('Baza danych'!$H:$H,"samochód osobowy jako kierowca",'Baza danych'!$U:$U,"tak",'Baza danych'!$HT:$HT,$B$27)</f>
        <v>86</v>
      </c>
      <c r="H259" s="43">
        <f t="shared" ref="H259:H267" si="28">IFERROR(G259/$G$269,0%)</f>
        <v>0.29152542372881357</v>
      </c>
      <c r="J259" s="42" t="s">
        <v>711</v>
      </c>
      <c r="K259" s="42">
        <f>COUNTIFS('Baza danych'!$H:$H,"samochód osobowy jako kierowca",'Baza danych'!$U:$U,"tak",'Baza danych'!$HT:$HT,$B$28)</f>
        <v>0</v>
      </c>
      <c r="L259" s="43">
        <f>IFERROR(K259/$K$269,0%)</f>
        <v>0</v>
      </c>
      <c r="N259" s="42" t="s">
        <v>711</v>
      </c>
      <c r="O259" s="42">
        <f>COUNTIFS('Baza danych'!$H:$H,"samochód osobowy jako kierowca",'Baza danych'!$U:$U,"tak",'Baza danych'!$HT:$HT,$B$29)</f>
        <v>23</v>
      </c>
      <c r="P259" s="43">
        <f t="shared" ref="P259:P267" si="29">IFERROR(O259/$O$269,0%)</f>
        <v>0.34328358208955223</v>
      </c>
      <c r="R259" s="42" t="s">
        <v>712</v>
      </c>
      <c r="S259" s="42">
        <f>COUNTIFS('Baza danych'!$H:$H,"samochód osobowy jako kierowca",'Baza danych'!$AA:$AA,"tak",'Baza danych'!$HT:$HT,$B$30)</f>
        <v>14</v>
      </c>
      <c r="T259" s="43">
        <f t="shared" ref="T259:T267" si="30">IFERROR(S259/$S$269,0%)</f>
        <v>0.31111111111111112</v>
      </c>
      <c r="V259" s="42" t="s">
        <v>711</v>
      </c>
      <c r="W259" s="42">
        <f>COUNTIFS('Baza danych'!$H:$H,"samochód osobowy jako kierowca",'Baza danych'!$U:$U,"tak",'Baza danych'!$HT:$HT,$B$31)</f>
        <v>3</v>
      </c>
      <c r="X259" s="43">
        <f t="shared" ref="X259:X267" si="31">IFERROR(W259/$W$269,0%)</f>
        <v>0.21428571428571427</v>
      </c>
      <c r="Z259" s="42" t="s">
        <v>711</v>
      </c>
      <c r="AA259" s="42">
        <f>COUNTIFS('Baza danych'!$H:$H,"samochód osobowy jako kierowca",'Baza danych'!$U:$U,"tak",'Baza danych'!$HT:$HT,$B$32)</f>
        <v>10</v>
      </c>
      <c r="AB259" s="43">
        <f t="shared" ref="AB259:AB267" si="32">IFERROR(AA259/$AA$269,0%)</f>
        <v>0.25641025641025639</v>
      </c>
      <c r="AD259" s="42" t="s">
        <v>711</v>
      </c>
      <c r="AE259" s="42">
        <f>COUNTIFS('Baza danych'!$H:$H,"samochód osobowy jako kierowca",'Baza danych'!$U:$U,"tak",'Baza danych'!$HT:$HT,$B$33)</f>
        <v>10</v>
      </c>
      <c r="AF259" s="43">
        <f t="shared" ref="AF259:AF267" si="33">IFERROR(AE259/$AE$269,0%)</f>
        <v>0.27027027027027029</v>
      </c>
      <c r="AH259" s="42" t="s">
        <v>711</v>
      </c>
      <c r="AI259" s="42">
        <f>COUNTIFS('Baza danych'!$H:$H,"samochód osobowy jako kierowca",'Baza danych'!$U:$U,"tak",'Baza danych'!$HT:$HT,$B$34)</f>
        <v>0</v>
      </c>
      <c r="AJ259" s="43">
        <f>IFERROR(AI259/$AI$269,0%)</f>
        <v>0</v>
      </c>
      <c r="AL259" s="42" t="s">
        <v>711</v>
      </c>
      <c r="AM259" s="42">
        <f>COUNTIFS('Baza danych'!$H:$H,"samochód osobowy jako kierowca",'Baza danych'!$U:$U,"tak",'Baza danych'!$HT:$HT,$B$35)</f>
        <v>6</v>
      </c>
      <c r="AN259" s="43">
        <f t="shared" ref="AN259:AN267" si="34">IFERROR(AM259/$AM$269,0%)</f>
        <v>0.31578947368421051</v>
      </c>
      <c r="AP259" s="42" t="s">
        <v>711</v>
      </c>
      <c r="AQ259" s="42">
        <f>COUNTIFS('Baza danych'!$H:$H,"samochód osobowy jako kierowca",'Baza danych'!$U:$U,"tak",'Baza danych'!$HS:$HS,$B$36)</f>
        <v>0</v>
      </c>
      <c r="AR259" s="43">
        <f>IFERROR(AQ259/$AQ$269,0%)</f>
        <v>0</v>
      </c>
      <c r="AT259" s="42" t="s">
        <v>711</v>
      </c>
      <c r="AU259" s="42">
        <f>COUNTIFS('Baza danych'!$H:$H,"samochód osobowy jako kierowca",'Baza danych'!$U:$U,"tak",'Baza danych'!$HS:$HS,$B$37)</f>
        <v>0</v>
      </c>
      <c r="AV259" s="43">
        <f>IFERROR(AU259/$AU$269,0%)</f>
        <v>0</v>
      </c>
    </row>
    <row r="260" spans="1:48">
      <c r="B260" s="44" t="s">
        <v>714</v>
      </c>
      <c r="C260" s="44">
        <f>COUNTIFS('Baza danych'!$H:$H,"samochód osobowy jako kierowca",'Baza danych'!$AC:$AC,"tak",'Baza danych'!$HT:$HT,$B$26)</f>
        <v>0</v>
      </c>
      <c r="D260" s="45">
        <f t="shared" ref="D260:D267" si="35">IFERROR(C260/$C$269,0%)</f>
        <v>0</v>
      </c>
      <c r="F260" s="44" t="s">
        <v>712</v>
      </c>
      <c r="G260" s="44">
        <f>COUNTIFS('Baza danych'!$H:$H,"samochód osobowy jako kierowca",'Baza danych'!$AA:$AA,"tak",'Baza danych'!$HT:$HT,$B$27)</f>
        <v>72</v>
      </c>
      <c r="H260" s="45">
        <f t="shared" si="28"/>
        <v>0.2440677966101695</v>
      </c>
      <c r="J260" s="44" t="s">
        <v>714</v>
      </c>
      <c r="K260" s="44">
        <f>COUNTIFS('Baza danych'!$H:$H,"samochód osobowy jako kierowca",'Baza danych'!$AC:$AC,"tak",'Baza danych'!$HT:$HT,$B$28)</f>
        <v>0</v>
      </c>
      <c r="L260" s="45">
        <f t="shared" ref="L260:L267" si="36">IFERROR(K260/$K$269,0%)</f>
        <v>0</v>
      </c>
      <c r="N260" s="44" t="s">
        <v>712</v>
      </c>
      <c r="O260" s="44">
        <f>COUNTIFS('Baza danych'!$H:$H,"samochód osobowy jako kierowca",'Baza danych'!$AA:$AA,"tak",'Baza danych'!$HT:$HT,$B$29)</f>
        <v>18</v>
      </c>
      <c r="P260" s="45">
        <f t="shared" si="29"/>
        <v>0.26865671641791045</v>
      </c>
      <c r="R260" s="44" t="s">
        <v>711</v>
      </c>
      <c r="S260" s="44">
        <f>COUNTIFS('Baza danych'!$H:$H,"samochód osobowy jako kierowca",'Baza danych'!$U:$U,"tak",'Baza danych'!$HT:$HT,$B$30)</f>
        <v>13</v>
      </c>
      <c r="T260" s="45">
        <f t="shared" si="30"/>
        <v>0.28888888888888886</v>
      </c>
      <c r="V260" s="44" t="s">
        <v>714</v>
      </c>
      <c r="W260" s="44">
        <f>COUNTIFS('Baza danych'!$H:$H,"samochód osobowy jako kierowca",'Baza danych'!$AC:$AC,"tak",'Baza danych'!$HT:$HT,$B$31)</f>
        <v>3</v>
      </c>
      <c r="X260" s="45">
        <f t="shared" si="31"/>
        <v>0.21428571428571427</v>
      </c>
      <c r="Z260" s="44" t="s">
        <v>712</v>
      </c>
      <c r="AA260" s="44">
        <f>COUNTIFS('Baza danych'!$H:$H,"samochód osobowy jako kierowca",'Baza danych'!$AA:$AA,"tak",'Baza danych'!$HT:$HT,$B$32)</f>
        <v>10</v>
      </c>
      <c r="AB260" s="45">
        <f t="shared" si="32"/>
        <v>0.25641025641025639</v>
      </c>
      <c r="AD260" s="44" t="s">
        <v>712</v>
      </c>
      <c r="AE260" s="44">
        <f>COUNTIFS('Baza danych'!$H:$H,"samochód osobowy jako kierowca",'Baza danych'!$AA:$AA,"tak",'Baza danych'!$HT:$HT,$B$33)</f>
        <v>9</v>
      </c>
      <c r="AF260" s="45">
        <f t="shared" si="33"/>
        <v>0.24324324324324326</v>
      </c>
      <c r="AH260" s="44" t="s">
        <v>714</v>
      </c>
      <c r="AI260" s="44">
        <f>COUNTIFS('Baza danych'!$H:$H,"samochód osobowy jako kierowca",'Baza danych'!$AC:$AC,"tak",'Baza danych'!$HT:$HT,$B$34)</f>
        <v>0</v>
      </c>
      <c r="AJ260" s="45">
        <f t="shared" ref="AJ260:AJ267" si="37">IFERROR(AI260/$AI$269,0%)</f>
        <v>0</v>
      </c>
      <c r="AL260" s="44" t="s">
        <v>712</v>
      </c>
      <c r="AM260" s="44">
        <f>COUNTIFS('Baza danych'!$H:$H,"samochód osobowy jako kierowca",'Baza danych'!$AA:$AA,"tak",'Baza danych'!$HT:$HT,$B$35)</f>
        <v>5</v>
      </c>
      <c r="AN260" s="45">
        <f t="shared" si="34"/>
        <v>0.26315789473684209</v>
      </c>
      <c r="AP260" s="44" t="s">
        <v>714</v>
      </c>
      <c r="AQ260" s="44">
        <f>COUNTIFS('Baza danych'!$H:$H,"samochód osobowy jako kierowca",'Baza danych'!$AC:$AC,"tak",'Baza danych'!$HS:$HS,$B$36)</f>
        <v>0</v>
      </c>
      <c r="AR260" s="45">
        <f t="shared" ref="AR260:AR267" si="38">IFERROR(AQ260/$AQ$269,0%)</f>
        <v>0</v>
      </c>
      <c r="AT260" s="44" t="s">
        <v>714</v>
      </c>
      <c r="AU260" s="44">
        <f>COUNTIFS('Baza danych'!$H:$H,"samochód osobowy jako kierowca",'Baza danych'!$AC:$AC,"tak",'Baza danych'!$HS:$HS,$B$37)</f>
        <v>0</v>
      </c>
      <c r="AV260" s="45">
        <f t="shared" ref="AV260:AV267" si="39">IFERROR(AU260/$AU$269,0%)</f>
        <v>0</v>
      </c>
    </row>
    <row r="261" spans="1:48">
      <c r="B261" s="44" t="s">
        <v>712</v>
      </c>
      <c r="C261" s="44">
        <f>COUNTIFS('Baza danych'!$H:$H,"samochód osobowy jako kierowca",'Baza danych'!$AA:$AA,"tak",'Baza danych'!$HT:$HT,$B$26)</f>
        <v>0</v>
      </c>
      <c r="D261" s="45">
        <f t="shared" si="35"/>
        <v>0</v>
      </c>
      <c r="F261" s="44" t="s">
        <v>713</v>
      </c>
      <c r="G261" s="44">
        <f>COUNTIFS('Baza danych'!$H:$H,"samochód osobowy jako kierowca",'Baza danych'!$V:$V,"tak",'Baza danych'!$HT:$HT,$B$27)</f>
        <v>42</v>
      </c>
      <c r="H261" s="45">
        <f t="shared" si="28"/>
        <v>0.14237288135593221</v>
      </c>
      <c r="J261" s="44" t="s">
        <v>712</v>
      </c>
      <c r="K261" s="44">
        <f>COUNTIFS('Baza danych'!$H:$H,"samochód osobowy jako kierowca",'Baza danych'!$AA:$AA,"tak",'Baza danych'!$HT:$HT,$B$28)</f>
        <v>0</v>
      </c>
      <c r="L261" s="45">
        <f t="shared" si="36"/>
        <v>0</v>
      </c>
      <c r="N261" s="44" t="s">
        <v>714</v>
      </c>
      <c r="O261" s="44">
        <f>COUNTIFS('Baza danych'!$H:$H,"samochód osobowy jako kierowca",'Baza danych'!$AC:$AC,"tak",'Baza danych'!$HT:$HT,$B$29)</f>
        <v>7</v>
      </c>
      <c r="P261" s="45">
        <f t="shared" si="29"/>
        <v>0.1044776119402985</v>
      </c>
      <c r="R261" s="44" t="s">
        <v>713</v>
      </c>
      <c r="S261" s="44">
        <f>COUNTIFS('Baza danych'!$H:$H,"samochód osobowy jako kierowca",'Baza danych'!$V:$V,"tak",'Baza danych'!$HT:$HT,$B$30)</f>
        <v>6</v>
      </c>
      <c r="T261" s="45">
        <f t="shared" si="30"/>
        <v>0.13333333333333333</v>
      </c>
      <c r="V261" s="44" t="s">
        <v>712</v>
      </c>
      <c r="W261" s="44">
        <f>COUNTIFS('Baza danych'!$H:$H,"samochód osobowy jako kierowca",'Baza danych'!$AA:$AA,"tak",'Baza danych'!$HT:$HT,$B$31)</f>
        <v>3</v>
      </c>
      <c r="X261" s="45">
        <f t="shared" si="31"/>
        <v>0.21428571428571427</v>
      </c>
      <c r="Z261" s="44" t="s">
        <v>713</v>
      </c>
      <c r="AA261" s="44">
        <f>COUNTIFS('Baza danych'!$H:$H,"samochód osobowy jako kierowca",'Baza danych'!$V:$V,"tak",'Baza danych'!$HT:$HT,$B$32)</f>
        <v>6</v>
      </c>
      <c r="AB261" s="45">
        <f t="shared" si="32"/>
        <v>0.15384615384615385</v>
      </c>
      <c r="AD261" s="44" t="s">
        <v>713</v>
      </c>
      <c r="AE261" s="44">
        <f>COUNTIFS('Baza danych'!$H:$H,"samochód osobowy jako kierowca",'Baza danych'!$V:$V,"tak",'Baza danych'!$HT:$HT,$B$33)</f>
        <v>5</v>
      </c>
      <c r="AF261" s="45">
        <f t="shared" si="33"/>
        <v>0.13513513513513514</v>
      </c>
      <c r="AH261" s="44" t="s">
        <v>712</v>
      </c>
      <c r="AI261" s="44">
        <f>COUNTIFS('Baza danych'!$H:$H,"samochód osobowy jako kierowca",'Baza danych'!$AA:$AA,"tak",'Baza danych'!$HT:$HT,$B$34)</f>
        <v>0</v>
      </c>
      <c r="AJ261" s="45">
        <f t="shared" si="37"/>
        <v>0</v>
      </c>
      <c r="AL261" s="44" t="s">
        <v>714</v>
      </c>
      <c r="AM261" s="44">
        <f>COUNTIFS('Baza danych'!$H:$H,"samochód osobowy jako kierowca",'Baza danych'!$AC:$AC,"tak",'Baza danych'!$HT:$HT,$B$35)</f>
        <v>3</v>
      </c>
      <c r="AN261" s="45">
        <f t="shared" si="34"/>
        <v>0.15789473684210525</v>
      </c>
      <c r="AP261" s="44" t="s">
        <v>712</v>
      </c>
      <c r="AQ261" s="44">
        <f>COUNTIFS('Baza danych'!$H:$H,"samochód osobowy jako kierowca",'Baza danych'!$AA:$AA,"tak",'Baza danych'!$HS:$HS,$B$36)</f>
        <v>0</v>
      </c>
      <c r="AR261" s="45">
        <f t="shared" si="38"/>
        <v>0</v>
      </c>
      <c r="AT261" s="44" t="s">
        <v>712</v>
      </c>
      <c r="AU261" s="44">
        <f>COUNTIFS('Baza danych'!$H:$H,"samochód osobowy jako kierowca",'Baza danych'!$AA:$AA,"tak",'Baza danych'!$HS:$HS,$B$37)</f>
        <v>0</v>
      </c>
      <c r="AV261" s="45">
        <f t="shared" si="39"/>
        <v>0</v>
      </c>
    </row>
    <row r="262" spans="1:48">
      <c r="B262" s="44" t="s">
        <v>713</v>
      </c>
      <c r="C262" s="44">
        <f>COUNTIFS('Baza danych'!$H:$H,"samochód osobowy jako kierowca",'Baza danych'!$V:$V,"tak",'Baza danych'!$HT:$HT,$B$26)</f>
        <v>0</v>
      </c>
      <c r="D262" s="45">
        <f t="shared" si="35"/>
        <v>0</v>
      </c>
      <c r="F262" s="44" t="s">
        <v>714</v>
      </c>
      <c r="G262" s="44">
        <f>COUNTIFS('Baza danych'!$H:$H,"samochód osobowy jako kierowca",'Baza danych'!$AC:$AC,"tak",'Baza danych'!$HT:$HT,$B$27)</f>
        <v>34</v>
      </c>
      <c r="H262" s="45">
        <f t="shared" si="28"/>
        <v>0.11525423728813559</v>
      </c>
      <c r="J262" s="44" t="s">
        <v>713</v>
      </c>
      <c r="K262" s="44">
        <f>COUNTIFS('Baza danych'!$H:$H,"samochód osobowy jako kierowca",'Baza danych'!$V:$V,"tak",'Baza danych'!$HT:$HT,$B$28)</f>
        <v>0</v>
      </c>
      <c r="L262" s="45">
        <f t="shared" si="36"/>
        <v>0</v>
      </c>
      <c r="N262" s="44" t="s">
        <v>713</v>
      </c>
      <c r="O262" s="44">
        <f>COUNTIFS('Baza danych'!$H:$H,"samochód osobowy jako kierowca",'Baza danych'!$V:$V,"tak",'Baza danych'!$HT:$HT,$B$29)</f>
        <v>6</v>
      </c>
      <c r="P262" s="45">
        <f t="shared" si="29"/>
        <v>8.9552238805970144E-2</v>
      </c>
      <c r="R262" s="44" t="s">
        <v>714</v>
      </c>
      <c r="S262" s="44">
        <f>COUNTIFS('Baza danych'!$H:$H,"samochód osobowy jako kierowca",'Baza danych'!$AC:$AC,"tak",'Baza danych'!$HT:$HT,$B$30)</f>
        <v>4</v>
      </c>
      <c r="T262" s="45">
        <f t="shared" si="30"/>
        <v>8.8888888888888892E-2</v>
      </c>
      <c r="V262" s="44" t="s">
        <v>713</v>
      </c>
      <c r="W262" s="44">
        <f>COUNTIFS('Baza danych'!$H:$H,"samochód osobowy jako kierowca",'Baza danych'!$V:$V,"tak",'Baza danych'!$HT:$HT,$B$31)</f>
        <v>2</v>
      </c>
      <c r="X262" s="45">
        <f t="shared" si="31"/>
        <v>0.14285714285714285</v>
      </c>
      <c r="Z262" s="44" t="s">
        <v>714</v>
      </c>
      <c r="AA262" s="44">
        <f>COUNTIFS('Baza danych'!$H:$H,"samochód osobowy jako kierowca",'Baza danych'!$AC:$AC,"tak",'Baza danych'!$HT:$HT,$B$32)</f>
        <v>4</v>
      </c>
      <c r="AB262" s="45">
        <f t="shared" si="32"/>
        <v>0.10256410256410256</v>
      </c>
      <c r="AD262" s="44" t="s">
        <v>715</v>
      </c>
      <c r="AE262" s="44">
        <f>COUNTIFS('Baza danych'!$H:$H,"samochód osobowy jako kierowca",'Baza danych'!$X:$X,"tak",'Baza danych'!$HT:$HT,$B$33)</f>
        <v>5</v>
      </c>
      <c r="AF262" s="45">
        <f t="shared" si="33"/>
        <v>0.13513513513513514</v>
      </c>
      <c r="AH262" s="44" t="s">
        <v>713</v>
      </c>
      <c r="AI262" s="44">
        <f>COUNTIFS('Baza danych'!$H:$H,"samochód osobowy jako kierowca",'Baza danych'!$V:$V,"tak",'Baza danych'!$HT:$HT,$B$34)</f>
        <v>0</v>
      </c>
      <c r="AJ262" s="45">
        <f t="shared" si="37"/>
        <v>0</v>
      </c>
      <c r="AL262" s="44" t="s">
        <v>713</v>
      </c>
      <c r="AM262" s="44">
        <f>COUNTIFS('Baza danych'!$H:$H,"samochód osobowy jako kierowca",'Baza danych'!$V:$V,"tak",'Baza danych'!$HT:$HT,$B$35)</f>
        <v>2</v>
      </c>
      <c r="AN262" s="45">
        <f t="shared" si="34"/>
        <v>0.10526315789473684</v>
      </c>
      <c r="AP262" s="44" t="s">
        <v>713</v>
      </c>
      <c r="AQ262" s="44">
        <f>COUNTIFS('Baza danych'!$H:$H,"samochód osobowy jako kierowca",'Baza danych'!$V:$V,"tak",'Baza danych'!$HS:$HS,$B$36)</f>
        <v>0</v>
      </c>
      <c r="AR262" s="45">
        <f t="shared" si="38"/>
        <v>0</v>
      </c>
      <c r="AT262" s="44" t="s">
        <v>713</v>
      </c>
      <c r="AU262" s="44">
        <f>COUNTIFS('Baza danych'!$H:$H,"samochód osobowy jako kierowca",'Baza danych'!$V:$V,"tak",'Baza danych'!$HS:$HS,$B$37)</f>
        <v>0</v>
      </c>
      <c r="AV262" s="45">
        <f t="shared" si="39"/>
        <v>0</v>
      </c>
    </row>
    <row r="263" spans="1:48">
      <c r="B263" s="44" t="s">
        <v>715</v>
      </c>
      <c r="C263" s="44">
        <f>COUNTIFS('Baza danych'!$H:$H,"samochód osobowy jako kierowca",'Baza danych'!$X:$X,"tak",'Baza danych'!$HT:$HT,$B$26)</f>
        <v>0</v>
      </c>
      <c r="D263" s="45">
        <f t="shared" si="35"/>
        <v>0</v>
      </c>
      <c r="F263" s="44" t="s">
        <v>715</v>
      </c>
      <c r="G263" s="44">
        <f>COUNTIFS('Baza danych'!$H:$H,"samochód osobowy jako kierowca",'Baza danych'!$X:$X,"tak",'Baza danych'!$HT:$HT,$B$27)</f>
        <v>26</v>
      </c>
      <c r="H263" s="45">
        <f t="shared" si="28"/>
        <v>8.8135593220338981E-2</v>
      </c>
      <c r="J263" s="44" t="s">
        <v>715</v>
      </c>
      <c r="K263" s="44">
        <f>COUNTIFS('Baza danych'!$H:$H,"samochód osobowy jako kierowca",'Baza danych'!$X:$X,"tak",'Baza danych'!$HT:$HT,$B$28)</f>
        <v>0</v>
      </c>
      <c r="L263" s="45">
        <f>IFERROR(K263/$K$269,0%)</f>
        <v>0</v>
      </c>
      <c r="N263" s="44" t="s">
        <v>715</v>
      </c>
      <c r="O263" s="44">
        <f>COUNTIFS('Baza danych'!$H:$H,"samochód osobowy jako kierowca",'Baza danych'!$X:$X,"tak",'Baza danych'!$HT:$HT,$B$29)</f>
        <v>2</v>
      </c>
      <c r="P263" s="45">
        <f t="shared" si="29"/>
        <v>2.9850746268656716E-2</v>
      </c>
      <c r="R263" s="44" t="s">
        <v>715</v>
      </c>
      <c r="S263" s="44">
        <f>COUNTIFS('Baza danych'!$H:$H,"samochód osobowy jako kierowca",'Baza danych'!$X:$X,"tak",'Baza danych'!$HT:$HT,$B$30)</f>
        <v>4</v>
      </c>
      <c r="T263" s="45">
        <f t="shared" si="30"/>
        <v>8.8888888888888892E-2</v>
      </c>
      <c r="V263" s="44" t="s">
        <v>715</v>
      </c>
      <c r="W263" s="44">
        <f>COUNTIFS('Baza danych'!$H:$H,"samochód osobowy jako kierowca",'Baza danych'!$X:$X,"tak",'Baza danych'!$HT:$HT,$B$31)</f>
        <v>2</v>
      </c>
      <c r="X263" s="45">
        <f t="shared" si="31"/>
        <v>0.14285714285714285</v>
      </c>
      <c r="Z263" s="44" t="s">
        <v>715</v>
      </c>
      <c r="AA263" s="44">
        <f>COUNTIFS('Baza danych'!$H:$H,"samochód osobowy jako kierowca",'Baza danych'!$X:$X,"tak",'Baza danych'!$HT:$HT,$B$32)</f>
        <v>3</v>
      </c>
      <c r="AB263" s="45">
        <f t="shared" si="32"/>
        <v>7.6923076923076927E-2</v>
      </c>
      <c r="AD263" s="44" t="s">
        <v>714</v>
      </c>
      <c r="AE263" s="44">
        <f>COUNTIFS('Baza danych'!$H:$H,"samochód osobowy jako kierowca",'Baza danych'!$AC:$AC,"tak",'Baza danych'!$HT:$HT,$B$33)</f>
        <v>4</v>
      </c>
      <c r="AF263" s="45">
        <f t="shared" si="33"/>
        <v>0.10810810810810811</v>
      </c>
      <c r="AH263" s="44" t="s">
        <v>715</v>
      </c>
      <c r="AI263" s="44">
        <f>COUNTIFS('Baza danych'!$H:$H,"samochód osobowy jako kierowca",'Baza danych'!$X:$X,"tak",'Baza danych'!$HT:$HT,$B$34)</f>
        <v>0</v>
      </c>
      <c r="AJ263" s="45">
        <f t="shared" si="37"/>
        <v>0</v>
      </c>
      <c r="AL263" s="44" t="s">
        <v>715</v>
      </c>
      <c r="AM263" s="44">
        <f>COUNTIFS('Baza danych'!$H:$H,"samochód osobowy jako kierowca",'Baza danych'!$X:$X,"tak",'Baza danych'!$HT:$HT,$B$35)</f>
        <v>1</v>
      </c>
      <c r="AN263" s="45">
        <f t="shared" si="34"/>
        <v>5.2631578947368418E-2</v>
      </c>
      <c r="AP263" s="44" t="s">
        <v>715</v>
      </c>
      <c r="AQ263" s="44">
        <f>COUNTIFS('Baza danych'!$H:$H,"samochód osobowy jako kierowca",'Baza danych'!$X:$X,"tak",'Baza danych'!$HS:$HS,$B$36)</f>
        <v>0</v>
      </c>
      <c r="AR263" s="45">
        <f t="shared" si="38"/>
        <v>0</v>
      </c>
      <c r="AT263" s="44" t="s">
        <v>715</v>
      </c>
      <c r="AU263" s="44">
        <f>COUNTIFS('Baza danych'!$H:$H,"samochód osobowy jako kierowca",'Baza danych'!$AB:$AB,"tak",'Baza danych'!$HS:$HS,$B$37)</f>
        <v>0</v>
      </c>
      <c r="AV263" s="45">
        <f t="shared" si="39"/>
        <v>0</v>
      </c>
    </row>
    <row r="264" spans="1:48">
      <c r="B264" s="44" t="s">
        <v>716</v>
      </c>
      <c r="C264" s="44">
        <f>COUNTIFS('Baza danych'!$H:$H,"samochód osobowy jako kierowca",'Baza danych'!$AB:$AB,"tak",'Baza danych'!$HT:$HT,$B$26)</f>
        <v>0</v>
      </c>
      <c r="D264" s="45">
        <f t="shared" si="35"/>
        <v>0</v>
      </c>
      <c r="F264" s="44" t="s">
        <v>717</v>
      </c>
      <c r="G264" s="44">
        <f>COUNTIFS('Baza danych'!$H:$H,"samochód osobowy jako kierowca",'Baza danych'!$W:$W,"tak",'Baza danych'!$HT:$HT,$B$27)</f>
        <v>9</v>
      </c>
      <c r="H264" s="45">
        <f t="shared" si="28"/>
        <v>3.0508474576271188E-2</v>
      </c>
      <c r="J264" s="44" t="s">
        <v>716</v>
      </c>
      <c r="K264" s="44">
        <f>COUNTIFS('Baza danych'!$H:$H,"samochód osobowy jako kierowca",'Baza danych'!$AB:$AB,"tak",'Baza danych'!$HT:$HT,$B$28)</f>
        <v>0</v>
      </c>
      <c r="L264" s="45">
        <f t="shared" si="36"/>
        <v>0</v>
      </c>
      <c r="N264" s="44" t="s">
        <v>710</v>
      </c>
      <c r="O264" s="44">
        <f>COUNTIFS('Baza danych'!$H:$H,"samochód osobowy jako kierowca",'Baza danych'!$Y:$Y,"tak",'Baza danych'!$HT:$HT,$B$29)</f>
        <v>2</v>
      </c>
      <c r="P264" s="45">
        <f t="shared" si="29"/>
        <v>2.9850746268656716E-2</v>
      </c>
      <c r="R264" s="44" t="s">
        <v>717</v>
      </c>
      <c r="S264" s="44">
        <f>COUNTIFS('Baza danych'!$H:$H,"samochód osobowy jako kierowca",'Baza danych'!$W:$W,"tak",'Baza danych'!$HT:$HT,$B$30)</f>
        <v>1</v>
      </c>
      <c r="T264" s="45">
        <f t="shared" si="30"/>
        <v>2.2222222222222223E-2</v>
      </c>
      <c r="V264" s="44" t="s">
        <v>716</v>
      </c>
      <c r="W264" s="44">
        <f>COUNTIFS('Baza danych'!$H:$H,"samochód osobowy jako kierowca",'Baza danych'!$AB:$AB,"tak",'Baza danych'!$HT:$HT,$B$31)</f>
        <v>1</v>
      </c>
      <c r="X264" s="45">
        <f t="shared" si="31"/>
        <v>7.1428571428571425E-2</v>
      </c>
      <c r="Z264" s="44" t="s">
        <v>718</v>
      </c>
      <c r="AA264" s="44">
        <f>COUNTIFS('Baza danych'!$H:$H,"samochód osobowy jako kierowca",'Baza danych'!$Z:$Z,"tak",'Baza danych'!$HT:$HT,$B$32)</f>
        <v>2</v>
      </c>
      <c r="AB264" s="45">
        <f t="shared" si="32"/>
        <v>5.128205128205128E-2</v>
      </c>
      <c r="AD264" s="44" t="s">
        <v>716</v>
      </c>
      <c r="AE264" s="44">
        <f>COUNTIFS('Baza danych'!$H:$H,"samochód osobowy jako kierowca",'Baza danych'!$AB:$AB,"tak",'Baza danych'!$HT:$HT,$B$33)</f>
        <v>4</v>
      </c>
      <c r="AF264" s="45">
        <f t="shared" si="33"/>
        <v>0.10810810810810811</v>
      </c>
      <c r="AH264" s="44" t="s">
        <v>716</v>
      </c>
      <c r="AI264" s="44">
        <f>COUNTIFS('Baza danych'!$H:$H,"samochód osobowy jako kierowca",'Baza danych'!$AB:$AB,"tak",'Baza danych'!$HT:$HT,$B$34)</f>
        <v>0</v>
      </c>
      <c r="AJ264" s="45">
        <f t="shared" si="37"/>
        <v>0</v>
      </c>
      <c r="AL264" s="44" t="s">
        <v>716</v>
      </c>
      <c r="AM264" s="44">
        <f>COUNTIFS('Baza danych'!$H:$H,"samochód osobowy jako kierowca",'Baza danych'!$AB:$AB,"tak",'Baza danych'!$HT:$HT,$B$35)</f>
        <v>2</v>
      </c>
      <c r="AN264" s="45">
        <f t="shared" si="34"/>
        <v>0.10526315789473684</v>
      </c>
      <c r="AP264" s="44" t="s">
        <v>716</v>
      </c>
      <c r="AQ264" s="44">
        <f>COUNTIFS('Baza danych'!$H:$H,"samochód osobowy jako kierowca",'Baza danych'!$AB:$AB,"tak",'Baza danych'!$HS:$HS,$B$36)</f>
        <v>0</v>
      </c>
      <c r="AR264" s="45">
        <f t="shared" si="38"/>
        <v>0</v>
      </c>
      <c r="AT264" s="44" t="s">
        <v>716</v>
      </c>
      <c r="AU264" s="44">
        <f>COUNTIFS('Baza danych'!$H:$H,"samochód osobowy jako kierowca",'Baza danych'!$X:$X,"tak",'Baza danych'!$HS:$HS,$B$37)</f>
        <v>0</v>
      </c>
      <c r="AV264" s="45">
        <f t="shared" si="39"/>
        <v>0</v>
      </c>
    </row>
    <row r="265" spans="1:48">
      <c r="B265" s="44" t="s">
        <v>717</v>
      </c>
      <c r="C265" s="44">
        <f>COUNTIFS('Baza danych'!$H:$H,"samochód osobowy jako kierowca",'Baza danych'!$W:$W,"tak",'Baza danych'!$HT:$HT,$B$26)</f>
        <v>0</v>
      </c>
      <c r="D265" s="45">
        <f t="shared" si="35"/>
        <v>0</v>
      </c>
      <c r="F265" s="44" t="s">
        <v>710</v>
      </c>
      <c r="G265" s="44">
        <f>COUNTIFS('Baza danych'!$H:$H,"samochód osobowy jako kierowca",'Baza danych'!$Y:$Y,"tak",'Baza danych'!$HT:$HT,$B$27)</f>
        <v>6</v>
      </c>
      <c r="H265" s="45">
        <f t="shared" si="28"/>
        <v>2.0338983050847456E-2</v>
      </c>
      <c r="J265" s="44" t="s">
        <v>717</v>
      </c>
      <c r="K265" s="44">
        <f>COUNTIFS('Baza danych'!$H:$H,"samochód osobowy jako kierowca",'Baza danych'!$W:$W,"tak",'Baza danych'!$HT:$HT,$B$28)</f>
        <v>0</v>
      </c>
      <c r="L265" s="45">
        <f t="shared" si="36"/>
        <v>0</v>
      </c>
      <c r="N265" s="44" t="s">
        <v>717</v>
      </c>
      <c r="O265" s="44">
        <f>COUNTIFS('Baza danych'!$H:$H,"samochód osobowy jako kierowca",'Baza danych'!$W:$W,"tak",'Baza danych'!$HT:$HT,$B$29)</f>
        <v>1</v>
      </c>
      <c r="P265" s="45">
        <f t="shared" si="29"/>
        <v>1.4925373134328358E-2</v>
      </c>
      <c r="R265" s="44" t="s">
        <v>716</v>
      </c>
      <c r="S265" s="44">
        <f>COUNTIFS('Baza danych'!$H:$H,"samochód osobowy jako kierowca",'Baza danych'!$AB:$AB,"tak",'Baza danych'!$HT:$HT,$B$30)</f>
        <v>3</v>
      </c>
      <c r="T265" s="45">
        <f t="shared" si="30"/>
        <v>6.6666666666666666E-2</v>
      </c>
      <c r="V265" s="44" t="s">
        <v>717</v>
      </c>
      <c r="W265" s="44">
        <f>COUNTIFS('Baza danych'!$H:$H,"samochód osobowy jako kierowca",'Baza danych'!$W:$W,"tak",'Baza danych'!$HT:$HT,$B$31)</f>
        <v>0</v>
      </c>
      <c r="X265" s="45">
        <f t="shared" si="31"/>
        <v>0</v>
      </c>
      <c r="Z265" s="44" t="s">
        <v>717</v>
      </c>
      <c r="AA265" s="44">
        <f>COUNTIFS('Baza danych'!$H:$H,"samochód osobowy jako kierowca",'Baza danych'!$W:$W,"tak",'Baza danych'!$HT:$HT,$B$32)</f>
        <v>1</v>
      </c>
      <c r="AB265" s="45">
        <f t="shared" si="32"/>
        <v>2.564102564102564E-2</v>
      </c>
      <c r="AD265" s="44" t="s">
        <v>717</v>
      </c>
      <c r="AE265" s="44">
        <f>COUNTIFS('Baza danych'!$H:$H,"samochód osobowy jako kierowca",'Baza danych'!$W:$W,"tak",'Baza danych'!$HT:$HT,$B$33)</f>
        <v>0</v>
      </c>
      <c r="AF265" s="45">
        <f t="shared" si="33"/>
        <v>0</v>
      </c>
      <c r="AH265" s="44" t="s">
        <v>717</v>
      </c>
      <c r="AI265" s="44">
        <f>COUNTIFS('Baza danych'!$H:$H,"samochód osobowy jako kierowca",'Baza danych'!$W:$W,"tak",'Baza danych'!$HT:$HT,$B$34)</f>
        <v>0</v>
      </c>
      <c r="AJ265" s="45">
        <f t="shared" si="37"/>
        <v>0</v>
      </c>
      <c r="AL265" s="44" t="s">
        <v>717</v>
      </c>
      <c r="AM265" s="44">
        <f>COUNTIFS('Baza danych'!$H:$H,"samochód osobowy jako kierowca",'Baza danych'!$W:$W,"tak",'Baza danych'!$HT:$HT,$B$35)</f>
        <v>0</v>
      </c>
      <c r="AN265" s="45">
        <f t="shared" si="34"/>
        <v>0</v>
      </c>
      <c r="AP265" s="44" t="s">
        <v>717</v>
      </c>
      <c r="AQ265" s="44">
        <f>COUNTIFS('Baza danych'!$H:$H,"samochód osobowy jako kierowca",'Baza danych'!$W:$W,"tak",'Baza danych'!$HS:$HS,$B$36)</f>
        <v>0</v>
      </c>
      <c r="AR265" s="45">
        <f t="shared" si="38"/>
        <v>0</v>
      </c>
      <c r="AT265" s="44" t="s">
        <v>717</v>
      </c>
      <c r="AU265" s="44">
        <f>COUNTIFS('Baza danych'!$H:$H,"samochód osobowy jako kierowca",'Baza danych'!$W:$W,"tak",'Baza danych'!$HS:$HS,$B$37)</f>
        <v>0</v>
      </c>
      <c r="AV265" s="45">
        <f t="shared" si="39"/>
        <v>0</v>
      </c>
    </row>
    <row r="266" spans="1:48">
      <c r="B266" s="44" t="s">
        <v>710</v>
      </c>
      <c r="C266" s="44">
        <f>COUNTIFS('Baza danych'!$H:$H,"samochód osobowy jako kierowca",'Baza danych'!$Y:$Y,"tak",'Baza danych'!$HT:$HT,$B$26)</f>
        <v>0</v>
      </c>
      <c r="D266" s="45">
        <f t="shared" si="35"/>
        <v>0</v>
      </c>
      <c r="F266" s="44" t="s">
        <v>718</v>
      </c>
      <c r="G266" s="44">
        <f>COUNTIFS('Baza danych'!$H:$H,"samochód osobowy jako kierowca",'Baza danych'!$Z:$Z,"tak",'Baza danych'!$HT:$HT,$B$27)</f>
        <v>1</v>
      </c>
      <c r="H266" s="45">
        <f t="shared" si="28"/>
        <v>3.3898305084745762E-3</v>
      </c>
      <c r="J266" s="44" t="s">
        <v>710</v>
      </c>
      <c r="K266" s="44">
        <f>COUNTIFS('Baza danych'!$H:$H,"samochód osobowy jako kierowca",'Baza danych'!$Y:$Y,"tak",'Baza danych'!$HT:$HT,$B$28)</f>
        <v>0</v>
      </c>
      <c r="L266" s="45">
        <f t="shared" si="36"/>
        <v>0</v>
      </c>
      <c r="N266" s="44" t="s">
        <v>716</v>
      </c>
      <c r="O266" s="44">
        <f>COUNTIFS('Baza danych'!$H:$H,"samochód osobowy jako kierowca",'Baza danych'!$AB:$AB,"tak",'Baza danych'!$HT:$HT,$B$29)</f>
        <v>8</v>
      </c>
      <c r="P266" s="45">
        <f t="shared" si="29"/>
        <v>0.11940298507462686</v>
      </c>
      <c r="R266" s="44" t="s">
        <v>710</v>
      </c>
      <c r="S266" s="44">
        <f>COUNTIFS('Baza danych'!$H:$H,"samochód osobowy jako kierowca",'Baza danych'!$Y:$Y,"tak",'Baza danych'!$HT:$HT,$B$30)</f>
        <v>0</v>
      </c>
      <c r="T266" s="45">
        <f t="shared" si="30"/>
        <v>0</v>
      </c>
      <c r="V266" s="44" t="s">
        <v>710</v>
      </c>
      <c r="W266" s="44">
        <f>COUNTIFS('Baza danych'!$H:$H,"samochód osobowy jako kierowca",'Baza danych'!$Y:$Y,"tak",'Baza danych'!$HT:$HT,$B$31)</f>
        <v>0</v>
      </c>
      <c r="X266" s="45">
        <f t="shared" si="31"/>
        <v>0</v>
      </c>
      <c r="Z266" s="44" t="s">
        <v>710</v>
      </c>
      <c r="AA266" s="44">
        <f>COUNTIFS('Baza danych'!$H:$H,"samochód osobowy jako kierowca",'Baza danych'!$Y:$Y,"tak",'Baza danych'!$HT:$HT,$B$32)</f>
        <v>1</v>
      </c>
      <c r="AB266" s="45">
        <f t="shared" si="32"/>
        <v>2.564102564102564E-2</v>
      </c>
      <c r="AD266" s="44" t="s">
        <v>710</v>
      </c>
      <c r="AE266" s="44">
        <f>COUNTIFS('Baza danych'!$H:$H,"samochód osobowy jako kierowca",'Baza danych'!$Y:$Y,"tak",'Baza danych'!$HT:$HT,$B$33)</f>
        <v>0</v>
      </c>
      <c r="AF266" s="45">
        <f t="shared" si="33"/>
        <v>0</v>
      </c>
      <c r="AH266" s="44" t="s">
        <v>710</v>
      </c>
      <c r="AI266" s="44">
        <f>COUNTIFS('Baza danych'!$H:$H,"samochód osobowy jako kierowca",'Baza danych'!$Y:$Y,"tak",'Baza danych'!$HT:$HT,$B$34)</f>
        <v>0</v>
      </c>
      <c r="AJ266" s="45">
        <f t="shared" si="37"/>
        <v>0</v>
      </c>
      <c r="AL266" s="44" t="s">
        <v>710</v>
      </c>
      <c r="AM266" s="44">
        <f>COUNTIFS('Baza danych'!$H:$H,"samochód osobowy jako kierowca",'Baza danych'!$Y:$Y,"tak",'Baza danych'!$HT:$HT,$B$35)</f>
        <v>0</v>
      </c>
      <c r="AN266" s="45">
        <f t="shared" si="34"/>
        <v>0</v>
      </c>
      <c r="AP266" s="44" t="s">
        <v>710</v>
      </c>
      <c r="AQ266" s="44">
        <f>COUNTIFS('Baza danych'!$H:$H,"samochód osobowy jako kierowca",'Baza danych'!$Y:$Y,"tak",'Baza danych'!$HS:$HS,$B$36)</f>
        <v>0</v>
      </c>
      <c r="AR266" s="45">
        <f t="shared" si="38"/>
        <v>0</v>
      </c>
      <c r="AT266" s="44" t="s">
        <v>710</v>
      </c>
      <c r="AU266" s="44">
        <f>COUNTIFS('Baza danych'!$H:$H,"samochód osobowy jako kierowca",'Baza danych'!$Y:$Y,"tak",'Baza danych'!$HS:$HS,$B$37)</f>
        <v>0</v>
      </c>
      <c r="AV266" s="45">
        <f t="shared" si="39"/>
        <v>0</v>
      </c>
    </row>
    <row r="267" spans="1:48">
      <c r="B267" s="44" t="s">
        <v>718</v>
      </c>
      <c r="C267" s="44">
        <f>COUNTIFS('Baza danych'!$H:$H,"samochód osobowy jako kierowca",'Baza danych'!$Z:$Z,"tak",'Baza danych'!$HT:$HT,$B$26)</f>
        <v>0</v>
      </c>
      <c r="D267" s="45">
        <f t="shared" si="35"/>
        <v>0</v>
      </c>
      <c r="F267" s="44" t="s">
        <v>716</v>
      </c>
      <c r="G267" s="44">
        <f>COUNTIFS('Baza danych'!$H:$H,"samochód osobowy jako kierowca",'Baza danych'!$AB:$AB,"tak",'Baza danych'!$HT:$HT,$B$27)</f>
        <v>19</v>
      </c>
      <c r="H267" s="45">
        <f t="shared" si="28"/>
        <v>6.4406779661016947E-2</v>
      </c>
      <c r="J267" s="44" t="s">
        <v>718</v>
      </c>
      <c r="K267" s="44">
        <f>COUNTIFS('Baza danych'!$H:$H,"samochód osobowy jako kierowca",'Baza danych'!$Z:$Z,"tak",'Baza danych'!$HT:$HT,$B$28)</f>
        <v>0</v>
      </c>
      <c r="L267" s="45">
        <f t="shared" si="36"/>
        <v>0</v>
      </c>
      <c r="N267" s="44" t="s">
        <v>718</v>
      </c>
      <c r="O267" s="44">
        <f>COUNTIFS('Baza danych'!$H:$H,"samochód osobowy jako kierowca",'Baza danych'!$Z:$Z,"tak",'Baza danych'!$HT:$HT,$B$29)</f>
        <v>0</v>
      </c>
      <c r="P267" s="45">
        <f t="shared" si="29"/>
        <v>0</v>
      </c>
      <c r="R267" s="44" t="s">
        <v>718</v>
      </c>
      <c r="S267" s="44">
        <f>COUNTIFS('Baza danych'!$H:$H,"samochód osobowy jako kierowca",'Baza danych'!$Z:$Z,"tak",'Baza danych'!$HT:$HT,$B$30)</f>
        <v>0</v>
      </c>
      <c r="T267" s="45">
        <f t="shared" si="30"/>
        <v>0</v>
      </c>
      <c r="V267" s="44" t="s">
        <v>718</v>
      </c>
      <c r="W267" s="44">
        <f>COUNTIFS('Baza danych'!$H:$H,"samochód osobowy jako kierowca",'Baza danych'!$Z:$Z,"tak",'Baza danych'!$HT:$HT,$B$31)</f>
        <v>0</v>
      </c>
      <c r="X267" s="45">
        <f t="shared" si="31"/>
        <v>0</v>
      </c>
      <c r="Z267" s="44" t="s">
        <v>716</v>
      </c>
      <c r="AA267" s="44">
        <f>COUNTIFS('Baza danych'!$H:$H,"samochód osobowy jako kierowca",'Baza danych'!$AB:$AB,"tak",'Baza danych'!$HT:$HT,$B$32)</f>
        <v>2</v>
      </c>
      <c r="AB267" s="45">
        <f t="shared" si="32"/>
        <v>5.128205128205128E-2</v>
      </c>
      <c r="AD267" s="44" t="s">
        <v>718</v>
      </c>
      <c r="AE267" s="44">
        <f>COUNTIFS('Baza danych'!$H:$H,"samochód osobowy jako kierowca",'Baza danych'!$Z:$Z,"tak",'Baza danych'!$HT:$HT,$B$33)</f>
        <v>0</v>
      </c>
      <c r="AF267" s="45">
        <f t="shared" si="33"/>
        <v>0</v>
      </c>
      <c r="AH267" s="44" t="s">
        <v>718</v>
      </c>
      <c r="AI267" s="44">
        <f>COUNTIFS('Baza danych'!$H:$H,"samochód osobowy jako kierowca",'Baza danych'!$Z:$Z,"tak",'Baza danych'!$HT:$HT,$B$34)</f>
        <v>0</v>
      </c>
      <c r="AJ267" s="45">
        <f t="shared" si="37"/>
        <v>0</v>
      </c>
      <c r="AL267" s="44" t="s">
        <v>718</v>
      </c>
      <c r="AM267" s="44">
        <f>COUNTIFS('Baza danych'!$H:$H,"samochód osobowy jako kierowca",'Baza danych'!$Z:$Z,"tak",'Baza danych'!$HT:$HT,$B$35)</f>
        <v>0</v>
      </c>
      <c r="AN267" s="45">
        <f t="shared" si="34"/>
        <v>0</v>
      </c>
      <c r="AP267" s="44" t="s">
        <v>718</v>
      </c>
      <c r="AQ267" s="44">
        <f>COUNTIFS('Baza danych'!$H:$H,"samochód osobowy jako kierowca",'Baza danych'!$Z:$Z,"tak",'Baza danych'!$HS:$HS,$B$36)</f>
        <v>0</v>
      </c>
      <c r="AR267" s="45">
        <f t="shared" si="38"/>
        <v>0</v>
      </c>
      <c r="AT267" s="44" t="s">
        <v>718</v>
      </c>
      <c r="AU267" s="44">
        <f>COUNTIFS('Baza danych'!$H:$H,"samochód osobowy jako kierowca",'Baza danych'!$Z:$Z,"tak",'Baza danych'!$HS:$HS,$B$37)</f>
        <v>0</v>
      </c>
      <c r="AV267" s="45">
        <f t="shared" si="39"/>
        <v>0</v>
      </c>
    </row>
    <row r="268" spans="1:48">
      <c r="B268" s="180"/>
      <c r="C268" s="180"/>
      <c r="D268" s="181"/>
      <c r="F268" s="180"/>
      <c r="G268" s="180"/>
      <c r="H268" s="181"/>
      <c r="J268" s="180"/>
      <c r="K268" s="180"/>
      <c r="L268" s="181"/>
      <c r="N268" s="180"/>
      <c r="O268" s="180"/>
      <c r="P268" s="181"/>
      <c r="R268" s="180"/>
      <c r="S268" s="180"/>
      <c r="T268" s="181"/>
      <c r="V268" s="180"/>
      <c r="W268" s="180"/>
      <c r="X268" s="181"/>
      <c r="Z268" s="180"/>
      <c r="AA268" s="180"/>
      <c r="AB268" s="181"/>
      <c r="AD268" s="180"/>
      <c r="AE268" s="180"/>
      <c r="AF268" s="181"/>
      <c r="AH268" s="180"/>
      <c r="AI268" s="180"/>
      <c r="AJ268" s="181"/>
      <c r="AL268" s="180"/>
      <c r="AM268" s="180"/>
      <c r="AN268" s="181"/>
      <c r="AP268" s="180"/>
      <c r="AQ268" s="180"/>
      <c r="AR268" s="181"/>
      <c r="AT268" s="180"/>
      <c r="AU268" s="180"/>
      <c r="AV268" s="181"/>
    </row>
    <row r="269" spans="1:48" ht="13.5" thickBot="1">
      <c r="B269" s="159" t="s">
        <v>530</v>
      </c>
      <c r="C269" s="160">
        <f>SUM(C259:C267)</f>
        <v>0</v>
      </c>
      <c r="D269" s="161">
        <f>SUM(D259:D267)</f>
        <v>0</v>
      </c>
      <c r="F269" s="159" t="s">
        <v>530</v>
      </c>
      <c r="G269" s="160">
        <f>SUM(G259:G267)</f>
        <v>295</v>
      </c>
      <c r="H269" s="161">
        <f>SUM(H259:H267)</f>
        <v>0.99999999999999978</v>
      </c>
      <c r="J269" s="159" t="s">
        <v>530</v>
      </c>
      <c r="K269" s="160">
        <f>SUM(K259:K267)</f>
        <v>0</v>
      </c>
      <c r="L269" s="161">
        <f>SUM(L259:L264)</f>
        <v>0</v>
      </c>
      <c r="N269" s="159" t="s">
        <v>530</v>
      </c>
      <c r="O269" s="160">
        <f>SUM(O259:O267)</f>
        <v>67</v>
      </c>
      <c r="P269" s="161">
        <f>SUM(P259:P267)</f>
        <v>1</v>
      </c>
      <c r="R269" s="159" t="s">
        <v>530</v>
      </c>
      <c r="S269" s="160">
        <f>SUM(S259:S267)</f>
        <v>45</v>
      </c>
      <c r="T269" s="161">
        <f>SUM(T259:T267)</f>
        <v>1</v>
      </c>
      <c r="V269" s="159" t="s">
        <v>530</v>
      </c>
      <c r="W269" s="160">
        <f>SUM(W259:W267)</f>
        <v>14</v>
      </c>
      <c r="X269" s="161">
        <f>SUM(X259:X267)</f>
        <v>0.99999999999999978</v>
      </c>
      <c r="Z269" s="159" t="s">
        <v>530</v>
      </c>
      <c r="AA269" s="160">
        <f>SUM(AA259:AA267)</f>
        <v>39</v>
      </c>
      <c r="AB269" s="161">
        <f>SUM(AB259:AB267)</f>
        <v>1</v>
      </c>
      <c r="AD269" s="159" t="s">
        <v>530</v>
      </c>
      <c r="AE269" s="160">
        <f>SUM(AE259:AE264)</f>
        <v>37</v>
      </c>
      <c r="AF269" s="161">
        <f>SUM(AF259:AF267)</f>
        <v>1</v>
      </c>
      <c r="AH269" s="159" t="s">
        <v>530</v>
      </c>
      <c r="AI269" s="160">
        <f>SUM(AI259:AI267)</f>
        <v>0</v>
      </c>
      <c r="AJ269" s="161">
        <f>SUM(AJ259:AJ267)</f>
        <v>0</v>
      </c>
      <c r="AL269" s="159" t="s">
        <v>530</v>
      </c>
      <c r="AM269" s="160">
        <f>SUM(AM259:AM267)</f>
        <v>19</v>
      </c>
      <c r="AN269" s="161">
        <f>SUM(AN259:AN267)</f>
        <v>1</v>
      </c>
      <c r="AP269" s="159" t="s">
        <v>530</v>
      </c>
      <c r="AQ269" s="160">
        <f>SUM(AQ259:AQ267)</f>
        <v>0</v>
      </c>
      <c r="AR269" s="161">
        <f>SUM(AR259:AR267)</f>
        <v>0</v>
      </c>
      <c r="AT269" s="159" t="s">
        <v>530</v>
      </c>
      <c r="AU269" s="160">
        <f>SUM(AU259:AU267)</f>
        <v>0</v>
      </c>
      <c r="AV269" s="161">
        <f>SUM(AV259:AV267)</f>
        <v>0</v>
      </c>
    </row>
    <row r="270" spans="1:48" ht="13.5" thickTop="1"/>
    <row r="272" spans="1:48" ht="13.5" thickBot="1">
      <c r="A272" s="30" t="s">
        <v>600</v>
      </c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F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</row>
    <row r="273" spans="1:48" ht="14.25" thickTop="1" thickBot="1">
      <c r="A273" s="23" t="s">
        <v>599</v>
      </c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F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</row>
    <row r="274" spans="1:48" ht="13.5" thickTop="1"/>
    <row r="275" spans="1:48" ht="13.5" thickBot="1">
      <c r="B275" s="130" t="s">
        <v>525</v>
      </c>
      <c r="C275" s="131" t="s">
        <v>531</v>
      </c>
      <c r="D275" s="132" t="s">
        <v>529</v>
      </c>
    </row>
    <row r="276" spans="1:48" ht="13.5" thickTop="1">
      <c r="B276" s="175" t="s">
        <v>39</v>
      </c>
      <c r="C276" s="42">
        <f>COUNTIFS('Baza danych'!$H$4:$H$331,"samochód osobowy jako kierowca",'Baza danych'!$CT$4:$CT$331,B276)</f>
        <v>11</v>
      </c>
      <c r="D276" s="43">
        <f>C276/$C$281</f>
        <v>5.3658536585365853E-2</v>
      </c>
    </row>
    <row r="277" spans="1:48">
      <c r="B277" s="142" t="s">
        <v>54</v>
      </c>
      <c r="C277" s="44">
        <f>COUNTIFS('Baza danych'!$H$4:$H$331,"samochód osobowy jako kierowca",'Baza danych'!$CT$4:$CT$331,B277)</f>
        <v>24</v>
      </c>
      <c r="D277" s="45">
        <f t="shared" ref="D277:D280" si="40">C277/$C$281</f>
        <v>0.11707317073170732</v>
      </c>
    </row>
    <row r="278" spans="1:48">
      <c r="B278" s="142" t="s">
        <v>103</v>
      </c>
      <c r="C278" s="44">
        <f>COUNTIFS('Baza danych'!$H$4:$H$331,"samochód osobowy jako kierowca",'Baza danych'!$CT$4:$CT$331,B278)</f>
        <v>3</v>
      </c>
      <c r="D278" s="45">
        <f t="shared" si="40"/>
        <v>1.4634146341463415E-2</v>
      </c>
    </row>
    <row r="279" spans="1:48">
      <c r="B279" s="142" t="s">
        <v>77</v>
      </c>
      <c r="C279" s="44">
        <f>COUNTIFS('Baza danych'!$H$4:$H$331,"samochód osobowy jako kierowca",'Baza danych'!$CT$4:$CT$331,B279)</f>
        <v>43</v>
      </c>
      <c r="D279" s="45">
        <f t="shared" si="40"/>
        <v>0.2097560975609756</v>
      </c>
    </row>
    <row r="280" spans="1:48">
      <c r="B280" s="142" t="s">
        <v>38</v>
      </c>
      <c r="C280" s="44">
        <f>COUNTIFS('Baza danych'!$H$4:$H$331,"samochód osobowy jako kierowca",'Baza danych'!$CT$4:$CT$331,B280)</f>
        <v>124</v>
      </c>
      <c r="D280" s="45">
        <f t="shared" si="40"/>
        <v>0.60487804878048779</v>
      </c>
    </row>
    <row r="281" spans="1:48" ht="13.5" thickBot="1">
      <c r="B281" s="37" t="s">
        <v>530</v>
      </c>
      <c r="C281" s="128">
        <f>SUM(C276:C280)</f>
        <v>205</v>
      </c>
      <c r="D281" s="129">
        <f>SUM(D276:D280)</f>
        <v>1</v>
      </c>
    </row>
    <row r="282" spans="1:48" ht="13.5" thickTop="1"/>
    <row r="283" spans="1:48" ht="15" thickBot="1">
      <c r="A283" s="155" t="s">
        <v>686</v>
      </c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F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</row>
    <row r="284" spans="1:48" ht="15.75" thickTop="1" thickBot="1">
      <c r="A284" s="155" t="s">
        <v>66</v>
      </c>
      <c r="B284" s="23"/>
      <c r="C284" s="23"/>
      <c r="D284" s="23"/>
      <c r="E284" s="23" t="s">
        <v>46</v>
      </c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  <c r="AE284" s="23"/>
      <c r="AF284" s="23"/>
      <c r="AG284" s="23"/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</row>
    <row r="285" spans="1:48" ht="13.5" thickTop="1"/>
    <row r="286" spans="1:48" ht="13.5" thickBot="1">
      <c r="B286" s="130" t="s">
        <v>525</v>
      </c>
      <c r="C286" s="131" t="s">
        <v>531</v>
      </c>
      <c r="D286" s="132" t="s">
        <v>529</v>
      </c>
      <c r="F286" s="130" t="s">
        <v>525</v>
      </c>
      <c r="G286" s="131" t="s">
        <v>531</v>
      </c>
      <c r="H286" s="132" t="s">
        <v>529</v>
      </c>
    </row>
    <row r="287" spans="1:48" ht="13.5" thickTop="1">
      <c r="B287" s="238" t="s">
        <v>39</v>
      </c>
      <c r="C287" s="42">
        <f>COUNTIFS('Baza danych'!$H$4:$H$331,"samochód osobowy jako kierowca",'Baza danych'!$CT$4:$CT$331,B287,'Baza danych'!$HP$4:$HP$331,$B$5)</f>
        <v>2</v>
      </c>
      <c r="D287" s="43">
        <f>C287/$C$292</f>
        <v>2.1052631578947368E-2</v>
      </c>
      <c r="F287" s="238" t="s">
        <v>39</v>
      </c>
      <c r="G287" s="42">
        <f>COUNTIFS('Baza danych'!$H$4:$H$331,"samochód osobowy jako kierowca",'Baza danych'!$CT$4:$CT$331,F287,'Baza danych'!$HP$4:$HP$331,$B$6)</f>
        <v>9</v>
      </c>
      <c r="H287" s="43">
        <f>G287/$G$292</f>
        <v>8.1818181818181818E-2</v>
      </c>
    </row>
    <row r="288" spans="1:48">
      <c r="B288" s="142" t="s">
        <v>54</v>
      </c>
      <c r="C288" s="44">
        <f>COUNTIFS('Baza danych'!$H$4:$H$331,"samochód osobowy jako kierowca",'Baza danych'!$CT$4:$CT$331,B288,'Baza danych'!$HP$4:$HP$331,$B$5)</f>
        <v>13</v>
      </c>
      <c r="D288" s="45">
        <f t="shared" ref="D288:D291" si="41">C288/$C$292</f>
        <v>0.1368421052631579</v>
      </c>
      <c r="F288" s="142" t="s">
        <v>54</v>
      </c>
      <c r="G288" s="44">
        <f>COUNTIFS('Baza danych'!$H$4:$H$331,"samochód osobowy jako kierowca",'Baza danych'!$CT$4:$CT$331,F288,'Baza danych'!$HP$4:$HP$331,$B$6)</f>
        <v>11</v>
      </c>
      <c r="H288" s="45">
        <f t="shared" ref="H288:H291" si="42">G288/$G$292</f>
        <v>0.1</v>
      </c>
    </row>
    <row r="289" spans="1:48">
      <c r="B289" s="142" t="s">
        <v>103</v>
      </c>
      <c r="C289" s="44">
        <f>COUNTIFS('Baza danych'!$H$4:$H$331,"samochód osobowy jako kierowca",'Baza danych'!$CT$4:$CT$331,B289,'Baza danych'!$HP$4:$HP$331,$B$5)</f>
        <v>2</v>
      </c>
      <c r="D289" s="45">
        <f t="shared" si="41"/>
        <v>2.1052631578947368E-2</v>
      </c>
      <c r="F289" s="142" t="s">
        <v>103</v>
      </c>
      <c r="G289" s="44">
        <f>COUNTIFS('Baza danych'!$H$4:$H$331,"samochód osobowy jako kierowca",'Baza danych'!$CT$4:$CT$331,F289,'Baza danych'!$HP$4:$HP$331,$B$6)</f>
        <v>1</v>
      </c>
      <c r="H289" s="45">
        <f t="shared" si="42"/>
        <v>9.0909090909090905E-3</v>
      </c>
    </row>
    <row r="290" spans="1:48">
      <c r="B290" s="142" t="s">
        <v>77</v>
      </c>
      <c r="C290" s="44">
        <f>COUNTIFS('Baza danych'!$H$4:$H$331,"samochód osobowy jako kierowca",'Baza danych'!$CT$4:$CT$331,B290,'Baza danych'!$HP$4:$HP$331,$B$5)</f>
        <v>27</v>
      </c>
      <c r="D290" s="45">
        <f t="shared" si="41"/>
        <v>0.28421052631578947</v>
      </c>
      <c r="F290" s="142" t="s">
        <v>77</v>
      </c>
      <c r="G290" s="44">
        <f>COUNTIFS('Baza danych'!$H$4:$H$331,"samochód osobowy jako kierowca",'Baza danych'!$CT$4:$CT$331,F290,'Baza danych'!$HP$4:$HP$331,$B$6)</f>
        <v>16</v>
      </c>
      <c r="H290" s="45">
        <f t="shared" si="42"/>
        <v>0.14545454545454545</v>
      </c>
    </row>
    <row r="291" spans="1:48">
      <c r="B291" s="142" t="s">
        <v>38</v>
      </c>
      <c r="C291" s="44">
        <f>COUNTIFS('Baza danych'!$H$4:$H$331,"samochód osobowy jako kierowca",'Baza danych'!$CT$4:$CT$331,B291,'Baza danych'!$HP$4:$HP$331,$B$5)</f>
        <v>51</v>
      </c>
      <c r="D291" s="45">
        <f t="shared" si="41"/>
        <v>0.5368421052631579</v>
      </c>
      <c r="F291" s="142" t="s">
        <v>38</v>
      </c>
      <c r="G291" s="44">
        <f>COUNTIFS('Baza danych'!$H$4:$H$331,"samochód osobowy jako kierowca",'Baza danych'!$CT$4:$CT$331,F291,'Baza danych'!$HP$4:$HP$331,$B$6)</f>
        <v>73</v>
      </c>
      <c r="H291" s="45">
        <f t="shared" si="42"/>
        <v>0.66363636363636369</v>
      </c>
    </row>
    <row r="292" spans="1:48" ht="13.5" thickBot="1">
      <c r="B292" s="37" t="s">
        <v>530</v>
      </c>
      <c r="C292" s="128">
        <f>SUM(C287:C291)</f>
        <v>95</v>
      </c>
      <c r="D292" s="129">
        <f>SUM(D287:D291)</f>
        <v>1</v>
      </c>
      <c r="F292" s="37" t="s">
        <v>530</v>
      </c>
      <c r="G292" s="128">
        <f>SUM(G287:G291)</f>
        <v>110</v>
      </c>
      <c r="H292" s="129">
        <f>SUM(H287:H291)</f>
        <v>1</v>
      </c>
    </row>
    <row r="293" spans="1:48" ht="13.5" thickTop="1"/>
    <row r="294" spans="1:48" ht="15" thickBot="1">
      <c r="A294" s="155" t="s">
        <v>687</v>
      </c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</row>
    <row r="295" spans="1:48" ht="15.75" thickTop="1" thickBot="1">
      <c r="A295" s="155" t="s">
        <v>159</v>
      </c>
      <c r="B295" s="23"/>
      <c r="C295" s="23"/>
      <c r="D295" s="23"/>
      <c r="E295" s="23" t="s">
        <v>96</v>
      </c>
      <c r="F295" s="23"/>
      <c r="G295" s="23"/>
      <c r="H295" s="23"/>
      <c r="I295" s="23" t="s">
        <v>61</v>
      </c>
      <c r="J295" s="23"/>
      <c r="K295" s="23"/>
      <c r="L295" s="23"/>
      <c r="M295" s="23" t="s">
        <v>74</v>
      </c>
      <c r="N295" s="23"/>
      <c r="O295" s="23"/>
      <c r="P295" s="23"/>
      <c r="Q295" s="23" t="s">
        <v>47</v>
      </c>
      <c r="R295" s="23"/>
      <c r="S295" s="23"/>
      <c r="T295" s="23"/>
      <c r="U295" s="23" t="s">
        <v>126</v>
      </c>
      <c r="V295" s="23"/>
      <c r="W295" s="23"/>
      <c r="X295" s="23"/>
      <c r="Y295" s="23" t="s">
        <v>281</v>
      </c>
      <c r="Z295" s="23"/>
      <c r="AA295" s="23"/>
      <c r="AB295" s="23"/>
      <c r="AC295" s="23"/>
      <c r="AD295" s="23"/>
      <c r="AE295" s="23"/>
      <c r="AF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</row>
    <row r="296" spans="1:48" ht="13.5" thickTop="1"/>
    <row r="297" spans="1:48" ht="13.5" thickBot="1">
      <c r="B297" s="130" t="s">
        <v>525</v>
      </c>
      <c r="C297" s="131" t="s">
        <v>531</v>
      </c>
      <c r="D297" s="132" t="s">
        <v>529</v>
      </c>
      <c r="F297" s="130" t="s">
        <v>525</v>
      </c>
      <c r="G297" s="131" t="s">
        <v>531</v>
      </c>
      <c r="H297" s="132" t="s">
        <v>529</v>
      </c>
      <c r="J297" s="130" t="s">
        <v>525</v>
      </c>
      <c r="K297" s="131" t="s">
        <v>531</v>
      </c>
      <c r="L297" s="132" t="s">
        <v>529</v>
      </c>
      <c r="N297" s="130" t="s">
        <v>525</v>
      </c>
      <c r="O297" s="131" t="s">
        <v>531</v>
      </c>
      <c r="P297" s="132" t="s">
        <v>529</v>
      </c>
      <c r="R297" s="130" t="s">
        <v>525</v>
      </c>
      <c r="S297" s="131" t="s">
        <v>531</v>
      </c>
      <c r="T297" s="132" t="s">
        <v>529</v>
      </c>
      <c r="V297" s="130" t="s">
        <v>525</v>
      </c>
      <c r="W297" s="131" t="s">
        <v>531</v>
      </c>
      <c r="X297" s="132" t="s">
        <v>529</v>
      </c>
      <c r="Z297" s="130" t="s">
        <v>525</v>
      </c>
      <c r="AA297" s="131" t="s">
        <v>531</v>
      </c>
      <c r="AB297" s="132" t="s">
        <v>529</v>
      </c>
    </row>
    <row r="298" spans="1:48" ht="13.5" thickTop="1">
      <c r="B298" s="238" t="s">
        <v>39</v>
      </c>
      <c r="C298" s="42">
        <f>COUNTIFS('Baza danych'!$H$4:$H$331,"samochód osobowy jako kierowca",'Baza danych'!$CT$4:$CT$331,B298,'Baza danych'!$HQ$4:$HQ$331,$B$8)+COUNTIFS('Baza danych'!$H$4:$H$331,"samochód osobowy jako kierowca",'Baza danych'!$CT$4:$CT$331,B298,'Baza danych'!$HP$4:$HP$331,$B$8)</f>
        <v>0</v>
      </c>
      <c r="D298" s="43">
        <f>IFERROR(C298/$C$303,0)</f>
        <v>0</v>
      </c>
      <c r="F298" s="238" t="s">
        <v>39</v>
      </c>
      <c r="G298" s="42">
        <f>COUNTIFS('Baza danych'!$H$4:$H$331,"samochód osobowy jako kierowca",'Baza danych'!$CT$4:$CT$331,F298,'Baza danych'!$HQ$4:$HQ$331,$B$9)+COUNTIFS('Baza danych'!$H$4:$H$331,"samochód osobowy jako kierowca",'Baza danych'!$CT$4:$CT$331,F298,'Baza danych'!$HP$4:$HP$331,$B$9)</f>
        <v>0</v>
      </c>
      <c r="H298" s="43">
        <f>G298/$G$303</f>
        <v>0</v>
      </c>
      <c r="J298" s="238" t="s">
        <v>39</v>
      </c>
      <c r="K298" s="42">
        <f>COUNTIFS('Baza danych'!$H$4:$H$331,"samochód osobowy jako kierowca",'Baza danych'!$CT$4:$CT$331,J298,'Baza danych'!$HQ$4:$HQ$331,$B$10)+COUNTIFS('Baza danych'!$H$4:$H$331,"samochód osobowy jako kierowca",'Baza danych'!$CT$4:$CT$331,J298,'Baza danych'!$HP$4:$HP$331,$B$10)</f>
        <v>2</v>
      </c>
      <c r="L298" s="43">
        <f>K298/$K$303</f>
        <v>2.8985507246376812E-2</v>
      </c>
      <c r="N298" s="238" t="s">
        <v>39</v>
      </c>
      <c r="O298" s="42">
        <f>COUNTIFS('Baza danych'!$H$4:$H$331,"samochód osobowy jako kierowca",'Baza danych'!$CT$4:$CT$331,N298,'Baza danych'!$HQ$4:$HQ$331,$B$11)+COUNTIFS('Baza danych'!$H$4:$H$331,"samochód osobowy jako kierowca",'Baza danych'!$CT$4:$CT$331,N298,'Baza danych'!$HP$4:$HP$331,$B$11)</f>
        <v>0</v>
      </c>
      <c r="P298" s="43">
        <f>O298/$O$303</f>
        <v>0</v>
      </c>
      <c r="R298" s="238" t="s">
        <v>39</v>
      </c>
      <c r="S298" s="42">
        <f>COUNTIFS('Baza danych'!$H$4:$H$331,"samochód osobowy jako kierowca",'Baza danych'!$CT$4:$CT$331,R298,'Baza danych'!$HQ$4:$HQ$331,$B$12)+COUNTIFS('Baza danych'!$H$4:$H$331,"samochód osobowy jako kierowca",'Baza danych'!$CT$4:$CT$331,R298,'Baza danych'!$HP$4:$HP$331,$B$12)</f>
        <v>0</v>
      </c>
      <c r="T298" s="43">
        <f>IFERROR(S298/$S$303,0)</f>
        <v>0</v>
      </c>
      <c r="V298" s="238" t="s">
        <v>39</v>
      </c>
      <c r="W298" s="42">
        <f>COUNTIFS('Baza danych'!$H$4:$H$331,"samochód osobowy jako kierowca",'Baza danych'!$CT$4:$CT$331,V298,'Baza danych'!$HQ$4:$HQ$331,$B$13)+COUNTIFS('Baza danych'!$H$4:$H$331,"samochód osobowy jako kierowca",'Baza danych'!$CT$4:$CT$331,V298,'Baza danych'!$HP$4:$HP$331,$B$13)</f>
        <v>0</v>
      </c>
      <c r="X298" s="43">
        <f>W298/$W$303</f>
        <v>0</v>
      </c>
      <c r="Z298" s="238" t="s">
        <v>39</v>
      </c>
      <c r="AA298" s="42">
        <f>COUNTIFS('Baza danych'!$H$4:$H$331,"samochód osobowy jako kierowca",'Baza danych'!$CT$4:$CT$331,Z298,'Baza danych'!$HQ$4:$HQ$331,$B$14)+COUNTIFS('Baza danych'!$H$4:$H$331,"samochód osobowy jako kierowca",'Baza danych'!$CT$4:$CT$331,Z298,'Baza danych'!$HP$4:$HP$331,$B$14)</f>
        <v>0</v>
      </c>
      <c r="AB298" s="43">
        <f>IFERROR(AA298/$AA$303,0)</f>
        <v>0</v>
      </c>
    </row>
    <row r="299" spans="1:48">
      <c r="B299" s="142" t="s">
        <v>54</v>
      </c>
      <c r="C299" s="44">
        <f>COUNTIFS('Baza danych'!$H$4:$H$331,"samochód osobowy jako kierowca",'Baza danych'!$CT$4:$CT$331,B299,'Baza danych'!$HP$4:$HP$331,$B$5,'Baza danych'!$HQ$4:$HQ$331,$B$8)+COUNTIFS('Baza danych'!$H$4:$H$331,"samochód osobowy jako kierowca",'Baza danych'!$CT$4:$CT$331,B298,'Baza danych'!$HP$4:$HP$331,$B$8)</f>
        <v>0</v>
      </c>
      <c r="D299" s="45">
        <f t="shared" ref="D299:D302" si="43">IFERROR(C299/$C$303,0)</f>
        <v>0</v>
      </c>
      <c r="F299" s="142" t="s">
        <v>54</v>
      </c>
      <c r="G299" s="44">
        <f>COUNTIFS('Baza danych'!$H$4:$H$331,"samochód osobowy jako kierowca",'Baza danych'!$CT$4:$CT$331,F299,'Baza danych'!$HP$4:$HP$331,$B$5,'Baza danych'!$HQ$4:$HQ$331,$B$9)+COUNTIFS('Baza danych'!$H$4:$H$331,"samochód osobowy jako kierowca",'Baza danych'!$CT$4:$CT$331,F298,'Baza danych'!$HP$4:$HP$331,$B$9)</f>
        <v>0</v>
      </c>
      <c r="H299" s="45">
        <f>G299/$G$303</f>
        <v>0</v>
      </c>
      <c r="J299" s="142" t="s">
        <v>54</v>
      </c>
      <c r="K299" s="44">
        <f>COUNTIFS('Baza danych'!$H$4:$H$331,"samochód osobowy jako kierowca",'Baza danych'!$CT$4:$CT$331,J299,'Baza danych'!$HQ$4:$HQ$331,$B$10)+COUNTIFS('Baza danych'!$H$4:$H$331,"samochód osobowy jako kierowca",'Baza danych'!$CT$4:$CT$331,J299,'Baza danych'!$HP$4:$HP$331,$B$10)</f>
        <v>6</v>
      </c>
      <c r="L299" s="45">
        <f>K299/$K$303</f>
        <v>8.6956521739130432E-2</v>
      </c>
      <c r="N299" s="142" t="s">
        <v>54</v>
      </c>
      <c r="O299" s="44">
        <f>COUNTIFS('Baza danych'!$H$4:$H$331,"samochód osobowy jako kierowca",'Baza danych'!$CT$4:$CT$331,N299,'Baza danych'!$HP$4:$HP$331,$B$5,'Baza danych'!$HQ$4:$HQ$331,$B$11)+COUNTIFS('Baza danych'!$H$4:$H$331,"samochód osobowy jako kierowca",'Baza danych'!$CT$4:$CT$331,N298,'Baza danych'!$HP$4:$HP$331,$B$11)</f>
        <v>5</v>
      </c>
      <c r="P299" s="45">
        <f>O299/$O$303</f>
        <v>0.25</v>
      </c>
      <c r="R299" s="142" t="s">
        <v>54</v>
      </c>
      <c r="S299" s="44">
        <f>COUNTIFS('Baza danych'!$H$4:$H$331,"samochód osobowy jako kierowca",'Baza danych'!$CT$4:$CT$331,R299,'Baza danych'!$HP$4:$HP$331,$B$5,'Baza danych'!$HQ$4:$HQ$331,$B$12)+COUNTIFS('Baza danych'!$H$4:$H$331,"samochód osobowy jako kierowca",'Baza danych'!$CT$4:$CT$331,R298,'Baza danych'!$HP$4:$HP$331,$B$12)</f>
        <v>0</v>
      </c>
      <c r="T299" s="45">
        <f t="shared" ref="T299:T302" si="44">IFERROR(S299/$S$303,0)</f>
        <v>0</v>
      </c>
      <c r="V299" s="142" t="s">
        <v>54</v>
      </c>
      <c r="W299" s="44">
        <f>COUNTIFS('Baza danych'!$H$4:$H$331,"samochód osobowy jako kierowca",'Baza danych'!$CT$4:$CT$331,V299,'Baza danych'!$HP$4:$HP$331,$B$5,'Baza danych'!$HQ$4:$HQ$331,$B$13)+COUNTIFS('Baza danych'!$H$4:$H$331,"samochód osobowy jako kierowca",'Baza danych'!$CT$4:$CT$331,V298,'Baza danych'!$HP$4:$HP$331,$B$13)</f>
        <v>2</v>
      </c>
      <c r="X299" s="45">
        <f>W299/$W$303</f>
        <v>0.5</v>
      </c>
      <c r="Z299" s="142" t="s">
        <v>54</v>
      </c>
      <c r="AA299" s="44">
        <f>COUNTIFS('Baza danych'!$H$4:$H$331,"samochód osobowy jako kierowca",'Baza danych'!$CT$4:$CT$331,Z299,'Baza danych'!$HP$4:$HP$331,$B$5,'Baza danych'!$HQ$4:$HQ$331,$B$14)+COUNTIFS('Baza danych'!$H$4:$H$331,"samochód osobowy jako kierowca",'Baza danych'!$CT$4:$CT$331,Z298,'Baza danych'!$HP$4:$HP$331,$B$14)</f>
        <v>0</v>
      </c>
      <c r="AB299" s="45">
        <f t="shared" ref="AB299:AB302" si="45">IFERROR(AA299/$AA$303,0)</f>
        <v>0</v>
      </c>
    </row>
    <row r="300" spans="1:48">
      <c r="B300" s="142" t="s">
        <v>103</v>
      </c>
      <c r="C300" s="44">
        <f>COUNTIFS('Baza danych'!$H$4:$H$331,"samochód osobowy jako kierowca",'Baza danych'!$CT$4:$CT$331,B300,'Baza danych'!$HP$4:$HP$331,$B$5,'Baza danych'!$HQ$4:$HQ$331,$B$8)+COUNTIFS('Baza danych'!$H$4:$H$331,"samochód osobowy jako kierowca",'Baza danych'!$CT$4:$CT$331,B298,'Baza danych'!$HP$4:$HP$331,$B$8)</f>
        <v>0</v>
      </c>
      <c r="D300" s="45">
        <f t="shared" si="43"/>
        <v>0</v>
      </c>
      <c r="F300" s="142" t="s">
        <v>103</v>
      </c>
      <c r="G300" s="44">
        <f>COUNTIFS('Baza danych'!$H$4:$H$331,"samochód osobowy jako kierowca",'Baza danych'!$CT$4:$CT$331,F300,'Baza danych'!$HP$4:$HP$331,$B$5,'Baza danych'!$HQ$4:$HQ$331,$B$9)+COUNTIFS('Baza danych'!$H$4:$H$331,"samochód osobowy jako kierowca",'Baza danych'!$CT$4:$CT$331,F298,'Baza danych'!$HP$4:$HP$331,$B$9)</f>
        <v>0</v>
      </c>
      <c r="H300" s="45">
        <f>G300/$G$303</f>
        <v>0</v>
      </c>
      <c r="J300" s="142" t="s">
        <v>103</v>
      </c>
      <c r="K300" s="44">
        <f>COUNTIFS('Baza danych'!$H$4:$H$331,"samochód osobowy jako kierowca",'Baza danych'!$CT$4:$CT$331,J300,'Baza danych'!$HQ$4:$HQ$331,$B$10)+COUNTIFS('Baza danych'!$H$4:$H$331,"samochód osobowy jako kierowca",'Baza danych'!$CT$4:$CT$331,J300,'Baza danych'!$HP$4:$HP$331,$B$10)</f>
        <v>1</v>
      </c>
      <c r="L300" s="45">
        <f>K300/$K$303</f>
        <v>1.4492753623188406E-2</v>
      </c>
      <c r="N300" s="142" t="s">
        <v>103</v>
      </c>
      <c r="O300" s="44">
        <f>COUNTIFS('Baza danych'!$H$4:$H$331,"samochód osobowy jako kierowca",'Baza danych'!$CT$4:$CT$331,N300,'Baza danych'!$HP$4:$HP$331,$B$5,'Baza danych'!$HQ$4:$HQ$331,$B$11)+COUNTIFS('Baza danych'!$H$4:$H$331,"samochód osobowy jako kierowca",'Baza danych'!$CT$4:$CT$331,N298,'Baza danych'!$HP$4:$HP$331,$B$11)</f>
        <v>1</v>
      </c>
      <c r="P300" s="45">
        <f>O300/$O$303</f>
        <v>0.05</v>
      </c>
      <c r="R300" s="142" t="s">
        <v>103</v>
      </c>
      <c r="S300" s="44">
        <f>COUNTIFS('Baza danych'!$H$4:$H$331,"samochód osobowy jako kierowca",'Baza danych'!$CT$4:$CT$331,R300,'Baza danych'!$HP$4:$HP$331,$B$5,'Baza danych'!$HQ$4:$HQ$331,$B$12)+COUNTIFS('Baza danych'!$H$4:$H$331,"samochód osobowy jako kierowca",'Baza danych'!$CT$4:$CT$331,R298,'Baza danych'!$HP$4:$HP$331,$B$12)</f>
        <v>0</v>
      </c>
      <c r="T300" s="45">
        <f t="shared" si="44"/>
        <v>0</v>
      </c>
      <c r="V300" s="142" t="s">
        <v>103</v>
      </c>
      <c r="W300" s="44">
        <f>COUNTIFS('Baza danych'!$H$4:$H$331,"samochód osobowy jako kierowca",'Baza danych'!$CT$4:$CT$331,V300,'Baza danych'!$HP$4:$HP$331,$B$5,'Baza danych'!$HQ$4:$HQ$331,$B$13)+COUNTIFS('Baza danych'!$H$4:$H$331,"samochód osobowy jako kierowca",'Baza danych'!$CT$4:$CT$331,V298,'Baza danych'!$HP$4:$HP$331,$B$13)</f>
        <v>0</v>
      </c>
      <c r="X300" s="45">
        <f>W300/$W$303</f>
        <v>0</v>
      </c>
      <c r="Z300" s="142" t="s">
        <v>103</v>
      </c>
      <c r="AA300" s="44">
        <f>COUNTIFS('Baza danych'!$H$4:$H$331,"samochód osobowy jako kierowca",'Baza danych'!$CT$4:$CT$331,Z300,'Baza danych'!$HP$4:$HP$331,$B$5,'Baza danych'!$HQ$4:$HQ$331,$B$14)+COUNTIFS('Baza danych'!$H$4:$H$331,"samochód osobowy jako kierowca",'Baza danych'!$CT$4:$CT$331,Z298,'Baza danych'!$HP$4:$HP$331,$B$14)</f>
        <v>0</v>
      </c>
      <c r="AB300" s="45">
        <f t="shared" si="45"/>
        <v>0</v>
      </c>
    </row>
    <row r="301" spans="1:48">
      <c r="B301" s="142" t="s">
        <v>77</v>
      </c>
      <c r="C301" s="44">
        <f>COUNTIFS('Baza danych'!$H$4:$H$331,"samochód osobowy jako kierowca",'Baza danych'!$CT$4:$CT$331,B301,'Baza danych'!$HP$4:$HP$331,$B$5,'Baza danych'!$HQ$4:$HQ$331,$B$8)+COUNTIFS('Baza danych'!$H$4:$H$331,"samochód osobowy jako kierowca",'Baza danych'!$CT$4:$CT$331,B298,'Baza danych'!$HP$4:$HP$331,$B$8)</f>
        <v>0</v>
      </c>
      <c r="D301" s="45">
        <f t="shared" si="43"/>
        <v>0</v>
      </c>
      <c r="F301" s="142" t="s">
        <v>77</v>
      </c>
      <c r="G301" s="44">
        <f>COUNTIFS('Baza danych'!$H$4:$H$331,"samochód osobowy jako kierowca",'Baza danych'!$CT$4:$CT$331,F301,'Baza danych'!$HP$4:$HP$331,$B$5,'Baza danych'!$HQ$4:$HQ$331,$B$9)+COUNTIFS('Baza danych'!$H$4:$H$331,"samochód osobowy jako kierowca",'Baza danych'!$CT$4:$CT$331,F298,'Baza danych'!$HP$4:$HP$331,$B$9)</f>
        <v>0</v>
      </c>
      <c r="H301" s="45">
        <f>G301/$G$303</f>
        <v>0</v>
      </c>
      <c r="J301" s="142" t="s">
        <v>77</v>
      </c>
      <c r="K301" s="44">
        <f>COUNTIFS('Baza danych'!$H$4:$H$331,"samochód osobowy jako kierowca",'Baza danych'!$CT$4:$CT$331,J301,'Baza danych'!$HQ$4:$HQ$331,$B$10)+COUNTIFS('Baza danych'!$H$4:$H$331,"samochód osobowy jako kierowca",'Baza danych'!$CT$4:$CT$331,J301,'Baza danych'!$HP$4:$HP$331,$B$10)</f>
        <v>20</v>
      </c>
      <c r="L301" s="45">
        <f>K301/$K$303</f>
        <v>0.28985507246376813</v>
      </c>
      <c r="N301" s="142" t="s">
        <v>77</v>
      </c>
      <c r="O301" s="44">
        <f>COUNTIFS('Baza danych'!$H$4:$H$331,"samochód osobowy jako kierowca",'Baza danych'!$CT$4:$CT$331,N301,'Baza danych'!$HP$4:$HP$331,$B$5,'Baza danych'!$HQ$4:$HQ$331,$B$11)+COUNTIFS('Baza danych'!$H$4:$H$331,"samochód osobowy jako kierowca",'Baza danych'!$CT$4:$CT$331,N298,'Baza danych'!$HP$4:$HP$331,$B$11)</f>
        <v>6</v>
      </c>
      <c r="P301" s="45">
        <f>O301/$O$303</f>
        <v>0.3</v>
      </c>
      <c r="R301" s="142" t="s">
        <v>77</v>
      </c>
      <c r="S301" s="44">
        <f>COUNTIFS('Baza danych'!$H$4:$H$331,"samochód osobowy jako kierowca",'Baza danych'!$CT$4:$CT$331,R301,'Baza danych'!$HP$4:$HP$331,$B$5,'Baza danych'!$HQ$4:$HQ$331,$B$12)+COUNTIFS('Baza danych'!$H$4:$H$331,"samochód osobowy jako kierowca",'Baza danych'!$CT$4:$CT$331,R298,'Baza danych'!$HP$4:$HP$331,$B$12)</f>
        <v>0</v>
      </c>
      <c r="T301" s="45">
        <f t="shared" si="44"/>
        <v>0</v>
      </c>
      <c r="V301" s="142" t="s">
        <v>77</v>
      </c>
      <c r="W301" s="44">
        <f>COUNTIFS('Baza danych'!$H$4:$H$331,"samochód osobowy jako kierowca",'Baza danych'!$CT$4:$CT$331,V301,'Baza danych'!$HP$4:$HP$331,$B$5,'Baza danych'!$HQ$4:$HQ$331,$B$13)+COUNTIFS('Baza danych'!$H$4:$H$331,"samochód osobowy jako kierowca",'Baza danych'!$CT$4:$CT$331,V298,'Baza danych'!$HP$4:$HP$331,$B$13)</f>
        <v>1</v>
      </c>
      <c r="X301" s="45">
        <f>W301/$W$303</f>
        <v>0.25</v>
      </c>
      <c r="Z301" s="142" t="s">
        <v>77</v>
      </c>
      <c r="AA301" s="44">
        <f>COUNTIFS('Baza danych'!$H$4:$H$331,"samochód osobowy jako kierowca",'Baza danych'!$CT$4:$CT$331,Z301,'Baza danych'!$HP$4:$HP$331,$B$5,'Baza danych'!$HQ$4:$HQ$331,$B$14)+COUNTIFS('Baza danych'!$H$4:$H$331,"samochód osobowy jako kierowca",'Baza danych'!$CT$4:$CT$331,Z298,'Baza danych'!$HP$4:$HP$331,$B$14)</f>
        <v>0</v>
      </c>
      <c r="AB301" s="45">
        <f t="shared" si="45"/>
        <v>0</v>
      </c>
    </row>
    <row r="302" spans="1:48">
      <c r="B302" s="142" t="s">
        <v>38</v>
      </c>
      <c r="C302" s="44">
        <f>COUNTIFS('Baza danych'!$H$4:$H$331,"samochód osobowy jako kierowca",'Baza danych'!$CT$4:$CT$331,B302,'Baza danych'!$HP$4:$HP$331,$B$5,'Baza danych'!$HQ$4:$HQ$331,$B$8)+COUNTIFS('Baza danych'!$H$4:$H$331,"samochód osobowy jako kierowca",'Baza danych'!$CT$4:$CT$331,B298,'Baza danych'!$HP$4:$HP$331,$B$8)</f>
        <v>0</v>
      </c>
      <c r="D302" s="45">
        <f t="shared" si="43"/>
        <v>0</v>
      </c>
      <c r="F302" s="142" t="s">
        <v>38</v>
      </c>
      <c r="G302" s="44">
        <f>COUNTIFS('Baza danych'!$H$4:$H$331,"samochód osobowy jako kierowca",'Baza danych'!$CT$4:$CT$331,F302,'Baza danych'!$HP$4:$HP$331,$B$5,'Baza danych'!$HQ$4:$HQ$331,$B$9)+COUNTIFS('Baza danych'!$H$4:$H$331,"samochód osobowy jako kierowca",'Baza danych'!$CT$4:$CT$331,F298,'Baza danych'!$HP$4:$HP$331,$B$9)</f>
        <v>2</v>
      </c>
      <c r="H302" s="45">
        <f>G302/$G$303</f>
        <v>1</v>
      </c>
      <c r="J302" s="142" t="s">
        <v>38</v>
      </c>
      <c r="K302" s="44">
        <f>COUNTIFS('Baza danych'!$H$4:$H$331,"samochód osobowy jako kierowca",'Baza danych'!$CT$4:$CT$331,J302,'Baza danych'!$HQ$4:$HQ$331,$B$10)+COUNTIFS('Baza danych'!$H$4:$H$331,"samochód osobowy jako kierowca",'Baza danych'!$CT$4:$CT$331,J302,'Baza danych'!$HP$4:$HP$331,$B$10)</f>
        <v>40</v>
      </c>
      <c r="L302" s="45">
        <f>K302/$K$303</f>
        <v>0.57971014492753625</v>
      </c>
      <c r="N302" s="142" t="s">
        <v>38</v>
      </c>
      <c r="O302" s="44">
        <f>COUNTIFS('Baza danych'!$H$4:$H$331,"samochód osobowy jako kierowca",'Baza danych'!$CT$4:$CT$331,N302,'Baza danych'!$HP$4:$HP$331,$B$5,'Baza danych'!$HQ$4:$HQ$331,$B$11)+COUNTIFS('Baza danych'!$H$4:$H$331,"samochód osobowy jako kierowca",'Baza danych'!$CT$4:$CT$331,N298,'Baza danych'!$HP$4:$HP$331,$B$11)</f>
        <v>8</v>
      </c>
      <c r="P302" s="45">
        <f>O302/$O$303</f>
        <v>0.4</v>
      </c>
      <c r="R302" s="142" t="s">
        <v>38</v>
      </c>
      <c r="S302" s="44">
        <f>COUNTIFS('Baza danych'!$H$4:$H$331,"samochód osobowy jako kierowca",'Baza danych'!$CT$4:$CT$331,R302,'Baza danych'!$HP$4:$HP$331,$B$5,'Baza danych'!$HQ$4:$HQ$331,$B$12)+COUNTIFS('Baza danych'!$H$4:$H$331,"samochód osobowy jako kierowca",'Baza danych'!$CT$4:$CT$331,R298,'Baza danych'!$HP$4:$HP$331,$B$12)</f>
        <v>0</v>
      </c>
      <c r="T302" s="45">
        <f t="shared" si="44"/>
        <v>0</v>
      </c>
      <c r="V302" s="142" t="s">
        <v>38</v>
      </c>
      <c r="W302" s="44">
        <f>COUNTIFS('Baza danych'!$H$4:$H$331,"samochód osobowy jako kierowca",'Baza danych'!$CT$4:$CT$331,V302,'Baza danych'!$HP$4:$HP$331,$B$5,'Baza danych'!$HQ$4:$HQ$331,$B$13)+COUNTIFS('Baza danych'!$H$4:$H$331,"samochód osobowy jako kierowca",'Baza danych'!$CT$4:$CT$331,V298,'Baza danych'!$HP$4:$HP$331,$B$13)</f>
        <v>1</v>
      </c>
      <c r="X302" s="45">
        <f>W302/$W$303</f>
        <v>0.25</v>
      </c>
      <c r="Z302" s="142" t="s">
        <v>38</v>
      </c>
      <c r="AA302" s="44">
        <f>COUNTIFS('Baza danych'!$H$4:$H$331,"samochód osobowy jako kierowca",'Baza danych'!$CT$4:$CT$331,Z302,'Baza danych'!$HP$4:$HP$331,$B$5,'Baza danych'!$HQ$4:$HQ$331,$B$14)+COUNTIFS('Baza danych'!$H$4:$H$331,"samochód osobowy jako kierowca",'Baza danych'!$CT$4:$CT$331,Z298,'Baza danych'!$HP$4:$HP$331,$B$14)</f>
        <v>0</v>
      </c>
      <c r="AB302" s="45">
        <f t="shared" si="45"/>
        <v>0</v>
      </c>
    </row>
    <row r="303" spans="1:48" ht="13.5" thickBot="1">
      <c r="B303" s="37" t="s">
        <v>530</v>
      </c>
      <c r="C303" s="128">
        <f>SUM(C298:C302)</f>
        <v>0</v>
      </c>
      <c r="D303" s="129">
        <f>SUM(D298:D302)</f>
        <v>0</v>
      </c>
      <c r="F303" s="37" t="s">
        <v>530</v>
      </c>
      <c r="G303" s="128">
        <f>SUM(G298:G302)</f>
        <v>2</v>
      </c>
      <c r="H303" s="129">
        <f>SUM(H298:H302)</f>
        <v>1</v>
      </c>
      <c r="J303" s="37" t="s">
        <v>530</v>
      </c>
      <c r="K303" s="128">
        <f>SUM(K298:K302)</f>
        <v>69</v>
      </c>
      <c r="L303" s="129">
        <f>SUM(L298:L302)</f>
        <v>1</v>
      </c>
      <c r="N303" s="37" t="s">
        <v>530</v>
      </c>
      <c r="O303" s="128">
        <f>SUM(O298:O302)</f>
        <v>20</v>
      </c>
      <c r="P303" s="129">
        <f>SUM(P298:P302)</f>
        <v>1</v>
      </c>
      <c r="R303" s="37" t="s">
        <v>530</v>
      </c>
      <c r="S303" s="128">
        <f>SUM(S298:S302)</f>
        <v>0</v>
      </c>
      <c r="T303" s="129">
        <f>SUM(T298:T302)</f>
        <v>0</v>
      </c>
      <c r="V303" s="37" t="s">
        <v>530</v>
      </c>
      <c r="W303" s="128">
        <f>SUM(W298:W302)</f>
        <v>4</v>
      </c>
      <c r="X303" s="129">
        <f>SUM(X298:X302)</f>
        <v>1</v>
      </c>
      <c r="Z303" s="37" t="s">
        <v>530</v>
      </c>
      <c r="AA303" s="128">
        <f>SUM(AA298:AA302)</f>
        <v>0</v>
      </c>
      <c r="AB303" s="129">
        <f>SUM(AB298:AB302)</f>
        <v>0</v>
      </c>
    </row>
    <row r="304" spans="1:48" ht="13.5" thickTop="1"/>
    <row r="305" spans="1:48" ht="15" thickBot="1">
      <c r="A305" s="155" t="s">
        <v>688</v>
      </c>
      <c r="B305" s="23"/>
      <c r="C305" s="23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  <c r="AE305" s="23"/>
      <c r="AF305" s="23"/>
      <c r="AG305" s="23"/>
      <c r="AH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  <c r="AV305" s="23"/>
    </row>
    <row r="306" spans="1:48" ht="15.75" thickTop="1" thickBot="1">
      <c r="A306" s="155" t="s">
        <v>549</v>
      </c>
      <c r="B306" s="23"/>
      <c r="C306" s="23"/>
      <c r="D306" s="23"/>
      <c r="E306" s="23" t="s">
        <v>550</v>
      </c>
      <c r="F306" s="23"/>
      <c r="G306" s="23"/>
      <c r="H306" s="23"/>
      <c r="I306" s="23" t="s">
        <v>551</v>
      </c>
      <c r="J306" s="23"/>
      <c r="K306" s="23"/>
      <c r="L306" s="23"/>
      <c r="M306" s="23" t="s">
        <v>552</v>
      </c>
      <c r="N306" s="23"/>
      <c r="O306" s="23"/>
      <c r="P306" s="23"/>
      <c r="Q306" s="23" t="s">
        <v>689</v>
      </c>
      <c r="R306" s="23"/>
      <c r="S306" s="23"/>
      <c r="T306" s="23"/>
      <c r="U306" s="23" t="s">
        <v>554</v>
      </c>
      <c r="V306" s="23"/>
      <c r="W306" s="23"/>
      <c r="X306" s="23"/>
      <c r="Y306" s="23" t="s">
        <v>555</v>
      </c>
      <c r="Z306" s="23"/>
      <c r="AA306" s="23"/>
      <c r="AB306" s="23"/>
      <c r="AC306" s="23" t="s">
        <v>556</v>
      </c>
      <c r="AD306" s="23"/>
      <c r="AE306" s="23"/>
      <c r="AF306" s="23"/>
      <c r="AG306" s="23" t="s">
        <v>557</v>
      </c>
      <c r="AH306" s="23"/>
      <c r="AI306" s="23"/>
      <c r="AJ306" s="23"/>
      <c r="AK306" s="23" t="s">
        <v>558</v>
      </c>
      <c r="AL306" s="23"/>
      <c r="AM306" s="23"/>
      <c r="AN306" s="23"/>
      <c r="AO306" s="23" t="s">
        <v>559</v>
      </c>
      <c r="AP306" s="23"/>
      <c r="AQ306" s="23"/>
      <c r="AR306" s="23"/>
      <c r="AS306" s="23"/>
      <c r="AT306" s="23"/>
      <c r="AU306" s="23"/>
      <c r="AV306" s="23"/>
    </row>
    <row r="307" spans="1:48" ht="13.5" thickTop="1"/>
    <row r="308" spans="1:48" ht="13.5" thickBot="1">
      <c r="B308" s="130" t="s">
        <v>525</v>
      </c>
      <c r="C308" s="131" t="s">
        <v>531</v>
      </c>
      <c r="D308" s="132" t="s">
        <v>529</v>
      </c>
      <c r="F308" s="130" t="s">
        <v>525</v>
      </c>
      <c r="G308" s="131" t="s">
        <v>531</v>
      </c>
      <c r="H308" s="132" t="s">
        <v>529</v>
      </c>
      <c r="J308" s="130" t="s">
        <v>525</v>
      </c>
      <c r="K308" s="131" t="s">
        <v>531</v>
      </c>
      <c r="L308" s="132" t="s">
        <v>529</v>
      </c>
      <c r="N308" s="130" t="s">
        <v>525</v>
      </c>
      <c r="O308" s="131" t="s">
        <v>531</v>
      </c>
      <c r="P308" s="132" t="s">
        <v>529</v>
      </c>
      <c r="R308" s="130" t="s">
        <v>525</v>
      </c>
      <c r="S308" s="131" t="s">
        <v>531</v>
      </c>
      <c r="T308" s="132" t="s">
        <v>529</v>
      </c>
      <c r="V308" s="130" t="s">
        <v>525</v>
      </c>
      <c r="W308" s="131" t="s">
        <v>531</v>
      </c>
      <c r="X308" s="132" t="s">
        <v>529</v>
      </c>
      <c r="Z308" s="130" t="s">
        <v>525</v>
      </c>
      <c r="AA308" s="131" t="s">
        <v>531</v>
      </c>
      <c r="AB308" s="132" t="s">
        <v>529</v>
      </c>
      <c r="AD308" s="130" t="s">
        <v>525</v>
      </c>
      <c r="AE308" s="131" t="s">
        <v>531</v>
      </c>
      <c r="AF308" s="132" t="s">
        <v>529</v>
      </c>
      <c r="AH308" s="130" t="s">
        <v>525</v>
      </c>
      <c r="AI308" s="131" t="s">
        <v>531</v>
      </c>
      <c r="AJ308" s="132" t="s">
        <v>529</v>
      </c>
      <c r="AL308" s="130" t="s">
        <v>525</v>
      </c>
      <c r="AM308" s="131" t="s">
        <v>531</v>
      </c>
      <c r="AN308" s="132" t="s">
        <v>529</v>
      </c>
      <c r="AP308" s="130" t="s">
        <v>525</v>
      </c>
      <c r="AQ308" s="131" t="s">
        <v>531</v>
      </c>
      <c r="AR308" s="132" t="s">
        <v>529</v>
      </c>
    </row>
    <row r="309" spans="1:48" ht="13.5" thickTop="1">
      <c r="B309" s="238" t="s">
        <v>39</v>
      </c>
      <c r="C309" s="42">
        <f>COUNTIFS('Baza danych'!$H$4:$H$331,"samochód osobowy jako kierowca",'Baza danych'!$CT$4:$CT$331,B309,'Baza danych'!$HS$4:$HS$331,$B$15)</f>
        <v>0</v>
      </c>
      <c r="D309" s="43">
        <f>C309/$C$314</f>
        <v>0</v>
      </c>
      <c r="F309" s="238" t="s">
        <v>39</v>
      </c>
      <c r="G309" s="42">
        <f>COUNTIFS('Baza danych'!$H$4:$H$331,"samochód osobowy jako kierowca",'Baza danych'!$CT$4:$CT$331,F309,'Baza danych'!$HS$4:$HS$331,$B$16)</f>
        <v>0</v>
      </c>
      <c r="H309" s="43">
        <f>G309/$G$314</f>
        <v>0</v>
      </c>
      <c r="J309" s="238" t="s">
        <v>39</v>
      </c>
      <c r="K309" s="42">
        <f>COUNTIFS('Baza danych'!$H$4:$H$331,"samochód osobowy jako kierowca",'Baza danych'!$CT$4:$CT$331,J309,'Baza danych'!$HS$4:$HS$331,$B$17)</f>
        <v>1</v>
      </c>
      <c r="L309" s="43">
        <f>K309/$K$314</f>
        <v>0.25</v>
      </c>
      <c r="N309" s="238" t="s">
        <v>39</v>
      </c>
      <c r="O309" s="42">
        <f>COUNTIFS('Baza danych'!$H$4:$H$331,"samochód osobowy jako kierowca",'Baza danych'!$CT$4:$CT$331,N309,'Baza danych'!$HS$4:$HS$331,$B$18)</f>
        <v>1</v>
      </c>
      <c r="P309" s="43">
        <f>O309/$O$314</f>
        <v>0.2</v>
      </c>
      <c r="R309" s="238" t="s">
        <v>39</v>
      </c>
      <c r="S309" s="42">
        <f>COUNTIFS('Baza danych'!$H$4:$H$331,"samochód osobowy jako kierowca",'Baza danych'!$CT$4:$CT$331,R309,'Baza danych'!$HS$4:$HS$331,$B$19)</f>
        <v>8</v>
      </c>
      <c r="T309" s="43">
        <f>S309/$S$314</f>
        <v>5.4794520547945202E-2</v>
      </c>
      <c r="V309" s="238" t="s">
        <v>39</v>
      </c>
      <c r="W309" s="42">
        <f>COUNTIFS('Baza danych'!$H$4:$H$331,"samochód osobowy jako kierowca",'Baza danych'!$CT$4:$CT$331,V309,'Baza danych'!$HS$4:$HS$331,$B$20)</f>
        <v>1</v>
      </c>
      <c r="X309" s="43">
        <f>W309/$W$314</f>
        <v>3.5714285714285712E-2</v>
      </c>
      <c r="Z309" s="238" t="s">
        <v>39</v>
      </c>
      <c r="AA309" s="42">
        <f>COUNTIFS('Baza danych'!$H$4:$H$331,"samochód osobowy jako kierowca",'Baza danych'!$CT$4:$CT$331,Z309,'Baza danych'!$HS$4:$HS$331,$B$21)</f>
        <v>0</v>
      </c>
      <c r="AB309" s="43">
        <f>AA309/$AA$314</f>
        <v>0</v>
      </c>
      <c r="AD309" s="238" t="s">
        <v>39</v>
      </c>
      <c r="AE309" s="42">
        <f>COUNTIFS('Baza danych'!$H$4:$H$331,"samochód osobowy jako kierowca",'Baza danych'!$CT$4:$CT$331,AD309,'Baza danych'!$HS$4:$HS$331,$B$22)</f>
        <v>0</v>
      </c>
      <c r="AF309" s="43">
        <f>IFERROR(AE309/$AE$314,0)</f>
        <v>0</v>
      </c>
      <c r="AH309" s="238" t="s">
        <v>39</v>
      </c>
      <c r="AI309" s="42">
        <f>COUNTIFS('Baza danych'!$H$4:$H$331,"samochód osobowy jako kierowca",'Baza danych'!$CT$4:$CT$331,AH309,'Baza danych'!$HS$4:$HS$331,$B$23)</f>
        <v>0</v>
      </c>
      <c r="AJ309" s="43">
        <f>AI309/$AI$314</f>
        <v>0</v>
      </c>
      <c r="AL309" s="238" t="s">
        <v>39</v>
      </c>
      <c r="AM309" s="42">
        <f>COUNTIFS('Baza danych'!$H$4:$H$331,"samochód osobowy jako kierowca",'Baza danych'!$CT$4:$CT$331,AL309,'Baza danych'!$HS$4:$HS$331,$B$24)</f>
        <v>0</v>
      </c>
      <c r="AN309" s="43">
        <f>IFERROR(AM309/$AM$314,0)</f>
        <v>0</v>
      </c>
      <c r="AP309" s="238" t="s">
        <v>39</v>
      </c>
      <c r="AQ309" s="42">
        <f>COUNTIFS('Baza danych'!$H$4:$H$331,"samochód osobowy jako kierowca",'Baza danych'!$CT$4:$CT$331,AP309,'Baza danych'!$HS$4:$HS$331,$B$25)</f>
        <v>0</v>
      </c>
      <c r="AR309" s="43">
        <f>IFERROR(AQ309/$AQ$314,0)</f>
        <v>0</v>
      </c>
    </row>
    <row r="310" spans="1:48">
      <c r="B310" s="142" t="s">
        <v>54</v>
      </c>
      <c r="C310" s="44">
        <f>COUNTIFS('Baza danych'!$H$4:$H$331,"samochód osobowy jako kierowca",'Baza danych'!$CT$4:$CT$331,B310,'Baza danych'!$HS$4:$HS$331,$B$15)</f>
        <v>0</v>
      </c>
      <c r="D310" s="45">
        <f>C310/$C$314</f>
        <v>0</v>
      </c>
      <c r="F310" s="142" t="s">
        <v>54</v>
      </c>
      <c r="G310" s="44">
        <f>COUNTIFS('Baza danych'!$H$4:$H$331,"samochód osobowy jako kierowca",'Baza danych'!$CT$4:$CT$331,F310,'Baza danych'!$HS$4:$HS$331,$B$16)</f>
        <v>2</v>
      </c>
      <c r="H310" s="45">
        <f>G310/$G$314</f>
        <v>0.2857142857142857</v>
      </c>
      <c r="J310" s="142" t="s">
        <v>54</v>
      </c>
      <c r="K310" s="44">
        <f>COUNTIFS('Baza danych'!$H$4:$H$331,"samochód osobowy jako kierowca",'Baza danych'!$CT$4:$CT$331,J310,'Baza danych'!$HS$4:$HS$331,$B$17)</f>
        <v>0</v>
      </c>
      <c r="L310" s="45">
        <f>K310/$K$314</f>
        <v>0</v>
      </c>
      <c r="N310" s="142" t="s">
        <v>54</v>
      </c>
      <c r="O310" s="44">
        <f>COUNTIFS('Baza danych'!$H$4:$H$331,"samochód osobowy jako kierowca",'Baza danych'!$CT$4:$CT$331,N310,'Baza danych'!$HS$4:$HS$331,$B$18)</f>
        <v>2</v>
      </c>
      <c r="P310" s="45">
        <f>O310/$O$314</f>
        <v>0.4</v>
      </c>
      <c r="R310" s="142" t="s">
        <v>54</v>
      </c>
      <c r="S310" s="44">
        <f>COUNTIFS('Baza danych'!$H$4:$H$331,"samochód osobowy jako kierowca",'Baza danych'!$CT$4:$CT$331,R310,'Baza danych'!$HS$4:$HS$331,$B$19)</f>
        <v>17</v>
      </c>
      <c r="T310" s="45">
        <f>S310/$S$314</f>
        <v>0.11643835616438356</v>
      </c>
      <c r="V310" s="142" t="s">
        <v>54</v>
      </c>
      <c r="W310" s="44">
        <f>COUNTIFS('Baza danych'!$H$4:$H$331,"samochód osobowy jako kierowca",'Baza danych'!$CT$4:$CT$331,V310,'Baza danych'!$HS$4:$HS$331,$B$20)</f>
        <v>3</v>
      </c>
      <c r="X310" s="45">
        <f>W310/$W$314</f>
        <v>0.10714285714285714</v>
      </c>
      <c r="Z310" s="142" t="s">
        <v>54</v>
      </c>
      <c r="AA310" s="44">
        <f>COUNTIFS('Baza danych'!$H$4:$H$331,"samochód osobowy jako kierowca",'Baza danych'!$CT$4:$CT$331,Z310,'Baza danych'!$HS$4:$HS$331,$B$21)</f>
        <v>0</v>
      </c>
      <c r="AB310" s="45">
        <f>AA310/$AA$314</f>
        <v>0</v>
      </c>
      <c r="AD310" s="142" t="s">
        <v>54</v>
      </c>
      <c r="AE310" s="44">
        <f>COUNTIFS('Baza danych'!$H$4:$H$331,"samochód osobowy jako kierowca",'Baza danych'!$CT$4:$CT$331,AD310,'Baza danych'!$HS$4:$HS$331,$B$22)</f>
        <v>0</v>
      </c>
      <c r="AF310" s="45">
        <f t="shared" ref="AF310:AF313" si="46">IFERROR(AE310/$AE$314,0)</f>
        <v>0</v>
      </c>
      <c r="AH310" s="142" t="s">
        <v>54</v>
      </c>
      <c r="AI310" s="44">
        <f>COUNTIFS('Baza danych'!$H$4:$H$331,"samochód osobowy jako kierowca",'Baza danych'!$CT$4:$CT$331,AH310,'Baza danych'!$HS$4:$HS$331,$B$23)</f>
        <v>0</v>
      </c>
      <c r="AJ310" s="45">
        <f>AI310/$AI$314</f>
        <v>0</v>
      </c>
      <c r="AL310" s="142" t="s">
        <v>54</v>
      </c>
      <c r="AM310" s="44">
        <f>COUNTIFS('Baza danych'!$H$4:$H$331,"samochód osobowy jako kierowca",'Baza danych'!$CT$4:$CT$331,AL310,'Baza danych'!$HS$4:$HS$331,$B$24)</f>
        <v>0</v>
      </c>
      <c r="AN310" s="45">
        <f t="shared" ref="AN310:AN313" si="47">IFERROR(AM310/$AM$314,0)</f>
        <v>0</v>
      </c>
      <c r="AP310" s="142" t="s">
        <v>54</v>
      </c>
      <c r="AQ310" s="44">
        <f>COUNTIFS('Baza danych'!$H$4:$H$331,"samochód osobowy jako kierowca",'Baza danych'!$CT$4:$CT$331,AP310,'Baza danych'!$HS$4:$HS$331,$B$25)</f>
        <v>0</v>
      </c>
      <c r="AR310" s="45">
        <f t="shared" ref="AR310:AR313" si="48">IFERROR(AQ310/$AQ$314,0)</f>
        <v>0</v>
      </c>
    </row>
    <row r="311" spans="1:48">
      <c r="B311" s="142" t="s">
        <v>103</v>
      </c>
      <c r="C311" s="44">
        <f>COUNTIFS('Baza danych'!$H$4:$H$331,"samochód osobowy jako kierowca",'Baza danych'!$CT$4:$CT$331,B311,'Baza danych'!$HS$4:$HS$331,$B$15)</f>
        <v>0</v>
      </c>
      <c r="D311" s="45">
        <f>C311/$C$314</f>
        <v>0</v>
      </c>
      <c r="F311" s="142" t="s">
        <v>103</v>
      </c>
      <c r="G311" s="44">
        <f>COUNTIFS('Baza danych'!$H$4:$H$331,"samochód osobowy jako kierowca",'Baza danych'!$CT$4:$CT$331,F311,'Baza danych'!$HS$4:$HS$331,$B$16)</f>
        <v>1</v>
      </c>
      <c r="H311" s="45">
        <f>G311/$G$314</f>
        <v>0.14285714285714285</v>
      </c>
      <c r="J311" s="142" t="s">
        <v>103</v>
      </c>
      <c r="K311" s="44">
        <f>COUNTIFS('Baza danych'!$H$4:$H$331,"samochód osobowy jako kierowca",'Baza danych'!$CT$4:$CT$331,J311,'Baza danych'!$HS$4:$HS$331,$B$17)</f>
        <v>0</v>
      </c>
      <c r="L311" s="45">
        <f>K311/$K$314</f>
        <v>0</v>
      </c>
      <c r="N311" s="142" t="s">
        <v>103</v>
      </c>
      <c r="O311" s="44">
        <f>COUNTIFS('Baza danych'!$H$4:$H$331,"samochód osobowy jako kierowca",'Baza danych'!$CT$4:$CT$331,N311,'Baza danych'!$HS$4:$HS$331,$B$18)</f>
        <v>0</v>
      </c>
      <c r="P311" s="45">
        <f>O311/$O$314</f>
        <v>0</v>
      </c>
      <c r="R311" s="142" t="s">
        <v>103</v>
      </c>
      <c r="S311" s="44">
        <f>COUNTIFS('Baza danych'!$H$4:$H$331,"samochód osobowy jako kierowca",'Baza danych'!$CT$4:$CT$331,R311,'Baza danych'!$HS$4:$HS$331,$B$19)</f>
        <v>2</v>
      </c>
      <c r="T311" s="45">
        <f>S311/$S$314</f>
        <v>1.3698630136986301E-2</v>
      </c>
      <c r="V311" s="142" t="s">
        <v>103</v>
      </c>
      <c r="W311" s="44">
        <f>COUNTIFS('Baza danych'!$H$4:$H$331,"samochód osobowy jako kierowca",'Baza danych'!$CT$4:$CT$331,V311,'Baza danych'!$HS$4:$HS$331,$B$20)</f>
        <v>0</v>
      </c>
      <c r="X311" s="45">
        <f>W311/$W$314</f>
        <v>0</v>
      </c>
      <c r="Z311" s="142" t="s">
        <v>103</v>
      </c>
      <c r="AA311" s="44">
        <f>COUNTIFS('Baza danych'!$H$4:$H$331,"samochód osobowy jako kierowca",'Baza danych'!$CT$4:$CT$331,Z311,'Baza danych'!$HS$4:$HS$331,$B$21)</f>
        <v>0</v>
      </c>
      <c r="AB311" s="45">
        <f>AA311/$AA$314</f>
        <v>0</v>
      </c>
      <c r="AD311" s="142" t="s">
        <v>103</v>
      </c>
      <c r="AE311" s="44">
        <f>COUNTIFS('Baza danych'!$H$4:$H$331,"samochód osobowy jako kierowca",'Baza danych'!$CT$4:$CT$331,AD311,'Baza danych'!$HS$4:$HS$331,$B$22)</f>
        <v>0</v>
      </c>
      <c r="AF311" s="45">
        <f t="shared" si="46"/>
        <v>0</v>
      </c>
      <c r="AH311" s="142" t="s">
        <v>103</v>
      </c>
      <c r="AI311" s="44">
        <f>COUNTIFS('Baza danych'!$H$4:$H$331,"samochód osobowy jako kierowca",'Baza danych'!$CT$4:$CT$331,AH311,'Baza danych'!$HS$4:$HS$331,$B$23)</f>
        <v>0</v>
      </c>
      <c r="AJ311" s="45">
        <f>AI311/$AI$314</f>
        <v>0</v>
      </c>
      <c r="AL311" s="142" t="s">
        <v>103</v>
      </c>
      <c r="AM311" s="44">
        <f>COUNTIFS('Baza danych'!$H$4:$H$331,"samochód osobowy jako kierowca",'Baza danych'!$CT$4:$CT$331,AL311,'Baza danych'!$HS$4:$HS$331,$B$24)</f>
        <v>0</v>
      </c>
      <c r="AN311" s="45">
        <f t="shared" si="47"/>
        <v>0</v>
      </c>
      <c r="AP311" s="142" t="s">
        <v>103</v>
      </c>
      <c r="AQ311" s="44">
        <f>COUNTIFS('Baza danych'!$H$4:$H$331,"samochód osobowy jako kierowca",'Baza danych'!$CT$4:$CT$331,AP311,'Baza danych'!$HS$4:$HS$331,$B$25)</f>
        <v>0</v>
      </c>
      <c r="AR311" s="45">
        <f t="shared" si="48"/>
        <v>0</v>
      </c>
    </row>
    <row r="312" spans="1:48">
      <c r="B312" s="142" t="s">
        <v>77</v>
      </c>
      <c r="C312" s="44">
        <f>COUNTIFS('Baza danych'!$H$4:$H$331,"samochód osobowy jako kierowca",'Baza danych'!$CT$4:$CT$331,B312,'Baza danych'!$HS$4:$HS$331,$B$15)</f>
        <v>2</v>
      </c>
      <c r="D312" s="45">
        <f>C312/$C$314</f>
        <v>0.5</v>
      </c>
      <c r="F312" s="142" t="s">
        <v>77</v>
      </c>
      <c r="G312" s="44">
        <f>COUNTIFS('Baza danych'!$H$4:$H$331,"samochód osobowy jako kierowca",'Baza danych'!$CT$4:$CT$331,F312,'Baza danych'!$HS$4:$HS$331,$B$16)</f>
        <v>2</v>
      </c>
      <c r="H312" s="45">
        <f>G312/$G$314</f>
        <v>0.2857142857142857</v>
      </c>
      <c r="J312" s="142" t="s">
        <v>77</v>
      </c>
      <c r="K312" s="44">
        <f>COUNTIFS('Baza danych'!$H$4:$H$331,"samochód osobowy jako kierowca",'Baza danych'!$CT$4:$CT$331,J312,'Baza danych'!$HS$4:$HS$331,$B$17)</f>
        <v>0</v>
      </c>
      <c r="L312" s="45">
        <f>K312/$K$314</f>
        <v>0</v>
      </c>
      <c r="N312" s="142" t="s">
        <v>77</v>
      </c>
      <c r="O312" s="44">
        <f>COUNTIFS('Baza danych'!$H$4:$H$331,"samochód osobowy jako kierowca",'Baza danych'!$CT$4:$CT$331,N312,'Baza danych'!$HS$4:$HS$331,$B$18)</f>
        <v>0</v>
      </c>
      <c r="P312" s="45">
        <f>O312/$O$314</f>
        <v>0</v>
      </c>
      <c r="R312" s="142" t="s">
        <v>77</v>
      </c>
      <c r="S312" s="44">
        <f>COUNTIFS('Baza danych'!$H$4:$H$331,"samochód osobowy jako kierowca",'Baza danych'!$CT$4:$CT$331,R312,'Baza danych'!$HS$4:$HS$331,$B$19)</f>
        <v>28</v>
      </c>
      <c r="T312" s="45">
        <f>S312/$S$314</f>
        <v>0.19178082191780821</v>
      </c>
      <c r="V312" s="142" t="s">
        <v>77</v>
      </c>
      <c r="W312" s="44">
        <f>COUNTIFS('Baza danych'!$H$4:$H$331,"samochód osobowy jako kierowca",'Baza danych'!$CT$4:$CT$331,V312,'Baza danych'!$HS$4:$HS$331,$B$20)</f>
        <v>7</v>
      </c>
      <c r="X312" s="45">
        <f>W312/$W$314</f>
        <v>0.25</v>
      </c>
      <c r="Z312" s="142" t="s">
        <v>77</v>
      </c>
      <c r="AA312" s="44">
        <f>COUNTIFS('Baza danych'!$H$4:$H$331,"samochód osobowy jako kierowca",'Baza danych'!$CT$4:$CT$331,Z312,'Baza danych'!$HS$4:$HS$331,$B$21)</f>
        <v>4</v>
      </c>
      <c r="AB312" s="45">
        <f>AA312/$AA$314</f>
        <v>0.5714285714285714</v>
      </c>
      <c r="AD312" s="142" t="s">
        <v>77</v>
      </c>
      <c r="AE312" s="44">
        <f>COUNTIFS('Baza danych'!$H$4:$H$331,"samochód osobowy jako kierowca",'Baza danych'!$CT$4:$CT$331,AD312,'Baza danych'!$HS$4:$HS$331,$B$22)</f>
        <v>0</v>
      </c>
      <c r="AF312" s="45">
        <f t="shared" si="46"/>
        <v>0</v>
      </c>
      <c r="AH312" s="142" t="s">
        <v>77</v>
      </c>
      <c r="AI312" s="44">
        <f>COUNTIFS('Baza danych'!$H$4:$H$331,"samochód osobowy jako kierowca",'Baza danych'!$CT$4:$CT$331,AH312,'Baza danych'!$HS$4:$HS$331,$B$23)</f>
        <v>0</v>
      </c>
      <c r="AJ312" s="45">
        <f>AI312/$AI$314</f>
        <v>0</v>
      </c>
      <c r="AL312" s="142" t="s">
        <v>77</v>
      </c>
      <c r="AM312" s="44">
        <f>COUNTIFS('Baza danych'!$H$4:$H$331,"samochód osobowy jako kierowca",'Baza danych'!$CT$4:$CT$331,AL312,'Baza danych'!$HS$4:$HS$331,$B$24)</f>
        <v>0</v>
      </c>
      <c r="AN312" s="45">
        <f t="shared" si="47"/>
        <v>0</v>
      </c>
      <c r="AP312" s="142" t="s">
        <v>77</v>
      </c>
      <c r="AQ312" s="44">
        <f>COUNTIFS('Baza danych'!$H$4:$H$331,"samochód osobowy jako kierowca",'Baza danych'!$CT$4:$CT$331,AP312,'Baza danych'!$HS$4:$HS$331,$B$25)</f>
        <v>0</v>
      </c>
      <c r="AR312" s="45">
        <f t="shared" si="48"/>
        <v>0</v>
      </c>
    </row>
    <row r="313" spans="1:48">
      <c r="B313" s="142" t="s">
        <v>38</v>
      </c>
      <c r="C313" s="44">
        <f>COUNTIFS('Baza danych'!$H$4:$H$331,"samochód osobowy jako kierowca",'Baza danych'!$CT$4:$CT$331,B313,'Baza danych'!$HS$4:$HS$331,$B$15)</f>
        <v>2</v>
      </c>
      <c r="D313" s="45">
        <f>C313/$C$314</f>
        <v>0.5</v>
      </c>
      <c r="F313" s="142" t="s">
        <v>38</v>
      </c>
      <c r="G313" s="44">
        <f>COUNTIFS('Baza danych'!$H$4:$H$331,"samochód osobowy jako kierowca",'Baza danych'!$CT$4:$CT$331,F313,'Baza danych'!$HS$4:$HS$331,$B$16)</f>
        <v>2</v>
      </c>
      <c r="H313" s="45">
        <f>G313/$G$314</f>
        <v>0.2857142857142857</v>
      </c>
      <c r="J313" s="142" t="s">
        <v>38</v>
      </c>
      <c r="K313" s="44">
        <f>COUNTIFS('Baza danych'!$H$4:$H$331,"samochód osobowy jako kierowca",'Baza danych'!$CT$4:$CT$331,J313,'Baza danych'!$HS$4:$HS$331,$B$17)</f>
        <v>3</v>
      </c>
      <c r="L313" s="45">
        <f>K313/$K$314</f>
        <v>0.75</v>
      </c>
      <c r="N313" s="142" t="s">
        <v>38</v>
      </c>
      <c r="O313" s="44">
        <f>COUNTIFS('Baza danych'!$H$4:$H$331,"samochód osobowy jako kierowca",'Baza danych'!$CT$4:$CT$331,N313,'Baza danych'!$HS$4:$HS$331,$B$18)</f>
        <v>2</v>
      </c>
      <c r="P313" s="45">
        <f>O313/$O$314</f>
        <v>0.4</v>
      </c>
      <c r="R313" s="142" t="s">
        <v>38</v>
      </c>
      <c r="S313" s="44">
        <f>COUNTIFS('Baza danych'!$H$4:$H$331,"samochód osobowy jako kierowca",'Baza danych'!$CT$4:$CT$331,R313,'Baza danych'!$HS$4:$HS$331,$B$19)</f>
        <v>91</v>
      </c>
      <c r="T313" s="45">
        <f>S313/$S$314</f>
        <v>0.62328767123287676</v>
      </c>
      <c r="V313" s="142" t="s">
        <v>38</v>
      </c>
      <c r="W313" s="44">
        <f>COUNTIFS('Baza danych'!$H$4:$H$331,"samochód osobowy jako kierowca",'Baza danych'!$CT$4:$CT$331,V313,'Baza danych'!$HS$4:$HS$331,$B$20)</f>
        <v>17</v>
      </c>
      <c r="X313" s="45">
        <f>W313/$W$314</f>
        <v>0.6071428571428571</v>
      </c>
      <c r="Z313" s="142" t="s">
        <v>38</v>
      </c>
      <c r="AA313" s="44">
        <f>COUNTIFS('Baza danych'!$H$4:$H$331,"samochód osobowy jako kierowca",'Baza danych'!$CT$4:$CT$331,Z313,'Baza danych'!$HS$4:$HS$331,$B$21)</f>
        <v>3</v>
      </c>
      <c r="AB313" s="45">
        <f>AA313/$AA$314</f>
        <v>0.42857142857142855</v>
      </c>
      <c r="AD313" s="142" t="s">
        <v>38</v>
      </c>
      <c r="AE313" s="44">
        <f>COUNTIFS('Baza danych'!$H$4:$H$331,"samochód osobowy jako kierowca",'Baza danych'!$CT$4:$CT$331,AD313,'Baza danych'!$HS$4:$HS$331,$B$22)</f>
        <v>0</v>
      </c>
      <c r="AF313" s="45">
        <f t="shared" si="46"/>
        <v>0</v>
      </c>
      <c r="AH313" s="142" t="s">
        <v>38</v>
      </c>
      <c r="AI313" s="44">
        <f>COUNTIFS('Baza danych'!$H$4:$H$331,"samochód osobowy jako kierowca",'Baza danych'!$CT$4:$CT$331,AH313,'Baza danych'!$HS$4:$HS$331,$B$23)</f>
        <v>4</v>
      </c>
      <c r="AJ313" s="45">
        <f>AI313/$AI$314</f>
        <v>1</v>
      </c>
      <c r="AL313" s="142" t="s">
        <v>38</v>
      </c>
      <c r="AM313" s="44">
        <f>COUNTIFS('Baza danych'!$H$4:$H$331,"samochód osobowy jako kierowca",'Baza danych'!$CT$4:$CT$331,AL313,'Baza danych'!$HS$4:$HS$331,$B$24)</f>
        <v>0</v>
      </c>
      <c r="AN313" s="45">
        <f t="shared" si="47"/>
        <v>0</v>
      </c>
      <c r="AP313" s="142" t="s">
        <v>38</v>
      </c>
      <c r="AQ313" s="44">
        <f>COUNTIFS('Baza danych'!$H$4:$H$331,"samochód osobowy jako kierowca",'Baza danych'!$CT$4:$CT$331,AP313,'Baza danych'!$HS$4:$HS$331,$B$25)</f>
        <v>0</v>
      </c>
      <c r="AR313" s="45">
        <f t="shared" si="48"/>
        <v>0</v>
      </c>
    </row>
    <row r="314" spans="1:48" ht="13.5" thickBot="1">
      <c r="B314" s="37" t="s">
        <v>530</v>
      </c>
      <c r="C314" s="128">
        <f>SUM(C309:C313)</f>
        <v>4</v>
      </c>
      <c r="D314" s="129">
        <f>SUM(D309:D313)</f>
        <v>1</v>
      </c>
      <c r="F314" s="37" t="s">
        <v>530</v>
      </c>
      <c r="G314" s="128">
        <f>SUM(G309:G313)</f>
        <v>7</v>
      </c>
      <c r="H314" s="129">
        <f>SUM(H309:H313)</f>
        <v>0.99999999999999989</v>
      </c>
      <c r="J314" s="37" t="s">
        <v>530</v>
      </c>
      <c r="K314" s="128">
        <f>SUM(K309:K313)</f>
        <v>4</v>
      </c>
      <c r="L314" s="129">
        <f>SUM(L309:L313)</f>
        <v>1</v>
      </c>
      <c r="N314" s="37" t="s">
        <v>530</v>
      </c>
      <c r="O314" s="128">
        <f>SUM(O309:O313)</f>
        <v>5</v>
      </c>
      <c r="P314" s="129">
        <f>SUM(P309:P313)</f>
        <v>1</v>
      </c>
      <c r="R314" s="37" t="s">
        <v>530</v>
      </c>
      <c r="S314" s="128">
        <f>SUM(S309:S313)</f>
        <v>146</v>
      </c>
      <c r="T314" s="129">
        <f>SUM(T309:T313)</f>
        <v>1</v>
      </c>
      <c r="V314" s="37" t="s">
        <v>530</v>
      </c>
      <c r="W314" s="128">
        <f>SUM(W309:W313)</f>
        <v>28</v>
      </c>
      <c r="X314" s="129">
        <f>SUM(X309:X313)</f>
        <v>1</v>
      </c>
      <c r="Z314" s="37" t="s">
        <v>530</v>
      </c>
      <c r="AA314" s="128">
        <f>SUM(AA309:AA313)</f>
        <v>7</v>
      </c>
      <c r="AB314" s="129">
        <f>SUM(AB309:AB313)</f>
        <v>1</v>
      </c>
      <c r="AD314" s="37" t="s">
        <v>530</v>
      </c>
      <c r="AE314" s="128">
        <f>SUM(AE309:AE313)</f>
        <v>0</v>
      </c>
      <c r="AF314" s="129">
        <f>SUM(AF309:AF313)</f>
        <v>0</v>
      </c>
      <c r="AH314" s="37" t="s">
        <v>530</v>
      </c>
      <c r="AI314" s="128">
        <f>SUM(AI309:AI313)</f>
        <v>4</v>
      </c>
      <c r="AJ314" s="129">
        <f>SUM(AJ309:AJ313)</f>
        <v>1</v>
      </c>
      <c r="AL314" s="37" t="s">
        <v>530</v>
      </c>
      <c r="AM314" s="128">
        <f>SUM(AM309:AM313)</f>
        <v>0</v>
      </c>
      <c r="AN314" s="129">
        <f>SUM(AN309:AN313)</f>
        <v>0</v>
      </c>
      <c r="AP314" s="37" t="s">
        <v>530</v>
      </c>
      <c r="AQ314" s="128">
        <f>SUM(AQ309:AQ313)</f>
        <v>0</v>
      </c>
      <c r="AR314" s="129">
        <f>SUM(AR309:AR313)</f>
        <v>0</v>
      </c>
    </row>
    <row r="315" spans="1:48" ht="13.5" thickTop="1"/>
    <row r="316" spans="1:48" ht="15" thickBot="1">
      <c r="A316" s="155" t="s">
        <v>690</v>
      </c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F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</row>
    <row r="317" spans="1:48" ht="15.75" thickTop="1" thickBot="1">
      <c r="A317" s="155" t="s">
        <v>549</v>
      </c>
      <c r="B317" s="23"/>
      <c r="C317" s="23"/>
      <c r="D317" s="23"/>
      <c r="E317" s="23" t="s">
        <v>560</v>
      </c>
      <c r="F317" s="23"/>
      <c r="G317" s="23"/>
      <c r="H317" s="23"/>
      <c r="I317" s="23" t="s">
        <v>550</v>
      </c>
      <c r="J317" s="23"/>
      <c r="K317" s="23"/>
      <c r="L317" s="23"/>
      <c r="M317" s="23" t="s">
        <v>551</v>
      </c>
      <c r="N317" s="23"/>
      <c r="O317" s="23"/>
      <c r="P317" s="23"/>
      <c r="Q317" s="23" t="s">
        <v>552</v>
      </c>
      <c r="R317" s="23"/>
      <c r="S317" s="23"/>
      <c r="T317" s="23"/>
      <c r="U317" s="23" t="s">
        <v>689</v>
      </c>
      <c r="V317" s="23"/>
      <c r="W317" s="23"/>
      <c r="X317" s="23"/>
      <c r="Y317" s="23" t="s">
        <v>554</v>
      </c>
      <c r="Z317" s="23"/>
      <c r="AA317" s="23"/>
      <c r="AB317" s="23"/>
      <c r="AC317" s="23" t="s">
        <v>555</v>
      </c>
      <c r="AD317" s="23"/>
      <c r="AE317" s="23"/>
      <c r="AF317" s="23"/>
      <c r="AG317" s="23" t="s">
        <v>556</v>
      </c>
      <c r="AH317" s="23"/>
      <c r="AI317" s="23"/>
      <c r="AJ317" s="23"/>
      <c r="AK317" s="23" t="s">
        <v>557</v>
      </c>
      <c r="AL317" s="23"/>
      <c r="AM317" s="23"/>
      <c r="AN317" s="23"/>
      <c r="AO317" s="23" t="s">
        <v>558</v>
      </c>
      <c r="AP317" s="23"/>
      <c r="AQ317" s="23"/>
      <c r="AR317" s="23"/>
      <c r="AS317" s="23" t="s">
        <v>559</v>
      </c>
      <c r="AT317" s="23"/>
      <c r="AU317" s="23"/>
      <c r="AV317" s="23"/>
    </row>
    <row r="318" spans="1:48" ht="13.5" thickTop="1"/>
    <row r="319" spans="1:48" ht="13.5" thickBot="1">
      <c r="B319" s="130" t="s">
        <v>525</v>
      </c>
      <c r="C319" s="131" t="s">
        <v>531</v>
      </c>
      <c r="D319" s="132" t="s">
        <v>529</v>
      </c>
      <c r="F319" s="130" t="s">
        <v>525</v>
      </c>
      <c r="G319" s="131" t="s">
        <v>531</v>
      </c>
      <c r="H319" s="132" t="s">
        <v>529</v>
      </c>
      <c r="J319" s="130" t="s">
        <v>525</v>
      </c>
      <c r="K319" s="131" t="s">
        <v>531</v>
      </c>
      <c r="L319" s="132" t="s">
        <v>529</v>
      </c>
      <c r="N319" s="130" t="s">
        <v>525</v>
      </c>
      <c r="O319" s="131" t="s">
        <v>531</v>
      </c>
      <c r="P319" s="132" t="s">
        <v>529</v>
      </c>
      <c r="R319" s="130" t="s">
        <v>525</v>
      </c>
      <c r="S319" s="131" t="s">
        <v>531</v>
      </c>
      <c r="T319" s="132" t="s">
        <v>529</v>
      </c>
      <c r="V319" s="130" t="s">
        <v>525</v>
      </c>
      <c r="W319" s="131" t="s">
        <v>531</v>
      </c>
      <c r="X319" s="132" t="s">
        <v>529</v>
      </c>
      <c r="Z319" s="130" t="s">
        <v>525</v>
      </c>
      <c r="AA319" s="131" t="s">
        <v>531</v>
      </c>
      <c r="AB319" s="132" t="s">
        <v>529</v>
      </c>
      <c r="AD319" s="130" t="s">
        <v>525</v>
      </c>
      <c r="AE319" s="131" t="s">
        <v>531</v>
      </c>
      <c r="AF319" s="132" t="s">
        <v>529</v>
      </c>
      <c r="AH319" s="130" t="s">
        <v>525</v>
      </c>
      <c r="AI319" s="131" t="s">
        <v>531</v>
      </c>
      <c r="AJ319" s="132" t="s">
        <v>529</v>
      </c>
      <c r="AL319" s="130" t="s">
        <v>525</v>
      </c>
      <c r="AM319" s="131" t="s">
        <v>531</v>
      </c>
      <c r="AN319" s="132" t="s">
        <v>529</v>
      </c>
      <c r="AP319" s="130" t="s">
        <v>525</v>
      </c>
      <c r="AQ319" s="131" t="s">
        <v>531</v>
      </c>
      <c r="AR319" s="132" t="s">
        <v>529</v>
      </c>
      <c r="AT319" s="130" t="s">
        <v>525</v>
      </c>
      <c r="AU319" s="131" t="s">
        <v>531</v>
      </c>
      <c r="AV319" s="132" t="s">
        <v>529</v>
      </c>
    </row>
    <row r="320" spans="1:48" ht="13.5" thickTop="1">
      <c r="B320" s="239" t="s">
        <v>39</v>
      </c>
      <c r="C320" s="42">
        <f>COUNTIFS('Baza danych'!$H$4:$H$331,"samochód osobowy jako kierowca",'Baza danych'!$CT$4:$CT$331,B320,'Baza danych'!$HT$4:$HT$331,$B$26)</f>
        <v>0</v>
      </c>
      <c r="D320" s="43">
        <f>IFERROR(C320/$C$325,0)</f>
        <v>0</v>
      </c>
      <c r="F320" s="239" t="s">
        <v>39</v>
      </c>
      <c r="G320" s="42">
        <f>COUNTIFS('Baza danych'!$H$4:$H$331,"samochód osobowy jako kierowca",'Baza danych'!$CT$4:$CT$331,F320,'Baza danych'!$HT$4:$HT$331,$B$27)</f>
        <v>5</v>
      </c>
      <c r="H320" s="43">
        <f>G320/$G$325</f>
        <v>4.3103448275862072E-2</v>
      </c>
      <c r="J320" s="239" t="s">
        <v>39</v>
      </c>
      <c r="K320" s="42">
        <f>COUNTIFS('Baza danych'!$H$4:$H$331,"samochód osobowy jako kierowca",'Baza danych'!$CT$4:$CT$331,J320,'Baza danych'!$HT$4:$HT$331,$B$28)</f>
        <v>0</v>
      </c>
      <c r="L320" s="43">
        <f>IFERROR(K320/$K$325,0)</f>
        <v>0</v>
      </c>
      <c r="N320" s="239" t="s">
        <v>39</v>
      </c>
      <c r="O320" s="42">
        <f>COUNTIFS('Baza danych'!$H$4:$H$331,"samochód osobowy jako kierowca",'Baza danych'!$CT$4:$CT$331,N320,'Baza danych'!$HT$4:$HT$331,$B$29)</f>
        <v>2</v>
      </c>
      <c r="P320" s="43">
        <f>O320/$O$325</f>
        <v>7.1428571428571425E-2</v>
      </c>
      <c r="R320" s="239" t="s">
        <v>39</v>
      </c>
      <c r="S320" s="42">
        <f>COUNTIFS('Baza danych'!$H$4:$H$331,"samochód osobowy jako kierowca",'Baza danych'!$CT$4:$CT$331,R320,'Baza danych'!$HT$4:$HT$331,$B$30)</f>
        <v>2</v>
      </c>
      <c r="T320" s="43">
        <f>S320/$S$325</f>
        <v>0.1111111111111111</v>
      </c>
      <c r="V320" s="239" t="s">
        <v>39</v>
      </c>
      <c r="W320" s="42">
        <f>COUNTIFS('Baza danych'!$H$4:$H$331,"samochód osobowy jako kierowca",'Baza danych'!$CT$4:$CT$331,V320,'Baza danych'!$HT$4:$HT$331,$B$31)</f>
        <v>0</v>
      </c>
      <c r="X320" s="43">
        <f>W320/$W$325</f>
        <v>0</v>
      </c>
      <c r="Z320" s="239" t="s">
        <v>39</v>
      </c>
      <c r="AA320" s="42">
        <f>COUNTIFS('Baza danych'!$H$4:$H$331,"samochód osobowy jako kierowca",'Baza danych'!$CT$4:$CT$331,Z320,'Baza danych'!$HT$4:$HT$331,$B$32)</f>
        <v>2</v>
      </c>
      <c r="AB320" s="43">
        <f>AA320/$AA$325</f>
        <v>0.14285714285714285</v>
      </c>
      <c r="AD320" s="239" t="s">
        <v>39</v>
      </c>
      <c r="AE320" s="42">
        <f>COUNTIFS('Baza danych'!$H$4:$H$331,"samochód osobowy jako kierowca",'Baza danych'!$CT$4:$CT$331,AD320,'Baza danych'!$HT$4:$HT$331,$B$33)</f>
        <v>0</v>
      </c>
      <c r="AF320" s="43">
        <f>IFERROR(AE320/$AE$325,0)</f>
        <v>0</v>
      </c>
      <c r="AH320" s="239" t="s">
        <v>39</v>
      </c>
      <c r="AI320" s="42">
        <f>COUNTIFS('Baza danych'!$H$4:$H$331,"samochód osobowy jako kierowca",'Baza danych'!$CT$4:$CT$331,AH320,'Baza danych'!$HT$4:$HT$331,$B$34)</f>
        <v>0</v>
      </c>
      <c r="AJ320" s="43">
        <f>IFERROR(AI320/$AI$325,0)</f>
        <v>0</v>
      </c>
      <c r="AL320" s="239" t="s">
        <v>39</v>
      </c>
      <c r="AM320" s="42">
        <f>COUNTIFS('Baza danych'!$H$4:$H$331,"samochód osobowy jako kierowca",'Baza danych'!$CT$4:$CT$331,AL320,'Baza danych'!$HT$4:$HT$331,$B$35)</f>
        <v>0</v>
      </c>
      <c r="AN320" s="43">
        <f>IFERROR(AM320/$AM$325,0)</f>
        <v>0</v>
      </c>
      <c r="AP320" s="239" t="s">
        <v>39</v>
      </c>
      <c r="AQ320" s="42">
        <f>COUNTIFS('Baza danych'!$H$4:$H$331,"samochód osobowy jako kierowca",'Baza danych'!$CT$4:$CT$331,AP320,'Baza danych'!$HT$4:$HT$331,$B$36)</f>
        <v>0</v>
      </c>
      <c r="AR320" s="43">
        <f>IFERROR(AQ320/$AQ$325,0)</f>
        <v>0</v>
      </c>
      <c r="AT320" s="239" t="s">
        <v>39</v>
      </c>
      <c r="AU320" s="42">
        <f>COUNTIFS('Baza danych'!$H$4:$H$331,"samochód osobowy jako kierowca",'Baza danych'!$CT$4:$CT$331,AT320,'Baza danych'!$HT$4:$HT$331,$B$37)</f>
        <v>0</v>
      </c>
      <c r="AV320" s="43">
        <f>IFERROR(AU320/$AU$325,0)</f>
        <v>0</v>
      </c>
    </row>
    <row r="321" spans="1:48">
      <c r="B321" s="142" t="s">
        <v>54</v>
      </c>
      <c r="C321" s="44">
        <f>COUNTIFS('Baza danych'!$H$4:$H$331,"samochód osobowy jako kierowca",'Baza danych'!$CT$4:$CT$331,B321,'Baza danych'!$HT$4:$HT$331,$B$26)</f>
        <v>0</v>
      </c>
      <c r="D321" s="45">
        <f t="shared" ref="D321:D324" si="49">IFERROR(C321/$C$325,0)</f>
        <v>0</v>
      </c>
      <c r="F321" s="142" t="s">
        <v>54</v>
      </c>
      <c r="G321" s="44">
        <f>COUNTIFS('Baza danych'!$H$4:$H$331,"samochód osobowy jako kierowca",'Baza danych'!$CT$4:$CT$331,F321,'Baza danych'!$HT$4:$HT$331,$B$27)</f>
        <v>17</v>
      </c>
      <c r="H321" s="45">
        <f>G321/$G$325</f>
        <v>0.14655172413793102</v>
      </c>
      <c r="J321" s="142" t="s">
        <v>54</v>
      </c>
      <c r="K321" s="44">
        <f>COUNTIFS('Baza danych'!$H$4:$H$331,"samochód osobowy jako kierowca",'Baza danych'!$CT$4:$CT$331,J321,'Baza danych'!$HT$4:$HT$331,$B$28)</f>
        <v>0</v>
      </c>
      <c r="L321" s="45">
        <f t="shared" ref="L321:L324" si="50">IFERROR(K321/$K$325,0)</f>
        <v>0</v>
      </c>
      <c r="N321" s="142" t="s">
        <v>54</v>
      </c>
      <c r="O321" s="44">
        <f>COUNTIFS('Baza danych'!$H$4:$H$331,"samochód osobowy jako kierowca",'Baza danych'!$CT$4:$CT$331,N321,'Baza danych'!$HT$4:$HT$331,$B$29)</f>
        <v>1</v>
      </c>
      <c r="P321" s="45">
        <f>O321/$O$325</f>
        <v>3.5714285714285712E-2</v>
      </c>
      <c r="R321" s="142" t="s">
        <v>54</v>
      </c>
      <c r="S321" s="44">
        <f>COUNTIFS('Baza danych'!$H$4:$H$331,"samochód osobowy jako kierowca",'Baza danych'!$CT$4:$CT$331,R321,'Baza danych'!$HT$4:$HT$331,$B$30)</f>
        <v>1</v>
      </c>
      <c r="T321" s="45">
        <f>S321/$S$325</f>
        <v>5.5555555555555552E-2</v>
      </c>
      <c r="V321" s="142" t="s">
        <v>54</v>
      </c>
      <c r="W321" s="44">
        <f>COUNTIFS('Baza danych'!$H$4:$H$331,"samochód osobowy jako kierowca",'Baza danych'!$CT$4:$CT$331,V321,'Baza danych'!$HT$4:$HT$331,$B$31)</f>
        <v>0</v>
      </c>
      <c r="X321" s="45">
        <f>W321/$W$325</f>
        <v>0</v>
      </c>
      <c r="Z321" s="142" t="s">
        <v>54</v>
      </c>
      <c r="AA321" s="44">
        <f>COUNTIFS('Baza danych'!$H$4:$H$331,"samochód osobowy jako kierowca",'Baza danych'!$CT$4:$CT$331,Z321,'Baza danych'!$HT$4:$HT$331,$B$32)</f>
        <v>1</v>
      </c>
      <c r="AB321" s="45">
        <f>AA321/$AA$325</f>
        <v>7.1428571428571425E-2</v>
      </c>
      <c r="AD321" s="142" t="s">
        <v>54</v>
      </c>
      <c r="AE321" s="44">
        <f>COUNTIFS('Baza danych'!$H$4:$H$331,"samochód osobowy jako kierowca",'Baza danych'!$CT$4:$CT$331,AD321,'Baza danych'!$HT$4:$HT$331,$B$33)</f>
        <v>3</v>
      </c>
      <c r="AF321" s="45">
        <f>IFERROR(AE321/$AE$325,0)</f>
        <v>0.2</v>
      </c>
      <c r="AH321" s="142" t="s">
        <v>54</v>
      </c>
      <c r="AI321" s="44">
        <f>COUNTIFS('Baza danych'!$H$4:$H$331,"samochód osobowy jako kierowca",'Baza danych'!$CT$4:$CT$331,AH321,'Baza danych'!$HT$4:$HT$331,$B$34)</f>
        <v>0</v>
      </c>
      <c r="AJ321" s="45">
        <f t="shared" ref="AJ321:AJ324" si="51">IFERROR(AI321/$AI$325,0)</f>
        <v>0</v>
      </c>
      <c r="AL321" s="142" t="s">
        <v>54</v>
      </c>
      <c r="AM321" s="44">
        <f>COUNTIFS('Baza danych'!$H$4:$H$331,"samochód osobowy jako kierowca",'Baza danych'!$CT$4:$CT$331,AL321,'Baza danych'!$HT$4:$HT$331,$B$35)</f>
        <v>1</v>
      </c>
      <c r="AN321" s="45">
        <f>IFERROR(AM321/$AM$325,0)</f>
        <v>0.125</v>
      </c>
      <c r="AP321" s="142" t="s">
        <v>54</v>
      </c>
      <c r="AQ321" s="44">
        <f>COUNTIFS('Baza danych'!$H$4:$H$331,"samochód osobowy jako kierowca",'Baza danych'!$CT$4:$CT$331,AP321,'Baza danych'!$HT$4:$HT$331,$B$36)</f>
        <v>0</v>
      </c>
      <c r="AR321" s="45">
        <f>IFERROR(AQ321/$AQ$325,0)</f>
        <v>0</v>
      </c>
      <c r="AT321" s="142" t="s">
        <v>54</v>
      </c>
      <c r="AU321" s="44">
        <f>COUNTIFS('Baza danych'!$H$4:$H$331,"samochód osobowy jako kierowca",'Baza danych'!$CT$4:$CT$331,AT321,'Baza danych'!$HT$4:$HT$331,$B$37)</f>
        <v>0</v>
      </c>
      <c r="AV321" s="45">
        <f t="shared" ref="AV321:AV324" si="52">IFERROR(AU321/$AU$325,0)</f>
        <v>0</v>
      </c>
    </row>
    <row r="322" spans="1:48">
      <c r="B322" s="142" t="s">
        <v>103</v>
      </c>
      <c r="C322" s="44">
        <f>COUNTIFS('Baza danych'!$H$4:$H$331,"samochód osobowy jako kierowca",'Baza danych'!$CT$4:$CT$331,B322,'Baza danych'!$HT$4:$HT$331,$B$26)</f>
        <v>0</v>
      </c>
      <c r="D322" s="45">
        <f t="shared" si="49"/>
        <v>0</v>
      </c>
      <c r="F322" s="142" t="s">
        <v>103</v>
      </c>
      <c r="G322" s="44">
        <f>COUNTIFS('Baza danych'!$H$4:$H$331,"samochód osobowy jako kierowca",'Baza danych'!$CT$4:$CT$331,F322,'Baza danych'!$HT$4:$HT$331,$B$27)</f>
        <v>2</v>
      </c>
      <c r="H322" s="45">
        <f>G322/$G$325</f>
        <v>1.7241379310344827E-2</v>
      </c>
      <c r="J322" s="142" t="s">
        <v>103</v>
      </c>
      <c r="K322" s="44">
        <f>COUNTIFS('Baza danych'!$H$4:$H$331,"samochód osobowy jako kierowca",'Baza danych'!$CT$4:$CT$331,J322,'Baza danych'!$HT$4:$HT$331,$B$28)</f>
        <v>0</v>
      </c>
      <c r="L322" s="45">
        <f t="shared" si="50"/>
        <v>0</v>
      </c>
      <c r="N322" s="142" t="s">
        <v>103</v>
      </c>
      <c r="O322" s="44">
        <f>COUNTIFS('Baza danych'!$H$4:$H$331,"samochód osobowy jako kierowca",'Baza danych'!$CT$4:$CT$331,N322,'Baza danych'!$HT$4:$HT$331,$B$29)</f>
        <v>1</v>
      </c>
      <c r="P322" s="45">
        <f>O322/$O$325</f>
        <v>3.5714285714285712E-2</v>
      </c>
      <c r="R322" s="142" t="s">
        <v>103</v>
      </c>
      <c r="S322" s="44">
        <f>COUNTIFS('Baza danych'!$H$4:$H$331,"samochód osobowy jako kierowca",'Baza danych'!$CT$4:$CT$331,R322,'Baza danych'!$HT$4:$HT$331,$B$30)</f>
        <v>0</v>
      </c>
      <c r="T322" s="45">
        <f>S322/$S$325</f>
        <v>0</v>
      </c>
      <c r="V322" s="142" t="s">
        <v>103</v>
      </c>
      <c r="W322" s="44">
        <f>COUNTIFS('Baza danych'!$H$4:$H$331,"samochód osobowy jako kierowca",'Baza danych'!$CT$4:$CT$331,V322,'Baza danych'!$HT$4:$HT$331,$B$31)</f>
        <v>0</v>
      </c>
      <c r="X322" s="45">
        <f>W322/$W$325</f>
        <v>0</v>
      </c>
      <c r="Z322" s="142" t="s">
        <v>103</v>
      </c>
      <c r="AA322" s="44">
        <f>COUNTIFS('Baza danych'!$H$4:$H$331,"samochód osobowy jako kierowca",'Baza danych'!$CT$4:$CT$331,Z322,'Baza danych'!$HT$4:$HT$331,$B$32)</f>
        <v>0</v>
      </c>
      <c r="AB322" s="45">
        <f>AA322/$AA$325</f>
        <v>0</v>
      </c>
      <c r="AD322" s="142" t="s">
        <v>103</v>
      </c>
      <c r="AE322" s="44">
        <f>COUNTIFS('Baza danych'!$H$4:$H$331,"samochód osobowy jako kierowca",'Baza danych'!$CT$4:$CT$331,AD322,'Baza danych'!$HT$4:$HT$331,$B$33)</f>
        <v>0</v>
      </c>
      <c r="AF322" s="45">
        <f>IFERROR(AE322/$AE$325,0)</f>
        <v>0</v>
      </c>
      <c r="AH322" s="142" t="s">
        <v>103</v>
      </c>
      <c r="AI322" s="44">
        <f>COUNTIFS('Baza danych'!$H$4:$H$331,"samochód osobowy jako kierowca",'Baza danych'!$CT$4:$CT$331,AH322,'Baza danych'!$HT$4:$HT$331,$B$34)</f>
        <v>0</v>
      </c>
      <c r="AJ322" s="45">
        <f t="shared" si="51"/>
        <v>0</v>
      </c>
      <c r="AL322" s="142" t="s">
        <v>103</v>
      </c>
      <c r="AM322" s="44">
        <f>COUNTIFS('Baza danych'!$H$4:$H$331,"samochód osobowy jako kierowca",'Baza danych'!$CT$4:$CT$331,AL322,'Baza danych'!$HT$4:$HT$331,$B$35)</f>
        <v>0</v>
      </c>
      <c r="AN322" s="45">
        <f>IFERROR(AM322/$AM$325,0)</f>
        <v>0</v>
      </c>
      <c r="AP322" s="142" t="s">
        <v>103</v>
      </c>
      <c r="AQ322" s="44">
        <f>COUNTIFS('Baza danych'!$H$4:$H$331,"samochód osobowy jako kierowca",'Baza danych'!$CT$4:$CT$331,AP322,'Baza danych'!$HT$4:$HT$331,$B$36)</f>
        <v>0</v>
      </c>
      <c r="AR322" s="45">
        <f>IFERROR(AQ322/$AQ$325,0)</f>
        <v>0</v>
      </c>
      <c r="AT322" s="142" t="s">
        <v>103</v>
      </c>
      <c r="AU322" s="44">
        <f>COUNTIFS('Baza danych'!$H$4:$H$331,"samochód osobowy jako kierowca",'Baza danych'!$CT$4:$CT$331,AT322,'Baza danych'!$HT$4:$HT$331,$B$37)</f>
        <v>0</v>
      </c>
      <c r="AV322" s="45">
        <f t="shared" si="52"/>
        <v>0</v>
      </c>
    </row>
    <row r="323" spans="1:48">
      <c r="B323" s="142" t="s">
        <v>77</v>
      </c>
      <c r="C323" s="44">
        <f>COUNTIFS('Baza danych'!$H$4:$H$331,"samochód osobowy jako kierowca",'Baza danych'!$CT$4:$CT$331,B323,'Baza danych'!$HT$4:$HT$331,$B$26)</f>
        <v>0</v>
      </c>
      <c r="D323" s="45">
        <f t="shared" si="49"/>
        <v>0</v>
      </c>
      <c r="F323" s="142" t="s">
        <v>77</v>
      </c>
      <c r="G323" s="44">
        <f>COUNTIFS('Baza danych'!$H$4:$H$331,"samochód osobowy jako kierowca",'Baza danych'!$CT$4:$CT$331,F323,'Baza danych'!$HT$4:$HT$331,$B$27)</f>
        <v>21</v>
      </c>
      <c r="H323" s="45">
        <f>G323/$G$325</f>
        <v>0.18103448275862069</v>
      </c>
      <c r="J323" s="142" t="s">
        <v>77</v>
      </c>
      <c r="K323" s="44">
        <f>COUNTIFS('Baza danych'!$H$4:$H$331,"samochód osobowy jako kierowca",'Baza danych'!$CT$4:$CT$331,J323,'Baza danych'!$HT$4:$HT$331,$B$28)</f>
        <v>0</v>
      </c>
      <c r="L323" s="45">
        <f t="shared" si="50"/>
        <v>0</v>
      </c>
      <c r="N323" s="142" t="s">
        <v>77</v>
      </c>
      <c r="O323" s="44">
        <f>COUNTIFS('Baza danych'!$H$4:$H$331,"samochód osobowy jako kierowca",'Baza danych'!$CT$4:$CT$331,N323,'Baza danych'!$HT$4:$HT$331,$B$29)</f>
        <v>8</v>
      </c>
      <c r="P323" s="45">
        <f>O323/$O$325</f>
        <v>0.2857142857142857</v>
      </c>
      <c r="R323" s="142" t="s">
        <v>77</v>
      </c>
      <c r="S323" s="44">
        <f>COUNTIFS('Baza danych'!$H$4:$H$331,"samochód osobowy jako kierowca",'Baza danych'!$CT$4:$CT$331,R323,'Baza danych'!$HT$4:$HT$331,$B$30)</f>
        <v>3</v>
      </c>
      <c r="T323" s="45">
        <f>S323/$S$325</f>
        <v>0.16666666666666666</v>
      </c>
      <c r="V323" s="142" t="s">
        <v>77</v>
      </c>
      <c r="W323" s="44">
        <f>COUNTIFS('Baza danych'!$H$4:$H$331,"samochód osobowy jako kierowca",'Baza danych'!$CT$4:$CT$331,V323,'Baza danych'!$HT$4:$HT$331,$B$31)</f>
        <v>3</v>
      </c>
      <c r="X323" s="45">
        <f>W323/$W$325</f>
        <v>0.5</v>
      </c>
      <c r="Z323" s="142" t="s">
        <v>77</v>
      </c>
      <c r="AA323" s="44">
        <f>COUNTIFS('Baza danych'!$H$4:$H$331,"samochód osobowy jako kierowca",'Baza danych'!$CT$4:$CT$331,Z323,'Baza danych'!$HT$4:$HT$331,$B$32)</f>
        <v>3</v>
      </c>
      <c r="AB323" s="45">
        <f>AA323/$AA$325</f>
        <v>0.21428571428571427</v>
      </c>
      <c r="AD323" s="142" t="s">
        <v>77</v>
      </c>
      <c r="AE323" s="44">
        <f>COUNTIFS('Baza danych'!$H$4:$H$331,"samochód osobowy jako kierowca",'Baza danych'!$CT$4:$CT$331,AD323,'Baza danych'!$HT$4:$HT$331,$B$33)</f>
        <v>4</v>
      </c>
      <c r="AF323" s="45">
        <f>IFERROR(AE323/$AE$325,0)</f>
        <v>0.26666666666666666</v>
      </c>
      <c r="AH323" s="142" t="s">
        <v>77</v>
      </c>
      <c r="AI323" s="44">
        <f>COUNTIFS('Baza danych'!$H$4:$H$331,"samochód osobowy jako kierowca",'Baza danych'!$CT$4:$CT$331,AH323,'Baza danych'!$HT$4:$HT$331,$B$34)</f>
        <v>0</v>
      </c>
      <c r="AJ323" s="45">
        <f t="shared" si="51"/>
        <v>0</v>
      </c>
      <c r="AL323" s="142" t="s">
        <v>77</v>
      </c>
      <c r="AM323" s="44">
        <f>COUNTIFS('Baza danych'!$H$4:$H$331,"samochód osobowy jako kierowca",'Baza danych'!$CT$4:$CT$331,AL323,'Baza danych'!$HT$4:$HT$331,$B$35)</f>
        <v>1</v>
      </c>
      <c r="AN323" s="45">
        <f>IFERROR(AM323/$AM$325,0)</f>
        <v>0.125</v>
      </c>
      <c r="AP323" s="142" t="s">
        <v>77</v>
      </c>
      <c r="AQ323" s="44">
        <f>COUNTIFS('Baza danych'!$H$4:$H$331,"samochód osobowy jako kierowca",'Baza danych'!$CT$4:$CT$331,AP323,'Baza danych'!$HT$4:$HT$331,$B$36)</f>
        <v>0</v>
      </c>
      <c r="AR323" s="45">
        <f>IFERROR(AQ323/$AQ$325,0)</f>
        <v>0</v>
      </c>
      <c r="AT323" s="142" t="s">
        <v>77</v>
      </c>
      <c r="AU323" s="44">
        <f>COUNTIFS('Baza danych'!$H$4:$H$331,"samochód osobowy jako kierowca",'Baza danych'!$CT$4:$CT$331,AT323,'Baza danych'!$HT$4:$HT$331,$B$37)</f>
        <v>0</v>
      </c>
      <c r="AV323" s="45">
        <f t="shared" si="52"/>
        <v>0</v>
      </c>
    </row>
    <row r="324" spans="1:48">
      <c r="B324" s="142" t="s">
        <v>38</v>
      </c>
      <c r="C324" s="44">
        <f>COUNTIFS('Baza danych'!$H$4:$H$331,"samochód osobowy jako kierowca",'Baza danych'!$CT$4:$CT$331,B324,'Baza danych'!$HT$4:$HT$331,$B$26)</f>
        <v>0</v>
      </c>
      <c r="D324" s="45">
        <f t="shared" si="49"/>
        <v>0</v>
      </c>
      <c r="F324" s="142" t="s">
        <v>38</v>
      </c>
      <c r="G324" s="44">
        <f>COUNTIFS('Baza danych'!$H$4:$H$331,"samochód osobowy jako kierowca",'Baza danych'!$CT$4:$CT$331,F324,'Baza danych'!$HT$4:$HT$331,$B$27)</f>
        <v>71</v>
      </c>
      <c r="H324" s="45">
        <f>G324/$G$325</f>
        <v>0.61206896551724133</v>
      </c>
      <c r="J324" s="142" t="s">
        <v>38</v>
      </c>
      <c r="K324" s="44">
        <f>COUNTIFS('Baza danych'!$H$4:$H$331,"samochód osobowy jako kierowca",'Baza danych'!$CT$4:$CT$331,J324,'Baza danych'!$HT$4:$HT$331,$B$28)</f>
        <v>0</v>
      </c>
      <c r="L324" s="45">
        <f t="shared" si="50"/>
        <v>0</v>
      </c>
      <c r="N324" s="142" t="s">
        <v>38</v>
      </c>
      <c r="O324" s="44">
        <f>COUNTIFS('Baza danych'!$H$4:$H$331,"samochód osobowy jako kierowca",'Baza danych'!$CT$4:$CT$331,N324,'Baza danych'!$HT$4:$HT$331,$B$29)</f>
        <v>16</v>
      </c>
      <c r="P324" s="45">
        <f>O324/$O$325</f>
        <v>0.5714285714285714</v>
      </c>
      <c r="R324" s="142" t="s">
        <v>38</v>
      </c>
      <c r="S324" s="44">
        <f>COUNTIFS('Baza danych'!$H$4:$H$331,"samochód osobowy jako kierowca",'Baza danych'!$CT$4:$CT$331,R324,'Baza danych'!$HT$4:$HT$331,$B$30)</f>
        <v>12</v>
      </c>
      <c r="T324" s="45">
        <f>S324/$S$325</f>
        <v>0.66666666666666663</v>
      </c>
      <c r="V324" s="142" t="s">
        <v>38</v>
      </c>
      <c r="W324" s="44">
        <f>COUNTIFS('Baza danych'!$H$4:$H$331,"samochód osobowy jako kierowca",'Baza danych'!$CT$4:$CT$331,V324,'Baza danych'!$HT$4:$HT$331,$B$31)</f>
        <v>3</v>
      </c>
      <c r="X324" s="45">
        <f>W324/$W$325</f>
        <v>0.5</v>
      </c>
      <c r="Z324" s="142" t="s">
        <v>38</v>
      </c>
      <c r="AA324" s="44">
        <f>COUNTIFS('Baza danych'!$H$4:$H$331,"samochód osobowy jako kierowca",'Baza danych'!$CT$4:$CT$331,Z324,'Baza danych'!$HT$4:$HT$331,$B$32)</f>
        <v>8</v>
      </c>
      <c r="AB324" s="45">
        <f>AA324/$AA$325</f>
        <v>0.5714285714285714</v>
      </c>
      <c r="AD324" s="142" t="s">
        <v>38</v>
      </c>
      <c r="AE324" s="44">
        <f>COUNTIFS('Baza danych'!$H$4:$H$331,"samochód osobowy jako kierowca",'Baza danych'!$CT$4:$CT$331,AD324,'Baza danych'!$HT$4:$HT$331,$B$33)</f>
        <v>8</v>
      </c>
      <c r="AF324" s="45">
        <f>IFERROR(AE324/$AE$325,0)</f>
        <v>0.53333333333333333</v>
      </c>
      <c r="AH324" s="142" t="s">
        <v>38</v>
      </c>
      <c r="AI324" s="44">
        <f>COUNTIFS('Baza danych'!$H$4:$H$331,"samochód osobowy jako kierowca",'Baza danych'!$CT$4:$CT$331,AH324,'Baza danych'!$HT$4:$HT$331,$B$34)</f>
        <v>0</v>
      </c>
      <c r="AJ324" s="45">
        <f t="shared" si="51"/>
        <v>0</v>
      </c>
      <c r="AL324" s="142" t="s">
        <v>38</v>
      </c>
      <c r="AM324" s="44">
        <f>COUNTIFS('Baza danych'!$H$4:$H$331,"samochód osobowy jako kierowca",'Baza danych'!$CT$4:$CT$331,AL324,'Baza danych'!$HT$4:$HT$331,$B$35)</f>
        <v>6</v>
      </c>
      <c r="AN324" s="45">
        <f>IFERROR(AM324/$AM$325,0)</f>
        <v>0.75</v>
      </c>
      <c r="AP324" s="142" t="s">
        <v>38</v>
      </c>
      <c r="AQ324" s="44">
        <f>COUNTIFS('Baza danych'!$H$4:$H$331,"samochód osobowy jako kierowca",'Baza danych'!$CT$4:$CT$331,AP324,'Baza danych'!$HT$4:$HT$331,$B$36)</f>
        <v>0</v>
      </c>
      <c r="AR324" s="45">
        <f>IFERROR(AQ324/$AQ$325,0)</f>
        <v>0</v>
      </c>
      <c r="AT324" s="142" t="s">
        <v>38</v>
      </c>
      <c r="AU324" s="44">
        <f>COUNTIFS('Baza danych'!$H$4:$H$331,"samochód osobowy jako kierowca",'Baza danych'!$CT$4:$CT$331,AT324,'Baza danych'!$HT$4:$HT$331,$B$37)</f>
        <v>0</v>
      </c>
      <c r="AV324" s="45">
        <f t="shared" si="52"/>
        <v>0</v>
      </c>
    </row>
    <row r="325" spans="1:48" ht="13.5" thickBot="1">
      <c r="B325" s="37" t="s">
        <v>530</v>
      </c>
      <c r="C325" s="128">
        <f>SUM(C320:C324)</f>
        <v>0</v>
      </c>
      <c r="D325" s="129">
        <f>SUM(D320:D324)</f>
        <v>0</v>
      </c>
      <c r="F325" s="37" t="s">
        <v>530</v>
      </c>
      <c r="G325" s="128">
        <f>SUM(G320:G324)</f>
        <v>116</v>
      </c>
      <c r="H325" s="129">
        <f>SUM(H320:H324)</f>
        <v>1</v>
      </c>
      <c r="J325" s="37" t="s">
        <v>530</v>
      </c>
      <c r="K325" s="128">
        <f>SUM(K320:K324)</f>
        <v>0</v>
      </c>
      <c r="L325" s="129">
        <f>SUM(L320:L324)</f>
        <v>0</v>
      </c>
      <c r="N325" s="37" t="s">
        <v>530</v>
      </c>
      <c r="O325" s="128">
        <f>SUM(O320:O324)</f>
        <v>28</v>
      </c>
      <c r="P325" s="129">
        <f>SUM(P320:P324)</f>
        <v>1</v>
      </c>
      <c r="R325" s="37" t="s">
        <v>530</v>
      </c>
      <c r="S325" s="128">
        <f>SUM(S320:S324)</f>
        <v>18</v>
      </c>
      <c r="T325" s="129">
        <f>SUM(T320:T324)</f>
        <v>1</v>
      </c>
      <c r="V325" s="37" t="s">
        <v>530</v>
      </c>
      <c r="W325" s="128">
        <f>SUM(W320:W324)</f>
        <v>6</v>
      </c>
      <c r="X325" s="129">
        <f>SUM(X320:X324)</f>
        <v>1</v>
      </c>
      <c r="Z325" s="37" t="s">
        <v>530</v>
      </c>
      <c r="AA325" s="128">
        <f>SUM(AA320:AA324)</f>
        <v>14</v>
      </c>
      <c r="AB325" s="129">
        <f>SUM(AB320:AB324)</f>
        <v>1</v>
      </c>
      <c r="AD325" s="37" t="s">
        <v>530</v>
      </c>
      <c r="AE325" s="128">
        <f>SUM(AE320:AE324)</f>
        <v>15</v>
      </c>
      <c r="AF325" s="129">
        <f>SUM(AF320:AF324)</f>
        <v>1</v>
      </c>
      <c r="AH325" s="37" t="s">
        <v>530</v>
      </c>
      <c r="AI325" s="128">
        <f>SUM(AI320:AI324)</f>
        <v>0</v>
      </c>
      <c r="AJ325" s="129">
        <f>SUM(AJ320:AJ324)</f>
        <v>0</v>
      </c>
      <c r="AL325" s="37" t="s">
        <v>530</v>
      </c>
      <c r="AM325" s="128">
        <f>SUM(AM320:AM324)</f>
        <v>8</v>
      </c>
      <c r="AN325" s="129">
        <f>SUM(AN320:AN324)</f>
        <v>1</v>
      </c>
      <c r="AP325" s="37" t="s">
        <v>530</v>
      </c>
      <c r="AQ325" s="128">
        <f>SUM(AQ320:AQ324)</f>
        <v>0</v>
      </c>
      <c r="AR325" s="129">
        <f>SUM(AR320:AR324)</f>
        <v>0</v>
      </c>
      <c r="AT325" s="37" t="s">
        <v>530</v>
      </c>
      <c r="AU325" s="128">
        <f>SUM(AU320:AU324)</f>
        <v>0</v>
      </c>
      <c r="AV325" s="129">
        <f>SUM(AV320:AV324)</f>
        <v>0</v>
      </c>
    </row>
    <row r="326" spans="1:48" ht="13.5" thickTop="1"/>
    <row r="328" spans="1:48" ht="13.5" thickBot="1">
      <c r="A328" s="30" t="s">
        <v>601</v>
      </c>
      <c r="B328" s="23"/>
      <c r="C328" s="23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G328" s="23"/>
      <c r="AH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</row>
    <row r="329" spans="1:48" ht="14.25" thickTop="1" thickBot="1">
      <c r="A329" s="23" t="s">
        <v>599</v>
      </c>
      <c r="B329" s="23"/>
      <c r="C329" s="23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  <c r="AE329" s="23"/>
      <c r="AF329" s="23"/>
      <c r="AG329" s="23"/>
      <c r="AH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  <c r="AV329" s="23"/>
    </row>
    <row r="330" spans="1:48" ht="13.5" thickTop="1"/>
    <row r="331" spans="1:48" ht="13.5" thickBot="1">
      <c r="B331" s="130" t="s">
        <v>525</v>
      </c>
      <c r="C331" s="131" t="s">
        <v>531</v>
      </c>
      <c r="D331" s="132" t="s">
        <v>529</v>
      </c>
    </row>
    <row r="332" spans="1:48" ht="13.5" thickTop="1">
      <c r="B332" s="175" t="s">
        <v>39</v>
      </c>
      <c r="C332" s="42">
        <f>COUNTIFS('Baza danych'!$H$4:$H$331,"samochód osobowy jako kierowca",'Baza danych'!$CU$4:$CU$331,B332)</f>
        <v>23</v>
      </c>
      <c r="D332" s="43">
        <f>C332/$C$337</f>
        <v>0.11219512195121951</v>
      </c>
    </row>
    <row r="333" spans="1:48">
      <c r="B333" s="142" t="s">
        <v>54</v>
      </c>
      <c r="C333" s="44">
        <f>COUNTIFS('Baza danych'!$H$4:$H$331,"samochód osobowy jako kierowca",'Baza danych'!$CU$4:$CU$331,B333)</f>
        <v>32</v>
      </c>
      <c r="D333" s="45">
        <f t="shared" ref="D333:D336" si="53">C333/$C$337</f>
        <v>0.15609756097560976</v>
      </c>
    </row>
    <row r="334" spans="1:48">
      <c r="B334" s="142" t="s">
        <v>103</v>
      </c>
      <c r="C334" s="44">
        <f>COUNTIFS('Baza danych'!$H$4:$H$331,"samochód osobowy jako kierowca",'Baza danych'!$CU$4:$CU$331,B334)</f>
        <v>1</v>
      </c>
      <c r="D334" s="45">
        <f t="shared" si="53"/>
        <v>4.8780487804878049E-3</v>
      </c>
    </row>
    <row r="335" spans="1:48">
      <c r="B335" s="142" t="s">
        <v>77</v>
      </c>
      <c r="C335" s="44">
        <f>COUNTIFS('Baza danych'!$H$4:$H$331,"samochód osobowy jako kierowca",'Baza danych'!$CU$4:$CU$331,B335)</f>
        <v>51</v>
      </c>
      <c r="D335" s="45">
        <f t="shared" si="53"/>
        <v>0.24878048780487805</v>
      </c>
    </row>
    <row r="336" spans="1:48">
      <c r="B336" s="142" t="s">
        <v>38</v>
      </c>
      <c r="C336" s="44">
        <f>COUNTIFS('Baza danych'!$H$4:$H$331,"samochód osobowy jako kierowca",'Baza danych'!$CU$4:$CU$331,B336)</f>
        <v>98</v>
      </c>
      <c r="D336" s="45">
        <f t="shared" si="53"/>
        <v>0.47804878048780486</v>
      </c>
    </row>
    <row r="337" spans="1:48" ht="13.5" thickBot="1">
      <c r="B337" s="37" t="s">
        <v>530</v>
      </c>
      <c r="C337" s="128">
        <f>SUM(C332:C336)</f>
        <v>205</v>
      </c>
      <c r="D337" s="129">
        <f>SUM(D332:D336)</f>
        <v>1</v>
      </c>
    </row>
    <row r="338" spans="1:48" ht="13.5" thickTop="1"/>
    <row r="339" spans="1:48" ht="15" thickBot="1">
      <c r="A339" s="155" t="s">
        <v>686</v>
      </c>
      <c r="B339" s="23"/>
      <c r="C339" s="2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</row>
    <row r="340" spans="1:48" ht="15.75" thickTop="1" thickBot="1">
      <c r="A340" s="155" t="s">
        <v>66</v>
      </c>
      <c r="B340" s="23"/>
      <c r="C340" s="23"/>
      <c r="D340" s="23"/>
      <c r="E340" s="23" t="s">
        <v>46</v>
      </c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</row>
    <row r="341" spans="1:48" ht="13.5" thickTop="1"/>
    <row r="342" spans="1:48" ht="13.5" thickBot="1">
      <c r="B342" s="130" t="s">
        <v>525</v>
      </c>
      <c r="C342" s="131" t="s">
        <v>531</v>
      </c>
      <c r="D342" s="132" t="s">
        <v>529</v>
      </c>
      <c r="F342" s="130" t="s">
        <v>525</v>
      </c>
      <c r="G342" s="131" t="s">
        <v>531</v>
      </c>
      <c r="H342" s="132" t="s">
        <v>529</v>
      </c>
    </row>
    <row r="343" spans="1:48" ht="13.5" thickTop="1">
      <c r="B343" s="239" t="s">
        <v>39</v>
      </c>
      <c r="C343" s="42">
        <f>COUNTIFS('Baza danych'!$H$4:$H$331,"samochód osobowy jako kierowca",'Baza danych'!$CU$4:$CU$331,B343,'Baza danych'!$HP$4:$HP$331,$B$5)</f>
        <v>9</v>
      </c>
      <c r="D343" s="43">
        <f>C343/$C$348</f>
        <v>9.4736842105263161E-2</v>
      </c>
      <c r="F343" s="239" t="s">
        <v>39</v>
      </c>
      <c r="G343" s="42">
        <f>COUNTIFS('Baza danych'!$H$4:$H$331,"samochód osobowy jako kierowca",'Baza danych'!$CU$4:$CU$331,F343,'Baza danych'!$HP$4:$HP$331,$B$6)</f>
        <v>14</v>
      </c>
      <c r="H343" s="43">
        <f>G343/$G$348</f>
        <v>0.12727272727272726</v>
      </c>
    </row>
    <row r="344" spans="1:48">
      <c r="B344" s="142" t="s">
        <v>54</v>
      </c>
      <c r="C344" s="44">
        <f>COUNTIFS('Baza danych'!$H$4:$H$331,"samochód osobowy jako kierowca",'Baza danych'!$CU$4:$CU$331,B344,'Baza danych'!$HP$4:$HP$331,$B$5)</f>
        <v>15</v>
      </c>
      <c r="D344" s="45">
        <f>C344/$C$348</f>
        <v>0.15789473684210525</v>
      </c>
      <c r="F344" s="142" t="s">
        <v>54</v>
      </c>
      <c r="G344" s="44">
        <f>COUNTIFS('Baza danych'!$H$4:$H$331,"samochód osobowy jako kierowca",'Baza danych'!$CU$4:$CU$331,F344,'Baza danych'!$HP$4:$HP$331,$B$6)</f>
        <v>17</v>
      </c>
      <c r="H344" s="45">
        <f>G344/$G$348</f>
        <v>0.15454545454545454</v>
      </c>
    </row>
    <row r="345" spans="1:48">
      <c r="B345" s="142" t="s">
        <v>103</v>
      </c>
      <c r="C345" s="44">
        <f>COUNTIFS('Baza danych'!$H$4:$H$331,"samochód osobowy jako kierowca",'Baza danych'!$CU$4:$CU$331,B345,'Baza danych'!$HP$4:$HP$331,$B$5)</f>
        <v>1</v>
      </c>
      <c r="D345" s="45">
        <f>C345/$C$348</f>
        <v>1.0526315789473684E-2</v>
      </c>
      <c r="F345" s="142" t="s">
        <v>103</v>
      </c>
      <c r="G345" s="44">
        <f>COUNTIFS('Baza danych'!$H$4:$H$331,"samochód osobowy jako kierowca",'Baza danych'!$CU$4:$CU$331,F345,'Baza danych'!$HP$4:$HP$331,$B$6)</f>
        <v>0</v>
      </c>
      <c r="H345" s="45">
        <f>G345/$G$348</f>
        <v>0</v>
      </c>
    </row>
    <row r="346" spans="1:48">
      <c r="B346" s="142" t="s">
        <v>77</v>
      </c>
      <c r="C346" s="44">
        <f>COUNTIFS('Baza danych'!$H$4:$H$331,"samochód osobowy jako kierowca",'Baza danych'!$CU$4:$CU$331,B346,'Baza danych'!$HP$4:$HP$331,$B$5)</f>
        <v>29</v>
      </c>
      <c r="D346" s="45">
        <f>C346/$C$348</f>
        <v>0.30526315789473685</v>
      </c>
      <c r="F346" s="142" t="s">
        <v>77</v>
      </c>
      <c r="G346" s="44">
        <f>COUNTIFS('Baza danych'!$H$4:$H$331,"samochód osobowy jako kierowca",'Baza danych'!$CU$4:$CU$331,F346,'Baza danych'!$HP$4:$HP$331,$B$6)</f>
        <v>22</v>
      </c>
      <c r="H346" s="45">
        <f>G346/$G$348</f>
        <v>0.2</v>
      </c>
    </row>
    <row r="347" spans="1:48">
      <c r="B347" s="142" t="s">
        <v>38</v>
      </c>
      <c r="C347" s="44">
        <f>COUNTIFS('Baza danych'!$H$4:$H$331,"samochód osobowy jako kierowca",'Baza danych'!$CU$4:$CU$331,B347,'Baza danych'!$HP$4:$HP$331,$B$5)</f>
        <v>41</v>
      </c>
      <c r="D347" s="45">
        <f>C347/$C$348</f>
        <v>0.43157894736842106</v>
      </c>
      <c r="F347" s="142" t="s">
        <v>38</v>
      </c>
      <c r="G347" s="44">
        <f>COUNTIFS('Baza danych'!$H$4:$H$331,"samochód osobowy jako kierowca",'Baza danych'!$CU$4:$CU$331,F347,'Baza danych'!$HP$4:$HP$331,$B$6)</f>
        <v>57</v>
      </c>
      <c r="H347" s="45">
        <f>G347/$G$348</f>
        <v>0.51818181818181819</v>
      </c>
    </row>
    <row r="348" spans="1:48" ht="13.5" thickBot="1">
      <c r="B348" s="37" t="s">
        <v>530</v>
      </c>
      <c r="C348" s="128">
        <f>SUM(C343:C347)</f>
        <v>95</v>
      </c>
      <c r="D348" s="129">
        <f>SUM(D343:D347)</f>
        <v>1</v>
      </c>
      <c r="F348" s="37" t="s">
        <v>530</v>
      </c>
      <c r="G348" s="128">
        <f>SUM(G343:G347)</f>
        <v>110</v>
      </c>
      <c r="H348" s="129">
        <f>SUM(H343:H347)</f>
        <v>1</v>
      </c>
    </row>
    <row r="349" spans="1:48" ht="13.5" thickTop="1"/>
    <row r="350" spans="1:48" ht="15" thickBot="1">
      <c r="A350" s="155" t="s">
        <v>687</v>
      </c>
      <c r="B350" s="23"/>
      <c r="C350" s="23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</row>
    <row r="351" spans="1:48" ht="15.75" thickTop="1" thickBot="1">
      <c r="A351" s="155" t="s">
        <v>159</v>
      </c>
      <c r="B351" s="23"/>
      <c r="C351" s="23"/>
      <c r="D351" s="23"/>
      <c r="E351" s="23" t="s">
        <v>96</v>
      </c>
      <c r="F351" s="23"/>
      <c r="G351" s="23"/>
      <c r="H351" s="23"/>
      <c r="I351" s="23" t="s">
        <v>61</v>
      </c>
      <c r="J351" s="23"/>
      <c r="K351" s="23"/>
      <c r="L351" s="23"/>
      <c r="M351" s="23" t="s">
        <v>74</v>
      </c>
      <c r="N351" s="23"/>
      <c r="O351" s="23"/>
      <c r="P351" s="23"/>
      <c r="Q351" s="23" t="s">
        <v>47</v>
      </c>
      <c r="R351" s="23"/>
      <c r="S351" s="23"/>
      <c r="T351" s="23"/>
      <c r="U351" s="23" t="s">
        <v>126</v>
      </c>
      <c r="V351" s="23"/>
      <c r="W351" s="23"/>
      <c r="X351" s="23"/>
      <c r="Y351" s="23" t="s">
        <v>281</v>
      </c>
      <c r="Z351" s="23"/>
      <c r="AA351" s="23"/>
      <c r="AB351" s="23"/>
      <c r="AC351" s="23"/>
      <c r="AD351" s="23"/>
      <c r="AE351" s="23"/>
      <c r="AF351" s="23"/>
      <c r="AG351" s="23"/>
      <c r="AH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  <c r="AV351" s="23"/>
    </row>
    <row r="352" spans="1:48" ht="13.5" thickTop="1"/>
    <row r="353" spans="1:48" ht="13.5" thickBot="1">
      <c r="B353" s="130" t="s">
        <v>525</v>
      </c>
      <c r="C353" s="131" t="s">
        <v>531</v>
      </c>
      <c r="D353" s="132" t="s">
        <v>529</v>
      </c>
      <c r="F353" s="130" t="s">
        <v>525</v>
      </c>
      <c r="G353" s="131" t="s">
        <v>531</v>
      </c>
      <c r="H353" s="132" t="s">
        <v>529</v>
      </c>
      <c r="J353" s="130" t="s">
        <v>525</v>
      </c>
      <c r="K353" s="131" t="s">
        <v>531</v>
      </c>
      <c r="L353" s="132" t="s">
        <v>529</v>
      </c>
      <c r="N353" s="130" t="s">
        <v>525</v>
      </c>
      <c r="O353" s="131" t="s">
        <v>531</v>
      </c>
      <c r="P353" s="132" t="s">
        <v>529</v>
      </c>
      <c r="R353" s="130" t="s">
        <v>525</v>
      </c>
      <c r="S353" s="131" t="s">
        <v>531</v>
      </c>
      <c r="T353" s="132" t="s">
        <v>529</v>
      </c>
      <c r="V353" s="130" t="s">
        <v>525</v>
      </c>
      <c r="W353" s="131" t="s">
        <v>531</v>
      </c>
      <c r="X353" s="132" t="s">
        <v>529</v>
      </c>
      <c r="Z353" s="130" t="s">
        <v>525</v>
      </c>
      <c r="AA353" s="131" t="s">
        <v>531</v>
      </c>
      <c r="AB353" s="132" t="s">
        <v>529</v>
      </c>
    </row>
    <row r="354" spans="1:48" ht="13.5" thickTop="1">
      <c r="B354" s="239" t="s">
        <v>39</v>
      </c>
      <c r="C354" s="42">
        <f>COUNTIFS('Baza danych'!$H$4:$H$331,"samochód osobowy jako kierowca",'Baza danych'!$CU$4:$CU$331,B354,'Baza danych'!$HQ$4:$HQ$331,$B$8)+COUNTIFS('Baza danych'!$H$4:$H$331,"samochód osobowy jako kierowca",'Baza danych'!$CU$4:$CU$331,B354,'Baza danych'!$HP$4:$HP$331,$B$8)</f>
        <v>0</v>
      </c>
      <c r="D354" s="43">
        <f>IFERROR(C354/$C$359,0)</f>
        <v>0</v>
      </c>
      <c r="F354" s="239" t="s">
        <v>39</v>
      </c>
      <c r="G354" s="42">
        <f>COUNTIFS('Baza danych'!$H$4:$H$331,"samochód osobowy jako kierowca",'Baza danych'!$CU$4:$CU$331,F354,'Baza danych'!$HQ$4:$HQ$331,$B$9)+COUNTIFS('Baza danych'!$H$4:$H$331,"samochód osobowy jako kierowca",'Baza danych'!$CU$4:$CU$331,F354,'Baza danych'!$HP$4:$HP$331,$B$9)</f>
        <v>0</v>
      </c>
      <c r="H354" s="43">
        <f>G354/$G$359</f>
        <v>0</v>
      </c>
      <c r="J354" s="239" t="s">
        <v>39</v>
      </c>
      <c r="K354" s="42">
        <f>COUNTIFS('Baza danych'!$H$4:$H$331,"samochód osobowy jako kierowca",'Baza danych'!$CU$4:$CU$331,J354,'Baza danych'!$HQ$4:$HQ$331,$B$10)+COUNTIFS('Baza danych'!$H$4:$H$331,"samochód osobowy jako kierowca",'Baza danych'!$CU$4:$CU$331,J354,'Baza danych'!$HP$4:$HP$331,$B$10)</f>
        <v>5</v>
      </c>
      <c r="L354" s="43">
        <f>K354/$K$359</f>
        <v>7.2463768115942032E-2</v>
      </c>
      <c r="N354" s="239" t="s">
        <v>39</v>
      </c>
      <c r="O354" s="42">
        <f>COUNTIFS('Baza danych'!$H$4:$H$331,"samochód osobowy jako kierowca",'Baza danych'!$CU$4:$CU$331,N354,'Baza danych'!$HQ$4:$HQ$331,$B$11)+COUNTIFS('Baza danych'!$H$4:$H$331,"samochód osobowy jako kierowca",'Baza danych'!$CU$4:$CU$331,N354,'Baza danych'!$HP$4:$HP$331,$B$11)</f>
        <v>4</v>
      </c>
      <c r="P354" s="43">
        <f>O354/$O$359</f>
        <v>0.2</v>
      </c>
      <c r="R354" s="239" t="s">
        <v>39</v>
      </c>
      <c r="S354" s="42">
        <f>COUNTIFS('Baza danych'!$H$4:$H$331,"samochód osobowy jako kierowca",'Baza danych'!$CU$4:$CU$331,R354,'Baza danych'!$HQ$4:$HQ$331,$B$12)+COUNTIFS('Baza danych'!$H$4:$H$331,"samochód osobowy jako kierowca",'Baza danych'!$CU$4:$CU$331,R354,'Baza danych'!$HP$4:$HP$331,$B$12)</f>
        <v>0</v>
      </c>
      <c r="T354" s="43">
        <f>IFERROR(S354/$S$359,0)</f>
        <v>0</v>
      </c>
      <c r="V354" s="239" t="s">
        <v>39</v>
      </c>
      <c r="W354" s="42">
        <f>COUNTIFS('Baza danych'!$H$4:$H$331,"samochód osobowy jako kierowca",'Baza danych'!$CU$4:$CU$331,V354,'Baza danych'!$HQ$4:$HQ$331,$B$13)+COUNTIFS('Baza danych'!$H$4:$H$331,"samochód osobowy jako kierowca",'Baza danych'!$CU$4:$CU$331,V354,'Baza danych'!$HP$4:$HP$331,$B$13)</f>
        <v>0</v>
      </c>
      <c r="X354" s="43">
        <f>W354/$W$359</f>
        <v>0</v>
      </c>
      <c r="Z354" s="239" t="s">
        <v>39</v>
      </c>
      <c r="AA354" s="42">
        <f>COUNTIFS('Baza danych'!$H$4:$H$331,"samochód osobowy jako kierowca",'Baza danych'!$CU$4:$CU$331,Z354,'Baza danych'!$HQ$4:$HQ$331,$B$14)+COUNTIFS('Baza danych'!$H$4:$H$331,"samochód osobowy jako kierowca",'Baza danych'!$CU$4:$CU$331,Z354,'Baza danych'!$HP$4:$HP$331,$B$14)</f>
        <v>0</v>
      </c>
      <c r="AB354" s="43">
        <f>IFERROR(AA354/$AA$359,0)</f>
        <v>0</v>
      </c>
    </row>
    <row r="355" spans="1:48">
      <c r="B355" s="142" t="s">
        <v>54</v>
      </c>
      <c r="C355" s="44">
        <f>COUNTIFS('Baza danych'!$H$4:$H$331,"samochód osobowy jako kierowca",'Baza danych'!$CU$4:$CU$331,B355,'Baza danych'!$HP$4:$HP$331,$B$5,'Baza danych'!$HQ$4:$HQ$331,$B$8)+COUNTIFS('Baza danych'!$H$4:$H$331,"samochód osobowy jako kierowca",'Baza danych'!$CU$4:$CU$331,B354,'Baza danych'!$HP$4:$HP$331,$B$8)</f>
        <v>0</v>
      </c>
      <c r="D355" s="45">
        <f>IFERROR(C355/$C$359,0)</f>
        <v>0</v>
      </c>
      <c r="F355" s="142" t="s">
        <v>54</v>
      </c>
      <c r="G355" s="44">
        <f>COUNTIFS('Baza danych'!$H$4:$H$331,"samochód osobowy jako kierowca",'Baza danych'!$CU$4:$CU$331,F355,'Baza danych'!$HP$4:$HP$331,$B$5,'Baza danych'!$HQ$4:$HQ$331,$B$9)+COUNTIFS('Baza danych'!$H$4:$H$331,"samochód osobowy jako kierowca",'Baza danych'!$CU$4:$CU$331,F354,'Baza danych'!$HP$4:$HP$331,$B$9)</f>
        <v>0</v>
      </c>
      <c r="H355" s="45">
        <f>G355/$G$359</f>
        <v>0</v>
      </c>
      <c r="J355" s="142" t="s">
        <v>54</v>
      </c>
      <c r="K355" s="44">
        <f>COUNTIFS('Baza danych'!$H$4:$H$331,"samochód osobowy jako kierowca",'Baza danych'!$CU$4:$CU$331,J355,'Baza danych'!$HP$4:$HP$331,$B$5,'Baza danych'!$HQ$4:$HQ$331,$B$10)+COUNTIFS('Baza danych'!$H$4:$H$331,"samochód osobowy jako kierowca",'Baza danych'!$CU$4:$CU$331,J354,'Baza danych'!$HP$4:$HP$331,$B$10)</f>
        <v>7</v>
      </c>
      <c r="L355" s="45">
        <f>K355/$K$359</f>
        <v>0.10144927536231885</v>
      </c>
      <c r="N355" s="142" t="s">
        <v>54</v>
      </c>
      <c r="O355" s="44">
        <f>COUNTIFS('Baza danych'!$H$4:$H$331,"samochód osobowy jako kierowca",'Baza danych'!$CU$4:$CU$331,N355,'Baza danych'!$HP$4:$HP$331,$B$5,'Baza danych'!$HQ$4:$HQ$331,$B$11)+COUNTIFS('Baza danych'!$H$4:$H$331,"samochód osobowy jako kierowca",'Baza danych'!$CU$4:$CU$331,N354,'Baza danych'!$HP$4:$HP$331,$B$11)</f>
        <v>4</v>
      </c>
      <c r="P355" s="45">
        <f>O355/$O$359</f>
        <v>0.2</v>
      </c>
      <c r="R355" s="142" t="s">
        <v>54</v>
      </c>
      <c r="S355" s="44">
        <f>COUNTIFS('Baza danych'!$H$4:$H$331,"samochód osobowy jako kierowca",'Baza danych'!$CU$4:$CU$331,R355,'Baza danych'!$HP$4:$HP$331,$B$5,'Baza danych'!$HQ$4:$HQ$331,$B$12)+COUNTIFS('Baza danych'!$H$4:$H$331,"samochód osobowy jako kierowca",'Baza danych'!$CU$4:$CU$331,R354,'Baza danych'!$HP$4:$HP$331,$B$12)</f>
        <v>0</v>
      </c>
      <c r="T355" s="45">
        <f>IFERROR(S355/$S$359,0)</f>
        <v>0</v>
      </c>
      <c r="V355" s="142" t="s">
        <v>54</v>
      </c>
      <c r="W355" s="44">
        <f>COUNTIFS('Baza danych'!$H$4:$H$331,"samochód osobowy jako kierowca",'Baza danych'!$CU$4:$CU$331,V355,'Baza danych'!$HP$4:$HP$331,$B$5,'Baza danych'!$HQ$4:$HQ$331,$B$13)+COUNTIFS('Baza danych'!$H$4:$H$331,"samochód osobowy jako kierowca",'Baza danych'!$CU$4:$CU$331,V354,'Baza danych'!$HP$4:$HP$331,$B$13)</f>
        <v>4</v>
      </c>
      <c r="X355" s="45">
        <f>W355/$W$359</f>
        <v>1</v>
      </c>
      <c r="Z355" s="142" t="s">
        <v>54</v>
      </c>
      <c r="AA355" s="44">
        <f>COUNTIFS('Baza danych'!$H$4:$H$331,"samochód osobowy jako kierowca",'Baza danych'!$CU$4:$CU$331,Z355,'Baza danych'!$HP$4:$HP$331,$B$5,'Baza danych'!$HQ$4:$HQ$331,$B$14)+COUNTIFS('Baza danych'!$H$4:$H$331,"samochód osobowy jako kierowca",'Baza danych'!$CU$4:$CU$331,Z354,'Baza danych'!$HP$4:$HP$331,$B$14)</f>
        <v>0</v>
      </c>
      <c r="AB355" s="45">
        <f>IFERROR(AA355/$AA$359,0)</f>
        <v>0</v>
      </c>
    </row>
    <row r="356" spans="1:48">
      <c r="B356" s="142" t="s">
        <v>103</v>
      </c>
      <c r="C356" s="44">
        <f>COUNTIFS('Baza danych'!$H$4:$H$331,"samochód osobowy jako kierowca",'Baza danych'!$CU$4:$CU$331,B356,'Baza danych'!$HP$4:$HP$331,$B$5,'Baza danych'!$HQ$4:$HQ$331,$B$8)+COUNTIFS('Baza danych'!$H$4:$H$331,"samochód osobowy jako kierowca",'Baza danych'!$CU$4:$CU$331,B354,'Baza danych'!$HP$4:$HP$331,$B$8)</f>
        <v>0</v>
      </c>
      <c r="D356" s="45">
        <f>IFERROR(C356/$C$359,0)</f>
        <v>0</v>
      </c>
      <c r="F356" s="142" t="s">
        <v>103</v>
      </c>
      <c r="G356" s="44">
        <f>COUNTIFS('Baza danych'!$H$4:$H$331,"samochód osobowy jako kierowca",'Baza danych'!$CU$4:$CU$331,F356,'Baza danych'!$HP$4:$HP$331,$B$5,'Baza danych'!$HQ$4:$HQ$331,$B$9)+COUNTIFS('Baza danych'!$H$4:$H$331,"samochód osobowy jako kierowca",'Baza danych'!$CU$4:$CU$331,F354,'Baza danych'!$HP$4:$HP$331,$B$9)</f>
        <v>0</v>
      </c>
      <c r="H356" s="45">
        <f>G356/$G$359</f>
        <v>0</v>
      </c>
      <c r="J356" s="142" t="s">
        <v>103</v>
      </c>
      <c r="K356" s="44">
        <f>COUNTIFS('Baza danych'!$H$4:$H$331,"samochód osobowy jako kierowca",'Baza danych'!$CU$4:$CU$331,J356,'Baza danych'!$HP$4:$HP$331,$B$5,'Baza danych'!$HQ$4:$HQ$331,$B$10)+COUNTIFS('Baza danych'!$H$4:$H$331,"samochód osobowy jako kierowca",'Baza danych'!$CU$4:$CU$331,J354,'Baza danych'!$HP$4:$HP$331,$B$10)</f>
        <v>1</v>
      </c>
      <c r="L356" s="45">
        <f>K356/$K$359</f>
        <v>1.4492753623188406E-2</v>
      </c>
      <c r="N356" s="142" t="s">
        <v>103</v>
      </c>
      <c r="O356" s="44">
        <f>COUNTIFS('Baza danych'!$H$4:$H$331,"samochód osobowy jako kierowca",'Baza danych'!$CU$4:$CU$331,N356,'Baza danych'!$HP$4:$HP$331,$B$5,'Baza danych'!$HQ$4:$HQ$331,$B$11)+COUNTIFS('Baza danych'!$H$4:$H$331,"samochód osobowy jako kierowca",'Baza danych'!$CU$4:$CU$331,N354,'Baza danych'!$HP$4:$HP$331,$B$11)</f>
        <v>0</v>
      </c>
      <c r="P356" s="45">
        <f>O356/$O$359</f>
        <v>0</v>
      </c>
      <c r="R356" s="142" t="s">
        <v>103</v>
      </c>
      <c r="S356" s="44">
        <f>COUNTIFS('Baza danych'!$H$4:$H$331,"samochód osobowy jako kierowca",'Baza danych'!$CU$4:$CU$331,R356,'Baza danych'!$HP$4:$HP$331,$B$5,'Baza danych'!$HQ$4:$HQ$331,$B$12)+COUNTIFS('Baza danych'!$H$4:$H$331,"samochód osobowy jako kierowca",'Baza danych'!$CU$4:$CU$331,R354,'Baza danych'!$HP$4:$HP$331,$B$12)</f>
        <v>0</v>
      </c>
      <c r="T356" s="45">
        <f>IFERROR(S356/$S$359,0)</f>
        <v>0</v>
      </c>
      <c r="V356" s="142" t="s">
        <v>103</v>
      </c>
      <c r="W356" s="44">
        <f>COUNTIFS('Baza danych'!$H$4:$H$331,"samochód osobowy jako kierowca",'Baza danych'!$CU$4:$CU$331,V356,'Baza danych'!$HP$4:$HP$331,$B$5,'Baza danych'!$HQ$4:$HQ$331,$B$13)+COUNTIFS('Baza danych'!$H$4:$H$331,"samochód osobowy jako kierowca",'Baza danych'!$CU$4:$CU$331,V354,'Baza danych'!$HP$4:$HP$331,$B$13)</f>
        <v>0</v>
      </c>
      <c r="X356" s="45">
        <f>W356/$W$359</f>
        <v>0</v>
      </c>
      <c r="Z356" s="142" t="s">
        <v>103</v>
      </c>
      <c r="AA356" s="44">
        <f>COUNTIFS('Baza danych'!$H$4:$H$331,"samochód osobowy jako kierowca",'Baza danych'!$CU$4:$CU$331,Z356,'Baza danych'!$HP$4:$HP$331,$B$5,'Baza danych'!$HQ$4:$HQ$331,$B$14)+COUNTIFS('Baza danych'!$H$4:$H$331,"samochód osobowy jako kierowca",'Baza danych'!$CU$4:$CU$331,Z354,'Baza danych'!$HP$4:$HP$331,$B$14)</f>
        <v>0</v>
      </c>
      <c r="AB356" s="45">
        <f>IFERROR(AA356/$AA$359,0)</f>
        <v>0</v>
      </c>
    </row>
    <row r="357" spans="1:48">
      <c r="B357" s="142" t="s">
        <v>77</v>
      </c>
      <c r="C357" s="44">
        <f>COUNTIFS('Baza danych'!$H$4:$H$331,"samochód osobowy jako kierowca",'Baza danych'!$CU$4:$CU$331,B357,'Baza danych'!$HP$4:$HP$331,$B$5,'Baza danych'!$HQ$4:$HQ$331,$B$8)+COUNTIFS('Baza danych'!$H$4:$H$331,"samochód osobowy jako kierowca",'Baza danych'!$CU$4:$CU$331,B354,'Baza danych'!$HP$4:$HP$331,$B$8)</f>
        <v>0</v>
      </c>
      <c r="D357" s="45">
        <f>IFERROR(C357/$C$359,0)</f>
        <v>0</v>
      </c>
      <c r="F357" s="142" t="s">
        <v>77</v>
      </c>
      <c r="G357" s="44">
        <f>COUNTIFS('Baza danych'!$H$4:$H$331,"samochód osobowy jako kierowca",'Baza danych'!$CU$4:$CU$331,F357,'Baza danych'!$HP$4:$HP$331,$B$5,'Baza danych'!$HQ$4:$HQ$331,$B$9)+COUNTIFS('Baza danych'!$H$4:$H$331,"samochód osobowy jako kierowca",'Baza danych'!$CU$4:$CU$331,F354,'Baza danych'!$HP$4:$HP$331,$B$9)</f>
        <v>0</v>
      </c>
      <c r="H357" s="45">
        <f>G357/$G$359</f>
        <v>0</v>
      </c>
      <c r="J357" s="142" t="s">
        <v>77</v>
      </c>
      <c r="K357" s="44">
        <f>COUNTIFS('Baza danych'!$H$4:$H$331,"samochód osobowy jako kierowca",'Baza danych'!$CU$4:$CU$331,J357,'Baza danych'!$HP$4:$HP$331,$B$5,'Baza danych'!$HQ$4:$HQ$331,$B$10)+COUNTIFS('Baza danych'!$H$4:$H$331,"samochód osobowy jako kierowca",'Baza danych'!$CU$4:$CU$331,J354,'Baza danych'!$HP$4:$HP$331,$B$10)</f>
        <v>23</v>
      </c>
      <c r="L357" s="45">
        <f>K357/$K$359</f>
        <v>0.33333333333333331</v>
      </c>
      <c r="N357" s="142" t="s">
        <v>77</v>
      </c>
      <c r="O357" s="44">
        <f>COUNTIFS('Baza danych'!$H$4:$H$331,"samochód osobowy jako kierowca",'Baza danych'!$CU$4:$CU$331,N357,'Baza danych'!$HP$4:$HP$331,$B$5,'Baza danych'!$HQ$4:$HQ$331,$B$11)+COUNTIFS('Baza danych'!$H$4:$H$331,"samochód osobowy jako kierowca",'Baza danych'!$CU$4:$CU$331,N354,'Baza danych'!$HP$4:$HP$331,$B$11)</f>
        <v>6</v>
      </c>
      <c r="P357" s="45">
        <f>O357/$O$359</f>
        <v>0.3</v>
      </c>
      <c r="R357" s="142" t="s">
        <v>77</v>
      </c>
      <c r="S357" s="44">
        <f>COUNTIFS('Baza danych'!$H$4:$H$331,"samochód osobowy jako kierowca",'Baza danych'!$CU$4:$CU$331,R357,'Baza danych'!$HP$4:$HP$331,$B$5,'Baza danych'!$HQ$4:$HQ$331,$B$12)+COUNTIFS('Baza danych'!$H$4:$H$331,"samochód osobowy jako kierowca",'Baza danych'!$CU$4:$CU$331,R354,'Baza danych'!$HP$4:$HP$331,$B$12)</f>
        <v>0</v>
      </c>
      <c r="T357" s="45">
        <f>IFERROR(S357/$S$359,0)</f>
        <v>0</v>
      </c>
      <c r="V357" s="142" t="s">
        <v>77</v>
      </c>
      <c r="W357" s="44">
        <f>COUNTIFS('Baza danych'!$H$4:$H$331,"samochód osobowy jako kierowca",'Baza danych'!$CU$4:$CU$331,V357,'Baza danych'!$HP$4:$HP$331,$B$5,'Baza danych'!$HQ$4:$HQ$331,$B$13)+COUNTIFS('Baza danych'!$H$4:$H$331,"samochód osobowy jako kierowca",'Baza danych'!$CU$4:$CU$331,V354,'Baza danych'!$HP$4:$HP$331,$B$13)</f>
        <v>0</v>
      </c>
      <c r="X357" s="45">
        <f>W357/$W$359</f>
        <v>0</v>
      </c>
      <c r="Z357" s="142" t="s">
        <v>77</v>
      </c>
      <c r="AA357" s="44">
        <f>COUNTIFS('Baza danych'!$H$4:$H$331,"samochód osobowy jako kierowca",'Baza danych'!$CU$4:$CU$331,Z357,'Baza danych'!$HP$4:$HP$331,$B$5,'Baza danych'!$HQ$4:$HQ$331,$B$14)+COUNTIFS('Baza danych'!$H$4:$H$331,"samochód osobowy jako kierowca",'Baza danych'!$CU$4:$CU$331,Z354,'Baza danych'!$HP$4:$HP$331,$B$14)</f>
        <v>0</v>
      </c>
      <c r="AB357" s="45">
        <f>IFERROR(AA357/$AA$359,0)</f>
        <v>0</v>
      </c>
    </row>
    <row r="358" spans="1:48">
      <c r="B358" s="142" t="s">
        <v>38</v>
      </c>
      <c r="C358" s="44">
        <f>COUNTIFS('Baza danych'!$H$4:$H$331,"samochód osobowy jako kierowca",'Baza danych'!$CU$4:$CU$331,B358,'Baza danych'!$HP$4:$HP$331,$B$5,'Baza danych'!$HQ$4:$HQ$331,$B$8)+COUNTIFS('Baza danych'!$H$4:$H$331,"samochód osobowy jako kierowca",'Baza danych'!$CU$4:$CU$331,B354,'Baza danych'!$HP$4:$HP$331,$B$8)</f>
        <v>0</v>
      </c>
      <c r="D358" s="45">
        <f>IFERROR(C358/$C$359,0)</f>
        <v>0</v>
      </c>
      <c r="F358" s="142" t="s">
        <v>38</v>
      </c>
      <c r="G358" s="44">
        <f>COUNTIFS('Baza danych'!$H$4:$H$331,"samochód osobowy jako kierowca",'Baza danych'!$CU$4:$CU$331,F358,'Baza danych'!$HP$4:$HP$331,$B$5,'Baza danych'!$HQ$4:$HQ$331,$B$9)+COUNTIFS('Baza danych'!$H$4:$H$331,"samochód osobowy jako kierowca",'Baza danych'!$CU$4:$CU$331,F354,'Baza danych'!$HP$4:$HP$331,$B$9)</f>
        <v>2</v>
      </c>
      <c r="H358" s="45">
        <f>G358/$G$359</f>
        <v>1</v>
      </c>
      <c r="J358" s="142" t="s">
        <v>38</v>
      </c>
      <c r="K358" s="44">
        <f>COUNTIFS('Baza danych'!$H$4:$H$331,"samochód osobowy jako kierowca",'Baza danych'!$CU$4:$CU$331,J358,'Baza danych'!$HP$4:$HP$331,$B$5,'Baza danych'!$HQ$4:$HQ$331,$B$10)+COUNTIFS('Baza danych'!$H$4:$H$331,"samochód osobowy jako kierowca",'Baza danych'!$CU$4:$CU$331,J354,'Baza danych'!$HP$4:$HP$331,$B$10)</f>
        <v>33</v>
      </c>
      <c r="L358" s="45">
        <f>K358/$K$359</f>
        <v>0.47826086956521741</v>
      </c>
      <c r="N358" s="142" t="s">
        <v>38</v>
      </c>
      <c r="O358" s="44">
        <f>COUNTIFS('Baza danych'!$H$4:$H$331,"samochód osobowy jako kierowca",'Baza danych'!$CU$4:$CU$331,N358,'Baza danych'!$HP$4:$HP$331,$B$5,'Baza danych'!$HQ$4:$HQ$331,$B$11)+COUNTIFS('Baza danych'!$H$4:$H$331,"samochód osobowy jako kierowca",'Baza danych'!$CU$4:$CU$331,N354,'Baza danych'!$HP$4:$HP$331,$B$11)</f>
        <v>6</v>
      </c>
      <c r="P358" s="45">
        <f>O358/$O$359</f>
        <v>0.3</v>
      </c>
      <c r="R358" s="142" t="s">
        <v>38</v>
      </c>
      <c r="S358" s="44">
        <f>COUNTIFS('Baza danych'!$H$4:$H$331,"samochód osobowy jako kierowca",'Baza danych'!$CU$4:$CU$331,R358,'Baza danych'!$HP$4:$HP$331,$B$5,'Baza danych'!$HQ$4:$HQ$331,$B$12)+COUNTIFS('Baza danych'!$H$4:$H$331,"samochód osobowy jako kierowca",'Baza danych'!$CU$4:$CU$331,R354,'Baza danych'!$HP$4:$HP$331,$B$12)</f>
        <v>0</v>
      </c>
      <c r="T358" s="45">
        <f>IFERROR(S358/$S$359,0)</f>
        <v>0</v>
      </c>
      <c r="V358" s="142" t="s">
        <v>38</v>
      </c>
      <c r="W358" s="44">
        <f>COUNTIFS('Baza danych'!$H$4:$H$331,"samochód osobowy jako kierowca",'Baza danych'!$CU$4:$CU$331,V358,'Baza danych'!$HP$4:$HP$331,$B$5,'Baza danych'!$HQ$4:$HQ$331,$B$13)+COUNTIFS('Baza danych'!$H$4:$H$331,"samochód osobowy jako kierowca",'Baza danych'!$CU$4:$CU$331,V354,'Baza danych'!$HP$4:$HP$331,$B$13)</f>
        <v>0</v>
      </c>
      <c r="X358" s="45">
        <f>W358/$W$359</f>
        <v>0</v>
      </c>
      <c r="Z358" s="142" t="s">
        <v>38</v>
      </c>
      <c r="AA358" s="44">
        <f>COUNTIFS('Baza danych'!$H$4:$H$331,"samochód osobowy jako kierowca",'Baza danych'!$CU$4:$CU$331,Z358,'Baza danych'!$HP$4:$HP$331,$B$5,'Baza danych'!$HQ$4:$HQ$331,$B$14)+COUNTIFS('Baza danych'!$H$4:$H$331,"samochód osobowy jako kierowca",'Baza danych'!$CU$4:$CU$331,Z354,'Baza danych'!$HP$4:$HP$331,$B$14)</f>
        <v>0</v>
      </c>
      <c r="AB358" s="45">
        <f>IFERROR(AA358/$AA$359,0)</f>
        <v>0</v>
      </c>
    </row>
    <row r="359" spans="1:48" ht="13.5" thickBot="1">
      <c r="B359" s="37" t="s">
        <v>530</v>
      </c>
      <c r="C359" s="128">
        <f>SUM(C354:C358)</f>
        <v>0</v>
      </c>
      <c r="D359" s="129">
        <f>SUM(D354:D358)</f>
        <v>0</v>
      </c>
      <c r="F359" s="37" t="s">
        <v>530</v>
      </c>
      <c r="G359" s="128">
        <f>SUM(G354:G358)</f>
        <v>2</v>
      </c>
      <c r="H359" s="129">
        <f>SUM(H354:H358)</f>
        <v>1</v>
      </c>
      <c r="J359" s="37" t="s">
        <v>530</v>
      </c>
      <c r="K359" s="128">
        <f>SUM(K354:K358)</f>
        <v>69</v>
      </c>
      <c r="L359" s="129">
        <f>SUM(L354:L358)</f>
        <v>1</v>
      </c>
      <c r="N359" s="37" t="s">
        <v>530</v>
      </c>
      <c r="O359" s="128">
        <f>SUM(O354:O358)</f>
        <v>20</v>
      </c>
      <c r="P359" s="129">
        <f>SUM(P354:P358)</f>
        <v>1</v>
      </c>
      <c r="R359" s="37" t="s">
        <v>530</v>
      </c>
      <c r="S359" s="128">
        <f>SUM(S354:S358)</f>
        <v>0</v>
      </c>
      <c r="T359" s="129">
        <f>SUM(T354:T358)</f>
        <v>0</v>
      </c>
      <c r="V359" s="37" t="s">
        <v>530</v>
      </c>
      <c r="W359" s="128">
        <f>SUM(W354:W358)</f>
        <v>4</v>
      </c>
      <c r="X359" s="129">
        <f>SUM(X354:X358)</f>
        <v>1</v>
      </c>
      <c r="Z359" s="37" t="s">
        <v>530</v>
      </c>
      <c r="AA359" s="128">
        <f>SUM(AA354:AA358)</f>
        <v>0</v>
      </c>
      <c r="AB359" s="129">
        <f>SUM(AB354:AB358)</f>
        <v>0</v>
      </c>
    </row>
    <row r="360" spans="1:48" ht="13.5" thickTop="1"/>
    <row r="361" spans="1:48" ht="15" thickBot="1">
      <c r="A361" s="155" t="s">
        <v>688</v>
      </c>
      <c r="B361" s="23"/>
      <c r="C361" s="23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  <c r="AE361" s="23"/>
      <c r="AF361" s="23"/>
      <c r="AG361" s="23"/>
      <c r="AH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  <c r="AV361" s="23"/>
    </row>
    <row r="362" spans="1:48" ht="15.75" thickTop="1" thickBot="1">
      <c r="A362" s="155" t="s">
        <v>549</v>
      </c>
      <c r="B362" s="23"/>
      <c r="C362" s="23"/>
      <c r="D362" s="23"/>
      <c r="E362" s="23" t="s">
        <v>550</v>
      </c>
      <c r="F362" s="23"/>
      <c r="G362" s="23"/>
      <c r="H362" s="23"/>
      <c r="I362" s="23" t="s">
        <v>551</v>
      </c>
      <c r="J362" s="23"/>
      <c r="K362" s="23"/>
      <c r="L362" s="23"/>
      <c r="M362" s="23" t="s">
        <v>552</v>
      </c>
      <c r="N362" s="23"/>
      <c r="O362" s="23"/>
      <c r="P362" s="23"/>
      <c r="Q362" s="23" t="s">
        <v>689</v>
      </c>
      <c r="R362" s="23"/>
      <c r="S362" s="23"/>
      <c r="T362" s="23"/>
      <c r="U362" s="23" t="s">
        <v>554</v>
      </c>
      <c r="V362" s="23"/>
      <c r="W362" s="23"/>
      <c r="X362" s="23"/>
      <c r="Y362" s="23" t="s">
        <v>555</v>
      </c>
      <c r="Z362" s="23"/>
      <c r="AA362" s="23"/>
      <c r="AB362" s="23"/>
      <c r="AC362" s="23" t="s">
        <v>556</v>
      </c>
      <c r="AD362" s="23"/>
      <c r="AE362" s="23"/>
      <c r="AF362" s="23"/>
      <c r="AG362" s="23" t="s">
        <v>557</v>
      </c>
      <c r="AH362" s="23"/>
      <c r="AI362" s="23"/>
      <c r="AJ362" s="23"/>
      <c r="AK362" s="23" t="s">
        <v>558</v>
      </c>
      <c r="AL362" s="23"/>
      <c r="AM362" s="23"/>
      <c r="AN362" s="23"/>
      <c r="AO362" s="23" t="s">
        <v>559</v>
      </c>
      <c r="AP362" s="23"/>
      <c r="AQ362" s="23"/>
      <c r="AR362" s="23"/>
      <c r="AS362" s="23"/>
      <c r="AT362" s="23"/>
      <c r="AU362" s="23"/>
      <c r="AV362" s="23"/>
    </row>
    <row r="363" spans="1:48" ht="13.5" thickTop="1"/>
    <row r="364" spans="1:48" ht="13.5" thickBot="1">
      <c r="B364" s="130" t="s">
        <v>525</v>
      </c>
      <c r="C364" s="131" t="s">
        <v>531</v>
      </c>
      <c r="D364" s="132" t="s">
        <v>529</v>
      </c>
      <c r="F364" s="130" t="s">
        <v>525</v>
      </c>
      <c r="G364" s="131" t="s">
        <v>531</v>
      </c>
      <c r="H364" s="132" t="s">
        <v>529</v>
      </c>
      <c r="J364" s="130" t="s">
        <v>525</v>
      </c>
      <c r="K364" s="131" t="s">
        <v>531</v>
      </c>
      <c r="L364" s="132" t="s">
        <v>529</v>
      </c>
      <c r="N364" s="130" t="s">
        <v>525</v>
      </c>
      <c r="O364" s="131" t="s">
        <v>531</v>
      </c>
      <c r="P364" s="132" t="s">
        <v>529</v>
      </c>
      <c r="R364" s="130" t="s">
        <v>525</v>
      </c>
      <c r="S364" s="131" t="s">
        <v>531</v>
      </c>
      <c r="T364" s="132" t="s">
        <v>529</v>
      </c>
      <c r="V364" s="130" t="s">
        <v>525</v>
      </c>
      <c r="W364" s="131" t="s">
        <v>531</v>
      </c>
      <c r="X364" s="132" t="s">
        <v>529</v>
      </c>
      <c r="Z364" s="130" t="s">
        <v>525</v>
      </c>
      <c r="AA364" s="131" t="s">
        <v>531</v>
      </c>
      <c r="AB364" s="132" t="s">
        <v>529</v>
      </c>
      <c r="AD364" s="130" t="s">
        <v>525</v>
      </c>
      <c r="AE364" s="131" t="s">
        <v>531</v>
      </c>
      <c r="AF364" s="132" t="s">
        <v>529</v>
      </c>
      <c r="AH364" s="130" t="s">
        <v>525</v>
      </c>
      <c r="AI364" s="131" t="s">
        <v>531</v>
      </c>
      <c r="AJ364" s="132" t="s">
        <v>529</v>
      </c>
      <c r="AL364" s="130" t="s">
        <v>525</v>
      </c>
      <c r="AM364" s="131" t="s">
        <v>531</v>
      </c>
      <c r="AN364" s="132" t="s">
        <v>529</v>
      </c>
      <c r="AP364" s="130" t="s">
        <v>525</v>
      </c>
      <c r="AQ364" s="131" t="s">
        <v>531</v>
      </c>
      <c r="AR364" s="132" t="s">
        <v>529</v>
      </c>
    </row>
    <row r="365" spans="1:48" ht="13.5" thickTop="1">
      <c r="B365" s="239" t="s">
        <v>39</v>
      </c>
      <c r="C365" s="42">
        <f>COUNTIFS('Baza danych'!$H$4:$H$331,"samochód osobowy jako kierowca",'Baza danych'!$CU$4:$CU$331,B365,'Baza danych'!$HS$4:$HS$331,$B$15)</f>
        <v>0</v>
      </c>
      <c r="D365" s="43">
        <f>C365/$C$370</f>
        <v>0</v>
      </c>
      <c r="F365" s="239" t="s">
        <v>39</v>
      </c>
      <c r="G365" s="42">
        <f>COUNTIFS('Baza danych'!$H$4:$H$331,"samochód osobowy jako kierowca",'Baza danych'!$CU$4:$CU$331,F365,'Baza danych'!$HS$4:$HS$331,$B$16)</f>
        <v>0</v>
      </c>
      <c r="H365" s="43">
        <f>G365/$G$370</f>
        <v>0</v>
      </c>
      <c r="J365" s="239" t="s">
        <v>39</v>
      </c>
      <c r="K365" s="42">
        <f>COUNTIFS('Baza danych'!$H$4:$H$331,"samochód osobowy jako kierowca",'Baza danych'!$CU$4:$CU$331,J365,'Baza danych'!$HS$4:$HS$331,$B$17)</f>
        <v>0</v>
      </c>
      <c r="L365" s="43">
        <f>K365/$K$370</f>
        <v>0</v>
      </c>
      <c r="N365" s="239" t="s">
        <v>39</v>
      </c>
      <c r="O365" s="42">
        <f>COUNTIFS('Baza danych'!$H$4:$H$331,"samochód osobowy jako kierowca",'Baza danych'!$CU$4:$CU$331,N365,'Baza danych'!$HS$4:$HS$331,$B$18)</f>
        <v>3</v>
      </c>
      <c r="P365" s="43">
        <f>O365/$O$370</f>
        <v>0.6</v>
      </c>
      <c r="R365" s="239" t="s">
        <v>39</v>
      </c>
      <c r="S365" s="42">
        <f>COUNTIFS('Baza danych'!$H$4:$H$331,"samochód osobowy jako kierowca",'Baza danych'!$CU$4:$CU$331,R365,'Baza danych'!$HS$4:$HS$331,$B$19)</f>
        <v>15</v>
      </c>
      <c r="T365" s="43">
        <f>S365/$S$370</f>
        <v>0.10273972602739725</v>
      </c>
      <c r="V365" s="239" t="s">
        <v>39</v>
      </c>
      <c r="W365" s="42">
        <f>COUNTIFS('Baza danych'!$H$4:$H$331,"samochód osobowy jako kierowca",'Baza danych'!$CU$4:$CU$331,V365,'Baza danych'!$HS$4:$HS$331,$B$20)</f>
        <v>4</v>
      </c>
      <c r="X365" s="43">
        <f>W365/$W$370</f>
        <v>0.14285714285714285</v>
      </c>
      <c r="Z365" s="239" t="s">
        <v>39</v>
      </c>
      <c r="AA365" s="42">
        <f>COUNTIFS('Baza danych'!$H$4:$H$331,"samochód osobowy jako kierowca",'Baza danych'!$CU$4:$CU$331,Z365,'Baza danych'!$HS$4:$HS$331,$B$21)</f>
        <v>1</v>
      </c>
      <c r="AB365" s="43">
        <f>AA365/$AA$370</f>
        <v>0.14285714285714285</v>
      </c>
      <c r="AD365" s="239" t="s">
        <v>39</v>
      </c>
      <c r="AE365" s="42">
        <f>COUNTIFS('Baza danych'!$H$4:$H$331,"samochód osobowy jako kierowca",'Baza danych'!$CU$4:$CU$331,AD365,'Baza danych'!$HS$4:$HS$331,$B$22)</f>
        <v>0</v>
      </c>
      <c r="AF365" s="43">
        <f>IFERROR(AE365/$AE$370,0)</f>
        <v>0</v>
      </c>
      <c r="AH365" s="239" t="s">
        <v>39</v>
      </c>
      <c r="AI365" s="42">
        <f>COUNTIFS('Baza danych'!$H$4:$H$331,"samochód osobowy jako kierowca",'Baza danych'!$CU$4:$CU$331,AH365,'Baza danych'!$HS$4:$HS$331,$B$23)</f>
        <v>0</v>
      </c>
      <c r="AJ365" s="43">
        <f>AI365/$AI$370</f>
        <v>0</v>
      </c>
      <c r="AL365" s="239" t="s">
        <v>39</v>
      </c>
      <c r="AM365" s="42">
        <f>COUNTIFS('Baza danych'!$H$4:$H$331,"samochód osobowy jako kierowca",'Baza danych'!$CU$4:$CU$331,AL365,'Baza danych'!$HS$4:$HS$331,$B$24)</f>
        <v>0</v>
      </c>
      <c r="AN365" s="43">
        <f>IFERROR(AM365/$AM$370,0)</f>
        <v>0</v>
      </c>
      <c r="AP365" s="239" t="s">
        <v>39</v>
      </c>
      <c r="AQ365" s="42">
        <f>COUNTIFS('Baza danych'!$H$4:$H$331,"samochód osobowy jako kierowca",'Baza danych'!$CU$4:$CU$331,AP365,'Baza danych'!$HS$4:$HS$331,$B$25)</f>
        <v>0</v>
      </c>
      <c r="AR365" s="43">
        <f>IFERROR(AQ365/$AQ$370,0)</f>
        <v>0</v>
      </c>
    </row>
    <row r="366" spans="1:48">
      <c r="B366" s="142" t="s">
        <v>54</v>
      </c>
      <c r="C366" s="44">
        <f>COUNTIFS('Baza danych'!$H$4:$H$331,"samochód osobowy jako kierowca",'Baza danych'!$CU$4:$CU$331,B366,'Baza danych'!$HS$4:$HS$331,$B$15)</f>
        <v>1</v>
      </c>
      <c r="D366" s="45">
        <f>C366/$C$370</f>
        <v>0.25</v>
      </c>
      <c r="F366" s="142" t="s">
        <v>54</v>
      </c>
      <c r="G366" s="44">
        <f>COUNTIFS('Baza danych'!$H$4:$H$331,"samochód osobowy jako kierowca",'Baza danych'!$CU$4:$CU$331,F366,'Baza danych'!$HS$4:$HS$331,$B$16)</f>
        <v>4</v>
      </c>
      <c r="H366" s="45">
        <f>G366/$G$370</f>
        <v>0.5714285714285714</v>
      </c>
      <c r="J366" s="142" t="s">
        <v>54</v>
      </c>
      <c r="K366" s="44">
        <f>COUNTIFS('Baza danych'!$H$4:$H$331,"samochód osobowy jako kierowca",'Baza danych'!$CU$4:$CU$331,J366,'Baza danych'!$HS$4:$HS$331,$B$17)</f>
        <v>0</v>
      </c>
      <c r="L366" s="45">
        <f>K366/$K$370</f>
        <v>0</v>
      </c>
      <c r="N366" s="142" t="s">
        <v>54</v>
      </c>
      <c r="O366" s="44">
        <f>COUNTIFS('Baza danych'!$H$4:$H$331,"samochód osobowy jako kierowca",'Baza danych'!$CU$4:$CU$331,N366,'Baza danych'!$HS$4:$HS$331,$B$18)</f>
        <v>1</v>
      </c>
      <c r="P366" s="45">
        <f>O366/$O$370</f>
        <v>0.2</v>
      </c>
      <c r="R366" s="142" t="s">
        <v>54</v>
      </c>
      <c r="S366" s="44">
        <f>COUNTIFS('Baza danych'!$H$4:$H$331,"samochód osobowy jako kierowca",'Baza danych'!$CU$4:$CU$331,R366,'Baza danych'!$HS$4:$HS$331,$B$19)</f>
        <v>18</v>
      </c>
      <c r="T366" s="45">
        <f>S366/$S$370</f>
        <v>0.12328767123287671</v>
      </c>
      <c r="V366" s="142" t="s">
        <v>54</v>
      </c>
      <c r="W366" s="44">
        <f>COUNTIFS('Baza danych'!$H$4:$H$331,"samochód osobowy jako kierowca",'Baza danych'!$CU$4:$CU$331,V366,'Baza danych'!$HS$4:$HS$331,$B$20)</f>
        <v>4</v>
      </c>
      <c r="X366" s="45">
        <f>W366/$W$370</f>
        <v>0.14285714285714285</v>
      </c>
      <c r="Z366" s="142" t="s">
        <v>54</v>
      </c>
      <c r="AA366" s="44">
        <f>COUNTIFS('Baza danych'!$H$4:$H$331,"samochód osobowy jako kierowca",'Baza danych'!$CU$4:$CU$331,Z366,'Baza danych'!$HS$4:$HS$331,$B$21)</f>
        <v>3</v>
      </c>
      <c r="AB366" s="45">
        <f>AA366/$AA$370</f>
        <v>0.42857142857142855</v>
      </c>
      <c r="AD366" s="142" t="s">
        <v>54</v>
      </c>
      <c r="AE366" s="44">
        <f>COUNTIFS('Baza danych'!$H$4:$H$331,"samochód osobowy jako kierowca",'Baza danych'!$CU$4:$CU$331,AD366,'Baza danych'!$HS$4:$HS$331,$B$22)</f>
        <v>0</v>
      </c>
      <c r="AF366" s="45">
        <f>IFERROR(AE366/$AE$370,0)</f>
        <v>0</v>
      </c>
      <c r="AH366" s="142" t="s">
        <v>54</v>
      </c>
      <c r="AI366" s="44">
        <f>COUNTIFS('Baza danych'!$H$4:$H$331,"samochód osobowy jako kierowca",'Baza danych'!$CU$4:$CU$331,AH366,'Baza danych'!$HS$4:$HS$331,$B$23)</f>
        <v>1</v>
      </c>
      <c r="AJ366" s="45">
        <f>AI366/$AI$370</f>
        <v>0.25</v>
      </c>
      <c r="AL366" s="142" t="s">
        <v>54</v>
      </c>
      <c r="AM366" s="44">
        <f>COUNTIFS('Baza danych'!$H$4:$H$331,"samochód osobowy jako kierowca",'Baza danych'!$CU$4:$CU$331,AL366,'Baza danych'!$HS$4:$HS$331,$B$24)</f>
        <v>0</v>
      </c>
      <c r="AN366" s="45">
        <f>IFERROR(AM366/$AM$370,0)</f>
        <v>0</v>
      </c>
      <c r="AP366" s="142" t="s">
        <v>54</v>
      </c>
      <c r="AQ366" s="44">
        <f>COUNTIFS('Baza danych'!$H$4:$H$331,"samochód osobowy jako kierowca",'Baza danych'!$CU$4:$CU$331,AP366,'Baza danych'!$HS$4:$HS$331,$B$25)</f>
        <v>0</v>
      </c>
      <c r="AR366" s="45">
        <f>IFERROR(AQ366/$AQ$370,0)</f>
        <v>0</v>
      </c>
    </row>
    <row r="367" spans="1:48">
      <c r="B367" s="142" t="s">
        <v>103</v>
      </c>
      <c r="C367" s="44">
        <f>COUNTIFS('Baza danych'!$H$4:$H$331,"samochód osobowy jako kierowca",'Baza danych'!$CU$4:$CU$331,B367,'Baza danych'!$HS$4:$HS$331,$B$15)</f>
        <v>0</v>
      </c>
      <c r="D367" s="45">
        <f>C367/$C$370</f>
        <v>0</v>
      </c>
      <c r="F367" s="142" t="s">
        <v>103</v>
      </c>
      <c r="G367" s="44">
        <f>COUNTIFS('Baza danych'!$H$4:$H$331,"samochód osobowy jako kierowca",'Baza danych'!$CU$4:$CU$331,F367,'Baza danych'!$HS$4:$HS$331,$B$16)</f>
        <v>0</v>
      </c>
      <c r="H367" s="45">
        <f>G367/$G$370</f>
        <v>0</v>
      </c>
      <c r="J367" s="142" t="s">
        <v>103</v>
      </c>
      <c r="K367" s="44">
        <f>COUNTIFS('Baza danych'!$H$4:$H$331,"samochód osobowy jako kierowca",'Baza danych'!$CU$4:$CU$331,J367,'Baza danych'!$HS$4:$HS$331,$B$17)</f>
        <v>0</v>
      </c>
      <c r="L367" s="45">
        <f>K367/$K$370</f>
        <v>0</v>
      </c>
      <c r="N367" s="142" t="s">
        <v>103</v>
      </c>
      <c r="O367" s="44">
        <f>COUNTIFS('Baza danych'!$H$4:$H$331,"samochód osobowy jako kierowca",'Baza danych'!$CU$4:$CU$331,N367,'Baza danych'!$HS$4:$HS$331,$B$18)</f>
        <v>0</v>
      </c>
      <c r="P367" s="45">
        <f>O367/$O$370</f>
        <v>0</v>
      </c>
      <c r="R367" s="142" t="s">
        <v>103</v>
      </c>
      <c r="S367" s="44">
        <f>COUNTIFS('Baza danych'!$H$4:$H$331,"samochód osobowy jako kierowca",'Baza danych'!$CU$4:$CU$331,R367,'Baza danych'!$HS$4:$HS$331,$B$19)</f>
        <v>1</v>
      </c>
      <c r="T367" s="45">
        <f>S367/$S$370</f>
        <v>6.8493150684931503E-3</v>
      </c>
      <c r="V367" s="142" t="s">
        <v>103</v>
      </c>
      <c r="W367" s="44">
        <f>COUNTIFS('Baza danych'!$H$4:$H$331,"samochód osobowy jako kierowca",'Baza danych'!$CU$4:$CU$331,V367,'Baza danych'!$HS$4:$HS$331,$B$20)</f>
        <v>0</v>
      </c>
      <c r="X367" s="45">
        <f>W367/$W$370</f>
        <v>0</v>
      </c>
      <c r="Z367" s="142" t="s">
        <v>103</v>
      </c>
      <c r="AA367" s="44">
        <f>COUNTIFS('Baza danych'!$H$4:$H$331,"samochód osobowy jako kierowca",'Baza danych'!$CU$4:$CU$331,Z367,'Baza danych'!$HS$4:$HS$331,$B$21)</f>
        <v>0</v>
      </c>
      <c r="AB367" s="45">
        <f>AA367/$AA$370</f>
        <v>0</v>
      </c>
      <c r="AD367" s="142" t="s">
        <v>103</v>
      </c>
      <c r="AE367" s="44">
        <f>COUNTIFS('Baza danych'!$H$4:$H$331,"samochód osobowy jako kierowca",'Baza danych'!$CU$4:$CU$331,AD367,'Baza danych'!$HS$4:$HS$331,$B$22)</f>
        <v>0</v>
      </c>
      <c r="AF367" s="45">
        <f>IFERROR(AE367/$AE$370,0)</f>
        <v>0</v>
      </c>
      <c r="AH367" s="142" t="s">
        <v>103</v>
      </c>
      <c r="AI367" s="44">
        <f>COUNTIFS('Baza danych'!$H$4:$H$331,"samochód osobowy jako kierowca",'Baza danych'!$CU$4:$CU$331,AH367,'Baza danych'!$HS$4:$HS$331,$B$23)</f>
        <v>0</v>
      </c>
      <c r="AJ367" s="45">
        <f>AI367/$AI$370</f>
        <v>0</v>
      </c>
      <c r="AL367" s="142" t="s">
        <v>103</v>
      </c>
      <c r="AM367" s="44">
        <f>COUNTIFS('Baza danych'!$H$4:$H$331,"samochód osobowy jako kierowca",'Baza danych'!$CU$4:$CU$331,AL367,'Baza danych'!$HS$4:$HS$331,$B$24)</f>
        <v>0</v>
      </c>
      <c r="AN367" s="45">
        <f>IFERROR(AM367/$AM$370,0)</f>
        <v>0</v>
      </c>
      <c r="AP367" s="142" t="s">
        <v>103</v>
      </c>
      <c r="AQ367" s="44">
        <f>COUNTIFS('Baza danych'!$H$4:$H$331,"samochód osobowy jako kierowca",'Baza danych'!$CU$4:$CU$331,AP367,'Baza danych'!$HS$4:$HS$331,$B$25)</f>
        <v>0</v>
      </c>
      <c r="AR367" s="45">
        <f>IFERROR(AQ367/$AQ$370,0)</f>
        <v>0</v>
      </c>
    </row>
    <row r="368" spans="1:48">
      <c r="B368" s="142" t="s">
        <v>77</v>
      </c>
      <c r="C368" s="44">
        <f>COUNTIFS('Baza danych'!$H$4:$H$331,"samochód osobowy jako kierowca",'Baza danych'!$CU$4:$CU$331,B368,'Baza danych'!$HS$4:$HS$331,$B$15)</f>
        <v>1</v>
      </c>
      <c r="D368" s="45">
        <f>C368/$C$370</f>
        <v>0.25</v>
      </c>
      <c r="F368" s="142" t="s">
        <v>77</v>
      </c>
      <c r="G368" s="44">
        <f>COUNTIFS('Baza danych'!$H$4:$H$331,"samochód osobowy jako kierowca",'Baza danych'!$CU$4:$CU$331,F368,'Baza danych'!$HS$4:$HS$331,$B$16)</f>
        <v>2</v>
      </c>
      <c r="H368" s="45">
        <f>G368/$G$370</f>
        <v>0.2857142857142857</v>
      </c>
      <c r="J368" s="142" t="s">
        <v>77</v>
      </c>
      <c r="K368" s="44">
        <f>COUNTIFS('Baza danych'!$H$4:$H$331,"samochód osobowy jako kierowca",'Baza danych'!$CU$4:$CU$331,J368,'Baza danych'!$HS$4:$HS$331,$B$17)</f>
        <v>1</v>
      </c>
      <c r="L368" s="45">
        <f>K368/$K$370</f>
        <v>0.25</v>
      </c>
      <c r="N368" s="142" t="s">
        <v>77</v>
      </c>
      <c r="O368" s="44">
        <f>COUNTIFS('Baza danych'!$H$4:$H$331,"samochód osobowy jako kierowca",'Baza danych'!$CU$4:$CU$331,N368,'Baza danych'!$HS$4:$HS$331,$B$18)</f>
        <v>1</v>
      </c>
      <c r="P368" s="45">
        <f>O368/$O$370</f>
        <v>0.2</v>
      </c>
      <c r="R368" s="142" t="s">
        <v>77</v>
      </c>
      <c r="S368" s="44">
        <f>COUNTIFS('Baza danych'!$H$4:$H$331,"samochód osobowy jako kierowca",'Baza danych'!$CU$4:$CU$331,R368,'Baza danych'!$HS$4:$HS$331,$B$19)</f>
        <v>40</v>
      </c>
      <c r="T368" s="45">
        <f>S368/$S$370</f>
        <v>0.27397260273972601</v>
      </c>
      <c r="V368" s="142" t="s">
        <v>77</v>
      </c>
      <c r="W368" s="44">
        <f>COUNTIFS('Baza danych'!$H$4:$H$331,"samochód osobowy jako kierowca",'Baza danych'!$CU$4:$CU$331,V368,'Baza danych'!$HS$4:$HS$331,$B$20)</f>
        <v>6</v>
      </c>
      <c r="X368" s="45">
        <f>W368/$W$370</f>
        <v>0.21428571428571427</v>
      </c>
      <c r="Z368" s="142" t="s">
        <v>77</v>
      </c>
      <c r="AA368" s="44">
        <f>COUNTIFS('Baza danych'!$H$4:$H$331,"samochód osobowy jako kierowca",'Baza danych'!$CU$4:$CU$331,Z368,'Baza danych'!$HS$4:$HS$331,$B$21)</f>
        <v>0</v>
      </c>
      <c r="AB368" s="45">
        <f>AA368/$AA$370</f>
        <v>0</v>
      </c>
      <c r="AD368" s="142" t="s">
        <v>77</v>
      </c>
      <c r="AE368" s="44">
        <f>COUNTIFS('Baza danych'!$H$4:$H$331,"samochód osobowy jako kierowca",'Baza danych'!$CU$4:$CU$331,AD368,'Baza danych'!$HS$4:$HS$331,$B$22)</f>
        <v>0</v>
      </c>
      <c r="AF368" s="45">
        <f>IFERROR(AE368/$AE$370,0)</f>
        <v>0</v>
      </c>
      <c r="AH368" s="142" t="s">
        <v>77</v>
      </c>
      <c r="AI368" s="44">
        <f>COUNTIFS('Baza danych'!$H$4:$H$331,"samochód osobowy jako kierowca",'Baza danych'!$CU$4:$CU$331,AH368,'Baza danych'!$HS$4:$HS$331,$B$23)</f>
        <v>0</v>
      </c>
      <c r="AJ368" s="45">
        <f>AI368/$AI$370</f>
        <v>0</v>
      </c>
      <c r="AL368" s="142" t="s">
        <v>77</v>
      </c>
      <c r="AM368" s="44">
        <f>COUNTIFS('Baza danych'!$H$4:$H$331,"samochód osobowy jako kierowca",'Baza danych'!$CU$4:$CU$331,AL368,'Baza danych'!$HS$4:$HS$331,$B$24)</f>
        <v>0</v>
      </c>
      <c r="AN368" s="45">
        <f>IFERROR(AM368/$AM$370,0)</f>
        <v>0</v>
      </c>
      <c r="AP368" s="142" t="s">
        <v>77</v>
      </c>
      <c r="AQ368" s="44">
        <f>COUNTIFS('Baza danych'!$H$4:$H$331,"samochód osobowy jako kierowca",'Baza danych'!$CU$4:$CU$331,AP368,'Baza danych'!$HS$4:$HS$331,$B$25)</f>
        <v>0</v>
      </c>
      <c r="AR368" s="45">
        <f>IFERROR(AQ368/$AQ$370,0)</f>
        <v>0</v>
      </c>
    </row>
    <row r="369" spans="1:48">
      <c r="B369" s="142" t="s">
        <v>38</v>
      </c>
      <c r="C369" s="44">
        <f>COUNTIFS('Baza danych'!$H$4:$H$331,"samochód osobowy jako kierowca",'Baza danych'!$CU$4:$CU$331,B369,'Baza danych'!$HS$4:$HS$331,$B$15)</f>
        <v>2</v>
      </c>
      <c r="D369" s="45">
        <f>C369/$C$370</f>
        <v>0.5</v>
      </c>
      <c r="F369" s="142" t="s">
        <v>38</v>
      </c>
      <c r="G369" s="44">
        <f>COUNTIFS('Baza danych'!$H$4:$H$331,"samochód osobowy jako kierowca",'Baza danych'!$CU$4:$CU$331,F369,'Baza danych'!$HS$4:$HS$331,$B$16)</f>
        <v>1</v>
      </c>
      <c r="H369" s="45">
        <f>G369/$G$370</f>
        <v>0.14285714285714285</v>
      </c>
      <c r="J369" s="142" t="s">
        <v>38</v>
      </c>
      <c r="K369" s="44">
        <f>COUNTIFS('Baza danych'!$H$4:$H$331,"samochód osobowy jako kierowca",'Baza danych'!$CU$4:$CU$331,J369,'Baza danych'!$HS$4:$HS$331,$B$17)</f>
        <v>3</v>
      </c>
      <c r="L369" s="45">
        <f>K369/$K$370</f>
        <v>0.75</v>
      </c>
      <c r="N369" s="142" t="s">
        <v>38</v>
      </c>
      <c r="O369" s="44">
        <f>COUNTIFS('Baza danych'!$H$4:$H$331,"samochód osobowy jako kierowca",'Baza danych'!$CU$4:$CU$331,N369,'Baza danych'!$HS$4:$HS$331,$B$18)</f>
        <v>0</v>
      </c>
      <c r="P369" s="45">
        <f>O369/$O$370</f>
        <v>0</v>
      </c>
      <c r="R369" s="142" t="s">
        <v>38</v>
      </c>
      <c r="S369" s="44">
        <f>COUNTIFS('Baza danych'!$H$4:$H$331,"samochód osobowy jako kierowca",'Baza danych'!$CU$4:$CU$331,R369,'Baza danych'!$HS$4:$HS$331,$B$19)</f>
        <v>72</v>
      </c>
      <c r="T369" s="45">
        <f>S369/$S$370</f>
        <v>0.49315068493150682</v>
      </c>
      <c r="V369" s="142" t="s">
        <v>38</v>
      </c>
      <c r="W369" s="44">
        <f>COUNTIFS('Baza danych'!$H$4:$H$331,"samochód osobowy jako kierowca",'Baza danych'!$CU$4:$CU$331,V369,'Baza danych'!$HS$4:$HS$331,$B$20)</f>
        <v>14</v>
      </c>
      <c r="X369" s="45">
        <f>W369/$W$370</f>
        <v>0.5</v>
      </c>
      <c r="Z369" s="142" t="s">
        <v>38</v>
      </c>
      <c r="AA369" s="44">
        <f>COUNTIFS('Baza danych'!$H$4:$H$331,"samochód osobowy jako kierowca",'Baza danych'!$CU$4:$CU$331,Z369,'Baza danych'!$HS$4:$HS$331,$B$21)</f>
        <v>3</v>
      </c>
      <c r="AB369" s="45">
        <f>AA369/$AA$370</f>
        <v>0.42857142857142855</v>
      </c>
      <c r="AD369" s="142" t="s">
        <v>38</v>
      </c>
      <c r="AE369" s="44">
        <f>COUNTIFS('Baza danych'!$H$4:$H$331,"samochód osobowy jako kierowca",'Baza danych'!$CU$4:$CU$331,AD369,'Baza danych'!$HS$4:$HS$331,$B$22)</f>
        <v>0</v>
      </c>
      <c r="AF369" s="45">
        <f>IFERROR(AE369/$AE$370,0)</f>
        <v>0</v>
      </c>
      <c r="AH369" s="142" t="s">
        <v>38</v>
      </c>
      <c r="AI369" s="44">
        <f>COUNTIFS('Baza danych'!$H$4:$H$331,"samochód osobowy jako kierowca",'Baza danych'!$CU$4:$CU$331,AH369,'Baza danych'!$HS$4:$HS$331,$B$23)</f>
        <v>3</v>
      </c>
      <c r="AJ369" s="45">
        <f>AI369/$AI$370</f>
        <v>0.75</v>
      </c>
      <c r="AL369" s="142" t="s">
        <v>38</v>
      </c>
      <c r="AM369" s="44">
        <f>COUNTIFS('Baza danych'!$H$4:$H$331,"samochód osobowy jako kierowca",'Baza danych'!$CU$4:$CU$331,AL369,'Baza danych'!$HS$4:$HS$331,$B$24)</f>
        <v>0</v>
      </c>
      <c r="AN369" s="45">
        <f>IFERROR(AM369/$AM$370,0)</f>
        <v>0</v>
      </c>
      <c r="AP369" s="142" t="s">
        <v>38</v>
      </c>
      <c r="AQ369" s="44">
        <f>COUNTIFS('Baza danych'!$H$4:$H$331,"samochód osobowy jako kierowca",'Baza danych'!$CU$4:$CU$331,AP369,'Baza danych'!$HS$4:$HS$331,$B$25)</f>
        <v>0</v>
      </c>
      <c r="AR369" s="45">
        <f>IFERROR(AQ369/$AQ$370,0)</f>
        <v>0</v>
      </c>
    </row>
    <row r="370" spans="1:48" ht="13.5" thickBot="1">
      <c r="B370" s="37" t="s">
        <v>530</v>
      </c>
      <c r="C370" s="128">
        <f>SUM(C365:C369)</f>
        <v>4</v>
      </c>
      <c r="D370" s="129">
        <f>SUM(D365:D369)</f>
        <v>1</v>
      </c>
      <c r="F370" s="37" t="s">
        <v>530</v>
      </c>
      <c r="G370" s="128">
        <f>SUM(G365:G369)</f>
        <v>7</v>
      </c>
      <c r="H370" s="129">
        <f>SUM(H365:H369)</f>
        <v>1</v>
      </c>
      <c r="J370" s="37" t="s">
        <v>530</v>
      </c>
      <c r="K370" s="128">
        <f>SUM(K365:K369)</f>
        <v>4</v>
      </c>
      <c r="L370" s="129">
        <f>SUM(L365:L369)</f>
        <v>1</v>
      </c>
      <c r="N370" s="37" t="s">
        <v>530</v>
      </c>
      <c r="O370" s="128">
        <f>SUM(O365:O369)</f>
        <v>5</v>
      </c>
      <c r="P370" s="129">
        <f>SUM(P365:P369)</f>
        <v>1</v>
      </c>
      <c r="R370" s="37" t="s">
        <v>530</v>
      </c>
      <c r="S370" s="128">
        <f>SUM(S365:S369)</f>
        <v>146</v>
      </c>
      <c r="T370" s="129">
        <f>SUM(T365:T369)</f>
        <v>1</v>
      </c>
      <c r="V370" s="37" t="s">
        <v>530</v>
      </c>
      <c r="W370" s="128">
        <f>SUM(W365:W369)</f>
        <v>28</v>
      </c>
      <c r="X370" s="129">
        <f>SUM(X365:X369)</f>
        <v>1</v>
      </c>
      <c r="Z370" s="37" t="s">
        <v>530</v>
      </c>
      <c r="AA370" s="128">
        <f>SUM(AA365:AA369)</f>
        <v>7</v>
      </c>
      <c r="AB370" s="129">
        <f>SUM(AB365:AB369)</f>
        <v>1</v>
      </c>
      <c r="AD370" s="37" t="s">
        <v>530</v>
      </c>
      <c r="AE370" s="128">
        <f>SUM(AE365:AE369)</f>
        <v>0</v>
      </c>
      <c r="AF370" s="129">
        <f>SUM(AF365:AF369)</f>
        <v>0</v>
      </c>
      <c r="AH370" s="37" t="s">
        <v>530</v>
      </c>
      <c r="AI370" s="128">
        <f>SUM(AI365:AI369)</f>
        <v>4</v>
      </c>
      <c r="AJ370" s="129">
        <f>SUM(AJ365:AJ369)</f>
        <v>1</v>
      </c>
      <c r="AL370" s="37" t="s">
        <v>530</v>
      </c>
      <c r="AM370" s="128">
        <f>SUM(AM365:AM369)</f>
        <v>0</v>
      </c>
      <c r="AN370" s="129">
        <f>SUM(AN365:AN369)</f>
        <v>0</v>
      </c>
      <c r="AP370" s="37" t="s">
        <v>530</v>
      </c>
      <c r="AQ370" s="128">
        <f>SUM(AQ365:AQ369)</f>
        <v>0</v>
      </c>
      <c r="AR370" s="129">
        <f>SUM(AR365:AR369)</f>
        <v>0</v>
      </c>
    </row>
    <row r="371" spans="1:48" ht="13.5" thickTop="1"/>
    <row r="372" spans="1:48" ht="15" thickBot="1">
      <c r="A372" s="155" t="s">
        <v>690</v>
      </c>
      <c r="B372" s="23"/>
      <c r="C372" s="23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  <c r="AE372" s="23"/>
      <c r="AF372" s="23"/>
      <c r="AG372" s="23"/>
      <c r="AH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  <c r="AV372" s="23"/>
    </row>
    <row r="373" spans="1:48" ht="15.75" thickTop="1" thickBot="1">
      <c r="A373" s="155" t="s">
        <v>549</v>
      </c>
      <c r="B373" s="23"/>
      <c r="C373" s="23"/>
      <c r="D373" s="23"/>
      <c r="E373" s="23" t="s">
        <v>560</v>
      </c>
      <c r="F373" s="23"/>
      <c r="G373" s="23"/>
      <c r="H373" s="23"/>
      <c r="I373" s="23" t="s">
        <v>550</v>
      </c>
      <c r="J373" s="23"/>
      <c r="K373" s="23"/>
      <c r="L373" s="23"/>
      <c r="M373" s="23" t="s">
        <v>551</v>
      </c>
      <c r="N373" s="23"/>
      <c r="O373" s="23"/>
      <c r="P373" s="23"/>
      <c r="Q373" s="23" t="s">
        <v>552</v>
      </c>
      <c r="R373" s="23"/>
      <c r="S373" s="23"/>
      <c r="T373" s="23"/>
      <c r="U373" s="23" t="s">
        <v>689</v>
      </c>
      <c r="V373" s="23"/>
      <c r="W373" s="23"/>
      <c r="X373" s="23"/>
      <c r="Y373" s="23" t="s">
        <v>554</v>
      </c>
      <c r="Z373" s="23"/>
      <c r="AA373" s="23"/>
      <c r="AB373" s="23"/>
      <c r="AC373" s="23" t="s">
        <v>555</v>
      </c>
      <c r="AD373" s="23"/>
      <c r="AE373" s="23"/>
      <c r="AF373" s="23"/>
      <c r="AG373" s="23" t="s">
        <v>556</v>
      </c>
      <c r="AH373" s="23"/>
      <c r="AI373" s="23"/>
      <c r="AJ373" s="23"/>
      <c r="AK373" s="23" t="s">
        <v>557</v>
      </c>
      <c r="AL373" s="23"/>
      <c r="AM373" s="23"/>
      <c r="AN373" s="23"/>
      <c r="AO373" s="23" t="s">
        <v>558</v>
      </c>
      <c r="AP373" s="23"/>
      <c r="AQ373" s="23"/>
      <c r="AR373" s="23"/>
      <c r="AS373" s="23" t="s">
        <v>559</v>
      </c>
      <c r="AT373" s="23"/>
      <c r="AU373" s="23"/>
      <c r="AV373" s="23"/>
    </row>
    <row r="374" spans="1:48" ht="13.5" thickTop="1"/>
    <row r="375" spans="1:48" ht="13.5" thickBot="1">
      <c r="B375" s="130" t="s">
        <v>525</v>
      </c>
      <c r="C375" s="131" t="s">
        <v>531</v>
      </c>
      <c r="D375" s="132" t="s">
        <v>529</v>
      </c>
      <c r="F375" s="130" t="s">
        <v>525</v>
      </c>
      <c r="G375" s="131" t="s">
        <v>531</v>
      </c>
      <c r="H375" s="132" t="s">
        <v>529</v>
      </c>
      <c r="J375" s="130" t="s">
        <v>525</v>
      </c>
      <c r="K375" s="131" t="s">
        <v>531</v>
      </c>
      <c r="L375" s="132" t="s">
        <v>529</v>
      </c>
      <c r="N375" s="130" t="s">
        <v>525</v>
      </c>
      <c r="O375" s="131" t="s">
        <v>531</v>
      </c>
      <c r="P375" s="132" t="s">
        <v>529</v>
      </c>
      <c r="R375" s="130" t="s">
        <v>525</v>
      </c>
      <c r="S375" s="131" t="s">
        <v>531</v>
      </c>
      <c r="T375" s="132" t="s">
        <v>529</v>
      </c>
      <c r="V375" s="130" t="s">
        <v>525</v>
      </c>
      <c r="W375" s="131" t="s">
        <v>531</v>
      </c>
      <c r="X375" s="132" t="s">
        <v>529</v>
      </c>
      <c r="Z375" s="130" t="s">
        <v>525</v>
      </c>
      <c r="AA375" s="131" t="s">
        <v>531</v>
      </c>
      <c r="AB375" s="132" t="s">
        <v>529</v>
      </c>
      <c r="AD375" s="130" t="s">
        <v>525</v>
      </c>
      <c r="AE375" s="131" t="s">
        <v>531</v>
      </c>
      <c r="AF375" s="132" t="s">
        <v>529</v>
      </c>
      <c r="AH375" s="130" t="s">
        <v>525</v>
      </c>
      <c r="AI375" s="131" t="s">
        <v>531</v>
      </c>
      <c r="AJ375" s="132" t="s">
        <v>529</v>
      </c>
      <c r="AL375" s="130" t="s">
        <v>525</v>
      </c>
      <c r="AM375" s="131" t="s">
        <v>531</v>
      </c>
      <c r="AN375" s="132" t="s">
        <v>529</v>
      </c>
      <c r="AP375" s="130" t="s">
        <v>525</v>
      </c>
      <c r="AQ375" s="131" t="s">
        <v>531</v>
      </c>
      <c r="AR375" s="132" t="s">
        <v>529</v>
      </c>
      <c r="AT375" s="130" t="s">
        <v>525</v>
      </c>
      <c r="AU375" s="131" t="s">
        <v>531</v>
      </c>
      <c r="AV375" s="132" t="s">
        <v>529</v>
      </c>
    </row>
    <row r="376" spans="1:48" ht="13.5" thickTop="1">
      <c r="B376" s="239" t="s">
        <v>39</v>
      </c>
      <c r="C376" s="42">
        <f>COUNTIFS('Baza danych'!$H$4:$H$331,"samochód osobowy jako kierowca",'Baza danych'!$CU$4:$CU$331,B376,'Baza danych'!$HT$4:$HT$331,$B$26)</f>
        <v>0</v>
      </c>
      <c r="D376" s="43">
        <f>IFERROR(C376/$C$381,0)</f>
        <v>0</v>
      </c>
      <c r="F376" s="239" t="s">
        <v>39</v>
      </c>
      <c r="G376" s="42">
        <f>COUNTIFS('Baza danych'!$H$4:$H$331,"samochód osobowy jako kierowca",'Baza danych'!$CU$4:$CU$331,F376,'Baza danych'!$HT$4:$HT$331,$B$27)</f>
        <v>12</v>
      </c>
      <c r="H376" s="43">
        <f>G376/$G$381</f>
        <v>0.10344827586206896</v>
      </c>
      <c r="J376" s="239" t="s">
        <v>39</v>
      </c>
      <c r="K376" s="42">
        <f>COUNTIFS('Baza danych'!$H$4:$H$331,"samochód osobowy jako kierowca",'Baza danych'!$CU$4:$CU$331,J376,'Baza danych'!$HT$4:$HT$331,$B$28)</f>
        <v>0</v>
      </c>
      <c r="L376" s="43">
        <f>IFERROR(K376/$K$381,0)</f>
        <v>0</v>
      </c>
      <c r="N376" s="239" t="s">
        <v>39</v>
      </c>
      <c r="O376" s="42">
        <f>COUNTIFS('Baza danych'!$H$4:$H$331,"samochód osobowy jako kierowca",'Baza danych'!$CU$4:$CU$331,N376,'Baza danych'!$HT$4:$HT$331,$B$29)</f>
        <v>1</v>
      </c>
      <c r="P376" s="43">
        <f>O376/$O$381</f>
        <v>3.5714285714285712E-2</v>
      </c>
      <c r="R376" s="239" t="s">
        <v>39</v>
      </c>
      <c r="S376" s="42">
        <f>COUNTIFS('Baza danych'!$H$4:$H$331,"samochód osobowy jako kierowca",'Baza danych'!$CU$4:$CU$331,R376,'Baza danych'!$HT$4:$HT$331,$B$30)</f>
        <v>2</v>
      </c>
      <c r="T376" s="43">
        <f>S376/$S$381</f>
        <v>0.1111111111111111</v>
      </c>
      <c r="V376" s="239" t="s">
        <v>39</v>
      </c>
      <c r="W376" s="42">
        <f>COUNTIFS('Baza danych'!$H$4:$H$331,"samochód osobowy jako kierowca",'Baza danych'!$CU$4:$CU$331,V376,'Baza danych'!$HT$4:$HT$331,$B$31)</f>
        <v>0</v>
      </c>
      <c r="X376" s="43">
        <f>W376/$W$381</f>
        <v>0</v>
      </c>
      <c r="Z376" s="239" t="s">
        <v>39</v>
      </c>
      <c r="AA376" s="42">
        <f>COUNTIFS('Baza danych'!$H$4:$H$331,"samochód osobowy jako kierowca",'Baza danych'!$CU$4:$CU$331,Z376,'Baza danych'!$HT$4:$HT$331,$B$32)</f>
        <v>2</v>
      </c>
      <c r="AB376" s="43">
        <f>AA376/$AA$381</f>
        <v>0.14285714285714285</v>
      </c>
      <c r="AD376" s="239" t="s">
        <v>39</v>
      </c>
      <c r="AE376" s="42">
        <f>COUNTIFS('Baza danych'!$H$4:$H$331,"samochód osobowy jako kierowca",'Baza danych'!$CU$4:$CU$331,AD376,'Baza danych'!$HT$4:$HT$331,$B$33)</f>
        <v>4</v>
      </c>
      <c r="AF376" s="43">
        <f>IFERROR(AE376/$AE$381,0)</f>
        <v>0.26666666666666666</v>
      </c>
      <c r="AH376" s="239" t="s">
        <v>39</v>
      </c>
      <c r="AI376" s="42">
        <f>COUNTIFS('Baza danych'!$H$4:$H$331,"samochód osobowy jako kierowca",'Baza danych'!$CU$4:$CU$331,AH376,'Baza danych'!$HT$4:$HT$331,$B$34)</f>
        <v>0</v>
      </c>
      <c r="AJ376" s="43">
        <f>IFERROR(AI376/$AI$381,0)</f>
        <v>0</v>
      </c>
      <c r="AL376" s="239" t="s">
        <v>39</v>
      </c>
      <c r="AM376" s="42">
        <f>COUNTIFS('Baza danych'!$H$4:$H$331,"samochód osobowy jako kierowca",'Baza danych'!$CU$4:$CU$331,AL376,'Baza danych'!$HT$4:$HT$331,$B$35)</f>
        <v>2</v>
      </c>
      <c r="AN376" s="43">
        <f>IFERROR(AM376/$AM$381,0)</f>
        <v>0.25</v>
      </c>
      <c r="AP376" s="239" t="s">
        <v>39</v>
      </c>
      <c r="AQ376" s="42">
        <f>COUNTIFS('Baza danych'!$H$4:$H$331,"samochód osobowy jako kierowca",'Baza danych'!$CU$4:$CU$331,AP376,'Baza danych'!$HT$4:$HT$331,$B$36)</f>
        <v>0</v>
      </c>
      <c r="AR376" s="43">
        <f>IFERROR(AQ376/$AQ$381,0)</f>
        <v>0</v>
      </c>
      <c r="AT376" s="239" t="s">
        <v>39</v>
      </c>
      <c r="AU376" s="42">
        <f>COUNTIFS('Baza danych'!$H$4:$H$331,"samochód osobowy jako kierowca",'Baza danych'!$CU$4:$CU$331,AT376,'Baza danych'!$HT$4:$HT$331,$B$37)</f>
        <v>0</v>
      </c>
      <c r="AV376" s="43">
        <f>IFERROR(AU376/$AU$381,0)</f>
        <v>0</v>
      </c>
    </row>
    <row r="377" spans="1:48">
      <c r="B377" s="142" t="s">
        <v>54</v>
      </c>
      <c r="C377" s="44">
        <f>COUNTIFS('Baza danych'!$H$4:$H$331,"samochód osobowy jako kierowca",'Baza danych'!$CU$4:$CU$331,B377,'Baza danych'!$HT$4:$HT$331,$B$26)</f>
        <v>0</v>
      </c>
      <c r="D377" s="45">
        <f>IFERROR(C377/$C$381,0)</f>
        <v>0</v>
      </c>
      <c r="F377" s="142" t="s">
        <v>54</v>
      </c>
      <c r="G377" s="44">
        <f>COUNTIFS('Baza danych'!$H$4:$H$331,"samochód osobowy jako kierowca",'Baza danych'!$CU$4:$CU$331,F377,'Baza danych'!$HT$4:$HT$331,$B$27)</f>
        <v>16</v>
      </c>
      <c r="H377" s="45">
        <f>G377/$G$381</f>
        <v>0.13793103448275862</v>
      </c>
      <c r="J377" s="142" t="s">
        <v>54</v>
      </c>
      <c r="K377" s="44">
        <f>COUNTIFS('Baza danych'!$H$4:$H$331,"samochód osobowy jako kierowca",'Baza danych'!$CU$4:$CU$331,J377,'Baza danych'!$HT$4:$HT$331,$B$28)</f>
        <v>0</v>
      </c>
      <c r="L377" s="45">
        <f>IFERROR(K377/$K$381,0)</f>
        <v>0</v>
      </c>
      <c r="N377" s="142" t="s">
        <v>54</v>
      </c>
      <c r="O377" s="44">
        <f>COUNTIFS('Baza danych'!$H$4:$H$331,"samochód osobowy jako kierowca",'Baza danych'!$CU$4:$CU$331,N377,'Baza danych'!$HT$4:$HT$331,$B$29)</f>
        <v>7</v>
      </c>
      <c r="P377" s="45">
        <f>O377/$O$381</f>
        <v>0.25</v>
      </c>
      <c r="R377" s="142" t="s">
        <v>54</v>
      </c>
      <c r="S377" s="44">
        <f>COUNTIFS('Baza danych'!$H$4:$H$331,"samochód osobowy jako kierowca",'Baza danych'!$CU$4:$CU$331,R377,'Baza danych'!$HT$4:$HT$331,$B$30)</f>
        <v>3</v>
      </c>
      <c r="T377" s="45">
        <f>S377/$S$381</f>
        <v>0.16666666666666666</v>
      </c>
      <c r="V377" s="142" t="s">
        <v>54</v>
      </c>
      <c r="W377" s="44">
        <f>COUNTIFS('Baza danych'!$H$4:$H$331,"samochód osobowy jako kierowca",'Baza danych'!$CU$4:$CU$331,V377,'Baza danych'!$HT$4:$HT$331,$B$31)</f>
        <v>0</v>
      </c>
      <c r="X377" s="45">
        <f>W377/$W$381</f>
        <v>0</v>
      </c>
      <c r="Z377" s="142" t="s">
        <v>54</v>
      </c>
      <c r="AA377" s="44">
        <f>COUNTIFS('Baza danych'!$H$4:$H$331,"samochód osobowy jako kierowca",'Baza danych'!$CU$4:$CU$331,Z377,'Baza danych'!$HT$4:$HT$331,$B$32)</f>
        <v>3</v>
      </c>
      <c r="AB377" s="45">
        <f>AA377/$AA$381</f>
        <v>0.21428571428571427</v>
      </c>
      <c r="AD377" s="142" t="s">
        <v>54</v>
      </c>
      <c r="AE377" s="44">
        <f>COUNTIFS('Baza danych'!$H$4:$H$331,"samochód osobowy jako kierowca",'Baza danych'!$CU$4:$CU$331,AD377,'Baza danych'!$HT$4:$HT$331,$B$33)</f>
        <v>2</v>
      </c>
      <c r="AF377" s="45">
        <f>IFERROR(AE377/$AE$381,0)</f>
        <v>0.13333333333333333</v>
      </c>
      <c r="AH377" s="142" t="s">
        <v>54</v>
      </c>
      <c r="AI377" s="44">
        <f>COUNTIFS('Baza danych'!$H$4:$H$331,"samochód osobowy jako kierowca",'Baza danych'!$CU$4:$CU$331,AH377,'Baza danych'!$HT$4:$HT$331,$B$34)</f>
        <v>0</v>
      </c>
      <c r="AJ377" s="45">
        <f>IFERROR(AI377/$AI$381,0)</f>
        <v>0</v>
      </c>
      <c r="AL377" s="142" t="s">
        <v>54</v>
      </c>
      <c r="AM377" s="44">
        <f>COUNTIFS('Baza danych'!$H$4:$H$331,"samochód osobowy jako kierowca",'Baza danych'!$CU$4:$CU$331,AL377,'Baza danych'!$HT$4:$HT$331,$B$35)</f>
        <v>1</v>
      </c>
      <c r="AN377" s="45">
        <f>IFERROR(AM377/$AM$381,0)</f>
        <v>0.125</v>
      </c>
      <c r="AP377" s="142" t="s">
        <v>54</v>
      </c>
      <c r="AQ377" s="44">
        <f>COUNTIFS('Baza danych'!$H$4:$H$331,"samochód osobowy jako kierowca",'Baza danych'!$CU$4:$CU$331,AP377,'Baza danych'!$HT$4:$HT$331,$B$36)</f>
        <v>0</v>
      </c>
      <c r="AR377" s="45">
        <f>IFERROR(AQ377/$AQ$381,0)</f>
        <v>0</v>
      </c>
      <c r="AT377" s="142" t="s">
        <v>54</v>
      </c>
      <c r="AU377" s="44">
        <f>COUNTIFS('Baza danych'!$H$4:$H$331,"samochód osobowy jako kierowca",'Baza danych'!$CU$4:$CU$331,AT377,'Baza danych'!$HT$4:$HT$331,$B$37)</f>
        <v>0</v>
      </c>
      <c r="AV377" s="45">
        <f>IFERROR(AU377/$AU$381,0)</f>
        <v>0</v>
      </c>
    </row>
    <row r="378" spans="1:48">
      <c r="B378" s="142" t="s">
        <v>103</v>
      </c>
      <c r="C378" s="44">
        <f>COUNTIFS('Baza danych'!$H$4:$H$331,"samochód osobowy jako kierowca",'Baza danych'!$CU$4:$CU$331,B378,'Baza danych'!$HT$4:$HT$331,$B$26)</f>
        <v>0</v>
      </c>
      <c r="D378" s="45">
        <f>IFERROR(C378/$C$381,0)</f>
        <v>0</v>
      </c>
      <c r="F378" s="142" t="s">
        <v>103</v>
      </c>
      <c r="G378" s="44">
        <f>COUNTIFS('Baza danych'!$H$4:$H$331,"samochód osobowy jako kierowca",'Baza danych'!$CU$4:$CU$331,F378,'Baza danych'!$HT$4:$HT$331,$B$27)</f>
        <v>0</v>
      </c>
      <c r="H378" s="45">
        <f>G378/$G$381</f>
        <v>0</v>
      </c>
      <c r="J378" s="142" t="s">
        <v>103</v>
      </c>
      <c r="K378" s="44">
        <f>COUNTIFS('Baza danych'!$H$4:$H$331,"samochód osobowy jako kierowca",'Baza danych'!$CU$4:$CU$331,J378,'Baza danych'!$HT$4:$HT$331,$B$28)</f>
        <v>0</v>
      </c>
      <c r="L378" s="45">
        <f>IFERROR(K378/$K$381,0)</f>
        <v>0</v>
      </c>
      <c r="N378" s="142" t="s">
        <v>103</v>
      </c>
      <c r="O378" s="44">
        <f>COUNTIFS('Baza danych'!$H$4:$H$331,"samochód osobowy jako kierowca",'Baza danych'!$CU$4:$CU$331,N378,'Baza danych'!$HT$4:$HT$331,$B$29)</f>
        <v>1</v>
      </c>
      <c r="P378" s="45">
        <f>O378/$O$381</f>
        <v>3.5714285714285712E-2</v>
      </c>
      <c r="R378" s="142" t="s">
        <v>103</v>
      </c>
      <c r="S378" s="44">
        <f>COUNTIFS('Baza danych'!$H$4:$H$331,"samochód osobowy jako kierowca",'Baza danych'!$CU$4:$CU$331,R378,'Baza danych'!$HT$4:$HT$331,$B$30)</f>
        <v>0</v>
      </c>
      <c r="T378" s="45">
        <f>S378/$S$381</f>
        <v>0</v>
      </c>
      <c r="V378" s="142" t="s">
        <v>103</v>
      </c>
      <c r="W378" s="44">
        <f>COUNTIFS('Baza danych'!$H$4:$H$331,"samochód osobowy jako kierowca",'Baza danych'!$CU$4:$CU$331,V378,'Baza danych'!$HT$4:$HT$331,$B$31)</f>
        <v>0</v>
      </c>
      <c r="X378" s="45">
        <f>W378/$W$381</f>
        <v>0</v>
      </c>
      <c r="Z378" s="142" t="s">
        <v>103</v>
      </c>
      <c r="AA378" s="44">
        <f>COUNTIFS('Baza danych'!$H$4:$H$331,"samochód osobowy jako kierowca",'Baza danych'!$CU$4:$CU$331,Z378,'Baza danych'!$HT$4:$HT$331,$B$32)</f>
        <v>0</v>
      </c>
      <c r="AB378" s="45">
        <f>AA378/$AA$381</f>
        <v>0</v>
      </c>
      <c r="AD378" s="142" t="s">
        <v>103</v>
      </c>
      <c r="AE378" s="44">
        <f>COUNTIFS('Baza danych'!$H$4:$H$331,"samochód osobowy jako kierowca",'Baza danych'!$CU$4:$CU$331,AD378,'Baza danych'!$HT$4:$HT$331,$B$33)</f>
        <v>0</v>
      </c>
      <c r="AF378" s="45">
        <f>IFERROR(AE378/$AE$381,0)</f>
        <v>0</v>
      </c>
      <c r="AH378" s="142" t="s">
        <v>103</v>
      </c>
      <c r="AI378" s="44">
        <f>COUNTIFS('Baza danych'!$H$4:$H$331,"samochód osobowy jako kierowca",'Baza danych'!$CU$4:$CU$331,AH378,'Baza danych'!$HT$4:$HT$331,$B$34)</f>
        <v>0</v>
      </c>
      <c r="AJ378" s="45">
        <f>IFERROR(AI378/$AI$381,0)</f>
        <v>0</v>
      </c>
      <c r="AL378" s="142" t="s">
        <v>103</v>
      </c>
      <c r="AM378" s="44">
        <f>COUNTIFS('Baza danych'!$H$4:$H$331,"samochód osobowy jako kierowca",'Baza danych'!$CU$4:$CU$331,AL378,'Baza danych'!$HT$4:$HT$331,$B$35)</f>
        <v>0</v>
      </c>
      <c r="AN378" s="45">
        <f>IFERROR(AM378/$AM$381,0)</f>
        <v>0</v>
      </c>
      <c r="AP378" s="142" t="s">
        <v>103</v>
      </c>
      <c r="AQ378" s="44">
        <f>COUNTIFS('Baza danych'!$H$4:$H$331,"samochód osobowy jako kierowca",'Baza danych'!$CU$4:$CU$331,AP378,'Baza danych'!$HT$4:$HT$331,$B$36)</f>
        <v>0</v>
      </c>
      <c r="AR378" s="45">
        <f>IFERROR(AQ378/$AQ$381,0)</f>
        <v>0</v>
      </c>
      <c r="AT378" s="142" t="s">
        <v>103</v>
      </c>
      <c r="AU378" s="44">
        <f>COUNTIFS('Baza danych'!$H$4:$H$331,"samochód osobowy jako kierowca",'Baza danych'!$CU$4:$CU$331,AT378,'Baza danych'!$HT$4:$HT$331,$B$37)</f>
        <v>0</v>
      </c>
      <c r="AV378" s="45">
        <f>IFERROR(AU378/$AU$381,0)</f>
        <v>0</v>
      </c>
    </row>
    <row r="379" spans="1:48">
      <c r="B379" s="142" t="s">
        <v>77</v>
      </c>
      <c r="C379" s="44">
        <f>COUNTIFS('Baza danych'!$H$4:$H$331,"samochód osobowy jako kierowca",'Baza danych'!$CU$4:$CU$331,B379,'Baza danych'!$HT$4:$HT$331,$B$26)</f>
        <v>0</v>
      </c>
      <c r="D379" s="45">
        <f>IFERROR(C379/$C$381,0)</f>
        <v>0</v>
      </c>
      <c r="F379" s="142" t="s">
        <v>77</v>
      </c>
      <c r="G379" s="44">
        <f>COUNTIFS('Baza danych'!$H$4:$H$331,"samochód osobowy jako kierowca",'Baza danych'!$CU$4:$CU$331,F379,'Baza danych'!$HT$4:$HT$331,$B$27)</f>
        <v>34</v>
      </c>
      <c r="H379" s="45">
        <f>G379/$G$381</f>
        <v>0.29310344827586204</v>
      </c>
      <c r="J379" s="142" t="s">
        <v>77</v>
      </c>
      <c r="K379" s="44">
        <f>COUNTIFS('Baza danych'!$H$4:$H$331,"samochód osobowy jako kierowca",'Baza danych'!$CU$4:$CU$331,J379,'Baza danych'!$HT$4:$HT$331,$B$28)</f>
        <v>0</v>
      </c>
      <c r="L379" s="45">
        <f>IFERROR(K379/$K$381,0)</f>
        <v>0</v>
      </c>
      <c r="N379" s="142" t="s">
        <v>77</v>
      </c>
      <c r="O379" s="44">
        <f>COUNTIFS('Baza danych'!$H$4:$H$331,"samochód osobowy jako kierowca",'Baza danych'!$CU$4:$CU$331,N379,'Baza danych'!$HT$4:$HT$331,$B$29)</f>
        <v>5</v>
      </c>
      <c r="P379" s="45">
        <f>O379/$O$381</f>
        <v>0.17857142857142858</v>
      </c>
      <c r="R379" s="142" t="s">
        <v>77</v>
      </c>
      <c r="S379" s="44">
        <f>COUNTIFS('Baza danych'!$H$4:$H$331,"samochód osobowy jako kierowca",'Baza danych'!$CU$4:$CU$331,R379,'Baza danych'!$HT$4:$HT$331,$B$30)</f>
        <v>2</v>
      </c>
      <c r="T379" s="45">
        <f>S379/$S$381</f>
        <v>0.1111111111111111</v>
      </c>
      <c r="V379" s="142" t="s">
        <v>77</v>
      </c>
      <c r="W379" s="44">
        <f>COUNTIFS('Baza danych'!$H$4:$H$331,"samochód osobowy jako kierowca",'Baza danych'!$CU$4:$CU$331,V379,'Baza danych'!$HT$4:$HT$331,$B$31)</f>
        <v>3</v>
      </c>
      <c r="X379" s="45">
        <f>W379/$W$381</f>
        <v>0.5</v>
      </c>
      <c r="Z379" s="142" t="s">
        <v>77</v>
      </c>
      <c r="AA379" s="44">
        <f>COUNTIFS('Baza danych'!$H$4:$H$331,"samochód osobowy jako kierowca",'Baza danych'!$CU$4:$CU$331,Z379,'Baza danych'!$HT$4:$HT$331,$B$32)</f>
        <v>2</v>
      </c>
      <c r="AB379" s="45">
        <f>AA379/$AA$381</f>
        <v>0.14285714285714285</v>
      </c>
      <c r="AD379" s="142" t="s">
        <v>77</v>
      </c>
      <c r="AE379" s="44">
        <f>COUNTIFS('Baza danych'!$H$4:$H$331,"samochód osobowy jako kierowca",'Baza danych'!$CU$4:$CU$331,AD379,'Baza danych'!$HT$4:$HT$331,$B$33)</f>
        <v>3</v>
      </c>
      <c r="AF379" s="45">
        <f>IFERROR(AE379/$AE$381,0)</f>
        <v>0.2</v>
      </c>
      <c r="AH379" s="142" t="s">
        <v>77</v>
      </c>
      <c r="AI379" s="44">
        <f>COUNTIFS('Baza danych'!$H$4:$H$331,"samochód osobowy jako kierowca",'Baza danych'!$CU$4:$CU$331,AH379,'Baza danych'!$HT$4:$HT$331,$B$34)</f>
        <v>0</v>
      </c>
      <c r="AJ379" s="45">
        <f>IFERROR(AI379/$AI$381,0)</f>
        <v>0</v>
      </c>
      <c r="AL379" s="142" t="s">
        <v>77</v>
      </c>
      <c r="AM379" s="44">
        <f>COUNTIFS('Baza danych'!$H$4:$H$331,"samochód osobowy jako kierowca",'Baza danych'!$CU$4:$CU$331,AL379,'Baza danych'!$HT$4:$HT$331,$B$35)</f>
        <v>2</v>
      </c>
      <c r="AN379" s="45">
        <f>IFERROR(AM379/$AM$381,0)</f>
        <v>0.25</v>
      </c>
      <c r="AP379" s="142" t="s">
        <v>77</v>
      </c>
      <c r="AQ379" s="44">
        <f>COUNTIFS('Baza danych'!$H$4:$H$331,"samochód osobowy jako kierowca",'Baza danych'!$CU$4:$CU$331,AP379,'Baza danych'!$HT$4:$HT$331,$B$36)</f>
        <v>0</v>
      </c>
      <c r="AR379" s="45">
        <f>IFERROR(AQ379/$AQ$381,0)</f>
        <v>0</v>
      </c>
      <c r="AT379" s="142" t="s">
        <v>77</v>
      </c>
      <c r="AU379" s="44">
        <f>COUNTIFS('Baza danych'!$H$4:$H$331,"samochód osobowy jako kierowca",'Baza danych'!$CU$4:$CU$331,AT379,'Baza danych'!$HT$4:$HT$331,$B$37)</f>
        <v>0</v>
      </c>
      <c r="AV379" s="45">
        <f>IFERROR(AU379/$AU$381,0)</f>
        <v>0</v>
      </c>
    </row>
    <row r="380" spans="1:48">
      <c r="B380" s="142" t="s">
        <v>38</v>
      </c>
      <c r="C380" s="44">
        <f>COUNTIFS('Baza danych'!$H$4:$H$331,"samochód osobowy jako kierowca",'Baza danych'!$CU$4:$CU$331,B380,'Baza danych'!$HT$4:$HT$331,$B$26)</f>
        <v>0</v>
      </c>
      <c r="D380" s="45">
        <f>IFERROR(C380/$C$381,0)</f>
        <v>0</v>
      </c>
      <c r="F380" s="142" t="s">
        <v>38</v>
      </c>
      <c r="G380" s="44">
        <f>COUNTIFS('Baza danych'!$H$4:$H$331,"samochód osobowy jako kierowca",'Baza danych'!$CU$4:$CU$331,F380,'Baza danych'!$HT$4:$HT$331,$B$27)</f>
        <v>54</v>
      </c>
      <c r="H380" s="45">
        <f>G380/$G$381</f>
        <v>0.46551724137931033</v>
      </c>
      <c r="J380" s="142" t="s">
        <v>38</v>
      </c>
      <c r="K380" s="44">
        <f>COUNTIFS('Baza danych'!$H$4:$H$331,"samochód osobowy jako kierowca",'Baza danych'!$CU$4:$CU$331,J380,'Baza danych'!$HT$4:$HT$331,$B$28)</f>
        <v>0</v>
      </c>
      <c r="L380" s="45">
        <f>IFERROR(K380/$K$381,0)</f>
        <v>0</v>
      </c>
      <c r="N380" s="142" t="s">
        <v>38</v>
      </c>
      <c r="O380" s="44">
        <f>COUNTIFS('Baza danych'!$H$4:$H$331,"samochód osobowy jako kierowca",'Baza danych'!$CU$4:$CU$331,N380,'Baza danych'!$HT$4:$HT$331,$B$29)</f>
        <v>14</v>
      </c>
      <c r="P380" s="45">
        <f>O380/$O$381</f>
        <v>0.5</v>
      </c>
      <c r="R380" s="142" t="s">
        <v>38</v>
      </c>
      <c r="S380" s="44">
        <f>COUNTIFS('Baza danych'!$H$4:$H$331,"samochód osobowy jako kierowca",'Baza danych'!$CU$4:$CU$331,R380,'Baza danych'!$HT$4:$HT$331,$B$30)</f>
        <v>11</v>
      </c>
      <c r="T380" s="45">
        <f>S380/$S$381</f>
        <v>0.61111111111111116</v>
      </c>
      <c r="V380" s="142" t="s">
        <v>38</v>
      </c>
      <c r="W380" s="44">
        <f>COUNTIFS('Baza danych'!$H$4:$H$331,"samochód osobowy jako kierowca",'Baza danych'!$CU$4:$CU$331,V380,'Baza danych'!$HT$4:$HT$331,$B$31)</f>
        <v>3</v>
      </c>
      <c r="X380" s="45">
        <f>W380/$W$381</f>
        <v>0.5</v>
      </c>
      <c r="Z380" s="142" t="s">
        <v>38</v>
      </c>
      <c r="AA380" s="44">
        <f>COUNTIFS('Baza danych'!$H$4:$H$331,"samochód osobowy jako kierowca",'Baza danych'!$CU$4:$CU$331,Z380,'Baza danych'!$HT$4:$HT$331,$B$32)</f>
        <v>7</v>
      </c>
      <c r="AB380" s="45">
        <f>AA380/$AA$381</f>
        <v>0.5</v>
      </c>
      <c r="AD380" s="142" t="s">
        <v>38</v>
      </c>
      <c r="AE380" s="44">
        <f>COUNTIFS('Baza danych'!$H$4:$H$331,"samochód osobowy jako kierowca",'Baza danych'!$CU$4:$CU$331,AD380,'Baza danych'!$HT$4:$HT$331,$B$33)</f>
        <v>6</v>
      </c>
      <c r="AF380" s="45">
        <f>IFERROR(AE380/$AE$381,0)</f>
        <v>0.4</v>
      </c>
      <c r="AH380" s="142" t="s">
        <v>38</v>
      </c>
      <c r="AI380" s="44">
        <f>COUNTIFS('Baza danych'!$H$4:$H$331,"samochód osobowy jako kierowca",'Baza danych'!$CU$4:$CU$331,AH380,'Baza danych'!$HT$4:$HT$331,$B$34)</f>
        <v>0</v>
      </c>
      <c r="AJ380" s="45">
        <f>IFERROR(AI380/$AI$381,0)</f>
        <v>0</v>
      </c>
      <c r="AL380" s="142" t="s">
        <v>38</v>
      </c>
      <c r="AM380" s="44">
        <f>COUNTIFS('Baza danych'!$H$4:$H$331,"samochód osobowy jako kierowca",'Baza danych'!$CU$4:$CU$331,AL380,'Baza danych'!$HT$4:$HT$331,$B$35)</f>
        <v>3</v>
      </c>
      <c r="AN380" s="45">
        <f>IFERROR(AM380/$AM$381,0)</f>
        <v>0.375</v>
      </c>
      <c r="AP380" s="142" t="s">
        <v>38</v>
      </c>
      <c r="AQ380" s="44">
        <f>COUNTIFS('Baza danych'!$H$4:$H$331,"samochód osobowy jako kierowca",'Baza danych'!$CU$4:$CU$331,AP380,'Baza danych'!$HT$4:$HT$331,$B$36)</f>
        <v>0</v>
      </c>
      <c r="AR380" s="45">
        <f>IFERROR(AQ380/$AQ$381,0)</f>
        <v>0</v>
      </c>
      <c r="AT380" s="142" t="s">
        <v>38</v>
      </c>
      <c r="AU380" s="44">
        <f>COUNTIFS('Baza danych'!$H$4:$H$331,"samochód osobowy jako kierowca",'Baza danych'!$CU$4:$CU$331,AT380,'Baza danych'!$HT$4:$HT$331,$B$37)</f>
        <v>0</v>
      </c>
      <c r="AV380" s="45">
        <f>IFERROR(AU380/$AU$381,0)</f>
        <v>0</v>
      </c>
    </row>
    <row r="381" spans="1:48" ht="13.5" thickBot="1">
      <c r="B381" s="37" t="s">
        <v>530</v>
      </c>
      <c r="C381" s="128">
        <f>SUM(C376:C380)</f>
        <v>0</v>
      </c>
      <c r="D381" s="129">
        <f>SUM(D376:D380)</f>
        <v>0</v>
      </c>
      <c r="F381" s="37" t="s">
        <v>530</v>
      </c>
      <c r="G381" s="128">
        <f>SUM(G376:G380)</f>
        <v>116</v>
      </c>
      <c r="H381" s="129">
        <f>SUM(H376:H380)</f>
        <v>1</v>
      </c>
      <c r="J381" s="37" t="s">
        <v>530</v>
      </c>
      <c r="K381" s="128">
        <f>SUM(K376:K380)</f>
        <v>0</v>
      </c>
      <c r="L381" s="129">
        <f>SUM(L376:L380)</f>
        <v>0</v>
      </c>
      <c r="N381" s="37" t="s">
        <v>530</v>
      </c>
      <c r="O381" s="128">
        <f>SUM(O376:O380)</f>
        <v>28</v>
      </c>
      <c r="P381" s="129">
        <f>SUM(P376:P380)</f>
        <v>1</v>
      </c>
      <c r="R381" s="37" t="s">
        <v>530</v>
      </c>
      <c r="S381" s="128">
        <f>SUM(S376:S380)</f>
        <v>18</v>
      </c>
      <c r="T381" s="129">
        <f>SUM(T376:T380)</f>
        <v>1</v>
      </c>
      <c r="V381" s="37" t="s">
        <v>530</v>
      </c>
      <c r="W381" s="128">
        <f>SUM(W376:W380)</f>
        <v>6</v>
      </c>
      <c r="X381" s="129">
        <f>SUM(X376:X380)</f>
        <v>1</v>
      </c>
      <c r="Z381" s="37" t="s">
        <v>530</v>
      </c>
      <c r="AA381" s="128">
        <f>SUM(AA376:AA380)</f>
        <v>14</v>
      </c>
      <c r="AB381" s="129">
        <f>SUM(AB376:AB380)</f>
        <v>1</v>
      </c>
      <c r="AD381" s="37" t="s">
        <v>530</v>
      </c>
      <c r="AE381" s="128">
        <f>SUM(AE376:AE380)</f>
        <v>15</v>
      </c>
      <c r="AF381" s="129">
        <f>SUM(AF376:AF380)</f>
        <v>1</v>
      </c>
      <c r="AH381" s="37" t="s">
        <v>530</v>
      </c>
      <c r="AI381" s="128">
        <f>SUM(AI376:AI380)</f>
        <v>0</v>
      </c>
      <c r="AJ381" s="129">
        <f>SUM(AJ376:AJ380)</f>
        <v>0</v>
      </c>
      <c r="AL381" s="37" t="s">
        <v>530</v>
      </c>
      <c r="AM381" s="128">
        <f>SUM(AM376:AM380)</f>
        <v>8</v>
      </c>
      <c r="AN381" s="129">
        <f>SUM(AN376:AN380)</f>
        <v>1</v>
      </c>
      <c r="AP381" s="37" t="s">
        <v>530</v>
      </c>
      <c r="AQ381" s="128">
        <f>SUM(AQ376:AQ380)</f>
        <v>0</v>
      </c>
      <c r="AR381" s="129">
        <f>SUM(AR376:AR380)</f>
        <v>0</v>
      </c>
      <c r="AT381" s="37" t="s">
        <v>530</v>
      </c>
      <c r="AU381" s="128">
        <f>SUM(AU376:AU380)</f>
        <v>0</v>
      </c>
      <c r="AV381" s="129">
        <f>SUM(AV376:AV380)</f>
        <v>0</v>
      </c>
    </row>
    <row r="382" spans="1:48" ht="13.5" thickTop="1"/>
    <row r="384" spans="1:48" ht="13.5" thickBot="1">
      <c r="A384" s="30" t="s">
        <v>602</v>
      </c>
      <c r="B384" s="23"/>
      <c r="C384" s="23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  <c r="AE384" s="23"/>
      <c r="AF384" s="23"/>
      <c r="AG384" s="23"/>
      <c r="AH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  <c r="AV384" s="23"/>
    </row>
    <row r="385" spans="1:48" ht="14.25" thickTop="1" thickBot="1">
      <c r="A385" s="23" t="s">
        <v>599</v>
      </c>
      <c r="B385" s="23"/>
      <c r="C385" s="2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  <c r="AE385" s="23"/>
      <c r="AF385" s="23"/>
      <c r="AG385" s="23"/>
      <c r="AH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  <c r="AV385" s="23"/>
    </row>
    <row r="386" spans="1:48" ht="13.5" thickTop="1"/>
    <row r="387" spans="1:48" ht="13.5" thickBot="1">
      <c r="B387" s="130" t="s">
        <v>525</v>
      </c>
      <c r="C387" s="131" t="s">
        <v>531</v>
      </c>
      <c r="D387" s="132" t="s">
        <v>529</v>
      </c>
    </row>
    <row r="388" spans="1:48" ht="13.5" thickTop="1">
      <c r="B388" s="175" t="s">
        <v>39</v>
      </c>
      <c r="C388" s="42">
        <f>COUNTIFS('Baza danych'!$H$4:$H$331,"samochód osobowy jako kierowca",'Baza danych'!$CV$4:$CV$331,B388)</f>
        <v>73</v>
      </c>
      <c r="D388" s="43">
        <f>C388/$C$393</f>
        <v>0.35609756097560974</v>
      </c>
    </row>
    <row r="389" spans="1:48">
      <c r="B389" s="142" t="s">
        <v>54</v>
      </c>
      <c r="C389" s="44">
        <f>COUNTIFS('Baza danych'!$H$4:$H$331,"samochód osobowy jako kierowca",'Baza danych'!$CV$4:$CV$331,B389)</f>
        <v>72</v>
      </c>
      <c r="D389" s="45">
        <f t="shared" ref="D389:D392" si="54">C389/$C$393</f>
        <v>0.35121951219512193</v>
      </c>
    </row>
    <row r="390" spans="1:48">
      <c r="B390" s="142" t="s">
        <v>103</v>
      </c>
      <c r="C390" s="44">
        <f>COUNTIFS('Baza danych'!$H$4:$H$331,"samochód osobowy jako kierowca",'Baza danych'!$CV$4:$CV$331,B390)</f>
        <v>6</v>
      </c>
      <c r="D390" s="45">
        <f t="shared" si="54"/>
        <v>2.9268292682926831E-2</v>
      </c>
    </row>
    <row r="391" spans="1:48">
      <c r="B391" s="142" t="s">
        <v>77</v>
      </c>
      <c r="C391" s="44">
        <f>COUNTIFS('Baza danych'!$H$4:$H$331,"samochód osobowy jako kierowca",'Baza danych'!$CV$4:$CV$331,B391)</f>
        <v>26</v>
      </c>
      <c r="D391" s="45">
        <f t="shared" si="54"/>
        <v>0.12682926829268293</v>
      </c>
    </row>
    <row r="392" spans="1:48">
      <c r="B392" s="142" t="s">
        <v>38</v>
      </c>
      <c r="C392" s="44">
        <f>COUNTIFS('Baza danych'!$H$4:$H$331,"samochód osobowy jako kierowca",'Baza danych'!$CV$4:$CV$331,B392)</f>
        <v>28</v>
      </c>
      <c r="D392" s="45">
        <f t="shared" si="54"/>
        <v>0.13658536585365855</v>
      </c>
    </row>
    <row r="393" spans="1:48" ht="13.5" thickBot="1">
      <c r="B393" s="37" t="s">
        <v>530</v>
      </c>
      <c r="C393" s="128">
        <f>SUM(C388:C392)</f>
        <v>205</v>
      </c>
      <c r="D393" s="129">
        <f>SUM(D388:D392)</f>
        <v>1</v>
      </c>
    </row>
    <row r="394" spans="1:48" ht="13.5" thickTop="1"/>
    <row r="395" spans="1:48" ht="15" thickBot="1">
      <c r="A395" s="155" t="s">
        <v>686</v>
      </c>
      <c r="B395" s="23"/>
      <c r="C395" s="2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  <c r="AE395" s="23"/>
      <c r="AF395" s="23"/>
      <c r="AG395" s="23"/>
      <c r="AH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  <c r="AV395" s="23"/>
    </row>
    <row r="396" spans="1:48" ht="15.75" thickTop="1" thickBot="1">
      <c r="A396" s="155" t="s">
        <v>66</v>
      </c>
      <c r="B396" s="23"/>
      <c r="C396" s="23"/>
      <c r="D396" s="23"/>
      <c r="E396" s="23" t="s">
        <v>46</v>
      </c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  <c r="AE396" s="23"/>
      <c r="AF396" s="23"/>
      <c r="AG396" s="23"/>
      <c r="AH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  <c r="AV396" s="23"/>
    </row>
    <row r="397" spans="1:48" ht="13.5" thickTop="1"/>
    <row r="398" spans="1:48" ht="13.5" thickBot="1">
      <c r="B398" s="130" t="s">
        <v>525</v>
      </c>
      <c r="C398" s="131" t="s">
        <v>531</v>
      </c>
      <c r="D398" s="132" t="s">
        <v>529</v>
      </c>
      <c r="F398" s="130" t="s">
        <v>525</v>
      </c>
      <c r="G398" s="131" t="s">
        <v>531</v>
      </c>
      <c r="H398" s="132" t="s">
        <v>529</v>
      </c>
    </row>
    <row r="399" spans="1:48" ht="13.5" thickTop="1">
      <c r="B399" s="239" t="s">
        <v>39</v>
      </c>
      <c r="C399" s="42">
        <f>COUNTIFS('Baza danych'!$H$4:$H$331,"samochód osobowy jako kierowca",'Baza danych'!$CV$4:$CV$331,B399,'Baza danych'!$HP$4:$HP$331,$B$5)</f>
        <v>34</v>
      </c>
      <c r="D399" s="43">
        <f>C399/$C$404</f>
        <v>0.35789473684210527</v>
      </c>
      <c r="F399" s="239" t="s">
        <v>39</v>
      </c>
      <c r="G399" s="42">
        <f>COUNTIFS('Baza danych'!$H$4:$H$331,"samochód osobowy jako kierowca",'Baza danych'!$CV$4:$CV$331,F399,'Baza danych'!$HP$4:$HP$331,$B$6)</f>
        <v>39</v>
      </c>
      <c r="H399" s="43">
        <f>G399/$G$404</f>
        <v>0.35454545454545455</v>
      </c>
    </row>
    <row r="400" spans="1:48">
      <c r="B400" s="142" t="s">
        <v>54</v>
      </c>
      <c r="C400" s="44">
        <f>COUNTIFS('Baza danych'!$H$4:$H$331,"samochód osobowy jako kierowca",'Baza danych'!$CV$4:$CV$331,B400,'Baza danych'!$HP$4:$HP$331,$B$5)</f>
        <v>40</v>
      </c>
      <c r="D400" s="45">
        <f>C400/$C$404</f>
        <v>0.42105263157894735</v>
      </c>
      <c r="F400" s="142" t="s">
        <v>54</v>
      </c>
      <c r="G400" s="44">
        <f>COUNTIFS('Baza danych'!$H$4:$H$331,"samochód osobowy jako kierowca",'Baza danych'!$CV$4:$CV$331,F400,'Baza danych'!$HP$4:$HP$331,$B$6)</f>
        <v>32</v>
      </c>
      <c r="H400" s="45">
        <f>G400/$G$404</f>
        <v>0.29090909090909089</v>
      </c>
    </row>
    <row r="401" spans="1:48">
      <c r="B401" s="142" t="s">
        <v>103</v>
      </c>
      <c r="C401" s="44">
        <f>COUNTIFS('Baza danych'!$H$4:$H$331,"samochód osobowy jako kierowca",'Baza danych'!$CV$4:$CV$331,B401,'Baza danych'!$HP$4:$HP$331,$B$5)</f>
        <v>1</v>
      </c>
      <c r="D401" s="45">
        <f>C401/$C$404</f>
        <v>1.0526315789473684E-2</v>
      </c>
      <c r="F401" s="142" t="s">
        <v>103</v>
      </c>
      <c r="G401" s="44">
        <f>COUNTIFS('Baza danych'!$H$4:$H$331,"samochód osobowy jako kierowca",'Baza danych'!$CV$4:$CV$331,F401,'Baza danych'!$HP$4:$HP$331,$B$6)</f>
        <v>5</v>
      </c>
      <c r="H401" s="45">
        <f>G401/$G$404</f>
        <v>4.5454545454545456E-2</v>
      </c>
    </row>
    <row r="402" spans="1:48">
      <c r="B402" s="142" t="s">
        <v>77</v>
      </c>
      <c r="C402" s="44">
        <f>COUNTIFS('Baza danych'!$H$4:$H$331,"samochód osobowy jako kierowca",'Baza danych'!$CV$4:$CV$331,B402,'Baza danych'!$HP$4:$HP$331,$B$5)</f>
        <v>10</v>
      </c>
      <c r="D402" s="45">
        <f>C402/$C$404</f>
        <v>0.10526315789473684</v>
      </c>
      <c r="F402" s="142" t="s">
        <v>77</v>
      </c>
      <c r="G402" s="44">
        <f>COUNTIFS('Baza danych'!$H$4:$H$331,"samochód osobowy jako kierowca",'Baza danych'!$CV$4:$CV$331,F402,'Baza danych'!$HP$4:$HP$331,$B$6)</f>
        <v>16</v>
      </c>
      <c r="H402" s="45">
        <f>G402/$G$404</f>
        <v>0.14545454545454545</v>
      </c>
    </row>
    <row r="403" spans="1:48">
      <c r="B403" s="142" t="s">
        <v>38</v>
      </c>
      <c r="C403" s="44">
        <f>COUNTIFS('Baza danych'!$H$4:$H$331,"samochód osobowy jako kierowca",'Baza danych'!$CV$4:$CV$331,B403,'Baza danych'!$HP$4:$HP$331,$B$5)</f>
        <v>10</v>
      </c>
      <c r="D403" s="45">
        <f>C403/$C$404</f>
        <v>0.10526315789473684</v>
      </c>
      <c r="F403" s="142" t="s">
        <v>38</v>
      </c>
      <c r="G403" s="44">
        <f>COUNTIFS('Baza danych'!$H$4:$H$331,"samochód osobowy jako kierowca",'Baza danych'!$CV$4:$CV$331,F403,'Baza danych'!$HP$4:$HP$331,$B$6)</f>
        <v>18</v>
      </c>
      <c r="H403" s="45">
        <f>G403/$G$404</f>
        <v>0.16363636363636364</v>
      </c>
    </row>
    <row r="404" spans="1:48" ht="13.5" thickBot="1">
      <c r="B404" s="37" t="s">
        <v>530</v>
      </c>
      <c r="C404" s="128">
        <f>SUM(C399:C403)</f>
        <v>95</v>
      </c>
      <c r="D404" s="129">
        <f>SUM(D399:D403)</f>
        <v>1</v>
      </c>
      <c r="F404" s="37" t="s">
        <v>530</v>
      </c>
      <c r="G404" s="128">
        <f>SUM(G399:G403)</f>
        <v>110</v>
      </c>
      <c r="H404" s="129">
        <f>SUM(H399:H403)</f>
        <v>1</v>
      </c>
    </row>
    <row r="405" spans="1:48" ht="13.5" thickTop="1"/>
    <row r="406" spans="1:48" ht="15" thickBot="1">
      <c r="A406" s="155" t="s">
        <v>687</v>
      </c>
      <c r="B406" s="23"/>
      <c r="C406" s="2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F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</row>
    <row r="407" spans="1:48" ht="15.75" thickTop="1" thickBot="1">
      <c r="A407" s="155" t="s">
        <v>159</v>
      </c>
      <c r="B407" s="23"/>
      <c r="C407" s="23"/>
      <c r="D407" s="23"/>
      <c r="E407" s="23" t="s">
        <v>96</v>
      </c>
      <c r="F407" s="23"/>
      <c r="G407" s="23"/>
      <c r="H407" s="23"/>
      <c r="I407" s="23" t="s">
        <v>61</v>
      </c>
      <c r="J407" s="23"/>
      <c r="K407" s="23"/>
      <c r="L407" s="23"/>
      <c r="M407" s="23" t="s">
        <v>74</v>
      </c>
      <c r="N407" s="23"/>
      <c r="O407" s="23"/>
      <c r="P407" s="23"/>
      <c r="Q407" s="23" t="s">
        <v>47</v>
      </c>
      <c r="R407" s="23"/>
      <c r="S407" s="23"/>
      <c r="T407" s="23"/>
      <c r="U407" s="23" t="s">
        <v>126</v>
      </c>
      <c r="V407" s="23"/>
      <c r="W407" s="23"/>
      <c r="X407" s="23"/>
      <c r="Y407" s="23" t="s">
        <v>281</v>
      </c>
      <c r="Z407" s="23"/>
      <c r="AA407" s="23"/>
      <c r="AB407" s="23"/>
      <c r="AC407" s="23"/>
      <c r="AD407" s="23"/>
      <c r="AE407" s="23"/>
      <c r="AF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</row>
    <row r="408" spans="1:48" ht="13.5" thickTop="1"/>
    <row r="409" spans="1:48" ht="13.5" thickBot="1">
      <c r="B409" s="130" t="s">
        <v>525</v>
      </c>
      <c r="C409" s="131" t="s">
        <v>531</v>
      </c>
      <c r="D409" s="132" t="s">
        <v>529</v>
      </c>
      <c r="F409" s="130" t="s">
        <v>525</v>
      </c>
      <c r="G409" s="131" t="s">
        <v>531</v>
      </c>
      <c r="H409" s="132" t="s">
        <v>529</v>
      </c>
      <c r="J409" s="130" t="s">
        <v>525</v>
      </c>
      <c r="K409" s="131" t="s">
        <v>531</v>
      </c>
      <c r="L409" s="132" t="s">
        <v>529</v>
      </c>
      <c r="N409" s="130" t="s">
        <v>525</v>
      </c>
      <c r="O409" s="131" t="s">
        <v>531</v>
      </c>
      <c r="P409" s="132" t="s">
        <v>529</v>
      </c>
      <c r="R409" s="130" t="s">
        <v>525</v>
      </c>
      <c r="S409" s="131" t="s">
        <v>531</v>
      </c>
      <c r="T409" s="132" t="s">
        <v>529</v>
      </c>
      <c r="V409" s="130" t="s">
        <v>525</v>
      </c>
      <c r="W409" s="131" t="s">
        <v>531</v>
      </c>
      <c r="X409" s="132" t="s">
        <v>529</v>
      </c>
      <c r="Z409" s="130" t="s">
        <v>525</v>
      </c>
      <c r="AA409" s="131" t="s">
        <v>531</v>
      </c>
      <c r="AB409" s="132" t="s">
        <v>529</v>
      </c>
    </row>
    <row r="410" spans="1:48" ht="13.5" thickTop="1">
      <c r="B410" s="239" t="s">
        <v>39</v>
      </c>
      <c r="C410" s="42">
        <f>COUNTIFS('Baza danych'!$H$4:$H$331,"samochód osobowy jako kierowca",'Baza danych'!$CV$4:$CV$331,B410,'Baza danych'!$HQ$4:$HQ$331,$B$8)+COUNTIFS('Baza danych'!$H$4:$H$331,"samochód osobowy jako kierowca",'Baza danych'!$CV$4:$CV$331,B410,'Baza danych'!$HP$4:$HP$331,$B$8)</f>
        <v>0</v>
      </c>
      <c r="D410" s="43">
        <f>IFERROR(C410/$C$415,0)</f>
        <v>0</v>
      </c>
      <c r="F410" s="239" t="s">
        <v>39</v>
      </c>
      <c r="G410" s="42">
        <f>COUNTIFS('Baza danych'!$H$4:$H$331,"samochód osobowy jako kierowca",'Baza danych'!$CV$4:$CV$331,F410,'Baza danych'!$HQ$4:$HQ$331,$B$9)+COUNTIFS('Baza danych'!$H$4:$H$331,"samochód osobowy jako kierowca",'Baza danych'!$CV$4:$CV$331,F410,'Baza danych'!$HP$4:$HP$331,$B$9)</f>
        <v>0</v>
      </c>
      <c r="H410" s="43">
        <f>G410/$G$415</f>
        <v>0</v>
      </c>
      <c r="J410" s="239" t="s">
        <v>39</v>
      </c>
      <c r="K410" s="42">
        <f>COUNTIFS('Baza danych'!$H$4:$H$331,"samochód osobowy jako kierowca",'Baza danych'!$CV$4:$CV$331,J410,'Baza danych'!$HQ$4:$HQ$331,$B$10)+COUNTIFS('Baza danych'!$H$4:$H$331,"samochód osobowy jako kierowca",'Baza danych'!$CV$4:$CV$331,J410,'Baza danych'!$HP$4:$HP$331,$B$10)</f>
        <v>24</v>
      </c>
      <c r="L410" s="43">
        <f>K410/$K$415</f>
        <v>0.34782608695652173</v>
      </c>
      <c r="N410" s="239" t="s">
        <v>39</v>
      </c>
      <c r="O410" s="42">
        <f>COUNTIFS('Baza danych'!$H$4:$H$331,"samochód osobowy jako kierowca",'Baza danych'!$CV$4:$CV$331,N410,'Baza danych'!$HQ$4:$HQ$331,$B$11)+COUNTIFS('Baza danych'!$H$4:$H$331,"samochód osobowy jako kierowca",'Baza danych'!$CV$4:$CV$331,N410,'Baza danych'!$HP$4:$HP$331,$B$11)</f>
        <v>7</v>
      </c>
      <c r="P410" s="43">
        <f>O410/$O$415</f>
        <v>0.35</v>
      </c>
      <c r="R410" s="239" t="s">
        <v>39</v>
      </c>
      <c r="S410" s="42">
        <f>COUNTIFS('Baza danych'!$H$4:$H$331,"samochód osobowy jako kierowca",'Baza danych'!$CV$4:$CV$331,R410,'Baza danych'!$HQ$4:$HQ$331,$B$12)+COUNTIFS('Baza danych'!$H$4:$H$331,"samochód osobowy jako kierowca",'Baza danych'!$CV$4:$CV$331,R410,'Baza danych'!$HP$4:$HP$331,$B$12)</f>
        <v>0</v>
      </c>
      <c r="T410" s="43">
        <f>IFERROR(S410/$S$415,0)</f>
        <v>0</v>
      </c>
      <c r="V410" s="239" t="s">
        <v>39</v>
      </c>
      <c r="W410" s="42">
        <f>COUNTIFS('Baza danych'!$H$4:$H$331,"samochód osobowy jako kierowca",'Baza danych'!$CV$4:$CV$331,V410,'Baza danych'!$HQ$4:$HQ$331,$B$13)+COUNTIFS('Baza danych'!$H$4:$H$331,"samochód osobowy jako kierowca",'Baza danych'!$CV$4:$CV$331,V410,'Baza danych'!$HP$4:$HP$331,$B$13)</f>
        <v>3</v>
      </c>
      <c r="X410" s="43">
        <f>W410/$W$415</f>
        <v>0.75</v>
      </c>
      <c r="Z410" s="239" t="s">
        <v>39</v>
      </c>
      <c r="AA410" s="42">
        <f>COUNTIFS('Baza danych'!$H$4:$H$331,"samochód osobowy jako kierowca",'Baza danych'!$CV$4:$CV$331,Z410,'Baza danych'!$HQ$4:$HQ$331,$B$14)+COUNTIFS('Baza danych'!$H$4:$H$331,"samochód osobowy jako kierowca",'Baza danych'!$CV$4:$CV$331,Z410,'Baza danych'!$HP$4:$HP$331,$B$14)</f>
        <v>0</v>
      </c>
      <c r="AB410" s="43">
        <f>IFERROR(AA410/$AA$415,0)</f>
        <v>0</v>
      </c>
    </row>
    <row r="411" spans="1:48">
      <c r="B411" s="142" t="s">
        <v>54</v>
      </c>
      <c r="C411" s="44">
        <f>COUNTIFS('Baza danych'!$H$4:$H$331,"samochód osobowy jako kierowca",'Baza danych'!$CV$4:$CV$331,B411,'Baza danych'!$HP$4:$HP$331,$B$5,'Baza danych'!$HQ$4:$HQ$331,$B$8)+COUNTIFS('Baza danych'!$H$4:$H$331,"samochód osobowy jako kierowca",'Baza danych'!$CV$4:$CV$331,B410,'Baza danych'!$HP$4:$HP$331,$B$8)</f>
        <v>0</v>
      </c>
      <c r="D411" s="45">
        <f>IFERROR(C411/$C$415,0)</f>
        <v>0</v>
      </c>
      <c r="F411" s="142" t="s">
        <v>54</v>
      </c>
      <c r="G411" s="44">
        <f>COUNTIFS('Baza danych'!$H$4:$H$331,"samochód osobowy jako kierowca",'Baza danych'!$CV$4:$CV$331,F411,'Baza danych'!$HP$4:$HP$331,$B$5,'Baza danych'!$HQ$4:$HQ$331,$B$9)+COUNTIFS('Baza danych'!$H$4:$H$331,"samochód osobowy jako kierowca",'Baza danych'!$CV$4:$CV$331,F410,'Baza danych'!$HP$4:$HP$331,$B$9)</f>
        <v>1</v>
      </c>
      <c r="H411" s="45">
        <f>G411/$G$415</f>
        <v>0.5</v>
      </c>
      <c r="J411" s="142" t="s">
        <v>54</v>
      </c>
      <c r="K411" s="44">
        <f>COUNTIFS('Baza danych'!$H$4:$H$331,"samochód osobowy jako kierowca",'Baza danych'!$CV$4:$CV$331,J411,'Baza danych'!$HP$4:$HP$331,$B$5,'Baza danych'!$HQ$4:$HQ$331,$B$10)+COUNTIFS('Baza danych'!$H$4:$H$331,"samochód osobowy jako kierowca",'Baza danych'!$CV$4:$CV$331,J410,'Baza danych'!$HP$4:$HP$331,$B$10)</f>
        <v>29</v>
      </c>
      <c r="L411" s="45">
        <f>K411/$K$415</f>
        <v>0.42028985507246375</v>
      </c>
      <c r="N411" s="142" t="s">
        <v>54</v>
      </c>
      <c r="O411" s="44">
        <f>COUNTIFS('Baza danych'!$H$4:$H$331,"samochód osobowy jako kierowca",'Baza danych'!$CV$4:$CV$331,N411,'Baza danych'!$HP$4:$HP$331,$B$5,'Baza danych'!$HQ$4:$HQ$331,$B$11)+COUNTIFS('Baza danych'!$H$4:$H$331,"samochód osobowy jako kierowca",'Baza danych'!$CV$4:$CV$331,N410,'Baza danych'!$HP$4:$HP$331,$B$11)</f>
        <v>9</v>
      </c>
      <c r="P411" s="45">
        <f>O411/$O$415</f>
        <v>0.45</v>
      </c>
      <c r="R411" s="142" t="s">
        <v>54</v>
      </c>
      <c r="S411" s="44">
        <f>COUNTIFS('Baza danych'!$H$4:$H$331,"samochód osobowy jako kierowca",'Baza danych'!$CV$4:$CV$331,R411,'Baza danych'!$HP$4:$HP$331,$B$5,'Baza danych'!$HQ$4:$HQ$331,$B$12)+COUNTIFS('Baza danych'!$H$4:$H$331,"samochód osobowy jako kierowca",'Baza danych'!$CV$4:$CV$331,R410,'Baza danych'!$HP$4:$HP$331,$B$12)</f>
        <v>0</v>
      </c>
      <c r="T411" s="45">
        <f>IFERROR(S411/$S$415,0)</f>
        <v>0</v>
      </c>
      <c r="V411" s="142" t="s">
        <v>54</v>
      </c>
      <c r="W411" s="44">
        <f>COUNTIFS('Baza danych'!$H$4:$H$331,"samochód osobowy jako kierowca",'Baza danych'!$CV$4:$CV$331,V411,'Baza danych'!$HP$4:$HP$331,$B$5,'Baza danych'!$HQ$4:$HQ$331,$B$13)+COUNTIFS('Baza danych'!$H$4:$H$331,"samochód osobowy jako kierowca",'Baza danych'!$CV$4:$CV$331,V410,'Baza danych'!$HP$4:$HP$331,$B$13)</f>
        <v>1</v>
      </c>
      <c r="X411" s="45">
        <f>W411/$W$415</f>
        <v>0.25</v>
      </c>
      <c r="Z411" s="142" t="s">
        <v>54</v>
      </c>
      <c r="AA411" s="44">
        <f>COUNTIFS('Baza danych'!$H$4:$H$331,"samochód osobowy jako kierowca",'Baza danych'!$CV$4:$CV$331,Z411,'Baza danych'!$HP$4:$HP$331,$B$5,'Baza danych'!$HQ$4:$HQ$331,$B$14)+COUNTIFS('Baza danych'!$H$4:$H$331,"samochód osobowy jako kierowca",'Baza danych'!$CV$4:$CV$331,Z410,'Baza danych'!$HP$4:$HP$331,$B$14)</f>
        <v>0</v>
      </c>
      <c r="AB411" s="45">
        <f>IFERROR(AA411/$AA$415,0)</f>
        <v>0</v>
      </c>
    </row>
    <row r="412" spans="1:48">
      <c r="B412" s="142" t="s">
        <v>103</v>
      </c>
      <c r="C412" s="44">
        <f>COUNTIFS('Baza danych'!$H$4:$H$331,"samochód osobowy jako kierowca",'Baza danych'!$CV$4:$CV$331,B412,'Baza danych'!$HP$4:$HP$331,$B$5,'Baza danych'!$HQ$4:$HQ$331,$B$8)+COUNTIFS('Baza danych'!$H$4:$H$331,"samochód osobowy jako kierowca",'Baza danych'!$CV$4:$CV$331,B410,'Baza danych'!$HP$4:$HP$331,$B$8)</f>
        <v>0</v>
      </c>
      <c r="D412" s="45">
        <f>IFERROR(C412/$C$415,0)</f>
        <v>0</v>
      </c>
      <c r="F412" s="142" t="s">
        <v>103</v>
      </c>
      <c r="G412" s="44">
        <f>COUNTIFS('Baza danych'!$H$4:$H$331,"samochód osobowy jako kierowca",'Baza danych'!$CV$4:$CV$331,F412,'Baza danych'!$HP$4:$HP$331,$B$5,'Baza danych'!$HQ$4:$HQ$331,$B$9)+COUNTIFS('Baza danych'!$H$4:$H$331,"samochód osobowy jako kierowca",'Baza danych'!$CV$4:$CV$331,F410,'Baza danych'!$HP$4:$HP$331,$B$9)</f>
        <v>0</v>
      </c>
      <c r="H412" s="45">
        <f>G412/$G$415</f>
        <v>0</v>
      </c>
      <c r="J412" s="142" t="s">
        <v>103</v>
      </c>
      <c r="K412" s="44">
        <f>COUNTIFS('Baza danych'!$H$4:$H$331,"samochód osobowy jako kierowca",'Baza danych'!$CV$4:$CV$331,J412,'Baza danych'!$HP$4:$HP$331,$B$5,'Baza danych'!$HQ$4:$HQ$331,$B$10)+COUNTIFS('Baza danych'!$H$4:$H$331,"samochód osobowy jako kierowca",'Baza danych'!$CV$4:$CV$331,J410,'Baza danych'!$HP$4:$HP$331,$B$10)</f>
        <v>1</v>
      </c>
      <c r="L412" s="45">
        <f>K412/$K$415</f>
        <v>1.4492753623188406E-2</v>
      </c>
      <c r="N412" s="142" t="s">
        <v>103</v>
      </c>
      <c r="O412" s="44">
        <f>COUNTIFS('Baza danych'!$H$4:$H$331,"samochód osobowy jako kierowca",'Baza danych'!$CV$4:$CV$331,N412,'Baza danych'!$HP$4:$HP$331,$B$5,'Baza danych'!$HQ$4:$HQ$331,$B$11)+COUNTIFS('Baza danych'!$H$4:$H$331,"samochód osobowy jako kierowca",'Baza danych'!$CV$4:$CV$331,N410,'Baza danych'!$HP$4:$HP$331,$B$11)</f>
        <v>0</v>
      </c>
      <c r="P412" s="45">
        <f>O412/$O$415</f>
        <v>0</v>
      </c>
      <c r="R412" s="142" t="s">
        <v>103</v>
      </c>
      <c r="S412" s="44">
        <f>COUNTIFS('Baza danych'!$H$4:$H$331,"samochód osobowy jako kierowca",'Baza danych'!$CV$4:$CV$331,R412,'Baza danych'!$HP$4:$HP$331,$B$5,'Baza danych'!$HQ$4:$HQ$331,$B$12)+COUNTIFS('Baza danych'!$H$4:$H$331,"samochód osobowy jako kierowca",'Baza danych'!$CV$4:$CV$331,R410,'Baza danych'!$HP$4:$HP$331,$B$12)</f>
        <v>0</v>
      </c>
      <c r="T412" s="45">
        <f>IFERROR(S412/$S$415,0)</f>
        <v>0</v>
      </c>
      <c r="V412" s="142" t="s">
        <v>103</v>
      </c>
      <c r="W412" s="44">
        <f>COUNTIFS('Baza danych'!$H$4:$H$331,"samochód osobowy jako kierowca",'Baza danych'!$CV$4:$CV$331,V412,'Baza danych'!$HP$4:$HP$331,$B$5,'Baza danych'!$HQ$4:$HQ$331,$B$13)+COUNTIFS('Baza danych'!$H$4:$H$331,"samochód osobowy jako kierowca",'Baza danych'!$CV$4:$CV$331,V410,'Baza danych'!$HP$4:$HP$331,$B$13)</f>
        <v>0</v>
      </c>
      <c r="X412" s="45">
        <f>W412/$W$415</f>
        <v>0</v>
      </c>
      <c r="Z412" s="142" t="s">
        <v>103</v>
      </c>
      <c r="AA412" s="44">
        <f>COUNTIFS('Baza danych'!$H$4:$H$331,"samochód osobowy jako kierowca",'Baza danych'!$CV$4:$CV$331,Z412,'Baza danych'!$HP$4:$HP$331,$B$5,'Baza danych'!$HQ$4:$HQ$331,$B$14)+COUNTIFS('Baza danych'!$H$4:$H$331,"samochód osobowy jako kierowca",'Baza danych'!$CV$4:$CV$331,Z410,'Baza danych'!$HP$4:$HP$331,$B$14)</f>
        <v>0</v>
      </c>
      <c r="AB412" s="45">
        <f>IFERROR(AA412/$AA$415,0)</f>
        <v>0</v>
      </c>
    </row>
    <row r="413" spans="1:48">
      <c r="B413" s="142" t="s">
        <v>77</v>
      </c>
      <c r="C413" s="44">
        <f>COUNTIFS('Baza danych'!$H$4:$H$331,"samochód osobowy jako kierowca",'Baza danych'!$CV$4:$CV$331,B413,'Baza danych'!$HP$4:$HP$331,$B$5,'Baza danych'!$HQ$4:$HQ$331,$B$8)+COUNTIFS('Baza danych'!$H$4:$H$331,"samochód osobowy jako kierowca",'Baza danych'!$CV$4:$CV$331,B410,'Baza danych'!$HP$4:$HP$331,$B$8)</f>
        <v>0</v>
      </c>
      <c r="D413" s="45">
        <f>IFERROR(C413/$C$415,0)</f>
        <v>0</v>
      </c>
      <c r="F413" s="142" t="s">
        <v>77</v>
      </c>
      <c r="G413" s="44">
        <f>COUNTIFS('Baza danych'!$H$4:$H$331,"samochód osobowy jako kierowca",'Baza danych'!$CV$4:$CV$331,F413,'Baza danych'!$HP$4:$HP$331,$B$5,'Baza danych'!$HQ$4:$HQ$331,$B$9)+COUNTIFS('Baza danych'!$H$4:$H$331,"samochód osobowy jako kierowca",'Baza danych'!$CV$4:$CV$331,F410,'Baza danych'!$HP$4:$HP$331,$B$9)</f>
        <v>1</v>
      </c>
      <c r="H413" s="45">
        <f>G413/$G$415</f>
        <v>0.5</v>
      </c>
      <c r="J413" s="142" t="s">
        <v>77</v>
      </c>
      <c r="K413" s="44">
        <f>COUNTIFS('Baza danych'!$H$4:$H$331,"samochód osobowy jako kierowca",'Baza danych'!$CV$4:$CV$331,J413,'Baza danych'!$HP$4:$HP$331,$B$5,'Baza danych'!$HQ$4:$HQ$331,$B$10)+COUNTIFS('Baza danych'!$H$4:$H$331,"samochód osobowy jako kierowca",'Baza danych'!$CV$4:$CV$331,J410,'Baza danych'!$HP$4:$HP$331,$B$10)</f>
        <v>8</v>
      </c>
      <c r="L413" s="45">
        <f>K413/$K$415</f>
        <v>0.11594202898550725</v>
      </c>
      <c r="N413" s="142" t="s">
        <v>77</v>
      </c>
      <c r="O413" s="44">
        <f>COUNTIFS('Baza danych'!$H$4:$H$331,"samochód osobowy jako kierowca",'Baza danych'!$CV$4:$CV$331,N413,'Baza danych'!$HP$4:$HP$331,$B$5,'Baza danych'!$HQ$4:$HQ$331,$B$11)+COUNTIFS('Baza danych'!$H$4:$H$331,"samochód osobowy jako kierowca",'Baza danych'!$CV$4:$CV$331,N410,'Baza danych'!$HP$4:$HP$331,$B$11)</f>
        <v>1</v>
      </c>
      <c r="P413" s="45">
        <f>O413/$O$415</f>
        <v>0.05</v>
      </c>
      <c r="R413" s="142" t="s">
        <v>77</v>
      </c>
      <c r="S413" s="44">
        <f>COUNTIFS('Baza danych'!$H$4:$H$331,"samochód osobowy jako kierowca",'Baza danych'!$CV$4:$CV$331,R413,'Baza danych'!$HP$4:$HP$331,$B$5,'Baza danych'!$HQ$4:$HQ$331,$B$12)+COUNTIFS('Baza danych'!$H$4:$H$331,"samochód osobowy jako kierowca",'Baza danych'!$CV$4:$CV$331,R410,'Baza danych'!$HP$4:$HP$331,$B$12)</f>
        <v>0</v>
      </c>
      <c r="T413" s="45">
        <f>IFERROR(S413/$S$415,0)</f>
        <v>0</v>
      </c>
      <c r="V413" s="142" t="s">
        <v>77</v>
      </c>
      <c r="W413" s="44">
        <f>COUNTIFS('Baza danych'!$H$4:$H$331,"samochód osobowy jako kierowca",'Baza danych'!$CV$4:$CV$331,V413,'Baza danych'!$HP$4:$HP$331,$B$5,'Baza danych'!$HQ$4:$HQ$331,$B$13)+COUNTIFS('Baza danych'!$H$4:$H$331,"samochód osobowy jako kierowca",'Baza danych'!$CV$4:$CV$331,V410,'Baza danych'!$HP$4:$HP$331,$B$13)</f>
        <v>0</v>
      </c>
      <c r="X413" s="45">
        <f>W413/$W$415</f>
        <v>0</v>
      </c>
      <c r="Z413" s="142" t="s">
        <v>77</v>
      </c>
      <c r="AA413" s="44">
        <f>COUNTIFS('Baza danych'!$H$4:$H$331,"samochód osobowy jako kierowca",'Baza danych'!$CV$4:$CV$331,Z413,'Baza danych'!$HP$4:$HP$331,$B$5,'Baza danych'!$HQ$4:$HQ$331,$B$14)+COUNTIFS('Baza danych'!$H$4:$H$331,"samochód osobowy jako kierowca",'Baza danych'!$CV$4:$CV$331,Z410,'Baza danych'!$HP$4:$HP$331,$B$14)</f>
        <v>0</v>
      </c>
      <c r="AB413" s="45">
        <f>IFERROR(AA413/$AA$415,0)</f>
        <v>0</v>
      </c>
    </row>
    <row r="414" spans="1:48">
      <c r="B414" s="142" t="s">
        <v>38</v>
      </c>
      <c r="C414" s="44">
        <f>COUNTIFS('Baza danych'!$H$4:$H$331,"samochód osobowy jako kierowca",'Baza danych'!$CV$4:$CV$331,B414,'Baza danych'!$HP$4:$HP$331,$B$5,'Baza danych'!$HQ$4:$HQ$331,$B$8)+COUNTIFS('Baza danych'!$H$4:$H$331,"samochód osobowy jako kierowca",'Baza danych'!$CV$4:$CV$331,B410,'Baza danych'!$HP$4:$HP$331,$B$8)</f>
        <v>0</v>
      </c>
      <c r="D414" s="45">
        <f>IFERROR(C414/$C$415,0)</f>
        <v>0</v>
      </c>
      <c r="F414" s="142" t="s">
        <v>38</v>
      </c>
      <c r="G414" s="44">
        <f>COUNTIFS('Baza danych'!$H$4:$H$331,"samochód osobowy jako kierowca",'Baza danych'!$CV$4:$CV$331,F414,'Baza danych'!$HP$4:$HP$331,$B$5,'Baza danych'!$HQ$4:$HQ$331,$B$9)+COUNTIFS('Baza danych'!$H$4:$H$331,"samochód osobowy jako kierowca",'Baza danych'!$CV$4:$CV$331,F410,'Baza danych'!$HP$4:$HP$331,$B$9)</f>
        <v>0</v>
      </c>
      <c r="H414" s="45">
        <f>G414/$G$415</f>
        <v>0</v>
      </c>
      <c r="J414" s="142" t="s">
        <v>38</v>
      </c>
      <c r="K414" s="44">
        <f>COUNTIFS('Baza danych'!$H$4:$H$331,"samochód osobowy jako kierowca",'Baza danych'!$CV$4:$CV$331,J414,'Baza danych'!$HP$4:$HP$331,$B$5,'Baza danych'!$HQ$4:$HQ$331,$B$10)+COUNTIFS('Baza danych'!$H$4:$H$331,"samochód osobowy jako kierowca",'Baza danych'!$CV$4:$CV$331,J410,'Baza danych'!$HP$4:$HP$331,$B$10)</f>
        <v>7</v>
      </c>
      <c r="L414" s="45">
        <f>K414/$K$415</f>
        <v>0.10144927536231885</v>
      </c>
      <c r="N414" s="142" t="s">
        <v>38</v>
      </c>
      <c r="O414" s="44">
        <f>COUNTIFS('Baza danych'!$H$4:$H$331,"samochód osobowy jako kierowca",'Baza danych'!$CV$4:$CV$331,N414,'Baza danych'!$HP$4:$HP$331,$B$5,'Baza danych'!$HQ$4:$HQ$331,$B$11)+COUNTIFS('Baza danych'!$H$4:$H$331,"samochód osobowy jako kierowca",'Baza danych'!$CV$4:$CV$331,N410,'Baza danych'!$HP$4:$HP$331,$B$11)</f>
        <v>3</v>
      </c>
      <c r="P414" s="45">
        <f>O414/$O$415</f>
        <v>0.15</v>
      </c>
      <c r="R414" s="142" t="s">
        <v>38</v>
      </c>
      <c r="S414" s="44">
        <f>COUNTIFS('Baza danych'!$H$4:$H$331,"samochód osobowy jako kierowca",'Baza danych'!$CV$4:$CV$331,R414,'Baza danych'!$HP$4:$HP$331,$B$5,'Baza danych'!$HQ$4:$HQ$331,$B$12)+COUNTIFS('Baza danych'!$H$4:$H$331,"samochód osobowy jako kierowca",'Baza danych'!$CV$4:$CV$331,R410,'Baza danych'!$HP$4:$HP$331,$B$12)</f>
        <v>0</v>
      </c>
      <c r="T414" s="45">
        <f>IFERROR(S414/$S$415,0)</f>
        <v>0</v>
      </c>
      <c r="V414" s="142" t="s">
        <v>38</v>
      </c>
      <c r="W414" s="44">
        <f>COUNTIFS('Baza danych'!$H$4:$H$331,"samochód osobowy jako kierowca",'Baza danych'!$CV$4:$CV$331,V414,'Baza danych'!$HP$4:$HP$331,$B$5,'Baza danych'!$HQ$4:$HQ$331,$B$13)+COUNTIFS('Baza danych'!$H$4:$H$331,"samochód osobowy jako kierowca",'Baza danych'!$CV$4:$CV$331,V410,'Baza danych'!$HP$4:$HP$331,$B$13)</f>
        <v>0</v>
      </c>
      <c r="X414" s="45">
        <f>W414/$W$415</f>
        <v>0</v>
      </c>
      <c r="Z414" s="142" t="s">
        <v>38</v>
      </c>
      <c r="AA414" s="44">
        <f>COUNTIFS('Baza danych'!$H$4:$H$331,"samochód osobowy jako kierowca",'Baza danych'!$CV$4:$CV$331,Z414,'Baza danych'!$HP$4:$HP$331,$B$5,'Baza danych'!$HQ$4:$HQ$331,$B$14)+COUNTIFS('Baza danych'!$H$4:$H$331,"samochód osobowy jako kierowca",'Baza danych'!$CV$4:$CV$331,Z410,'Baza danych'!$HP$4:$HP$331,$B$14)</f>
        <v>0</v>
      </c>
      <c r="AB414" s="45">
        <f>IFERROR(AA414/$AA$415,0)</f>
        <v>0</v>
      </c>
    </row>
    <row r="415" spans="1:48" ht="13.5" thickBot="1">
      <c r="B415" s="37" t="s">
        <v>530</v>
      </c>
      <c r="C415" s="128">
        <f>SUM(C410:C414)</f>
        <v>0</v>
      </c>
      <c r="D415" s="129">
        <f>SUM(D410:D414)</f>
        <v>0</v>
      </c>
      <c r="F415" s="37" t="s">
        <v>530</v>
      </c>
      <c r="G415" s="128">
        <f>SUM(G410:G414)</f>
        <v>2</v>
      </c>
      <c r="H415" s="129">
        <f>SUM(H410:H414)</f>
        <v>1</v>
      </c>
      <c r="J415" s="37" t="s">
        <v>530</v>
      </c>
      <c r="K415" s="128">
        <f>SUM(K410:K414)</f>
        <v>69</v>
      </c>
      <c r="L415" s="129">
        <f>SUM(L410:L414)</f>
        <v>0.99999999999999989</v>
      </c>
      <c r="N415" s="37" t="s">
        <v>530</v>
      </c>
      <c r="O415" s="128">
        <f>SUM(O410:O414)</f>
        <v>20</v>
      </c>
      <c r="P415" s="129">
        <f>SUM(P410:P414)</f>
        <v>1</v>
      </c>
      <c r="R415" s="37" t="s">
        <v>530</v>
      </c>
      <c r="S415" s="128">
        <f>SUM(S410:S414)</f>
        <v>0</v>
      </c>
      <c r="T415" s="129">
        <f>SUM(T410:T414)</f>
        <v>0</v>
      </c>
      <c r="V415" s="37" t="s">
        <v>530</v>
      </c>
      <c r="W415" s="128">
        <f>SUM(W410:W414)</f>
        <v>4</v>
      </c>
      <c r="X415" s="129">
        <f>SUM(X410:X414)</f>
        <v>1</v>
      </c>
      <c r="Z415" s="37" t="s">
        <v>530</v>
      </c>
      <c r="AA415" s="128">
        <f>SUM(AA410:AA414)</f>
        <v>0</v>
      </c>
      <c r="AB415" s="129">
        <f>SUM(AB410:AB414)</f>
        <v>0</v>
      </c>
    </row>
    <row r="416" spans="1:48" ht="13.5" thickTop="1"/>
    <row r="417" spans="1:48" ht="15" thickBot="1">
      <c r="A417" s="155" t="s">
        <v>688</v>
      </c>
      <c r="B417" s="23"/>
      <c r="C417" s="2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F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</row>
    <row r="418" spans="1:48" ht="15.75" thickTop="1" thickBot="1">
      <c r="A418" s="155" t="s">
        <v>549</v>
      </c>
      <c r="B418" s="23"/>
      <c r="C418" s="23"/>
      <c r="D418" s="23"/>
      <c r="E418" s="23" t="s">
        <v>550</v>
      </c>
      <c r="F418" s="23"/>
      <c r="G418" s="23"/>
      <c r="H418" s="23"/>
      <c r="I418" s="23" t="s">
        <v>551</v>
      </c>
      <c r="J418" s="23"/>
      <c r="K418" s="23"/>
      <c r="L418" s="23"/>
      <c r="M418" s="23" t="s">
        <v>552</v>
      </c>
      <c r="N418" s="23"/>
      <c r="O418" s="23"/>
      <c r="P418" s="23"/>
      <c r="Q418" s="23" t="s">
        <v>689</v>
      </c>
      <c r="R418" s="23"/>
      <c r="S418" s="23"/>
      <c r="T418" s="23"/>
      <c r="U418" s="23" t="s">
        <v>554</v>
      </c>
      <c r="V418" s="23"/>
      <c r="W418" s="23"/>
      <c r="X418" s="23"/>
      <c r="Y418" s="23" t="s">
        <v>555</v>
      </c>
      <c r="Z418" s="23"/>
      <c r="AA418" s="23"/>
      <c r="AB418" s="23"/>
      <c r="AC418" s="23" t="s">
        <v>556</v>
      </c>
      <c r="AD418" s="23"/>
      <c r="AE418" s="23"/>
      <c r="AF418" s="23"/>
      <c r="AG418" s="23" t="s">
        <v>557</v>
      </c>
      <c r="AH418" s="23"/>
      <c r="AI418" s="23"/>
      <c r="AJ418" s="23"/>
      <c r="AK418" s="23" t="s">
        <v>558</v>
      </c>
      <c r="AL418" s="23"/>
      <c r="AM418" s="23"/>
      <c r="AN418" s="23"/>
      <c r="AO418" s="23" t="s">
        <v>559</v>
      </c>
      <c r="AP418" s="23"/>
      <c r="AQ418" s="23"/>
      <c r="AR418" s="23"/>
      <c r="AS418" s="23"/>
      <c r="AT418" s="23"/>
      <c r="AU418" s="23"/>
      <c r="AV418" s="23"/>
    </row>
    <row r="419" spans="1:48" ht="13.5" thickTop="1"/>
    <row r="420" spans="1:48" ht="13.5" thickBot="1">
      <c r="B420" s="130" t="s">
        <v>525</v>
      </c>
      <c r="C420" s="131" t="s">
        <v>531</v>
      </c>
      <c r="D420" s="132" t="s">
        <v>529</v>
      </c>
      <c r="F420" s="130" t="s">
        <v>525</v>
      </c>
      <c r="G420" s="131" t="s">
        <v>531</v>
      </c>
      <c r="H420" s="132" t="s">
        <v>529</v>
      </c>
      <c r="J420" s="130" t="s">
        <v>525</v>
      </c>
      <c r="K420" s="131" t="s">
        <v>531</v>
      </c>
      <c r="L420" s="132" t="s">
        <v>529</v>
      </c>
      <c r="N420" s="130" t="s">
        <v>525</v>
      </c>
      <c r="O420" s="131" t="s">
        <v>531</v>
      </c>
      <c r="P420" s="132" t="s">
        <v>529</v>
      </c>
      <c r="R420" s="130" t="s">
        <v>525</v>
      </c>
      <c r="S420" s="131" t="s">
        <v>531</v>
      </c>
      <c r="T420" s="132" t="s">
        <v>529</v>
      </c>
      <c r="V420" s="130" t="s">
        <v>525</v>
      </c>
      <c r="W420" s="131" t="s">
        <v>531</v>
      </c>
      <c r="X420" s="132" t="s">
        <v>529</v>
      </c>
      <c r="Z420" s="130" t="s">
        <v>525</v>
      </c>
      <c r="AA420" s="131" t="s">
        <v>531</v>
      </c>
      <c r="AB420" s="132" t="s">
        <v>529</v>
      </c>
      <c r="AD420" s="130" t="s">
        <v>525</v>
      </c>
      <c r="AE420" s="131" t="s">
        <v>531</v>
      </c>
      <c r="AF420" s="132" t="s">
        <v>529</v>
      </c>
      <c r="AH420" s="130" t="s">
        <v>525</v>
      </c>
      <c r="AI420" s="131" t="s">
        <v>531</v>
      </c>
      <c r="AJ420" s="132" t="s">
        <v>529</v>
      </c>
      <c r="AL420" s="130" t="s">
        <v>525</v>
      </c>
      <c r="AM420" s="131" t="s">
        <v>531</v>
      </c>
      <c r="AN420" s="132" t="s">
        <v>529</v>
      </c>
      <c r="AP420" s="130" t="s">
        <v>525</v>
      </c>
      <c r="AQ420" s="131" t="s">
        <v>531</v>
      </c>
      <c r="AR420" s="132" t="s">
        <v>529</v>
      </c>
    </row>
    <row r="421" spans="1:48" ht="13.5" thickTop="1">
      <c r="B421" s="239" t="s">
        <v>39</v>
      </c>
      <c r="C421" s="42">
        <f>COUNTIFS('Baza danych'!$H$4:$H$331,"samochód osobowy jako kierowca",'Baza danych'!$CV$4:$CV$331,B421,'Baza danych'!$HS$4:$HS$331,$B$15)</f>
        <v>1</v>
      </c>
      <c r="D421" s="43">
        <f>C421/$C$426</f>
        <v>0.25</v>
      </c>
      <c r="F421" s="239" t="s">
        <v>39</v>
      </c>
      <c r="G421" s="42">
        <f>COUNTIFS('Baza danych'!$H$4:$H$331,"samochód osobowy jako kierowca",'Baza danych'!$CV$4:$CV$331,F421,'Baza danych'!$HS$4:$HS$331,$B$16)</f>
        <v>5</v>
      </c>
      <c r="H421" s="43">
        <f>G421/$G$426</f>
        <v>0.7142857142857143</v>
      </c>
      <c r="J421" s="239" t="s">
        <v>39</v>
      </c>
      <c r="K421" s="42">
        <f>COUNTIFS('Baza danych'!$H$4:$H$331,"samochód osobowy jako kierowca",'Baza danych'!$CV$4:$CV$331,J421,'Baza danych'!$HS$4:$HS$331,$B$17)</f>
        <v>0</v>
      </c>
      <c r="L421" s="43">
        <f>K421/$K$426</f>
        <v>0</v>
      </c>
      <c r="N421" s="239" t="s">
        <v>39</v>
      </c>
      <c r="O421" s="42">
        <f>COUNTIFS('Baza danych'!$H$4:$H$331,"samochód osobowy jako kierowca",'Baza danych'!$CV$4:$CV$331,N421,'Baza danych'!$HS$4:$HS$331,$B$18)</f>
        <v>3</v>
      </c>
      <c r="P421" s="43">
        <f>O421/$O$426</f>
        <v>0.6</v>
      </c>
      <c r="R421" s="239" t="s">
        <v>39</v>
      </c>
      <c r="S421" s="42">
        <f>COUNTIFS('Baza danych'!$H$4:$H$331,"samochód osobowy jako kierowca",'Baza danych'!$CV$4:$CV$331,R421,'Baza danych'!$HS$4:$HS$331,$B$19)</f>
        <v>51</v>
      </c>
      <c r="T421" s="43">
        <f>S421/$S$426</f>
        <v>0.34931506849315069</v>
      </c>
      <c r="V421" s="239" t="s">
        <v>39</v>
      </c>
      <c r="W421" s="42">
        <f>COUNTIFS('Baza danych'!$H$4:$H$331,"samochód osobowy jako kierowca",'Baza danych'!$CV$4:$CV$331,V421,'Baza danych'!$HS$4:$HS$331,$B$20)</f>
        <v>8</v>
      </c>
      <c r="X421" s="43">
        <f>W421/$W$426</f>
        <v>0.2857142857142857</v>
      </c>
      <c r="Z421" s="239" t="s">
        <v>39</v>
      </c>
      <c r="AA421" s="42">
        <f>COUNTIFS('Baza danych'!$H$4:$H$331,"samochód osobowy jako kierowca",'Baza danych'!$CV$4:$CV$331,Z421,'Baza danych'!$HS$4:$HS$331,$B$21)</f>
        <v>4</v>
      </c>
      <c r="AB421" s="43">
        <f>AA421/$AA$426</f>
        <v>0.5714285714285714</v>
      </c>
      <c r="AD421" s="239" t="s">
        <v>39</v>
      </c>
      <c r="AE421" s="42">
        <f>COUNTIFS('Baza danych'!$H$4:$H$331,"samochód osobowy jako kierowca",'Baza danych'!$CV$4:$CV$331,AD421,'Baza danych'!$HS$4:$HS$331,$B$22)</f>
        <v>0</v>
      </c>
      <c r="AF421" s="43">
        <f>IFERROR(AE421/$AE$426,0)</f>
        <v>0</v>
      </c>
      <c r="AH421" s="239" t="s">
        <v>39</v>
      </c>
      <c r="AI421" s="42">
        <f>COUNTIFS('Baza danych'!$H$4:$H$331,"samochód osobowy jako kierowca",'Baza danych'!$CV$4:$CV$331,AH421,'Baza danych'!$HS$4:$HS$331,$B$23)</f>
        <v>1</v>
      </c>
      <c r="AJ421" s="43">
        <f>AI421/$AI$426</f>
        <v>0.25</v>
      </c>
      <c r="AL421" s="239" t="s">
        <v>39</v>
      </c>
      <c r="AM421" s="42">
        <f>COUNTIFS('Baza danych'!$H$4:$H$331,"samochód osobowy jako kierowca",'Baza danych'!$CV$4:$CV$331,AL421,'Baza danych'!$HS$4:$HS$331,$B$24)</f>
        <v>0</v>
      </c>
      <c r="AN421" s="43">
        <f>IFERROR(AM421/$AM$426,0)</f>
        <v>0</v>
      </c>
      <c r="AP421" s="239" t="s">
        <v>39</v>
      </c>
      <c r="AQ421" s="42">
        <f>COUNTIFS('Baza danych'!$H$4:$H$331,"samochód osobowy jako kierowca",'Baza danych'!$CV$4:$CV$331,AP421,'Baza danych'!$HS$4:$HS$331,$B$25)</f>
        <v>0</v>
      </c>
      <c r="AR421" s="43">
        <f>IFERROR(AQ421/$AQ$426,0)</f>
        <v>0</v>
      </c>
    </row>
    <row r="422" spans="1:48">
      <c r="B422" s="142" t="s">
        <v>54</v>
      </c>
      <c r="C422" s="44">
        <f>COUNTIFS('Baza danych'!$H$4:$H$331,"samochód osobowy jako kierowca",'Baza danych'!$CV$4:$CV$331,B422,'Baza danych'!$HS$4:$HS$331,$B$15)</f>
        <v>2</v>
      </c>
      <c r="D422" s="45">
        <f>C422/$C$426</f>
        <v>0.5</v>
      </c>
      <c r="F422" s="142" t="s">
        <v>54</v>
      </c>
      <c r="G422" s="44">
        <f>COUNTIFS('Baza danych'!$H$4:$H$331,"samochód osobowy jako kierowca",'Baza danych'!$CV$4:$CV$331,F422,'Baza danych'!$HS$4:$HS$331,$B$16)</f>
        <v>2</v>
      </c>
      <c r="H422" s="45">
        <f>G422/$G$426</f>
        <v>0.2857142857142857</v>
      </c>
      <c r="J422" s="142" t="s">
        <v>54</v>
      </c>
      <c r="K422" s="44">
        <f>COUNTIFS('Baza danych'!$H$4:$H$331,"samochód osobowy jako kierowca",'Baza danych'!$CV$4:$CV$331,J422,'Baza danych'!$HS$4:$HS$331,$B$17)</f>
        <v>1</v>
      </c>
      <c r="L422" s="45">
        <f>K422/$K$426</f>
        <v>0.25</v>
      </c>
      <c r="N422" s="142" t="s">
        <v>54</v>
      </c>
      <c r="O422" s="44">
        <f>COUNTIFS('Baza danych'!$H$4:$H$331,"samochód osobowy jako kierowca",'Baza danych'!$CV$4:$CV$331,N422,'Baza danych'!$HS$4:$HS$331,$B$18)</f>
        <v>1</v>
      </c>
      <c r="P422" s="45">
        <f>O422/$O$426</f>
        <v>0.2</v>
      </c>
      <c r="R422" s="142" t="s">
        <v>54</v>
      </c>
      <c r="S422" s="44">
        <f>COUNTIFS('Baza danych'!$H$4:$H$331,"samochód osobowy jako kierowca",'Baza danych'!$CV$4:$CV$331,R422,'Baza danych'!$HS$4:$HS$331,$B$19)</f>
        <v>51</v>
      </c>
      <c r="T422" s="45">
        <f>S422/$S$426</f>
        <v>0.34931506849315069</v>
      </c>
      <c r="V422" s="142" t="s">
        <v>54</v>
      </c>
      <c r="W422" s="44">
        <f>COUNTIFS('Baza danych'!$H$4:$H$331,"samochód osobowy jako kierowca",'Baza danych'!$CV$4:$CV$331,V422,'Baza danych'!$HS$4:$HS$331,$B$20)</f>
        <v>9</v>
      </c>
      <c r="X422" s="45">
        <f>W422/$W$426</f>
        <v>0.32142857142857145</v>
      </c>
      <c r="Z422" s="142" t="s">
        <v>54</v>
      </c>
      <c r="AA422" s="44">
        <f>COUNTIFS('Baza danych'!$H$4:$H$331,"samochód osobowy jako kierowca",'Baza danych'!$CV$4:$CV$331,Z422,'Baza danych'!$HS$4:$HS$331,$B$21)</f>
        <v>3</v>
      </c>
      <c r="AB422" s="45">
        <f>AA422/$AA$426</f>
        <v>0.42857142857142855</v>
      </c>
      <c r="AD422" s="142" t="s">
        <v>54</v>
      </c>
      <c r="AE422" s="44">
        <f>COUNTIFS('Baza danych'!$H$4:$H$331,"samochód osobowy jako kierowca",'Baza danych'!$CV$4:$CV$331,AD422,'Baza danych'!$HS$4:$HS$331,$B$22)</f>
        <v>0</v>
      </c>
      <c r="AF422" s="45">
        <f>IFERROR(AE422/$AE$426,0)</f>
        <v>0</v>
      </c>
      <c r="AH422" s="142" t="s">
        <v>54</v>
      </c>
      <c r="AI422" s="44">
        <f>COUNTIFS('Baza danych'!$H$4:$H$331,"samochód osobowy jako kierowca",'Baza danych'!$CV$4:$CV$331,AH422,'Baza danych'!$HS$4:$HS$331,$B$23)</f>
        <v>3</v>
      </c>
      <c r="AJ422" s="45">
        <f>AI422/$AI$426</f>
        <v>0.75</v>
      </c>
      <c r="AL422" s="142" t="s">
        <v>54</v>
      </c>
      <c r="AM422" s="44">
        <f>COUNTIFS('Baza danych'!$H$4:$H$331,"samochód osobowy jako kierowca",'Baza danych'!$CV$4:$CV$331,AL422,'Baza danych'!$HS$4:$HS$331,$B$24)</f>
        <v>0</v>
      </c>
      <c r="AN422" s="45">
        <f>IFERROR(AM422/$AM$426,0)</f>
        <v>0</v>
      </c>
      <c r="AP422" s="142" t="s">
        <v>54</v>
      </c>
      <c r="AQ422" s="44">
        <f>COUNTIFS('Baza danych'!$H$4:$H$331,"samochód osobowy jako kierowca",'Baza danych'!$CV$4:$CV$331,AP422,'Baza danych'!$HS$4:$HS$331,$B$25)</f>
        <v>0</v>
      </c>
      <c r="AR422" s="45">
        <f>IFERROR(AQ422/$AQ$426,0)</f>
        <v>0</v>
      </c>
    </row>
    <row r="423" spans="1:48">
      <c r="B423" s="142" t="s">
        <v>103</v>
      </c>
      <c r="C423" s="44">
        <f>COUNTIFS('Baza danych'!$H$4:$H$331,"samochód osobowy jako kierowca",'Baza danych'!$CV$4:$CV$331,B423,'Baza danych'!$HS$4:$HS$331,$B$15)</f>
        <v>0</v>
      </c>
      <c r="D423" s="45">
        <f>C423/$C$426</f>
        <v>0</v>
      </c>
      <c r="F423" s="142" t="s">
        <v>103</v>
      </c>
      <c r="G423" s="44">
        <f>COUNTIFS('Baza danych'!$H$4:$H$331,"samochód osobowy jako kierowca",'Baza danych'!$CV$4:$CV$331,F423,'Baza danych'!$HS$4:$HS$331,$B$16)</f>
        <v>0</v>
      </c>
      <c r="H423" s="45">
        <f>G423/$G$426</f>
        <v>0</v>
      </c>
      <c r="J423" s="142" t="s">
        <v>103</v>
      </c>
      <c r="K423" s="44">
        <f>COUNTIFS('Baza danych'!$H$4:$H$331,"samochód osobowy jako kierowca",'Baza danych'!$CV$4:$CV$331,J423,'Baza danych'!$HS$4:$HS$331,$B$17)</f>
        <v>2</v>
      </c>
      <c r="L423" s="45">
        <f>K423/$K$426</f>
        <v>0.5</v>
      </c>
      <c r="N423" s="142" t="s">
        <v>103</v>
      </c>
      <c r="O423" s="44">
        <f>COUNTIFS('Baza danych'!$H$4:$H$331,"samochód osobowy jako kierowca",'Baza danych'!$CV$4:$CV$331,N423,'Baza danych'!$HS$4:$HS$331,$B$18)</f>
        <v>0</v>
      </c>
      <c r="P423" s="45">
        <f>O423/$O$426</f>
        <v>0</v>
      </c>
      <c r="R423" s="142" t="s">
        <v>103</v>
      </c>
      <c r="S423" s="44">
        <f>COUNTIFS('Baza danych'!$H$4:$H$331,"samochód osobowy jako kierowca",'Baza danych'!$CV$4:$CV$331,R423,'Baza danych'!$HS$4:$HS$331,$B$19)</f>
        <v>3</v>
      </c>
      <c r="T423" s="45">
        <f>S423/$S$426</f>
        <v>2.0547945205479451E-2</v>
      </c>
      <c r="V423" s="142" t="s">
        <v>103</v>
      </c>
      <c r="W423" s="44">
        <f>COUNTIFS('Baza danych'!$H$4:$H$331,"samochód osobowy jako kierowca",'Baza danych'!$CV$4:$CV$331,V423,'Baza danych'!$HS$4:$HS$331,$B$20)</f>
        <v>1</v>
      </c>
      <c r="X423" s="45">
        <f>W423/$W$426</f>
        <v>3.5714285714285712E-2</v>
      </c>
      <c r="Z423" s="142" t="s">
        <v>103</v>
      </c>
      <c r="AA423" s="44">
        <f>COUNTIFS('Baza danych'!$H$4:$H$331,"samochód osobowy jako kierowca",'Baza danych'!$CV$4:$CV$331,Z423,'Baza danych'!$HS$4:$HS$331,$B$21)</f>
        <v>0</v>
      </c>
      <c r="AB423" s="45">
        <f>AA423/$AA$426</f>
        <v>0</v>
      </c>
      <c r="AD423" s="142" t="s">
        <v>103</v>
      </c>
      <c r="AE423" s="44">
        <f>COUNTIFS('Baza danych'!$H$4:$H$331,"samochód osobowy jako kierowca",'Baza danych'!$CV$4:$CV$331,AD423,'Baza danych'!$HS$4:$HS$331,$B$22)</f>
        <v>0</v>
      </c>
      <c r="AF423" s="45">
        <f>IFERROR(AE423/$AE$426,0)</f>
        <v>0</v>
      </c>
      <c r="AH423" s="142" t="s">
        <v>103</v>
      </c>
      <c r="AI423" s="44">
        <f>COUNTIFS('Baza danych'!$H$4:$H$331,"samochód osobowy jako kierowca",'Baza danych'!$CV$4:$CV$331,AH423,'Baza danych'!$HS$4:$HS$331,$B$23)</f>
        <v>0</v>
      </c>
      <c r="AJ423" s="45">
        <f>AI423/$AI$426</f>
        <v>0</v>
      </c>
      <c r="AL423" s="142" t="s">
        <v>103</v>
      </c>
      <c r="AM423" s="44">
        <f>COUNTIFS('Baza danych'!$H$4:$H$331,"samochód osobowy jako kierowca",'Baza danych'!$CV$4:$CV$331,AL423,'Baza danych'!$HS$4:$HS$331,$B$24)</f>
        <v>0</v>
      </c>
      <c r="AN423" s="45">
        <f>IFERROR(AM423/$AM$426,0)</f>
        <v>0</v>
      </c>
      <c r="AP423" s="142" t="s">
        <v>103</v>
      </c>
      <c r="AQ423" s="44">
        <f>COUNTIFS('Baza danych'!$H$4:$H$331,"samochód osobowy jako kierowca",'Baza danych'!$CV$4:$CV$331,AP423,'Baza danych'!$HS$4:$HS$331,$B$25)</f>
        <v>0</v>
      </c>
      <c r="AR423" s="45">
        <f>IFERROR(AQ423/$AQ$426,0)</f>
        <v>0</v>
      </c>
    </row>
    <row r="424" spans="1:48">
      <c r="B424" s="142" t="s">
        <v>77</v>
      </c>
      <c r="C424" s="44">
        <f>COUNTIFS('Baza danych'!$H$4:$H$331,"samochód osobowy jako kierowca",'Baza danych'!$CV$4:$CV$331,B424,'Baza danych'!$HS$4:$HS$331,$B$15)</f>
        <v>1</v>
      </c>
      <c r="D424" s="45">
        <f>C424/$C$426</f>
        <v>0.25</v>
      </c>
      <c r="F424" s="142" t="s">
        <v>77</v>
      </c>
      <c r="G424" s="44">
        <f>COUNTIFS('Baza danych'!$H$4:$H$331,"samochód osobowy jako kierowca",'Baza danych'!$CV$4:$CV$331,F424,'Baza danych'!$HS$4:$HS$331,$B$16)</f>
        <v>0</v>
      </c>
      <c r="H424" s="45">
        <f>G424/$G$426</f>
        <v>0</v>
      </c>
      <c r="J424" s="142" t="s">
        <v>77</v>
      </c>
      <c r="K424" s="44">
        <f>COUNTIFS('Baza danych'!$H$4:$H$331,"samochód osobowy jako kierowca",'Baza danych'!$CV$4:$CV$331,J424,'Baza danych'!$HS$4:$HS$331,$B$17)</f>
        <v>1</v>
      </c>
      <c r="L424" s="45">
        <f>K424/$K$426</f>
        <v>0.25</v>
      </c>
      <c r="N424" s="142" t="s">
        <v>77</v>
      </c>
      <c r="O424" s="44">
        <f>COUNTIFS('Baza danych'!$H$4:$H$331,"samochód osobowy jako kierowca",'Baza danych'!$CV$4:$CV$331,N424,'Baza danych'!$HS$4:$HS$331,$B$18)</f>
        <v>1</v>
      </c>
      <c r="P424" s="45">
        <f>O424/$O$426</f>
        <v>0.2</v>
      </c>
      <c r="R424" s="142" t="s">
        <v>77</v>
      </c>
      <c r="S424" s="44">
        <f>COUNTIFS('Baza danych'!$H$4:$H$331,"samochód osobowy jako kierowca",'Baza danych'!$CV$4:$CV$331,R424,'Baza danych'!$HS$4:$HS$331,$B$19)</f>
        <v>20</v>
      </c>
      <c r="T424" s="45">
        <f>S424/$S$426</f>
        <v>0.13698630136986301</v>
      </c>
      <c r="V424" s="142" t="s">
        <v>77</v>
      </c>
      <c r="W424" s="44">
        <f>COUNTIFS('Baza danych'!$H$4:$H$331,"samochód osobowy jako kierowca",'Baza danych'!$CV$4:$CV$331,V424,'Baza danych'!$HS$4:$HS$331,$B$20)</f>
        <v>3</v>
      </c>
      <c r="X424" s="45">
        <f>W424/$W$426</f>
        <v>0.10714285714285714</v>
      </c>
      <c r="Z424" s="142" t="s">
        <v>77</v>
      </c>
      <c r="AA424" s="44">
        <f>COUNTIFS('Baza danych'!$H$4:$H$331,"samochód osobowy jako kierowca",'Baza danych'!$CV$4:$CV$331,Z424,'Baza danych'!$HS$4:$HS$331,$B$21)</f>
        <v>0</v>
      </c>
      <c r="AB424" s="45">
        <f>AA424/$AA$426</f>
        <v>0</v>
      </c>
      <c r="AD424" s="142" t="s">
        <v>77</v>
      </c>
      <c r="AE424" s="44">
        <f>COUNTIFS('Baza danych'!$H$4:$H$331,"samochód osobowy jako kierowca",'Baza danych'!$CV$4:$CV$331,AD424,'Baza danych'!$HS$4:$HS$331,$B$22)</f>
        <v>0</v>
      </c>
      <c r="AF424" s="45">
        <f>IFERROR(AE424/$AE$426,0)</f>
        <v>0</v>
      </c>
      <c r="AH424" s="142" t="s">
        <v>77</v>
      </c>
      <c r="AI424" s="44">
        <f>COUNTIFS('Baza danych'!$H$4:$H$331,"samochód osobowy jako kierowca",'Baza danych'!$CV$4:$CV$331,AH424,'Baza danych'!$HS$4:$HS$331,$B$23)</f>
        <v>0</v>
      </c>
      <c r="AJ424" s="45">
        <f>AI424/$AI$426</f>
        <v>0</v>
      </c>
      <c r="AL424" s="142" t="s">
        <v>77</v>
      </c>
      <c r="AM424" s="44">
        <f>COUNTIFS('Baza danych'!$H$4:$H$331,"samochód osobowy jako kierowca",'Baza danych'!$CV$4:$CV$331,AL424,'Baza danych'!$HS$4:$HS$331,$B$24)</f>
        <v>0</v>
      </c>
      <c r="AN424" s="45">
        <f>IFERROR(AM424/$AM$426,0)</f>
        <v>0</v>
      </c>
      <c r="AP424" s="142" t="s">
        <v>77</v>
      </c>
      <c r="AQ424" s="44">
        <f>COUNTIFS('Baza danych'!$H$4:$H$331,"samochód osobowy jako kierowca",'Baza danych'!$CV$4:$CV$331,AP424,'Baza danych'!$HS$4:$HS$331,$B$25)</f>
        <v>0</v>
      </c>
      <c r="AR424" s="45">
        <f>IFERROR(AQ424/$AQ$426,0)</f>
        <v>0</v>
      </c>
    </row>
    <row r="425" spans="1:48">
      <c r="B425" s="142" t="s">
        <v>38</v>
      </c>
      <c r="C425" s="44">
        <f>COUNTIFS('Baza danych'!$H$4:$H$331,"samochód osobowy jako kierowca",'Baza danych'!$CV$4:$CV$331,B425,'Baza danych'!$HS$4:$HS$331,$B$15)</f>
        <v>0</v>
      </c>
      <c r="D425" s="45">
        <f>C425/$C$426</f>
        <v>0</v>
      </c>
      <c r="F425" s="142" t="s">
        <v>38</v>
      </c>
      <c r="G425" s="44">
        <f>COUNTIFS('Baza danych'!$H$4:$H$331,"samochód osobowy jako kierowca",'Baza danych'!$CV$4:$CV$331,F425,'Baza danych'!$HS$4:$HS$331,$B$16)</f>
        <v>0</v>
      </c>
      <c r="H425" s="45">
        <f>G425/$G$426</f>
        <v>0</v>
      </c>
      <c r="J425" s="142" t="s">
        <v>38</v>
      </c>
      <c r="K425" s="44">
        <f>COUNTIFS('Baza danych'!$H$4:$H$331,"samochód osobowy jako kierowca",'Baza danych'!$CV$4:$CV$331,J425,'Baza danych'!$HS$4:$HS$331,$B$17)</f>
        <v>0</v>
      </c>
      <c r="L425" s="45">
        <f>K425/$K$426</f>
        <v>0</v>
      </c>
      <c r="N425" s="142" t="s">
        <v>38</v>
      </c>
      <c r="O425" s="44">
        <f>COUNTIFS('Baza danych'!$H$4:$H$331,"samochód osobowy jako kierowca",'Baza danych'!$CV$4:$CV$331,N425,'Baza danych'!$HS$4:$HS$331,$B$18)</f>
        <v>0</v>
      </c>
      <c r="P425" s="45">
        <f>O425/$O$426</f>
        <v>0</v>
      </c>
      <c r="R425" s="142" t="s">
        <v>38</v>
      </c>
      <c r="S425" s="44">
        <f>COUNTIFS('Baza danych'!$H$4:$H$331,"samochód osobowy jako kierowca",'Baza danych'!$CV$4:$CV$331,R425,'Baza danych'!$HS$4:$HS$331,$B$19)</f>
        <v>21</v>
      </c>
      <c r="T425" s="45">
        <f>S425/$S$426</f>
        <v>0.14383561643835616</v>
      </c>
      <c r="V425" s="142" t="s">
        <v>38</v>
      </c>
      <c r="W425" s="44">
        <f>COUNTIFS('Baza danych'!$H$4:$H$331,"samochód osobowy jako kierowca",'Baza danych'!$CV$4:$CV$331,V425,'Baza danych'!$HS$4:$HS$331,$B$20)</f>
        <v>7</v>
      </c>
      <c r="X425" s="45">
        <f>W425/$W$426</f>
        <v>0.25</v>
      </c>
      <c r="Z425" s="142" t="s">
        <v>38</v>
      </c>
      <c r="AA425" s="44">
        <f>COUNTIFS('Baza danych'!$H$4:$H$331,"samochód osobowy jako kierowca",'Baza danych'!$CV$4:$CV$331,Z425,'Baza danych'!$HS$4:$HS$331,$B$21)</f>
        <v>0</v>
      </c>
      <c r="AB425" s="45">
        <f>AA425/$AA$426</f>
        <v>0</v>
      </c>
      <c r="AD425" s="142" t="s">
        <v>38</v>
      </c>
      <c r="AE425" s="44">
        <f>COUNTIFS('Baza danych'!$H$4:$H$331,"samochód osobowy jako kierowca",'Baza danych'!$CV$4:$CV$331,AD425,'Baza danych'!$HS$4:$HS$331,$B$22)</f>
        <v>0</v>
      </c>
      <c r="AF425" s="45">
        <f>IFERROR(AE425/$AE$426,0)</f>
        <v>0</v>
      </c>
      <c r="AH425" s="142" t="s">
        <v>38</v>
      </c>
      <c r="AI425" s="44">
        <f>COUNTIFS('Baza danych'!$H$4:$H$331,"samochód osobowy jako kierowca",'Baza danych'!$CV$4:$CV$331,AH425,'Baza danych'!$HS$4:$HS$331,$B$23)</f>
        <v>0</v>
      </c>
      <c r="AJ425" s="45">
        <f>AI425/$AI$426</f>
        <v>0</v>
      </c>
      <c r="AL425" s="142" t="s">
        <v>38</v>
      </c>
      <c r="AM425" s="44">
        <f>COUNTIFS('Baza danych'!$H$4:$H$331,"samochód osobowy jako kierowca",'Baza danych'!$CV$4:$CV$331,AL425,'Baza danych'!$HS$4:$HS$331,$B$24)</f>
        <v>0</v>
      </c>
      <c r="AN425" s="45">
        <f>IFERROR(AM425/$AM$426,0)</f>
        <v>0</v>
      </c>
      <c r="AP425" s="142" t="s">
        <v>38</v>
      </c>
      <c r="AQ425" s="44">
        <f>COUNTIFS('Baza danych'!$H$4:$H$331,"samochód osobowy jako kierowca",'Baza danych'!$CV$4:$CV$331,AP425,'Baza danych'!$HS$4:$HS$331,$B$25)</f>
        <v>0</v>
      </c>
      <c r="AR425" s="45">
        <f>IFERROR(AQ425/$AQ$426,0)</f>
        <v>0</v>
      </c>
    </row>
    <row r="426" spans="1:48" ht="13.5" thickBot="1">
      <c r="B426" s="37" t="s">
        <v>530</v>
      </c>
      <c r="C426" s="128">
        <f>SUM(C421:C425)</f>
        <v>4</v>
      </c>
      <c r="D426" s="129">
        <f>SUM(D421:D425)</f>
        <v>1</v>
      </c>
      <c r="F426" s="37" t="s">
        <v>530</v>
      </c>
      <c r="G426" s="128">
        <f>SUM(G421:G425)</f>
        <v>7</v>
      </c>
      <c r="H426" s="129">
        <f>SUM(H421:H425)</f>
        <v>1</v>
      </c>
      <c r="J426" s="37" t="s">
        <v>530</v>
      </c>
      <c r="K426" s="128">
        <f>SUM(K421:K425)</f>
        <v>4</v>
      </c>
      <c r="L426" s="129">
        <f>SUM(L421:L425)</f>
        <v>1</v>
      </c>
      <c r="N426" s="37" t="s">
        <v>530</v>
      </c>
      <c r="O426" s="128">
        <f>SUM(O421:O425)</f>
        <v>5</v>
      </c>
      <c r="P426" s="129">
        <f>SUM(P421:P425)</f>
        <v>1</v>
      </c>
      <c r="R426" s="37" t="s">
        <v>530</v>
      </c>
      <c r="S426" s="128">
        <f>SUM(S421:S425)</f>
        <v>146</v>
      </c>
      <c r="T426" s="129">
        <f>SUM(T421:T425)</f>
        <v>1</v>
      </c>
      <c r="V426" s="37" t="s">
        <v>530</v>
      </c>
      <c r="W426" s="128">
        <f>SUM(W421:W425)</f>
        <v>28</v>
      </c>
      <c r="X426" s="129">
        <f>SUM(X421:X425)</f>
        <v>1</v>
      </c>
      <c r="Z426" s="37" t="s">
        <v>530</v>
      </c>
      <c r="AA426" s="128">
        <f>SUM(AA421:AA425)</f>
        <v>7</v>
      </c>
      <c r="AB426" s="129">
        <f>SUM(AB421:AB425)</f>
        <v>1</v>
      </c>
      <c r="AD426" s="37" t="s">
        <v>530</v>
      </c>
      <c r="AE426" s="128">
        <f>SUM(AE421:AE425)</f>
        <v>0</v>
      </c>
      <c r="AF426" s="129">
        <f>SUM(AF421:AF425)</f>
        <v>0</v>
      </c>
      <c r="AH426" s="37" t="s">
        <v>530</v>
      </c>
      <c r="AI426" s="128">
        <f>SUM(AI421:AI425)</f>
        <v>4</v>
      </c>
      <c r="AJ426" s="129">
        <f>SUM(AJ421:AJ425)</f>
        <v>1</v>
      </c>
      <c r="AL426" s="37" t="s">
        <v>530</v>
      </c>
      <c r="AM426" s="128">
        <f>SUM(AM421:AM425)</f>
        <v>0</v>
      </c>
      <c r="AN426" s="129">
        <f>SUM(AN421:AN425)</f>
        <v>0</v>
      </c>
      <c r="AP426" s="37" t="s">
        <v>530</v>
      </c>
      <c r="AQ426" s="128">
        <f>SUM(AQ421:AQ425)</f>
        <v>0</v>
      </c>
      <c r="AR426" s="129">
        <f>SUM(AR421:AR425)</f>
        <v>0</v>
      </c>
    </row>
    <row r="427" spans="1:48" ht="13.5" thickTop="1"/>
    <row r="428" spans="1:48" ht="15" thickBot="1">
      <c r="A428" s="155" t="s">
        <v>690</v>
      </c>
      <c r="B428" s="23"/>
      <c r="C428" s="2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F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</row>
    <row r="429" spans="1:48" ht="15.75" thickTop="1" thickBot="1">
      <c r="A429" s="155" t="s">
        <v>549</v>
      </c>
      <c r="B429" s="23"/>
      <c r="C429" s="23"/>
      <c r="D429" s="23"/>
      <c r="E429" s="23" t="s">
        <v>560</v>
      </c>
      <c r="F429" s="23"/>
      <c r="G429" s="23"/>
      <c r="H429" s="23"/>
      <c r="I429" s="23" t="s">
        <v>550</v>
      </c>
      <c r="J429" s="23"/>
      <c r="K429" s="23"/>
      <c r="L429" s="23"/>
      <c r="M429" s="23" t="s">
        <v>551</v>
      </c>
      <c r="N429" s="23"/>
      <c r="O429" s="23"/>
      <c r="P429" s="23"/>
      <c r="Q429" s="23" t="s">
        <v>552</v>
      </c>
      <c r="R429" s="23"/>
      <c r="S429" s="23"/>
      <c r="T429" s="23"/>
      <c r="U429" s="23" t="s">
        <v>689</v>
      </c>
      <c r="V429" s="23"/>
      <c r="W429" s="23"/>
      <c r="X429" s="23"/>
      <c r="Y429" s="23" t="s">
        <v>554</v>
      </c>
      <c r="Z429" s="23"/>
      <c r="AA429" s="23"/>
      <c r="AB429" s="23"/>
      <c r="AC429" s="23" t="s">
        <v>555</v>
      </c>
      <c r="AD429" s="23"/>
      <c r="AE429" s="23"/>
      <c r="AF429" s="23"/>
      <c r="AG429" s="23" t="s">
        <v>556</v>
      </c>
      <c r="AH429" s="23"/>
      <c r="AI429" s="23"/>
      <c r="AJ429" s="23"/>
      <c r="AK429" s="23" t="s">
        <v>557</v>
      </c>
      <c r="AL429" s="23"/>
      <c r="AM429" s="23"/>
      <c r="AN429" s="23"/>
      <c r="AO429" s="23" t="s">
        <v>558</v>
      </c>
      <c r="AP429" s="23"/>
      <c r="AQ429" s="23"/>
      <c r="AR429" s="23"/>
      <c r="AS429" s="23" t="s">
        <v>559</v>
      </c>
      <c r="AT429" s="23"/>
      <c r="AU429" s="23"/>
      <c r="AV429" s="23"/>
    </row>
    <row r="430" spans="1:48" ht="13.5" thickTop="1"/>
    <row r="431" spans="1:48" ht="13.5" thickBot="1">
      <c r="B431" s="130" t="s">
        <v>525</v>
      </c>
      <c r="C431" s="131" t="s">
        <v>531</v>
      </c>
      <c r="D431" s="132" t="s">
        <v>529</v>
      </c>
      <c r="F431" s="130" t="s">
        <v>525</v>
      </c>
      <c r="G431" s="131" t="s">
        <v>531</v>
      </c>
      <c r="H431" s="132" t="s">
        <v>529</v>
      </c>
      <c r="J431" s="130" t="s">
        <v>525</v>
      </c>
      <c r="K431" s="131" t="s">
        <v>531</v>
      </c>
      <c r="L431" s="132" t="s">
        <v>529</v>
      </c>
      <c r="N431" s="130" t="s">
        <v>525</v>
      </c>
      <c r="O431" s="131" t="s">
        <v>531</v>
      </c>
      <c r="P431" s="132" t="s">
        <v>529</v>
      </c>
      <c r="R431" s="130" t="s">
        <v>525</v>
      </c>
      <c r="S431" s="131" t="s">
        <v>531</v>
      </c>
      <c r="T431" s="132" t="s">
        <v>529</v>
      </c>
      <c r="V431" s="130" t="s">
        <v>525</v>
      </c>
      <c r="W431" s="131" t="s">
        <v>531</v>
      </c>
      <c r="X431" s="132" t="s">
        <v>529</v>
      </c>
      <c r="Z431" s="130" t="s">
        <v>525</v>
      </c>
      <c r="AA431" s="131" t="s">
        <v>531</v>
      </c>
      <c r="AB431" s="132" t="s">
        <v>529</v>
      </c>
      <c r="AD431" s="130" t="s">
        <v>525</v>
      </c>
      <c r="AE431" s="131" t="s">
        <v>531</v>
      </c>
      <c r="AF431" s="132" t="s">
        <v>529</v>
      </c>
      <c r="AH431" s="130" t="s">
        <v>525</v>
      </c>
      <c r="AI431" s="131" t="s">
        <v>531</v>
      </c>
      <c r="AJ431" s="132" t="s">
        <v>529</v>
      </c>
      <c r="AL431" s="130" t="s">
        <v>525</v>
      </c>
      <c r="AM431" s="131" t="s">
        <v>531</v>
      </c>
      <c r="AN431" s="132" t="s">
        <v>529</v>
      </c>
      <c r="AP431" s="130" t="s">
        <v>525</v>
      </c>
      <c r="AQ431" s="131" t="s">
        <v>531</v>
      </c>
      <c r="AR431" s="132" t="s">
        <v>529</v>
      </c>
      <c r="AT431" s="130" t="s">
        <v>525</v>
      </c>
      <c r="AU431" s="131" t="s">
        <v>531</v>
      </c>
      <c r="AV431" s="132" t="s">
        <v>529</v>
      </c>
    </row>
    <row r="432" spans="1:48" ht="13.5" thickTop="1">
      <c r="B432" s="239" t="s">
        <v>39</v>
      </c>
      <c r="C432" s="42">
        <f>COUNTIFS('Baza danych'!$H$4:$H$331,"samochód osobowy jako kierowca",'Baza danych'!$CV$4:$CV$331,B432,'Baza danych'!$HT$4:$HT$331,$B$26)</f>
        <v>0</v>
      </c>
      <c r="D432" s="43">
        <f>IFERROR(C432/$C$437,0)</f>
        <v>0</v>
      </c>
      <c r="F432" s="239" t="s">
        <v>39</v>
      </c>
      <c r="G432" s="42">
        <f>COUNTIFS('Baza danych'!$H$4:$H$331,"samochód osobowy jako kierowca",'Baza danych'!$CV$4:$CV$331,F432,'Baza danych'!$HT$4:$HT$331,$B$27)</f>
        <v>40</v>
      </c>
      <c r="H432" s="43">
        <f>G432/$G$437</f>
        <v>0.34482758620689657</v>
      </c>
      <c r="J432" s="239" t="s">
        <v>39</v>
      </c>
      <c r="K432" s="42">
        <f>COUNTIFS('Baza danych'!$H$4:$H$331,"samochód osobowy jako kierowca",'Baza danych'!$CV$4:$CV$331,J432,'Baza danych'!$HT$4:$HT$331,$B$28)</f>
        <v>0</v>
      </c>
      <c r="L432" s="43">
        <f>IFERROR(K432/$K$437,0)</f>
        <v>0</v>
      </c>
      <c r="N432" s="239" t="s">
        <v>39</v>
      </c>
      <c r="O432" s="42">
        <f>COUNTIFS('Baza danych'!$H$4:$H$331,"samochód osobowy jako kierowca",'Baza danych'!$CV$4:$CV$331,N432,'Baza danych'!$HT$4:$HT$331,$B$29)</f>
        <v>9</v>
      </c>
      <c r="P432" s="43">
        <f>O432/$O$437</f>
        <v>0.32142857142857145</v>
      </c>
      <c r="R432" s="239" t="s">
        <v>39</v>
      </c>
      <c r="S432" s="42">
        <f>COUNTIFS('Baza danych'!$H$4:$H$331,"samochód osobowy jako kierowca",'Baza danych'!$CV$4:$CV$331,R432,'Baza danych'!$HT$4:$HT$331,$B$30)</f>
        <v>9</v>
      </c>
      <c r="T432" s="43">
        <f>S432/$S$437</f>
        <v>0.5</v>
      </c>
      <c r="V432" s="239" t="s">
        <v>39</v>
      </c>
      <c r="W432" s="42">
        <f>COUNTIFS('Baza danych'!$H$4:$H$331,"samochód osobowy jako kierowca",'Baza danych'!$CV$4:$CV$331,V432,'Baza danych'!$HT$4:$HT$331,$B$31)</f>
        <v>2</v>
      </c>
      <c r="X432" s="43">
        <f>W432/$W$437</f>
        <v>0.33333333333333331</v>
      </c>
      <c r="Z432" s="239" t="s">
        <v>39</v>
      </c>
      <c r="AA432" s="42">
        <f>COUNTIFS('Baza danych'!$H$4:$H$331,"samochód osobowy jako kierowca",'Baza danych'!$CV$4:$CV$331,Z432,'Baza danych'!$HT$4:$HT$331,$B$32)</f>
        <v>4</v>
      </c>
      <c r="AB432" s="43">
        <f>AA432/$AA$437</f>
        <v>0.2857142857142857</v>
      </c>
      <c r="AD432" s="239" t="s">
        <v>39</v>
      </c>
      <c r="AE432" s="42">
        <f>COUNTIFS('Baza danych'!$H$4:$H$331,"samochód osobowy jako kierowca",'Baza danych'!$CV$4:$CV$331,AD432,'Baza danych'!$HT$4:$HT$331,$B$33)</f>
        <v>8</v>
      </c>
      <c r="AF432" s="43">
        <f>IFERROR(AE432/$AE$437,0)</f>
        <v>0.53333333333333333</v>
      </c>
      <c r="AH432" s="239" t="s">
        <v>39</v>
      </c>
      <c r="AI432" s="42">
        <f>COUNTIFS('Baza danych'!$H$4:$H$331,"samochód osobowy jako kierowca",'Baza danych'!$CV$4:$CV$331,AH432,'Baza danych'!$HT$4:$HT$331,$B$34)</f>
        <v>0</v>
      </c>
      <c r="AJ432" s="43">
        <f>IFERROR(AI432/$AI$437,0)</f>
        <v>0</v>
      </c>
      <c r="AL432" s="239" t="s">
        <v>39</v>
      </c>
      <c r="AM432" s="42">
        <f>COUNTIFS('Baza danych'!$H$4:$H$331,"samochód osobowy jako kierowca",'Baza danych'!$CV$4:$CV$331,AL432,'Baza danych'!$HT$4:$HT$331,$B$35)</f>
        <v>1</v>
      </c>
      <c r="AN432" s="43">
        <f>IFERROR(AM432/$AM$437,0)</f>
        <v>0.125</v>
      </c>
      <c r="AP432" s="239" t="s">
        <v>39</v>
      </c>
      <c r="AQ432" s="42">
        <f>COUNTIFS('Baza danych'!$H$4:$H$331,"samochód osobowy jako kierowca",'Baza danych'!$CV$4:$CV$331,AP432,'Baza danych'!$HT$4:$HT$331,$B$36)</f>
        <v>0</v>
      </c>
      <c r="AR432" s="43">
        <f>IFERROR(AQ432/$AQ$437,0)</f>
        <v>0</v>
      </c>
      <c r="AT432" s="239" t="s">
        <v>39</v>
      </c>
      <c r="AU432" s="42">
        <f>COUNTIFS('Baza danych'!$H$4:$H$331,"samochód osobowy jako kierowca",'Baza danych'!$CV$4:$CV$331,AT432,'Baza danych'!$HT$4:$HT$331,$B$37)</f>
        <v>0</v>
      </c>
      <c r="AV432" s="43">
        <f>IFERROR(AU432/$AU$437,0)</f>
        <v>0</v>
      </c>
    </row>
    <row r="433" spans="1:48">
      <c r="B433" s="142" t="s">
        <v>54</v>
      </c>
      <c r="C433" s="44">
        <f>COUNTIFS('Baza danych'!$H$4:$H$331,"samochód osobowy jako kierowca",'Baza danych'!$CV$4:$CV$331,B433,'Baza danych'!$HT$4:$HT$331,$B$26)</f>
        <v>0</v>
      </c>
      <c r="D433" s="45">
        <f>IFERROR(C433/$C$437,0)</f>
        <v>0</v>
      </c>
      <c r="F433" s="142" t="s">
        <v>54</v>
      </c>
      <c r="G433" s="44">
        <f>COUNTIFS('Baza danych'!$H$4:$H$331,"samochód osobowy jako kierowca",'Baza danych'!$CV$4:$CV$331,F433,'Baza danych'!$HT$4:$HT$331,$B$27)</f>
        <v>42</v>
      </c>
      <c r="H433" s="45">
        <f>G433/$G$437</f>
        <v>0.36206896551724138</v>
      </c>
      <c r="J433" s="142" t="s">
        <v>54</v>
      </c>
      <c r="K433" s="44">
        <f>COUNTIFS('Baza danych'!$H$4:$H$331,"samochód osobowy jako kierowca",'Baza danych'!$CV$4:$CV$331,J433,'Baza danych'!$HT$4:$HT$331,$B$28)</f>
        <v>0</v>
      </c>
      <c r="L433" s="45">
        <f>IFERROR(K433/$K$437,0)</f>
        <v>0</v>
      </c>
      <c r="N433" s="142" t="s">
        <v>54</v>
      </c>
      <c r="O433" s="44">
        <f>COUNTIFS('Baza danych'!$H$4:$H$331,"samochód osobowy jako kierowca",'Baza danych'!$CV$4:$CV$331,N433,'Baza danych'!$HT$4:$HT$331,$B$29)</f>
        <v>12</v>
      </c>
      <c r="P433" s="45">
        <f>O433/$O$437</f>
        <v>0.42857142857142855</v>
      </c>
      <c r="R433" s="142" t="s">
        <v>54</v>
      </c>
      <c r="S433" s="44">
        <f>COUNTIFS('Baza danych'!$H$4:$H$331,"samochód osobowy jako kierowca",'Baza danych'!$CV$4:$CV$331,R433,'Baza danych'!$HT$4:$HT$331,$B$30)</f>
        <v>3</v>
      </c>
      <c r="T433" s="45">
        <f>S433/$S$437</f>
        <v>0.16666666666666666</v>
      </c>
      <c r="V433" s="142" t="s">
        <v>54</v>
      </c>
      <c r="W433" s="44">
        <f>COUNTIFS('Baza danych'!$H$4:$H$331,"samochód osobowy jako kierowca",'Baza danych'!$CV$4:$CV$331,V433,'Baza danych'!$HT$4:$HT$331,$B$31)</f>
        <v>2</v>
      </c>
      <c r="X433" s="45">
        <f>W433/$W$437</f>
        <v>0.33333333333333331</v>
      </c>
      <c r="Z433" s="142" t="s">
        <v>54</v>
      </c>
      <c r="AA433" s="44">
        <f>COUNTIFS('Baza danych'!$H$4:$H$331,"samochód osobowy jako kierowca",'Baza danych'!$CV$4:$CV$331,Z433,'Baza danych'!$HT$4:$HT$331,$B$32)</f>
        <v>4</v>
      </c>
      <c r="AB433" s="45">
        <f>AA433/$AA$437</f>
        <v>0.2857142857142857</v>
      </c>
      <c r="AD433" s="142" t="s">
        <v>54</v>
      </c>
      <c r="AE433" s="44">
        <f>COUNTIFS('Baza danych'!$H$4:$H$331,"samochód osobowy jako kierowca",'Baza danych'!$CV$4:$CV$331,AD433,'Baza danych'!$HT$4:$HT$331,$B$33)</f>
        <v>4</v>
      </c>
      <c r="AF433" s="45">
        <f>IFERROR(AE433/$AE$437,0)</f>
        <v>0.26666666666666666</v>
      </c>
      <c r="AH433" s="142" t="s">
        <v>54</v>
      </c>
      <c r="AI433" s="44">
        <f>COUNTIFS('Baza danych'!$H$4:$H$331,"samochód osobowy jako kierowca",'Baza danych'!$CV$4:$CV$331,AH433,'Baza danych'!$HT$4:$HT$331,$B$34)</f>
        <v>0</v>
      </c>
      <c r="AJ433" s="45">
        <f>IFERROR(AI433/$AI$437,0)</f>
        <v>0</v>
      </c>
      <c r="AL433" s="142" t="s">
        <v>54</v>
      </c>
      <c r="AM433" s="44">
        <f>COUNTIFS('Baza danych'!$H$4:$H$331,"samochód osobowy jako kierowca",'Baza danych'!$CV$4:$CV$331,AL433,'Baza danych'!$HT$4:$HT$331,$B$35)</f>
        <v>5</v>
      </c>
      <c r="AN433" s="45">
        <f>IFERROR(AM433/$AM$437,0)</f>
        <v>0.625</v>
      </c>
      <c r="AP433" s="142" t="s">
        <v>54</v>
      </c>
      <c r="AQ433" s="44">
        <f>COUNTIFS('Baza danych'!$H$4:$H$331,"samochód osobowy jako kierowca",'Baza danych'!$CV$4:$CV$331,AP433,'Baza danych'!$HT$4:$HT$331,$B$36)</f>
        <v>0</v>
      </c>
      <c r="AR433" s="45">
        <f>IFERROR(AQ433/$AQ$437,0)</f>
        <v>0</v>
      </c>
      <c r="AT433" s="142" t="s">
        <v>54</v>
      </c>
      <c r="AU433" s="44">
        <f>COUNTIFS('Baza danych'!$H$4:$H$331,"samochód osobowy jako kierowca",'Baza danych'!$CV$4:$CV$331,AT433,'Baza danych'!$HT$4:$HT$331,$B$37)</f>
        <v>0</v>
      </c>
      <c r="AV433" s="45">
        <f>IFERROR(AU433/$AU$437,0)</f>
        <v>0</v>
      </c>
    </row>
    <row r="434" spans="1:48">
      <c r="B434" s="142" t="s">
        <v>103</v>
      </c>
      <c r="C434" s="44">
        <f>COUNTIFS('Baza danych'!$H$4:$H$331,"samochód osobowy jako kierowca",'Baza danych'!$CV$4:$CV$331,B434,'Baza danych'!$HT$4:$HT$331,$B$26)</f>
        <v>0</v>
      </c>
      <c r="D434" s="45">
        <f>IFERROR(C434/$C$437,0)</f>
        <v>0</v>
      </c>
      <c r="F434" s="142" t="s">
        <v>103</v>
      </c>
      <c r="G434" s="44">
        <f>COUNTIFS('Baza danych'!$H$4:$H$331,"samochód osobowy jako kierowca",'Baza danych'!$CV$4:$CV$331,F434,'Baza danych'!$HT$4:$HT$331,$B$27)</f>
        <v>3</v>
      </c>
      <c r="H434" s="45">
        <f>G434/$G$437</f>
        <v>2.5862068965517241E-2</v>
      </c>
      <c r="J434" s="142" t="s">
        <v>103</v>
      </c>
      <c r="K434" s="44">
        <f>COUNTIFS('Baza danych'!$H$4:$H$331,"samochód osobowy jako kierowca",'Baza danych'!$CV$4:$CV$331,J434,'Baza danych'!$HT$4:$HT$331,$B$28)</f>
        <v>0</v>
      </c>
      <c r="L434" s="45">
        <f>IFERROR(K434/$K$437,0)</f>
        <v>0</v>
      </c>
      <c r="N434" s="142" t="s">
        <v>103</v>
      </c>
      <c r="O434" s="44">
        <f>COUNTIFS('Baza danych'!$H$4:$H$331,"samochód osobowy jako kierowca",'Baza danych'!$CV$4:$CV$331,N434,'Baza danych'!$HT$4:$HT$331,$B$29)</f>
        <v>2</v>
      </c>
      <c r="P434" s="45">
        <f>O434/$O$437</f>
        <v>7.1428571428571425E-2</v>
      </c>
      <c r="R434" s="142" t="s">
        <v>103</v>
      </c>
      <c r="S434" s="44">
        <f>COUNTIFS('Baza danych'!$H$4:$H$331,"samochód osobowy jako kierowca",'Baza danych'!$CV$4:$CV$331,R434,'Baza danych'!$HT$4:$HT$331,$B$30)</f>
        <v>0</v>
      </c>
      <c r="T434" s="45">
        <f>S434/$S$437</f>
        <v>0</v>
      </c>
      <c r="V434" s="142" t="s">
        <v>103</v>
      </c>
      <c r="W434" s="44">
        <f>COUNTIFS('Baza danych'!$H$4:$H$331,"samochód osobowy jako kierowca",'Baza danych'!$CV$4:$CV$331,V434,'Baza danych'!$HT$4:$HT$331,$B$31)</f>
        <v>1</v>
      </c>
      <c r="X434" s="45">
        <f>W434/$W$437</f>
        <v>0.16666666666666666</v>
      </c>
      <c r="Z434" s="142" t="s">
        <v>103</v>
      </c>
      <c r="AA434" s="44">
        <f>COUNTIFS('Baza danych'!$H$4:$H$331,"samochód osobowy jako kierowca",'Baza danych'!$CV$4:$CV$331,Z434,'Baza danych'!$HT$4:$HT$331,$B$32)</f>
        <v>0</v>
      </c>
      <c r="AB434" s="45">
        <f>AA434/$AA$437</f>
        <v>0</v>
      </c>
      <c r="AD434" s="142" t="s">
        <v>103</v>
      </c>
      <c r="AE434" s="44">
        <f>COUNTIFS('Baza danych'!$H$4:$H$331,"samochód osobowy jako kierowca",'Baza danych'!$CV$4:$CV$331,AD434,'Baza danych'!$HT$4:$HT$331,$B$33)</f>
        <v>0</v>
      </c>
      <c r="AF434" s="45">
        <f>IFERROR(AE434/$AE$437,0)</f>
        <v>0</v>
      </c>
      <c r="AH434" s="142" t="s">
        <v>103</v>
      </c>
      <c r="AI434" s="44">
        <f>COUNTIFS('Baza danych'!$H$4:$H$331,"samochód osobowy jako kierowca",'Baza danych'!$CV$4:$CV$331,AH434,'Baza danych'!$HT$4:$HT$331,$B$34)</f>
        <v>0</v>
      </c>
      <c r="AJ434" s="45">
        <f>IFERROR(AI434/$AI$437,0)</f>
        <v>0</v>
      </c>
      <c r="AL434" s="142" t="s">
        <v>103</v>
      </c>
      <c r="AM434" s="44">
        <f>COUNTIFS('Baza danych'!$H$4:$H$331,"samochód osobowy jako kierowca",'Baza danych'!$CV$4:$CV$331,AL434,'Baza danych'!$HT$4:$HT$331,$B$35)</f>
        <v>0</v>
      </c>
      <c r="AN434" s="45">
        <f>IFERROR(AM434/$AM$437,0)</f>
        <v>0</v>
      </c>
      <c r="AP434" s="142" t="s">
        <v>103</v>
      </c>
      <c r="AQ434" s="44">
        <f>COUNTIFS('Baza danych'!$H$4:$H$331,"samochód osobowy jako kierowca",'Baza danych'!$CV$4:$CV$331,AP434,'Baza danych'!$HT$4:$HT$331,$B$36)</f>
        <v>0</v>
      </c>
      <c r="AR434" s="45">
        <f>IFERROR(AQ434/$AQ$437,0)</f>
        <v>0</v>
      </c>
      <c r="AT434" s="142" t="s">
        <v>103</v>
      </c>
      <c r="AU434" s="44">
        <f>COUNTIFS('Baza danych'!$H$4:$H$331,"samochód osobowy jako kierowca",'Baza danych'!$CV$4:$CV$331,AT434,'Baza danych'!$HT$4:$HT$331,$B$37)</f>
        <v>0</v>
      </c>
      <c r="AV434" s="45">
        <f>IFERROR(AU434/$AU$437,0)</f>
        <v>0</v>
      </c>
    </row>
    <row r="435" spans="1:48">
      <c r="B435" s="142" t="s">
        <v>77</v>
      </c>
      <c r="C435" s="44">
        <f>COUNTIFS('Baza danych'!$H$4:$H$331,"samochód osobowy jako kierowca",'Baza danych'!$CV$4:$CV$331,B435,'Baza danych'!$HT$4:$HT$331,$B$26)</f>
        <v>0</v>
      </c>
      <c r="D435" s="45">
        <f>IFERROR(C435/$C$437,0)</f>
        <v>0</v>
      </c>
      <c r="F435" s="142" t="s">
        <v>77</v>
      </c>
      <c r="G435" s="44">
        <f>COUNTIFS('Baza danych'!$H$4:$H$331,"samochód osobowy jako kierowca",'Baza danych'!$CV$4:$CV$331,F435,'Baza danych'!$HT$4:$HT$331,$B$27)</f>
        <v>14</v>
      </c>
      <c r="H435" s="45">
        <f>G435/$G$437</f>
        <v>0.1206896551724138</v>
      </c>
      <c r="J435" s="142" t="s">
        <v>77</v>
      </c>
      <c r="K435" s="44">
        <f>COUNTIFS('Baza danych'!$H$4:$H$331,"samochód osobowy jako kierowca",'Baza danych'!$CV$4:$CV$331,J435,'Baza danych'!$HT$4:$HT$331,$B$28)</f>
        <v>0</v>
      </c>
      <c r="L435" s="45">
        <f>IFERROR(K435/$K$437,0)</f>
        <v>0</v>
      </c>
      <c r="N435" s="142" t="s">
        <v>77</v>
      </c>
      <c r="O435" s="44">
        <f>COUNTIFS('Baza danych'!$H$4:$H$331,"samochód osobowy jako kierowca",'Baza danych'!$CV$4:$CV$331,N435,'Baza danych'!$HT$4:$HT$331,$B$29)</f>
        <v>5</v>
      </c>
      <c r="P435" s="45">
        <f>O435/$O$437</f>
        <v>0.17857142857142858</v>
      </c>
      <c r="R435" s="142" t="s">
        <v>77</v>
      </c>
      <c r="S435" s="44">
        <f>COUNTIFS('Baza danych'!$H$4:$H$331,"samochód osobowy jako kierowca",'Baza danych'!$CV$4:$CV$331,R435,'Baza danych'!$HT$4:$HT$331,$B$30)</f>
        <v>3</v>
      </c>
      <c r="T435" s="45">
        <f>S435/$S$437</f>
        <v>0.16666666666666666</v>
      </c>
      <c r="V435" s="142" t="s">
        <v>77</v>
      </c>
      <c r="W435" s="44">
        <f>COUNTIFS('Baza danych'!$H$4:$H$331,"samochód osobowy jako kierowca",'Baza danych'!$CV$4:$CV$331,V435,'Baza danych'!$HT$4:$HT$331,$B$31)</f>
        <v>0</v>
      </c>
      <c r="X435" s="45">
        <f>W435/$W$437</f>
        <v>0</v>
      </c>
      <c r="Z435" s="142" t="s">
        <v>77</v>
      </c>
      <c r="AA435" s="44">
        <f>COUNTIFS('Baza danych'!$H$4:$H$331,"samochód osobowy jako kierowca",'Baza danych'!$CV$4:$CV$331,Z435,'Baza danych'!$HT$4:$HT$331,$B$32)</f>
        <v>1</v>
      </c>
      <c r="AB435" s="45">
        <f>AA435/$AA$437</f>
        <v>7.1428571428571425E-2</v>
      </c>
      <c r="AD435" s="142" t="s">
        <v>77</v>
      </c>
      <c r="AE435" s="44">
        <f>COUNTIFS('Baza danych'!$H$4:$H$331,"samochód osobowy jako kierowca",'Baza danych'!$CV$4:$CV$331,AD435,'Baza danych'!$HT$4:$HT$331,$B$33)</f>
        <v>2</v>
      </c>
      <c r="AF435" s="45">
        <f>IFERROR(AE435/$AE$437,0)</f>
        <v>0.13333333333333333</v>
      </c>
      <c r="AH435" s="142" t="s">
        <v>77</v>
      </c>
      <c r="AI435" s="44">
        <f>COUNTIFS('Baza danych'!$H$4:$H$331,"samochód osobowy jako kierowca",'Baza danych'!$CV$4:$CV$331,AH435,'Baza danych'!$HT$4:$HT$331,$B$34)</f>
        <v>0</v>
      </c>
      <c r="AJ435" s="45">
        <f>IFERROR(AI435/$AI$437,0)</f>
        <v>0</v>
      </c>
      <c r="AL435" s="142" t="s">
        <v>77</v>
      </c>
      <c r="AM435" s="44">
        <f>COUNTIFS('Baza danych'!$H$4:$H$331,"samochód osobowy jako kierowca",'Baza danych'!$CV$4:$CV$331,AL435,'Baza danych'!$HT$4:$HT$331,$B$35)</f>
        <v>1</v>
      </c>
      <c r="AN435" s="45">
        <f>IFERROR(AM435/$AM$437,0)</f>
        <v>0.125</v>
      </c>
      <c r="AP435" s="142" t="s">
        <v>77</v>
      </c>
      <c r="AQ435" s="44">
        <f>COUNTIFS('Baza danych'!$H$4:$H$331,"samochód osobowy jako kierowca",'Baza danych'!$CV$4:$CV$331,AP435,'Baza danych'!$HT$4:$HT$331,$B$36)</f>
        <v>0</v>
      </c>
      <c r="AR435" s="45">
        <f>IFERROR(AQ435/$AQ$437,0)</f>
        <v>0</v>
      </c>
      <c r="AT435" s="142" t="s">
        <v>77</v>
      </c>
      <c r="AU435" s="44">
        <f>COUNTIFS('Baza danych'!$H$4:$H$331,"samochód osobowy jako kierowca",'Baza danych'!$CV$4:$CV$331,AT435,'Baza danych'!$HT$4:$HT$331,$B$37)</f>
        <v>0</v>
      </c>
      <c r="AV435" s="45">
        <f>IFERROR(AU435/$AU$437,0)</f>
        <v>0</v>
      </c>
    </row>
    <row r="436" spans="1:48">
      <c r="B436" s="142" t="s">
        <v>38</v>
      </c>
      <c r="C436" s="44">
        <f>COUNTIFS('Baza danych'!$H$4:$H$331,"samochód osobowy jako kierowca",'Baza danych'!$CV$4:$CV$331,B436,'Baza danych'!$HT$4:$HT$331,$B$26)</f>
        <v>0</v>
      </c>
      <c r="D436" s="45">
        <f>IFERROR(C436/$C$437,0)</f>
        <v>0</v>
      </c>
      <c r="F436" s="142" t="s">
        <v>38</v>
      </c>
      <c r="G436" s="44">
        <f>COUNTIFS('Baza danych'!$H$4:$H$331,"samochód osobowy jako kierowca",'Baza danych'!$CV$4:$CV$331,F436,'Baza danych'!$HT$4:$HT$331,$B$27)</f>
        <v>17</v>
      </c>
      <c r="H436" s="45">
        <f>G436/$G$437</f>
        <v>0.14655172413793102</v>
      </c>
      <c r="J436" s="142" t="s">
        <v>38</v>
      </c>
      <c r="K436" s="44">
        <f>COUNTIFS('Baza danych'!$H$4:$H$331,"samochód osobowy jako kierowca",'Baza danych'!$CV$4:$CV$331,J436,'Baza danych'!$HT$4:$HT$331,$B$28)</f>
        <v>0</v>
      </c>
      <c r="L436" s="45">
        <f>IFERROR(K436/$K$437,0)</f>
        <v>0</v>
      </c>
      <c r="N436" s="142" t="s">
        <v>38</v>
      </c>
      <c r="O436" s="44">
        <f>COUNTIFS('Baza danych'!$H$4:$H$331,"samochód osobowy jako kierowca",'Baza danych'!$CV$4:$CV$331,N436,'Baza danych'!$HT$4:$HT$331,$B$29)</f>
        <v>0</v>
      </c>
      <c r="P436" s="45">
        <f>O436/$O$437</f>
        <v>0</v>
      </c>
      <c r="R436" s="142" t="s">
        <v>38</v>
      </c>
      <c r="S436" s="44">
        <f>COUNTIFS('Baza danych'!$H$4:$H$331,"samochód osobowy jako kierowca",'Baza danych'!$CV$4:$CV$331,R436,'Baza danych'!$HT$4:$HT$331,$B$30)</f>
        <v>3</v>
      </c>
      <c r="T436" s="45">
        <f>S436/$S$437</f>
        <v>0.16666666666666666</v>
      </c>
      <c r="V436" s="142" t="s">
        <v>38</v>
      </c>
      <c r="W436" s="44">
        <f>COUNTIFS('Baza danych'!$H$4:$H$331,"samochód osobowy jako kierowca",'Baza danych'!$CV$4:$CV$331,V436,'Baza danych'!$HT$4:$HT$331,$B$31)</f>
        <v>1</v>
      </c>
      <c r="X436" s="45">
        <f>W436/$W$437</f>
        <v>0.16666666666666666</v>
      </c>
      <c r="Z436" s="142" t="s">
        <v>38</v>
      </c>
      <c r="AA436" s="44">
        <f>COUNTIFS('Baza danych'!$H$4:$H$331,"samochód osobowy jako kierowca",'Baza danych'!$CV$4:$CV$331,Z436,'Baza danych'!$HT$4:$HT$331,$B$32)</f>
        <v>5</v>
      </c>
      <c r="AB436" s="45">
        <f>AA436/$AA$437</f>
        <v>0.35714285714285715</v>
      </c>
      <c r="AD436" s="142" t="s">
        <v>38</v>
      </c>
      <c r="AE436" s="44">
        <f>COUNTIFS('Baza danych'!$H$4:$H$331,"samochód osobowy jako kierowca",'Baza danych'!$CV$4:$CV$331,AD436,'Baza danych'!$HT$4:$HT$331,$B$33)</f>
        <v>1</v>
      </c>
      <c r="AF436" s="45">
        <f>IFERROR(AE436/$AE$437,0)</f>
        <v>6.6666666666666666E-2</v>
      </c>
      <c r="AH436" s="142" t="s">
        <v>38</v>
      </c>
      <c r="AI436" s="44">
        <f>COUNTIFS('Baza danych'!$H$4:$H$331,"samochód osobowy jako kierowca",'Baza danych'!$CV$4:$CV$331,AH436,'Baza danych'!$HT$4:$HT$331,$B$34)</f>
        <v>0</v>
      </c>
      <c r="AJ436" s="45">
        <f>IFERROR(AI436/$AI$437,0)</f>
        <v>0</v>
      </c>
      <c r="AL436" s="142" t="s">
        <v>38</v>
      </c>
      <c r="AM436" s="44">
        <f>COUNTIFS('Baza danych'!$H$4:$H$331,"samochód osobowy jako kierowca",'Baza danych'!$CV$4:$CV$331,AL436,'Baza danych'!$HT$4:$HT$331,$B$35)</f>
        <v>1</v>
      </c>
      <c r="AN436" s="45">
        <f>IFERROR(AM436/$AM$437,0)</f>
        <v>0.125</v>
      </c>
      <c r="AP436" s="142" t="s">
        <v>38</v>
      </c>
      <c r="AQ436" s="44">
        <f>COUNTIFS('Baza danych'!$H$4:$H$331,"samochód osobowy jako kierowca",'Baza danych'!$CV$4:$CV$331,AP436,'Baza danych'!$HT$4:$HT$331,$B$36)</f>
        <v>0</v>
      </c>
      <c r="AR436" s="45">
        <f>IFERROR(AQ436/$AQ$437,0)</f>
        <v>0</v>
      </c>
      <c r="AT436" s="142" t="s">
        <v>38</v>
      </c>
      <c r="AU436" s="44">
        <f>COUNTIFS('Baza danych'!$H$4:$H$331,"samochód osobowy jako kierowca",'Baza danych'!$CV$4:$CV$331,AT436,'Baza danych'!$HT$4:$HT$331,$B$37)</f>
        <v>0</v>
      </c>
      <c r="AV436" s="45">
        <f>IFERROR(AU436/$AU$437,0)</f>
        <v>0</v>
      </c>
    </row>
    <row r="437" spans="1:48" ht="13.5" thickBot="1">
      <c r="B437" s="37" t="s">
        <v>530</v>
      </c>
      <c r="C437" s="128">
        <f>SUM(C432:C436)</f>
        <v>0</v>
      </c>
      <c r="D437" s="129">
        <f>SUM(D432:D436)</f>
        <v>0</v>
      </c>
      <c r="F437" s="37" t="s">
        <v>530</v>
      </c>
      <c r="G437" s="128">
        <f>SUM(G432:G436)</f>
        <v>116</v>
      </c>
      <c r="H437" s="129">
        <f>SUM(H432:H436)</f>
        <v>1</v>
      </c>
      <c r="J437" s="37" t="s">
        <v>530</v>
      </c>
      <c r="K437" s="128">
        <f>SUM(K432:K436)</f>
        <v>0</v>
      </c>
      <c r="L437" s="129">
        <f>SUM(L432:L436)</f>
        <v>0</v>
      </c>
      <c r="N437" s="37" t="s">
        <v>530</v>
      </c>
      <c r="O437" s="128">
        <f>SUM(O432:O436)</f>
        <v>28</v>
      </c>
      <c r="P437" s="129">
        <f>SUM(P432:P436)</f>
        <v>1</v>
      </c>
      <c r="R437" s="37" t="s">
        <v>530</v>
      </c>
      <c r="S437" s="128">
        <f>SUM(S432:S436)</f>
        <v>18</v>
      </c>
      <c r="T437" s="129">
        <f>SUM(T432:T436)</f>
        <v>0.99999999999999989</v>
      </c>
      <c r="V437" s="37" t="s">
        <v>530</v>
      </c>
      <c r="W437" s="128">
        <f>SUM(W432:W436)</f>
        <v>6</v>
      </c>
      <c r="X437" s="129">
        <f>SUM(X432:X436)</f>
        <v>0.99999999999999989</v>
      </c>
      <c r="Z437" s="37" t="s">
        <v>530</v>
      </c>
      <c r="AA437" s="128">
        <f>SUM(AA432:AA436)</f>
        <v>14</v>
      </c>
      <c r="AB437" s="129">
        <f>SUM(AB432:AB436)</f>
        <v>1</v>
      </c>
      <c r="AD437" s="37" t="s">
        <v>530</v>
      </c>
      <c r="AE437" s="128">
        <f>SUM(AE432:AE436)</f>
        <v>15</v>
      </c>
      <c r="AF437" s="129">
        <f>SUM(AF432:AF436)</f>
        <v>1</v>
      </c>
      <c r="AH437" s="37" t="s">
        <v>530</v>
      </c>
      <c r="AI437" s="128">
        <f>SUM(AI432:AI436)</f>
        <v>0</v>
      </c>
      <c r="AJ437" s="129">
        <f>SUM(AJ432:AJ436)</f>
        <v>0</v>
      </c>
      <c r="AL437" s="37" t="s">
        <v>530</v>
      </c>
      <c r="AM437" s="128">
        <f>SUM(AM432:AM436)</f>
        <v>8</v>
      </c>
      <c r="AN437" s="129">
        <f>SUM(AN432:AN436)</f>
        <v>1</v>
      </c>
      <c r="AP437" s="37" t="s">
        <v>530</v>
      </c>
      <c r="AQ437" s="128">
        <f>SUM(AQ432:AQ436)</f>
        <v>0</v>
      </c>
      <c r="AR437" s="129">
        <f>SUM(AR432:AR436)</f>
        <v>0</v>
      </c>
      <c r="AT437" s="37" t="s">
        <v>530</v>
      </c>
      <c r="AU437" s="128">
        <f>SUM(AU432:AU436)</f>
        <v>0</v>
      </c>
      <c r="AV437" s="129">
        <f>SUM(AV432:AV436)</f>
        <v>0</v>
      </c>
    </row>
    <row r="438" spans="1:48" ht="13.5" thickTop="1"/>
    <row r="440" spans="1:48" ht="13.5" thickBot="1">
      <c r="A440" s="30" t="s">
        <v>624</v>
      </c>
      <c r="B440" s="23"/>
      <c r="C440" s="2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  <c r="AE440" s="23"/>
      <c r="AF440" s="23"/>
      <c r="AG440" s="23"/>
      <c r="AH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  <c r="AV440" s="23"/>
    </row>
    <row r="441" spans="1:48" ht="14.25" thickTop="1" thickBot="1">
      <c r="A441" s="23" t="s">
        <v>599</v>
      </c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  <c r="AV441" s="23"/>
    </row>
    <row r="442" spans="1:48" ht="13.5" thickTop="1"/>
    <row r="443" spans="1:48">
      <c r="B443" s="227" t="s">
        <v>525</v>
      </c>
      <c r="C443" s="240" t="s">
        <v>531</v>
      </c>
      <c r="D443" s="197" t="s">
        <v>529</v>
      </c>
    </row>
    <row r="444" spans="1:48">
      <c r="B444" s="44" t="s">
        <v>37</v>
      </c>
      <c r="C444" s="44">
        <f>COUNTIFS('Baza danych'!$H$4:$H$331,"samochód osobowy jako kierowca",'Baza danych'!$CW$4:$CW$331,B444)</f>
        <v>176</v>
      </c>
      <c r="D444" s="45">
        <f>C444/$C$446</f>
        <v>0.85853658536585364</v>
      </c>
    </row>
    <row r="445" spans="1:48">
      <c r="B445" s="44" t="s">
        <v>36</v>
      </c>
      <c r="C445" s="44">
        <f>COUNTIFS('Baza danych'!$H$4:$H$331,"samochód osobowy jako kierowca",'Baza danych'!$CW$4:$CW$331,B445)</f>
        <v>29</v>
      </c>
      <c r="D445" s="45">
        <f>C445/$C$446</f>
        <v>0.14146341463414633</v>
      </c>
    </row>
    <row r="446" spans="1:48">
      <c r="B446" s="195" t="s">
        <v>530</v>
      </c>
      <c r="C446" s="241">
        <f>SUM(C444:C445)</f>
        <v>205</v>
      </c>
      <c r="D446" s="242">
        <f>SUM(D444:D445)</f>
        <v>1</v>
      </c>
    </row>
    <row r="448" spans="1:48" ht="15" thickBot="1">
      <c r="A448" s="155" t="s">
        <v>686</v>
      </c>
      <c r="B448" s="23"/>
      <c r="C448" s="2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  <c r="AE448" s="23"/>
      <c r="AF448" s="23"/>
      <c r="AG448" s="23"/>
      <c r="AH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  <c r="AV448" s="23"/>
    </row>
    <row r="449" spans="1:48" ht="15.75" thickTop="1" thickBot="1">
      <c r="A449" s="155" t="s">
        <v>66</v>
      </c>
      <c r="B449" s="23"/>
      <c r="C449" s="23"/>
      <c r="D449" s="23"/>
      <c r="E449" s="23" t="s">
        <v>46</v>
      </c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  <c r="AE449" s="23"/>
      <c r="AF449" s="23"/>
      <c r="AG449" s="23"/>
      <c r="AH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  <c r="AV449" s="23"/>
    </row>
    <row r="450" spans="1:48" ht="13.5" thickTop="1"/>
    <row r="451" spans="1:48">
      <c r="B451" s="227" t="s">
        <v>525</v>
      </c>
      <c r="C451" s="240" t="s">
        <v>531</v>
      </c>
      <c r="D451" s="197" t="s">
        <v>529</v>
      </c>
      <c r="F451" s="227" t="s">
        <v>525</v>
      </c>
      <c r="G451" s="240" t="s">
        <v>531</v>
      </c>
      <c r="H451" s="197" t="s">
        <v>529</v>
      </c>
    </row>
    <row r="452" spans="1:48">
      <c r="B452" s="44" t="s">
        <v>37</v>
      </c>
      <c r="C452" s="44">
        <f>COUNTIFS('Baza danych'!$H$4:$H$331,"samochód osobowy jako kierowca",'Baza danych'!$CW$4:$CW$331,B452,'Baza danych'!$HP$4:$HP$331,$B$5)</f>
        <v>81</v>
      </c>
      <c r="D452" s="45">
        <f>C452/$C$454</f>
        <v>0.85263157894736841</v>
      </c>
      <c r="F452" s="44" t="s">
        <v>37</v>
      </c>
      <c r="G452" s="44">
        <f>COUNTIFS('Baza danych'!$H$4:$H$331,"samochód osobowy jako kierowca",'Baza danych'!$CW$4:$CW$331,F452,'Baza danych'!$HP$4:$HP$331,$B$6)</f>
        <v>95</v>
      </c>
      <c r="H452" s="45">
        <f>G452/$G$454</f>
        <v>0.86363636363636365</v>
      </c>
    </row>
    <row r="453" spans="1:48">
      <c r="B453" s="44" t="s">
        <v>36</v>
      </c>
      <c r="C453" s="44">
        <f>COUNTIFS('Baza danych'!$H$4:$H$331,"samochód osobowy jako kierowca",'Baza danych'!$CW$4:$CW$331,B453,'Baza danych'!$HP$4:$HP$331,$B$5)</f>
        <v>14</v>
      </c>
      <c r="D453" s="45">
        <f>C453/$C$454</f>
        <v>0.14736842105263157</v>
      </c>
      <c r="F453" s="44" t="s">
        <v>36</v>
      </c>
      <c r="G453" s="44">
        <f>COUNTIFS('Baza danych'!$H$4:$H$331,"samochód osobowy jako kierowca",'Baza danych'!$CW$4:$CW$331,F453,'Baza danych'!$HP$4:$HP$331,$B$6)</f>
        <v>15</v>
      </c>
      <c r="H453" s="45">
        <f>G453/$G$454</f>
        <v>0.13636363636363635</v>
      </c>
    </row>
    <row r="454" spans="1:48">
      <c r="B454" s="195" t="s">
        <v>530</v>
      </c>
      <c r="C454" s="241">
        <f>SUM(C452:C453)</f>
        <v>95</v>
      </c>
      <c r="D454" s="242">
        <f>SUM(D452:D453)</f>
        <v>1</v>
      </c>
      <c r="F454" s="195" t="s">
        <v>530</v>
      </c>
      <c r="G454" s="241">
        <f>SUM(G452:G453)</f>
        <v>110</v>
      </c>
      <c r="H454" s="242">
        <f>SUM(H452:H453)</f>
        <v>1</v>
      </c>
    </row>
    <row r="456" spans="1:48" ht="15" thickBot="1">
      <c r="A456" s="155" t="s">
        <v>687</v>
      </c>
      <c r="B456" s="23"/>
      <c r="C456" s="2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  <c r="AE456" s="23"/>
      <c r="AF456" s="23"/>
      <c r="AG456" s="23"/>
      <c r="AH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  <c r="AV456" s="23"/>
    </row>
    <row r="457" spans="1:48" ht="15.75" thickTop="1" thickBot="1">
      <c r="A457" s="155" t="s">
        <v>159</v>
      </c>
      <c r="B457" s="23"/>
      <c r="C457" s="23"/>
      <c r="D457" s="23"/>
      <c r="E457" s="23" t="s">
        <v>96</v>
      </c>
      <c r="F457" s="23"/>
      <c r="G457" s="23"/>
      <c r="H457" s="23"/>
      <c r="I457" s="23" t="s">
        <v>61</v>
      </c>
      <c r="J457" s="23"/>
      <c r="K457" s="23"/>
      <c r="L457" s="23"/>
      <c r="M457" s="23" t="s">
        <v>74</v>
      </c>
      <c r="N457" s="23"/>
      <c r="O457" s="23"/>
      <c r="P457" s="23"/>
      <c r="Q457" s="23" t="s">
        <v>47</v>
      </c>
      <c r="R457" s="23"/>
      <c r="S457" s="23"/>
      <c r="T457" s="23"/>
      <c r="U457" s="23" t="s">
        <v>126</v>
      </c>
      <c r="V457" s="23"/>
      <c r="W457" s="23"/>
      <c r="X457" s="23"/>
      <c r="Y457" s="23" t="s">
        <v>281</v>
      </c>
      <c r="Z457" s="23"/>
      <c r="AA457" s="23"/>
      <c r="AB457" s="23"/>
      <c r="AC457" s="23"/>
      <c r="AD457" s="23"/>
      <c r="AE457" s="23"/>
      <c r="AF457" s="23"/>
      <c r="AG457" s="23"/>
      <c r="AH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  <c r="AV457" s="23"/>
    </row>
    <row r="458" spans="1:48" ht="13.5" thickTop="1"/>
    <row r="459" spans="1:48">
      <c r="B459" s="227" t="s">
        <v>525</v>
      </c>
      <c r="C459" s="240" t="s">
        <v>531</v>
      </c>
      <c r="D459" s="197" t="s">
        <v>529</v>
      </c>
      <c r="F459" s="227" t="s">
        <v>525</v>
      </c>
      <c r="G459" s="240" t="s">
        <v>531</v>
      </c>
      <c r="H459" s="197" t="s">
        <v>529</v>
      </c>
      <c r="J459" s="227" t="s">
        <v>525</v>
      </c>
      <c r="K459" s="240" t="s">
        <v>531</v>
      </c>
      <c r="L459" s="197" t="s">
        <v>529</v>
      </c>
      <c r="N459" s="227" t="s">
        <v>525</v>
      </c>
      <c r="O459" s="240" t="s">
        <v>531</v>
      </c>
      <c r="P459" s="197" t="s">
        <v>529</v>
      </c>
      <c r="R459" s="227" t="s">
        <v>525</v>
      </c>
      <c r="S459" s="240" t="s">
        <v>531</v>
      </c>
      <c r="T459" s="197" t="s">
        <v>529</v>
      </c>
      <c r="V459" s="227" t="s">
        <v>525</v>
      </c>
      <c r="W459" s="240" t="s">
        <v>531</v>
      </c>
      <c r="X459" s="197" t="s">
        <v>529</v>
      </c>
      <c r="Z459" s="227" t="s">
        <v>525</v>
      </c>
      <c r="AA459" s="240" t="s">
        <v>531</v>
      </c>
      <c r="AB459" s="197" t="s">
        <v>529</v>
      </c>
    </row>
    <row r="460" spans="1:48">
      <c r="B460" s="44" t="s">
        <v>37</v>
      </c>
      <c r="C460" s="44">
        <f>COUNTIFS('Baza danych'!$H$4:$H$331,"samochód osobowy jako kierowca",'Baza danych'!$CW$4:$CW$331,B460,'Baza danych'!$HQ$4:$HQ$331,$B$8)+COUNTIFS('Baza danych'!$H$4:$H$331,"samochód osobowy jako kierowca",'Baza danych'!$CW$4:$CW$331,B460,'Baza danych'!$HR$4:$HR$331,$B$8)</f>
        <v>0</v>
      </c>
      <c r="D460" s="45">
        <f>IFERROR(C460/$C$462,0)</f>
        <v>0</v>
      </c>
      <c r="F460" s="44" t="s">
        <v>37</v>
      </c>
      <c r="G460" s="44">
        <f>COUNTIFS('Baza danych'!$H$4:$H$331,"samochód osobowy jako kierowca",'Baza danych'!$CW$4:$CW$331,F460,'Baza danych'!$HQ$4:$HQ$331,$B$9)+COUNTIFS('Baza danych'!$H$4:$H$331,"samochód osobowy jako kierowca",'Baza danych'!$CW$4:$CW$331,F460,'Baza danych'!$HR$4:$HR$331,$B$9)</f>
        <v>5</v>
      </c>
      <c r="H460" s="45">
        <f>G460/$G$462</f>
        <v>0.625</v>
      </c>
      <c r="J460" s="44" t="s">
        <v>37</v>
      </c>
      <c r="K460" s="44">
        <f>COUNTIFS('Baza danych'!$H$4:$H$331,"samochód osobowy jako kierowca",'Baza danych'!$CW$4:$CW$331,J460,'Baza danych'!$HQ$4:$HQ$331,$B$10)+COUNTIFS('Baza danych'!$H$4:$H$331,"samochód osobowy jako kierowca",'Baza danych'!$CW$4:$CW$331,J460,'Baza danych'!$HR$4:$HR$331,$B$10)</f>
        <v>129</v>
      </c>
      <c r="L460" s="45">
        <f>K460/$K$462</f>
        <v>0.86577181208053688</v>
      </c>
      <c r="N460" s="44" t="s">
        <v>37</v>
      </c>
      <c r="O460" s="44">
        <f>COUNTIFS('Baza danych'!$H$4:$H$331,"samochód osobowy jako kierowca",'Baza danych'!$CW$4:$CW$331,N460,'Baza danych'!$HQ$4:$HQ$331,$B$11)+COUNTIFS('Baza danych'!$H$4:$H$331,"samochód osobowy jako kierowca",'Baza danych'!$CW$4:$CW$331,N460,'Baza danych'!$HR$4:$HR$331,$B$11)</f>
        <v>17</v>
      </c>
      <c r="P460" s="45">
        <f>O460/$O$462</f>
        <v>0.85</v>
      </c>
      <c r="R460" s="44" t="s">
        <v>37</v>
      </c>
      <c r="S460" s="44">
        <f>COUNTIFS('Baza danych'!$H$4:$H$331,"samochód osobowy jako kierowca",'Baza danych'!$CW$4:$CW$331,R460,'Baza danych'!$HQ$4:$HQ$331,$B$12)+COUNTIFS('Baza danych'!$H$4:$H$331,"samochód osobowy jako kierowca",'Baza danych'!$CW$4:$CW$331,R460,'Baza danych'!$HR$4:$HR$331,$B$12)</f>
        <v>20</v>
      </c>
      <c r="T460" s="45">
        <f>S460/$S$462</f>
        <v>0.5</v>
      </c>
      <c r="V460" s="44" t="s">
        <v>37</v>
      </c>
      <c r="W460" s="44">
        <f>COUNTIFS('Baza danych'!$H$4:$H$331,"samochód osobowy jako kierowca",'Baza danych'!$CW$4:$CW$331,V460,'Baza danych'!$HQ$4:$HQ$331,$B$13)+COUNTIFS('Baza danych'!$H$4:$H$331,"samochód osobowy jako kierowca",'Baza danych'!$CW$4:$CW$331,V460,'Baza danych'!$HR$4:$HR$331,$B$13)</f>
        <v>3</v>
      </c>
      <c r="X460" s="45">
        <f>W460/$W$462</f>
        <v>0.75</v>
      </c>
      <c r="Z460" s="44" t="s">
        <v>37</v>
      </c>
      <c r="AA460" s="44">
        <f>COUNTIFS('Baza danych'!$H$4:$H$331,"samochód osobowy jako kierowca",'Baza danych'!$CW$4:$CW$331,Z460,'Baza danych'!$HQ$4:$HQ$331,$B$14)+COUNTIFS('Baza danych'!$H$4:$H$331,"samochód osobowy jako kierowca",'Baza danych'!$CW$4:$CW$331,Z460,'Baza danych'!$HR$4:$HR$331,$B$14)</f>
        <v>2</v>
      </c>
      <c r="AB460" s="45">
        <f>AA460/$AA$462</f>
        <v>0.5</v>
      </c>
    </row>
    <row r="461" spans="1:48">
      <c r="B461" s="44" t="s">
        <v>36</v>
      </c>
      <c r="C461" s="44">
        <f>COUNTIFS('Baza danych'!$H$4:$H$331,"samochód osobowy jako kierowca",'Baza danych'!$CW$4:$CW$331,B461,'Baza danych'!$HQ$4:$HQ$331,$B$8)+COUNTIFS('Baza danych'!$H$4:$H$331,"samochód osobowy jako kierowca",'Baza danych'!$CW$4:$CW$331,B460,'Baza danych'!$HR$4:$HR$331,$B$8)</f>
        <v>0</v>
      </c>
      <c r="D461" s="45">
        <f>IFERROR(C461/$C$462,0)</f>
        <v>0</v>
      </c>
      <c r="F461" s="44" t="s">
        <v>36</v>
      </c>
      <c r="G461" s="44">
        <f>COUNTIFS('Baza danych'!$H$4:$H$331,"samochód osobowy jako kierowca",'Baza danych'!$CW$4:$CW$331,F461,'Baza danych'!$HQ$4:$HQ$331,$B$9)+COUNTIFS('Baza danych'!$H$4:$H$331,"samochód osobowy jako kierowca",'Baza danych'!$CW$4:$CW$331,F460,'Baza danych'!$HR$4:$HR$331,$B$9)</f>
        <v>3</v>
      </c>
      <c r="H461" s="45">
        <f>G461/$G$462</f>
        <v>0.375</v>
      </c>
      <c r="J461" s="44" t="s">
        <v>36</v>
      </c>
      <c r="K461" s="44">
        <f>COUNTIFS('Baza danych'!$H$4:$H$331,"samochód osobowy jako kierowca",'Baza danych'!$CW$4:$CW$331,J461,'Baza danych'!$HQ$4:$HQ$331,$B$10)+COUNTIFS('Baza danych'!$H$4:$H$331,"samochód osobowy jako kierowca",'Baza danych'!$CW$4:$CW$331,J461,'Baza danych'!$HR$4:$HR$331,$B$10)</f>
        <v>20</v>
      </c>
      <c r="L461" s="45">
        <f>K461/$K$462</f>
        <v>0.13422818791946309</v>
      </c>
      <c r="N461" s="44" t="s">
        <v>36</v>
      </c>
      <c r="O461" s="44">
        <f>COUNTIFS('Baza danych'!$H$4:$H$331,"samochód osobowy jako kierowca",'Baza danych'!$CW$4:$CW$331,N461,'Baza danych'!$HQ$4:$HQ$331,$B$11)+COUNTIFS('Baza danych'!$H$4:$H$331,"samochód osobowy jako kierowca",'Baza danych'!$CW$4:$CW$331,N460,'Baza danych'!$HR$4:$HR$331,$B$11)</f>
        <v>3</v>
      </c>
      <c r="P461" s="45">
        <f>O461/$O$462</f>
        <v>0.15</v>
      </c>
      <c r="R461" s="44" t="s">
        <v>36</v>
      </c>
      <c r="S461" s="44">
        <f>COUNTIFS('Baza danych'!$H$4:$H$331,"samochód osobowy jako kierowca",'Baza danych'!$CW$4:$CW$331,R461,'Baza danych'!$HQ$4:$HQ$331,$B$12)+COUNTIFS('Baza danych'!$H$4:$H$331,"samochód osobowy jako kierowca",'Baza danych'!$CW$4:$CW$331,R460,'Baza danych'!$HR$4:$HR$331,$B$12)</f>
        <v>20</v>
      </c>
      <c r="T461" s="45">
        <f>S461/$S$462</f>
        <v>0.5</v>
      </c>
      <c r="V461" s="44" t="s">
        <v>36</v>
      </c>
      <c r="W461" s="44">
        <f>COUNTIFS('Baza danych'!$H$4:$H$331,"samochód osobowy jako kierowca",'Baza danych'!$CW$4:$CW$331,V461,'Baza danych'!$HQ$4:$HQ$331,$B$13)+COUNTIFS('Baza danych'!$H$4:$H$331,"samochód osobowy jako kierowca",'Baza danych'!$CW$4:$CW$331,V460,'Baza danych'!$HR$4:$HR$331,$B$13)</f>
        <v>1</v>
      </c>
      <c r="X461" s="45">
        <f>W461/$W$462</f>
        <v>0.25</v>
      </c>
      <c r="Z461" s="44" t="s">
        <v>36</v>
      </c>
      <c r="AA461" s="44">
        <f>COUNTIFS('Baza danych'!$H$4:$H$331,"samochód osobowy jako kierowca",'Baza danych'!$CW$4:$CW$331,Z461,'Baza danych'!$HQ$4:$HQ$331,$B$14)+COUNTIFS('Baza danych'!$H$4:$H$331,"samochód osobowy jako kierowca",'Baza danych'!$CW$4:$CW$331,Z460,'Baza danych'!$HR$4:$HR$331,$B$14)</f>
        <v>2</v>
      </c>
      <c r="AB461" s="45">
        <f>AA461/$AA$462</f>
        <v>0.5</v>
      </c>
    </row>
    <row r="462" spans="1:48">
      <c r="B462" s="195" t="s">
        <v>530</v>
      </c>
      <c r="C462" s="241">
        <f>SUM(C460:C461)</f>
        <v>0</v>
      </c>
      <c r="D462" s="242">
        <f>SUM(D460:D461)</f>
        <v>0</v>
      </c>
      <c r="F462" s="195" t="s">
        <v>530</v>
      </c>
      <c r="G462" s="241">
        <f>SUM(G460:G461)</f>
        <v>8</v>
      </c>
      <c r="H462" s="242">
        <f>SUM(H460:H461)</f>
        <v>1</v>
      </c>
      <c r="J462" s="195" t="s">
        <v>530</v>
      </c>
      <c r="K462" s="241">
        <f>SUM(K460:K461)</f>
        <v>149</v>
      </c>
      <c r="L462" s="242">
        <f>SUM(L460:L461)</f>
        <v>1</v>
      </c>
      <c r="N462" s="195" t="s">
        <v>530</v>
      </c>
      <c r="O462" s="241">
        <f>SUM(O460:O461)</f>
        <v>20</v>
      </c>
      <c r="P462" s="242">
        <f>SUM(P460:P461)</f>
        <v>1</v>
      </c>
      <c r="R462" s="195" t="s">
        <v>530</v>
      </c>
      <c r="S462" s="241">
        <f>SUM(S460:S461)</f>
        <v>40</v>
      </c>
      <c r="T462" s="242">
        <f>SUM(T460:T461)</f>
        <v>1</v>
      </c>
      <c r="V462" s="195" t="s">
        <v>530</v>
      </c>
      <c r="W462" s="241">
        <f>SUM(W460:W461)</f>
        <v>4</v>
      </c>
      <c r="X462" s="242">
        <f>SUM(X460:X461)</f>
        <v>1</v>
      </c>
      <c r="Z462" s="195" t="s">
        <v>530</v>
      </c>
      <c r="AA462" s="241">
        <f>SUM(AA460:AA461)</f>
        <v>4</v>
      </c>
      <c r="AB462" s="242">
        <f>SUM(AB460:AB461)</f>
        <v>1</v>
      </c>
    </row>
    <row r="464" spans="1:48" ht="15" thickBot="1">
      <c r="A464" s="155" t="s">
        <v>688</v>
      </c>
      <c r="B464" s="23"/>
      <c r="C464" s="2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  <c r="AE464" s="23"/>
      <c r="AF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</row>
    <row r="465" spans="1:48" ht="15.75" thickTop="1" thickBot="1">
      <c r="A465" s="155" t="s">
        <v>549</v>
      </c>
      <c r="B465" s="23"/>
      <c r="C465" s="23"/>
      <c r="D465" s="23"/>
      <c r="E465" s="23" t="s">
        <v>550</v>
      </c>
      <c r="F465" s="23"/>
      <c r="G465" s="23"/>
      <c r="H465" s="23"/>
      <c r="I465" s="23" t="s">
        <v>551</v>
      </c>
      <c r="J465" s="23"/>
      <c r="K465" s="23"/>
      <c r="L465" s="23"/>
      <c r="M465" s="23" t="s">
        <v>552</v>
      </c>
      <c r="N465" s="23"/>
      <c r="O465" s="23"/>
      <c r="P465" s="23"/>
      <c r="Q465" s="23" t="s">
        <v>689</v>
      </c>
      <c r="R465" s="23"/>
      <c r="S465" s="23"/>
      <c r="T465" s="23"/>
      <c r="U465" s="23" t="s">
        <v>554</v>
      </c>
      <c r="V465" s="23"/>
      <c r="W465" s="23"/>
      <c r="X465" s="23"/>
      <c r="Y465" s="23" t="s">
        <v>555</v>
      </c>
      <c r="Z465" s="23"/>
      <c r="AA465" s="23"/>
      <c r="AB465" s="23"/>
      <c r="AC465" s="23" t="s">
        <v>556</v>
      </c>
      <c r="AD465" s="23"/>
      <c r="AE465" s="23"/>
      <c r="AF465" s="23"/>
      <c r="AG465" s="23" t="s">
        <v>557</v>
      </c>
      <c r="AH465" s="23"/>
      <c r="AI465" s="23"/>
      <c r="AJ465" s="23"/>
      <c r="AK465" s="23" t="s">
        <v>558</v>
      </c>
      <c r="AL465" s="23"/>
      <c r="AM465" s="23"/>
      <c r="AN465" s="23"/>
      <c r="AO465" s="23" t="s">
        <v>559</v>
      </c>
      <c r="AP465" s="23"/>
      <c r="AQ465" s="23"/>
      <c r="AR465" s="23"/>
      <c r="AS465" s="23"/>
      <c r="AT465" s="23"/>
      <c r="AU465" s="23"/>
      <c r="AV465" s="23"/>
    </row>
    <row r="466" spans="1:48" ht="13.5" thickTop="1"/>
    <row r="467" spans="1:48">
      <c r="B467" s="227" t="s">
        <v>525</v>
      </c>
      <c r="C467" s="240" t="s">
        <v>531</v>
      </c>
      <c r="D467" s="197" t="s">
        <v>529</v>
      </c>
      <c r="F467" s="227" t="s">
        <v>525</v>
      </c>
      <c r="G467" s="240" t="s">
        <v>531</v>
      </c>
      <c r="H467" s="197" t="s">
        <v>529</v>
      </c>
      <c r="J467" s="227" t="s">
        <v>525</v>
      </c>
      <c r="K467" s="240" t="s">
        <v>531</v>
      </c>
      <c r="L467" s="197" t="s">
        <v>529</v>
      </c>
      <c r="N467" s="227" t="s">
        <v>525</v>
      </c>
      <c r="O467" s="240" t="s">
        <v>531</v>
      </c>
      <c r="P467" s="197" t="s">
        <v>529</v>
      </c>
      <c r="R467" s="227" t="s">
        <v>525</v>
      </c>
      <c r="S467" s="240" t="s">
        <v>531</v>
      </c>
      <c r="T467" s="197" t="s">
        <v>529</v>
      </c>
      <c r="V467" s="227" t="s">
        <v>525</v>
      </c>
      <c r="W467" s="240" t="s">
        <v>531</v>
      </c>
      <c r="X467" s="197" t="s">
        <v>529</v>
      </c>
      <c r="Z467" s="227" t="s">
        <v>525</v>
      </c>
      <c r="AA467" s="240" t="s">
        <v>531</v>
      </c>
      <c r="AB467" s="197" t="s">
        <v>529</v>
      </c>
      <c r="AD467" s="227" t="s">
        <v>525</v>
      </c>
      <c r="AE467" s="240" t="s">
        <v>531</v>
      </c>
      <c r="AF467" s="197" t="s">
        <v>529</v>
      </c>
      <c r="AH467" s="227" t="s">
        <v>525</v>
      </c>
      <c r="AI467" s="240" t="s">
        <v>531</v>
      </c>
      <c r="AJ467" s="197" t="s">
        <v>529</v>
      </c>
      <c r="AL467" s="227" t="s">
        <v>525</v>
      </c>
      <c r="AM467" s="240" t="s">
        <v>531</v>
      </c>
      <c r="AN467" s="197" t="s">
        <v>529</v>
      </c>
      <c r="AP467" s="227" t="s">
        <v>525</v>
      </c>
      <c r="AQ467" s="240" t="s">
        <v>531</v>
      </c>
      <c r="AR467" s="197" t="s">
        <v>529</v>
      </c>
    </row>
    <row r="468" spans="1:48">
      <c r="B468" s="44" t="s">
        <v>37</v>
      </c>
      <c r="C468" s="44">
        <f>COUNTIFS('Baza danych'!$H$4:$H$331,"samochód osobowy jako kierowca",'Baza danych'!$CW$4:$CW$331,B468,'Baza danych'!$HS$4:$HS$331,$B$15)</f>
        <v>3</v>
      </c>
      <c r="D468" s="45">
        <f>C468/$C$470</f>
        <v>0.75</v>
      </c>
      <c r="F468" s="44" t="s">
        <v>37</v>
      </c>
      <c r="G468" s="44">
        <f>COUNTIFS('Baza danych'!$H$4:$H$331,"samochód osobowy jako kierowca",'Baza danych'!$CW$4:$CW$331,F468,'Baza danych'!$HS$4:$HS$331,$B$16)</f>
        <v>5</v>
      </c>
      <c r="H468" s="45">
        <f>G468/$G$470</f>
        <v>0.7142857142857143</v>
      </c>
      <c r="J468" s="44" t="s">
        <v>37</v>
      </c>
      <c r="K468" s="44">
        <f>COUNTIFS('Baza danych'!$H$4:$H$331,"samochód osobowy jako kierowca",'Baza danych'!$CW$4:$CW$331,J468,'Baza danych'!$HS$4:$HS$331,$B$17)</f>
        <v>3</v>
      </c>
      <c r="L468" s="45">
        <f>K468/$K$470</f>
        <v>0.75</v>
      </c>
      <c r="N468" s="44" t="s">
        <v>37</v>
      </c>
      <c r="O468" s="44">
        <f>COUNTIFS('Baza danych'!$H$4:$H$331,"samochód osobowy jako kierowca",'Baza danych'!$CW$4:$CW$331,N468,'Baza danych'!$HS$4:$HS$331,$B$18)</f>
        <v>4</v>
      </c>
      <c r="P468" s="45">
        <f>O468/$O$470</f>
        <v>0.8</v>
      </c>
      <c r="R468" s="44" t="s">
        <v>37</v>
      </c>
      <c r="S468" s="44">
        <f>COUNTIFS('Baza danych'!$H$4:$H$331,"samochód osobowy jako kierowca",'Baza danych'!$CW$4:$CW$331,R468,'Baza danych'!$HS$4:$HS$331,$B$19)</f>
        <v>128</v>
      </c>
      <c r="T468" s="45">
        <f>S468/$S$470</f>
        <v>0.87671232876712324</v>
      </c>
      <c r="V468" s="44" t="s">
        <v>37</v>
      </c>
      <c r="W468" s="44">
        <f>COUNTIFS('Baza danych'!$H$4:$H$331,"samochód osobowy jako kierowca",'Baza danych'!$CW$4:$CW$331,V468,'Baza danych'!$HS$4:$HS$331,$B$20)</f>
        <v>24</v>
      </c>
      <c r="X468" s="45">
        <f>W468/$W$470</f>
        <v>0.8571428571428571</v>
      </c>
      <c r="Z468" s="44" t="s">
        <v>37</v>
      </c>
      <c r="AA468" s="44">
        <f>COUNTIFS('Baza danych'!$H$4:$H$331,"samochód osobowy jako kierowca",'Baza danych'!$CW$4:$CW$331,Z468,'Baza danych'!$HS$4:$HS$331,$B$21)</f>
        <v>5</v>
      </c>
      <c r="AB468" s="45">
        <f>AA468/$AA$470</f>
        <v>0.7142857142857143</v>
      </c>
      <c r="AD468" s="44" t="s">
        <v>37</v>
      </c>
      <c r="AE468" s="44">
        <f>COUNTIFS('Baza danych'!$H$4:$H$331,"samochód osobowy jako kierowca",'Baza danych'!$CW$4:$CW$331,AD468,'Baza danych'!$HS$4:$HS$331,$B$22)</f>
        <v>0</v>
      </c>
      <c r="AF468" s="45">
        <f>IFERROR(AE468/$AE$470,0)</f>
        <v>0</v>
      </c>
      <c r="AH468" s="44" t="s">
        <v>37</v>
      </c>
      <c r="AI468" s="44">
        <f>COUNTIFS('Baza danych'!$H$4:$H$331,"samochód osobowy jako kierowca",'Baza danych'!$CW$4:$CW$331,AH468,'Baza danych'!$HS$4:$HS$331,$B$23)</f>
        <v>4</v>
      </c>
      <c r="AJ468" s="45">
        <f>AI468/$AI$470</f>
        <v>1</v>
      </c>
      <c r="AL468" s="44" t="s">
        <v>37</v>
      </c>
      <c r="AM468" s="44">
        <f>COUNTIFS('Baza danych'!$H$4:$H$331,"samochód osobowy jako kierowca",'Baza danych'!$CW$4:$CW$331,AL468,'Baza danych'!$HS$4:$HS$331,$B$24)</f>
        <v>0</v>
      </c>
      <c r="AN468" s="45">
        <f>IFERROR(AM468/$AM$470,0)</f>
        <v>0</v>
      </c>
      <c r="AP468" s="44" t="s">
        <v>37</v>
      </c>
      <c r="AQ468" s="44">
        <f>COUNTIFS('Baza danych'!$H$4:$H$331,"samochód osobowy jako kierowca",'Baza danych'!$CW$4:$CW$331,AP468,'Baza danych'!$HS$4:$HS$331,$B$25)</f>
        <v>0</v>
      </c>
      <c r="AR468" s="45">
        <f>IFERROR(AQ468/$AQ$470,0)</f>
        <v>0</v>
      </c>
    </row>
    <row r="469" spans="1:48">
      <c r="B469" s="44" t="s">
        <v>36</v>
      </c>
      <c r="C469" s="44">
        <f>COUNTIFS('Baza danych'!$H$4:$H$331,"samochód osobowy jako kierowca",'Baza danych'!$CW$4:$CW$331,B469,'Baza danych'!$HS$4:$HS$331,$B$15)</f>
        <v>1</v>
      </c>
      <c r="D469" s="45">
        <f>C469/$C$470</f>
        <v>0.25</v>
      </c>
      <c r="F469" s="44" t="s">
        <v>36</v>
      </c>
      <c r="G469" s="44">
        <f>COUNTIFS('Baza danych'!$H$4:$H$331,"samochód osobowy jako kierowca",'Baza danych'!$CW$4:$CW$331,F469,'Baza danych'!$HS$4:$HS$331,$B$16)</f>
        <v>2</v>
      </c>
      <c r="H469" s="45">
        <f>G469/$G$470</f>
        <v>0.2857142857142857</v>
      </c>
      <c r="J469" s="44" t="s">
        <v>36</v>
      </c>
      <c r="K469" s="44">
        <f>COUNTIFS('Baza danych'!$H$4:$H$331,"samochód osobowy jako kierowca",'Baza danych'!$CW$4:$CW$331,J469,'Baza danych'!$HS$4:$HS$331,$B$17)</f>
        <v>1</v>
      </c>
      <c r="L469" s="45">
        <f>K469/$K$470</f>
        <v>0.25</v>
      </c>
      <c r="N469" s="44" t="s">
        <v>36</v>
      </c>
      <c r="O469" s="44">
        <f>COUNTIFS('Baza danych'!$H$4:$H$331,"samochód osobowy jako kierowca",'Baza danych'!$CW$4:$CW$331,N469,'Baza danych'!$HS$4:$HS$331,$B$18)</f>
        <v>1</v>
      </c>
      <c r="P469" s="45">
        <f>O469/$O$470</f>
        <v>0.2</v>
      </c>
      <c r="R469" s="44" t="s">
        <v>36</v>
      </c>
      <c r="S469" s="44">
        <f>COUNTIFS('Baza danych'!$H$4:$H$331,"samochód osobowy jako kierowca",'Baza danych'!$CW$4:$CW$331,R469,'Baza danych'!$HS$4:$HS$331,$B$19)</f>
        <v>18</v>
      </c>
      <c r="T469" s="45">
        <f>S469/$S$470</f>
        <v>0.12328767123287671</v>
      </c>
      <c r="V469" s="44" t="s">
        <v>36</v>
      </c>
      <c r="W469" s="44">
        <f>COUNTIFS('Baza danych'!$H$4:$H$331,"samochód osobowy jako kierowca",'Baza danych'!$CW$4:$CW$331,V469,'Baza danych'!$HS$4:$HS$331,$B$20)</f>
        <v>4</v>
      </c>
      <c r="X469" s="45">
        <f>W469/$W$470</f>
        <v>0.14285714285714285</v>
      </c>
      <c r="Z469" s="44" t="s">
        <v>36</v>
      </c>
      <c r="AA469" s="44">
        <f>COUNTIFS('Baza danych'!$H$4:$H$331,"samochód osobowy jako kierowca",'Baza danych'!$CW$4:$CW$331,Z469,'Baza danych'!$HS$4:$HS$331,$B$21)</f>
        <v>2</v>
      </c>
      <c r="AB469" s="45">
        <f>AA469/$AA$470</f>
        <v>0.2857142857142857</v>
      </c>
      <c r="AD469" s="44" t="s">
        <v>36</v>
      </c>
      <c r="AE469" s="44">
        <f>COUNTIFS('Baza danych'!$H$4:$H$331,"samochód osobowy jako kierowca",'Baza danych'!$CW$4:$CW$331,AD469,'Baza danych'!$HS$4:$HS$331,$B$22)</f>
        <v>0</v>
      </c>
      <c r="AF469" s="45">
        <f>IFERROR(AE469/$AE$470,0)</f>
        <v>0</v>
      </c>
      <c r="AH469" s="44" t="s">
        <v>36</v>
      </c>
      <c r="AI469" s="44">
        <f>COUNTIFS('Baza danych'!$H$4:$H$331,"samochód osobowy jako kierowca",'Baza danych'!$CW$4:$CW$331,AH469,'Baza danych'!$HS$4:$HS$331,$B$23)</f>
        <v>0</v>
      </c>
      <c r="AJ469" s="45">
        <f>AI469/$AI$470</f>
        <v>0</v>
      </c>
      <c r="AL469" s="44" t="s">
        <v>36</v>
      </c>
      <c r="AM469" s="44">
        <f>COUNTIFS('Baza danych'!$H$4:$H$331,"samochód osobowy jako kierowca",'Baza danych'!$CW$4:$CW$331,AL469,'Baza danych'!$HS$4:$HS$331,$B$24)</f>
        <v>0</v>
      </c>
      <c r="AN469" s="45">
        <f>IFERROR(AM469/$AM$470,0)</f>
        <v>0</v>
      </c>
      <c r="AP469" s="44" t="s">
        <v>36</v>
      </c>
      <c r="AQ469" s="44">
        <f>COUNTIFS('Baza danych'!$H$4:$H$331,"samochód osobowy jako kierowca",'Baza danych'!$CW$4:$CW$331,AP469,'Baza danych'!$HS$4:$HS$331,$B$25)</f>
        <v>0</v>
      </c>
      <c r="AR469" s="45">
        <f>IFERROR(AQ469/$AQ$470,0)</f>
        <v>0</v>
      </c>
    </row>
    <row r="470" spans="1:48">
      <c r="B470" s="195" t="s">
        <v>530</v>
      </c>
      <c r="C470" s="241">
        <f>SUM(C468:C469)</f>
        <v>4</v>
      </c>
      <c r="D470" s="242">
        <f>SUM(D468:D469)</f>
        <v>1</v>
      </c>
      <c r="F470" s="195" t="s">
        <v>530</v>
      </c>
      <c r="G470" s="241">
        <f>SUM(G468:G469)</f>
        <v>7</v>
      </c>
      <c r="H470" s="242">
        <f>SUM(H468:H469)</f>
        <v>1</v>
      </c>
      <c r="J470" s="195" t="s">
        <v>530</v>
      </c>
      <c r="K470" s="241">
        <f>SUM(K468:K469)</f>
        <v>4</v>
      </c>
      <c r="L470" s="242">
        <f>SUM(L468:L469)</f>
        <v>1</v>
      </c>
      <c r="N470" s="195" t="s">
        <v>530</v>
      </c>
      <c r="O470" s="241">
        <f>SUM(O468:O469)</f>
        <v>5</v>
      </c>
      <c r="P470" s="242">
        <f>SUM(P468:P469)</f>
        <v>1</v>
      </c>
      <c r="R470" s="195" t="s">
        <v>530</v>
      </c>
      <c r="S470" s="241">
        <f>SUM(S468:S469)</f>
        <v>146</v>
      </c>
      <c r="T470" s="242">
        <f>SUM(T468:T469)</f>
        <v>1</v>
      </c>
      <c r="V470" s="195" t="s">
        <v>530</v>
      </c>
      <c r="W470" s="241">
        <f>SUM(W468:W469)</f>
        <v>28</v>
      </c>
      <c r="X470" s="242">
        <f>SUM(X468:X469)</f>
        <v>1</v>
      </c>
      <c r="Z470" s="195" t="s">
        <v>530</v>
      </c>
      <c r="AA470" s="241">
        <f>SUM(AA468:AA469)</f>
        <v>7</v>
      </c>
      <c r="AB470" s="242">
        <f>SUM(AB468:AB469)</f>
        <v>1</v>
      </c>
      <c r="AD470" s="195" t="s">
        <v>530</v>
      </c>
      <c r="AE470" s="241">
        <f>SUM(AE468:AE469)</f>
        <v>0</v>
      </c>
      <c r="AF470" s="242">
        <f>SUM(AF468:AF469)</f>
        <v>0</v>
      </c>
      <c r="AH470" s="195" t="s">
        <v>530</v>
      </c>
      <c r="AI470" s="241">
        <f>SUM(AI468:AI469)</f>
        <v>4</v>
      </c>
      <c r="AJ470" s="242">
        <f>SUM(AJ468:AJ469)</f>
        <v>1</v>
      </c>
      <c r="AL470" s="195" t="s">
        <v>530</v>
      </c>
      <c r="AM470" s="241">
        <f>SUM(AM468:AM469)</f>
        <v>0</v>
      </c>
      <c r="AN470" s="242">
        <f>SUM(AN468:AN469)</f>
        <v>0</v>
      </c>
      <c r="AP470" s="195" t="s">
        <v>530</v>
      </c>
      <c r="AQ470" s="241">
        <f>SUM(AQ468:AQ469)</f>
        <v>0</v>
      </c>
      <c r="AR470" s="242">
        <f>SUM(AR468:AR469)</f>
        <v>0</v>
      </c>
    </row>
    <row r="472" spans="1:48" ht="15" thickBot="1">
      <c r="A472" s="155" t="s">
        <v>690</v>
      </c>
      <c r="B472" s="23"/>
      <c r="C472" s="2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</row>
    <row r="473" spans="1:48" ht="15.75" thickTop="1" thickBot="1">
      <c r="A473" s="155" t="s">
        <v>549</v>
      </c>
      <c r="B473" s="23"/>
      <c r="C473" s="23"/>
      <c r="D473" s="23"/>
      <c r="E473" s="23" t="s">
        <v>560</v>
      </c>
      <c r="F473" s="23"/>
      <c r="G473" s="23"/>
      <c r="H473" s="23"/>
      <c r="I473" s="23" t="s">
        <v>550</v>
      </c>
      <c r="J473" s="23"/>
      <c r="K473" s="23"/>
      <c r="L473" s="23"/>
      <c r="M473" s="23" t="s">
        <v>551</v>
      </c>
      <c r="N473" s="23"/>
      <c r="O473" s="23"/>
      <c r="P473" s="23"/>
      <c r="Q473" s="23" t="s">
        <v>552</v>
      </c>
      <c r="R473" s="23"/>
      <c r="S473" s="23"/>
      <c r="T473" s="23"/>
      <c r="U473" s="23" t="s">
        <v>689</v>
      </c>
      <c r="V473" s="23"/>
      <c r="W473" s="23"/>
      <c r="X473" s="23"/>
      <c r="Y473" s="23" t="s">
        <v>554</v>
      </c>
      <c r="Z473" s="23"/>
      <c r="AA473" s="23"/>
      <c r="AB473" s="23"/>
      <c r="AC473" s="23" t="s">
        <v>555</v>
      </c>
      <c r="AD473" s="23"/>
      <c r="AE473" s="23"/>
      <c r="AF473" s="23"/>
      <c r="AG473" s="23" t="s">
        <v>556</v>
      </c>
      <c r="AH473" s="23"/>
      <c r="AI473" s="23"/>
      <c r="AJ473" s="23"/>
      <c r="AK473" s="23" t="s">
        <v>557</v>
      </c>
      <c r="AL473" s="23"/>
      <c r="AM473" s="23"/>
      <c r="AN473" s="23"/>
      <c r="AO473" s="23" t="s">
        <v>558</v>
      </c>
      <c r="AP473" s="23"/>
      <c r="AQ473" s="23"/>
      <c r="AR473" s="23"/>
      <c r="AS473" s="23" t="s">
        <v>559</v>
      </c>
      <c r="AT473" s="23"/>
      <c r="AU473" s="23"/>
      <c r="AV473" s="23"/>
    </row>
    <row r="474" spans="1:48" ht="13.5" thickTop="1"/>
    <row r="475" spans="1:48">
      <c r="B475" s="227" t="s">
        <v>525</v>
      </c>
      <c r="C475" s="240" t="s">
        <v>531</v>
      </c>
      <c r="D475" s="197" t="s">
        <v>529</v>
      </c>
      <c r="F475" s="227" t="s">
        <v>525</v>
      </c>
      <c r="G475" s="240" t="s">
        <v>531</v>
      </c>
      <c r="H475" s="197" t="s">
        <v>529</v>
      </c>
      <c r="J475" s="227" t="s">
        <v>525</v>
      </c>
      <c r="K475" s="240" t="s">
        <v>531</v>
      </c>
      <c r="L475" s="197" t="s">
        <v>529</v>
      </c>
      <c r="N475" s="227" t="s">
        <v>525</v>
      </c>
      <c r="O475" s="240" t="s">
        <v>531</v>
      </c>
      <c r="P475" s="197" t="s">
        <v>529</v>
      </c>
      <c r="R475" s="227" t="s">
        <v>525</v>
      </c>
      <c r="S475" s="240" t="s">
        <v>531</v>
      </c>
      <c r="T475" s="197" t="s">
        <v>529</v>
      </c>
      <c r="V475" s="227" t="s">
        <v>525</v>
      </c>
      <c r="W475" s="240" t="s">
        <v>531</v>
      </c>
      <c r="X475" s="197" t="s">
        <v>529</v>
      </c>
      <c r="Z475" s="227" t="s">
        <v>525</v>
      </c>
      <c r="AA475" s="240" t="s">
        <v>531</v>
      </c>
      <c r="AB475" s="197" t="s">
        <v>529</v>
      </c>
      <c r="AD475" s="227" t="s">
        <v>525</v>
      </c>
      <c r="AE475" s="240" t="s">
        <v>531</v>
      </c>
      <c r="AF475" s="197" t="s">
        <v>529</v>
      </c>
      <c r="AH475" s="227" t="s">
        <v>525</v>
      </c>
      <c r="AI475" s="240" t="s">
        <v>531</v>
      </c>
      <c r="AJ475" s="197" t="s">
        <v>529</v>
      </c>
      <c r="AL475" s="227" t="s">
        <v>525</v>
      </c>
      <c r="AM475" s="240" t="s">
        <v>531</v>
      </c>
      <c r="AN475" s="197" t="s">
        <v>529</v>
      </c>
      <c r="AP475" s="227" t="s">
        <v>525</v>
      </c>
      <c r="AQ475" s="240" t="s">
        <v>531</v>
      </c>
      <c r="AR475" s="197" t="s">
        <v>529</v>
      </c>
      <c r="AT475" s="227" t="s">
        <v>525</v>
      </c>
      <c r="AU475" s="240" t="s">
        <v>531</v>
      </c>
      <c r="AV475" s="197" t="s">
        <v>529</v>
      </c>
    </row>
    <row r="476" spans="1:48">
      <c r="B476" s="44" t="s">
        <v>37</v>
      </c>
      <c r="C476" s="44">
        <f>COUNTIFS('Baza danych'!$H$4:$H$331,"samochód osobowy jako kierowca",'Baza danych'!$CW$4:$CW$331,B476,'Baza danych'!$HT$4:$HT$331,$B$26)</f>
        <v>0</v>
      </c>
      <c r="D476" s="45">
        <f>IFERROR(C476/$C$478,0)</f>
        <v>0</v>
      </c>
      <c r="F476" s="44" t="s">
        <v>37</v>
      </c>
      <c r="G476" s="44">
        <f>COUNTIFS('Baza danych'!$H$4:$H$331,"samochód osobowy jako kierowca",'Baza danych'!$CW$4:$CW$331,F476,'Baza danych'!$HT$4:$HT$331,$B$27)</f>
        <v>101</v>
      </c>
      <c r="H476" s="45">
        <f>G476/$G$478</f>
        <v>0.87068965517241381</v>
      </c>
      <c r="J476" s="44" t="s">
        <v>37</v>
      </c>
      <c r="K476" s="44">
        <f>COUNTIFS('Baza danych'!$H$4:$H$331,"samochód osobowy jako kierowca",'Baza danych'!$CW$4:$CW$331,J476,'Baza danych'!$HT$4:$HT$331,$B$28)</f>
        <v>0</v>
      </c>
      <c r="L476" s="45">
        <f>IFERROR(K476/$K$478,0)</f>
        <v>0</v>
      </c>
      <c r="N476" s="44" t="s">
        <v>37</v>
      </c>
      <c r="O476" s="44">
        <f>COUNTIFS('Baza danych'!$H$4:$H$331,"samochód osobowy jako kierowca",'Baza danych'!$CW$4:$CW$331,N476,'Baza danych'!$HT$4:$HT$331,$B$29)</f>
        <v>22</v>
      </c>
      <c r="P476" s="45">
        <f>O476/$O$478</f>
        <v>0.7857142857142857</v>
      </c>
      <c r="R476" s="44" t="s">
        <v>37</v>
      </c>
      <c r="S476" s="44">
        <f>COUNTIFS('Baza danych'!$H$4:$H$331,"samochód osobowy jako kierowca",'Baza danych'!$CW$4:$CW$331,R476,'Baza danych'!$HT$4:$HT$331,$B$30)</f>
        <v>15</v>
      </c>
      <c r="T476" s="45">
        <f>S476/$S$478</f>
        <v>0.83333333333333337</v>
      </c>
      <c r="V476" s="44" t="s">
        <v>37</v>
      </c>
      <c r="W476" s="44">
        <f>COUNTIFS('Baza danych'!$H$4:$H$331,"samochód osobowy jako kierowca",'Baza danych'!$CW$4:$CW$331,V476,'Baza danych'!$HT$4:$HT$331,$B$31)</f>
        <v>5</v>
      </c>
      <c r="X476" s="45">
        <f>W476/$W$478</f>
        <v>0.83333333333333337</v>
      </c>
      <c r="Z476" s="44" t="s">
        <v>37</v>
      </c>
      <c r="AA476" s="44">
        <f>COUNTIFS('Baza danych'!$H$4:$H$331,"samochód osobowy jako kierowca",'Baza danych'!$CW$4:$CW$331,Z476,'Baza danych'!$HT$4:$HT$331,$B$32)</f>
        <v>12</v>
      </c>
      <c r="AB476" s="45">
        <f>AA476/$AA$478</f>
        <v>0.8571428571428571</v>
      </c>
      <c r="AD476" s="44" t="s">
        <v>37</v>
      </c>
      <c r="AE476" s="44">
        <f>COUNTIFS('Baza danych'!$H$4:$H$331,"samochód osobowy jako kierowca",'Baza danych'!$CW$4:$CW$331,AD476,'Baza danych'!$HT$4:$HT$331,$B$33)</f>
        <v>15</v>
      </c>
      <c r="AF476" s="45">
        <f>IFERROR(AE476/$AE$478,0)</f>
        <v>1</v>
      </c>
      <c r="AH476" s="44" t="s">
        <v>37</v>
      </c>
      <c r="AI476" s="44">
        <f>COUNTIFS('Baza danych'!$H$4:$H$331,"samochód osobowy jako kierowca",'Baza danych'!$CW$4:$CW$331,AH476,'Baza danych'!$HT$4:$HT$331,$B$34)</f>
        <v>0</v>
      </c>
      <c r="AJ476" s="45">
        <f>IFERROR(AI476/$AI$478,0)</f>
        <v>0</v>
      </c>
      <c r="AL476" s="44" t="s">
        <v>37</v>
      </c>
      <c r="AM476" s="44">
        <f>COUNTIFS('Baza danych'!$H$4:$H$331,"samochód osobowy jako kierowca",'Baza danych'!$CW$4:$CW$331,AL476,'Baza danych'!$HT$4:$HT$331,$B$35)</f>
        <v>6</v>
      </c>
      <c r="AN476" s="45">
        <f>IFERROR(AM476/$AM$478,0)</f>
        <v>0.75</v>
      </c>
      <c r="AP476" s="44" t="s">
        <v>37</v>
      </c>
      <c r="AQ476" s="44">
        <f>COUNTIFS('Baza danych'!$H$4:$H$331,"samochód osobowy jako kierowca",'Baza danych'!$CW$4:$CW$331,AP476,'Baza danych'!$HT$4:$HT$331,$B$36)</f>
        <v>0</v>
      </c>
      <c r="AR476" s="45">
        <f>IFERROR(AQ476/$AQ$478,0)</f>
        <v>0</v>
      </c>
      <c r="AT476" s="44" t="s">
        <v>37</v>
      </c>
      <c r="AU476" s="44">
        <f>COUNTIFS('Baza danych'!$H$4:$H$331,"samochód osobowy jako kierowca",'Baza danych'!$CW$4:$CW$331,AT476,'Baza danych'!$HT$4:$HT$331,$B$37)</f>
        <v>0</v>
      </c>
      <c r="AV476" s="45">
        <f>IFERROR(AU476/$AQ$478,0)</f>
        <v>0</v>
      </c>
    </row>
    <row r="477" spans="1:48">
      <c r="B477" s="44" t="s">
        <v>36</v>
      </c>
      <c r="C477" s="44">
        <f>COUNTIFS('Baza danych'!$H$4:$H$331,"samochód osobowy jako kierowca",'Baza danych'!$CW$4:$CW$331,B477,'Baza danych'!$HT$4:$HT$331,$B$26)</f>
        <v>0</v>
      </c>
      <c r="D477" s="45">
        <f>IFERROR(C477/$C$478,0)</f>
        <v>0</v>
      </c>
      <c r="F477" s="44" t="s">
        <v>36</v>
      </c>
      <c r="G477" s="44">
        <f>COUNTIFS('Baza danych'!$H$4:$H$331,"samochód osobowy jako kierowca",'Baza danych'!$CW$4:$CW$331,F477,'Baza danych'!$HT$4:$HT$331,$B$27)</f>
        <v>15</v>
      </c>
      <c r="H477" s="45">
        <f>G477/$G$478</f>
        <v>0.12931034482758622</v>
      </c>
      <c r="J477" s="44" t="s">
        <v>36</v>
      </c>
      <c r="K477" s="44">
        <f>COUNTIFS('Baza danych'!$H$4:$H$331,"samochód osobowy jako kierowca",'Baza danych'!$CW$4:$CW$331,J477,'Baza danych'!$HT$4:$HT$331,$B$28)</f>
        <v>0</v>
      </c>
      <c r="L477" s="45">
        <f>IFERROR(K477/$K$478,0)</f>
        <v>0</v>
      </c>
      <c r="N477" s="44" t="s">
        <v>36</v>
      </c>
      <c r="O477" s="44">
        <f>COUNTIFS('Baza danych'!$H$4:$H$331,"samochód osobowy jako kierowca",'Baza danych'!$CW$4:$CW$331,N477,'Baza danych'!$HT$4:$HT$331,$B$29)</f>
        <v>6</v>
      </c>
      <c r="P477" s="45">
        <f>O477/$O$478</f>
        <v>0.21428571428571427</v>
      </c>
      <c r="R477" s="44" t="s">
        <v>36</v>
      </c>
      <c r="S477" s="44">
        <f>COUNTIFS('Baza danych'!$H$4:$H$331,"samochód osobowy jako kierowca",'Baza danych'!$CW$4:$CW$331,R477,'Baza danych'!$HT$4:$HT$331,$B$30)</f>
        <v>3</v>
      </c>
      <c r="T477" s="45">
        <f>S477/$S$478</f>
        <v>0.16666666666666666</v>
      </c>
      <c r="V477" s="44" t="s">
        <v>36</v>
      </c>
      <c r="W477" s="44">
        <f>COUNTIFS('Baza danych'!$H$4:$H$331,"samochód osobowy jako kierowca",'Baza danych'!$CW$4:$CW$331,V477,'Baza danych'!$HT$4:$HT$331,$B$31)</f>
        <v>1</v>
      </c>
      <c r="X477" s="45">
        <f>W477/$W$478</f>
        <v>0.16666666666666666</v>
      </c>
      <c r="Z477" s="44" t="s">
        <v>36</v>
      </c>
      <c r="AA477" s="44">
        <f>COUNTIFS('Baza danych'!$H$4:$H$331,"samochód osobowy jako kierowca",'Baza danych'!$CW$4:$CW$331,Z477,'Baza danych'!$HT$4:$HT$331,$B$32)</f>
        <v>2</v>
      </c>
      <c r="AB477" s="45">
        <f>AA477/$AA$478</f>
        <v>0.14285714285714285</v>
      </c>
      <c r="AD477" s="44" t="s">
        <v>36</v>
      </c>
      <c r="AE477" s="44">
        <f>COUNTIFS('Baza danych'!$H$4:$H$331,"samochód osobowy jako kierowca",'Baza danych'!$CW$4:$CW$331,AD477,'Baza danych'!$HT$4:$HT$331,$B$33)</f>
        <v>0</v>
      </c>
      <c r="AF477" s="45">
        <f>IFERROR(AE477/$AE$478,0)</f>
        <v>0</v>
      </c>
      <c r="AH477" s="44" t="s">
        <v>36</v>
      </c>
      <c r="AI477" s="44">
        <f>COUNTIFS('Baza danych'!$H$4:$H$331,"samochód osobowy jako kierowca",'Baza danych'!$CW$4:$CW$331,AH477,'Baza danych'!$HT$4:$HT$331,$B$34)</f>
        <v>0</v>
      </c>
      <c r="AJ477" s="45">
        <f>IFERROR(AI477/$AI$478,0)</f>
        <v>0</v>
      </c>
      <c r="AL477" s="44" t="s">
        <v>36</v>
      </c>
      <c r="AM477" s="44">
        <f>COUNTIFS('Baza danych'!$H$4:$H$331,"samochód osobowy jako kierowca",'Baza danych'!$CW$4:$CW$331,AL477,'Baza danych'!$HT$4:$HT$331,$B$35)</f>
        <v>2</v>
      </c>
      <c r="AN477" s="45">
        <f>IFERROR(AM477/$AM$478,0)</f>
        <v>0.25</v>
      </c>
      <c r="AP477" s="44" t="s">
        <v>36</v>
      </c>
      <c r="AQ477" s="44">
        <f>COUNTIFS('Baza danych'!$H$4:$H$331,"samochód osobowy jako kierowca",'Baza danych'!$CW$4:$CW$331,AP477,'Baza danych'!$HT$4:$HT$331,$B$36)</f>
        <v>0</v>
      </c>
      <c r="AR477" s="45">
        <f>IFERROR(AQ477/$AQ$478,0)</f>
        <v>0</v>
      </c>
      <c r="AT477" s="44" t="s">
        <v>36</v>
      </c>
      <c r="AU477" s="44">
        <f>COUNTIFS('Baza danych'!$H$4:$H$331,"samochód osobowy jako kierowca",'Baza danych'!$CW$4:$CW$331,AT477,'Baza danych'!$HT$4:$HT$331,$B$37)</f>
        <v>0</v>
      </c>
      <c r="AV477" s="45">
        <f>IFERROR(AU477/$AQ$478,0)</f>
        <v>0</v>
      </c>
    </row>
    <row r="478" spans="1:48">
      <c r="B478" s="195" t="s">
        <v>530</v>
      </c>
      <c r="C478" s="241">
        <f>SUM(C476:C477)</f>
        <v>0</v>
      </c>
      <c r="D478" s="242">
        <f>SUM(D476:D477)</f>
        <v>0</v>
      </c>
      <c r="F478" s="195" t="s">
        <v>530</v>
      </c>
      <c r="G478" s="241">
        <f>SUM(G476:G477)</f>
        <v>116</v>
      </c>
      <c r="H478" s="242">
        <f>SUM(H476:H477)</f>
        <v>1</v>
      </c>
      <c r="J478" s="195" t="s">
        <v>530</v>
      </c>
      <c r="K478" s="241">
        <f>SUM(K476:K477)</f>
        <v>0</v>
      </c>
      <c r="L478" s="242">
        <f>SUM(L476:L477)</f>
        <v>0</v>
      </c>
      <c r="N478" s="195" t="s">
        <v>530</v>
      </c>
      <c r="O478" s="241">
        <f>SUM(O476:O477)</f>
        <v>28</v>
      </c>
      <c r="P478" s="242">
        <f>SUM(P476:P477)</f>
        <v>1</v>
      </c>
      <c r="R478" s="195" t="s">
        <v>530</v>
      </c>
      <c r="S478" s="241">
        <f>SUM(S476:S477)</f>
        <v>18</v>
      </c>
      <c r="T478" s="242">
        <f>SUM(T476:T477)</f>
        <v>1</v>
      </c>
      <c r="V478" s="195" t="s">
        <v>530</v>
      </c>
      <c r="W478" s="241">
        <f>SUM(W476:W477)</f>
        <v>6</v>
      </c>
      <c r="X478" s="242">
        <f>SUM(X476:X477)</f>
        <v>1</v>
      </c>
      <c r="Z478" s="195" t="s">
        <v>530</v>
      </c>
      <c r="AA478" s="241">
        <f>SUM(AA476:AA477)</f>
        <v>14</v>
      </c>
      <c r="AB478" s="242">
        <f>SUM(AB476:AB477)</f>
        <v>1</v>
      </c>
      <c r="AD478" s="195" t="s">
        <v>530</v>
      </c>
      <c r="AE478" s="241">
        <f>SUM(AE476:AE477)</f>
        <v>15</v>
      </c>
      <c r="AF478" s="242">
        <f>SUM(AF476:AF477)</f>
        <v>1</v>
      </c>
      <c r="AH478" s="195" t="s">
        <v>530</v>
      </c>
      <c r="AI478" s="241">
        <f>SUM(AI476:AI477)</f>
        <v>0</v>
      </c>
      <c r="AJ478" s="242">
        <f>SUM(AJ476:AJ477)</f>
        <v>0</v>
      </c>
      <c r="AL478" s="195" t="s">
        <v>530</v>
      </c>
      <c r="AM478" s="241">
        <f>SUM(AM476:AM477)</f>
        <v>8</v>
      </c>
      <c r="AN478" s="242">
        <f>SUM(AN476:AN477)</f>
        <v>1</v>
      </c>
      <c r="AP478" s="195" t="s">
        <v>530</v>
      </c>
      <c r="AQ478" s="241">
        <f>SUM(AQ476:AQ477)</f>
        <v>0</v>
      </c>
      <c r="AR478" s="242">
        <f>SUM(AR476:AR477)</f>
        <v>0</v>
      </c>
      <c r="AT478" s="195" t="s">
        <v>530</v>
      </c>
      <c r="AU478" s="241">
        <f>SUM(AU476:AU477)</f>
        <v>0</v>
      </c>
      <c r="AV478" s="242">
        <f>SUM(AV476:AV477)</f>
        <v>0</v>
      </c>
    </row>
    <row r="482" spans="1:48" ht="13.5" thickBot="1">
      <c r="A482" s="30" t="s">
        <v>625</v>
      </c>
      <c r="B482" s="23"/>
      <c r="C482" s="2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  <c r="AE482" s="23"/>
      <c r="AF482" s="23"/>
      <c r="AG482" s="23"/>
      <c r="AH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  <c r="AV482" s="23"/>
    </row>
    <row r="483" spans="1:48" ht="14.25" thickTop="1" thickBot="1">
      <c r="A483" s="23" t="s">
        <v>599</v>
      </c>
      <c r="B483" s="23"/>
      <c r="C483" s="2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F483" s="23"/>
      <c r="AG483" s="23"/>
      <c r="AH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  <c r="AV483" s="23"/>
    </row>
    <row r="484" spans="1:48" ht="13.5" thickTop="1"/>
    <row r="485" spans="1:48" ht="13.5" thickBot="1">
      <c r="B485" s="130" t="s">
        <v>525</v>
      </c>
      <c r="C485" s="131" t="s">
        <v>531</v>
      </c>
      <c r="D485" s="132" t="s">
        <v>529</v>
      </c>
    </row>
    <row r="486" spans="1:48" ht="13.5" thickTop="1">
      <c r="B486" s="175" t="s">
        <v>110</v>
      </c>
      <c r="C486" s="42">
        <f>COUNTIFS('Baza danych'!$H$4:$H$331,"samochód osobowy jako kierowca",'Baza danych'!$CX$4:$CX$331,B486)</f>
        <v>12</v>
      </c>
      <c r="D486" s="43">
        <f>C486/$C$492</f>
        <v>5.8536585365853662E-2</v>
      </c>
    </row>
    <row r="487" spans="1:48">
      <c r="B487" s="142" t="s">
        <v>65</v>
      </c>
      <c r="C487" s="44">
        <f>COUNTIFS('Baza danych'!$H$4:$H$331,"samochód osobowy jako kierowca",'Baza danych'!$CX$4:$CX$331,B487)</f>
        <v>64</v>
      </c>
      <c r="D487" s="45">
        <f t="shared" ref="D487:D491" si="55">C487/$C$492</f>
        <v>0.31219512195121951</v>
      </c>
    </row>
    <row r="488" spans="1:48">
      <c r="B488" s="142" t="s">
        <v>40</v>
      </c>
      <c r="C488" s="44">
        <f>COUNTIFS('Baza danych'!$H$4:$H$331,"samochód osobowy jako kierowca",'Baza danych'!$CX$4:$CX$331,B488)</f>
        <v>88</v>
      </c>
      <c r="D488" s="45">
        <f t="shared" si="55"/>
        <v>0.42926829268292682</v>
      </c>
    </row>
    <row r="489" spans="1:48">
      <c r="B489" s="142" t="s">
        <v>81</v>
      </c>
      <c r="C489" s="44">
        <f>COUNTIFS('Baza danych'!$H$4:$H$331,"samochód osobowy jako kierowca",'Baza danych'!$CX$4:$CX$331,B489)</f>
        <v>24</v>
      </c>
      <c r="D489" s="45">
        <f t="shared" si="55"/>
        <v>0.11707317073170732</v>
      </c>
    </row>
    <row r="490" spans="1:48">
      <c r="B490" s="142" t="s">
        <v>176</v>
      </c>
      <c r="C490" s="44">
        <f>COUNTIFS('Baza danych'!$H$4:$H$331,"samochód osobowy jako kierowca",'Baza danych'!$CX$4:$CX$331,B490)</f>
        <v>0</v>
      </c>
      <c r="D490" s="45">
        <f t="shared" si="55"/>
        <v>0</v>
      </c>
    </row>
    <row r="491" spans="1:48">
      <c r="B491" s="142" t="s">
        <v>78</v>
      </c>
      <c r="C491" s="44">
        <f>COUNTIFS('Baza danych'!$H$4:$H$331,"samochód osobowy jako kierowca",'Baza danych'!$CX$4:$CX$331,B491)</f>
        <v>17</v>
      </c>
      <c r="D491" s="45">
        <f t="shared" si="55"/>
        <v>8.2926829268292687E-2</v>
      </c>
    </row>
    <row r="492" spans="1:48" ht="13.5" thickBot="1">
      <c r="B492" s="37" t="s">
        <v>530</v>
      </c>
      <c r="C492" s="128">
        <f>SUM(C486:C491)</f>
        <v>205</v>
      </c>
      <c r="D492" s="129">
        <f>SUM(D486:D491)</f>
        <v>1</v>
      </c>
    </row>
    <row r="493" spans="1:48" ht="13.5" thickTop="1"/>
    <row r="494" spans="1:48" ht="15" thickBot="1">
      <c r="A494" s="155" t="s">
        <v>686</v>
      </c>
      <c r="B494" s="23"/>
      <c r="C494" s="2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  <c r="AE494" s="23"/>
      <c r="AF494" s="23"/>
      <c r="AG494" s="23"/>
      <c r="AH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  <c r="AV494" s="23"/>
    </row>
    <row r="495" spans="1:48" ht="15.75" thickTop="1" thickBot="1">
      <c r="A495" s="155" t="s">
        <v>66</v>
      </c>
      <c r="B495" s="23"/>
      <c r="C495" s="23"/>
      <c r="D495" s="23"/>
      <c r="E495" s="23" t="s">
        <v>46</v>
      </c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  <c r="AE495" s="23"/>
      <c r="AF495" s="23"/>
      <c r="AG495" s="23"/>
      <c r="AH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  <c r="AV495" s="23"/>
    </row>
    <row r="496" spans="1:48" ht="13.5" thickTop="1"/>
    <row r="497" spans="1:48" ht="13.5" thickBot="1">
      <c r="B497" s="130" t="s">
        <v>525</v>
      </c>
      <c r="C497" s="131" t="s">
        <v>531</v>
      </c>
      <c r="D497" s="132" t="s">
        <v>529</v>
      </c>
      <c r="F497" s="130" t="s">
        <v>525</v>
      </c>
      <c r="G497" s="131" t="s">
        <v>531</v>
      </c>
      <c r="H497" s="132" t="s">
        <v>529</v>
      </c>
    </row>
    <row r="498" spans="1:48" ht="13.5" thickTop="1">
      <c r="B498" s="239" t="s">
        <v>110</v>
      </c>
      <c r="C498" s="42">
        <f>COUNTIFS('Baza danych'!$H$4:$H$331,"samochód osobowy jako kierowca",'Baza danych'!$CX$4:$CX$331,B498,'Baza danych'!$HP$4:$HP$331,$B$5)</f>
        <v>4</v>
      </c>
      <c r="D498" s="43">
        <f>C498/$C$404</f>
        <v>4.2105263157894736E-2</v>
      </c>
      <c r="F498" s="239" t="s">
        <v>110</v>
      </c>
      <c r="G498" s="42">
        <f>COUNTIFS('Baza danych'!$H$4:$H$331,"samochód osobowy jako kierowca",'Baza danych'!$CX$4:$CX$331,F498,'Baza danych'!$HP$4:$HP$331,$B$6)</f>
        <v>8</v>
      </c>
      <c r="H498" s="43">
        <f>G498/$G$404</f>
        <v>7.2727272727272724E-2</v>
      </c>
    </row>
    <row r="499" spans="1:48">
      <c r="B499" s="142" t="s">
        <v>65</v>
      </c>
      <c r="C499" s="44">
        <f>COUNTIFS('Baza danych'!$H$4:$H$331,"samochód osobowy jako kierowca",'Baza danych'!$CX$4:$CX$331,B499,'Baza danych'!$HP$4:$HP$331,$B$5)</f>
        <v>34</v>
      </c>
      <c r="D499" s="45">
        <f>C499/$C$504</f>
        <v>0.35789473684210527</v>
      </c>
      <c r="F499" s="142" t="s">
        <v>65</v>
      </c>
      <c r="G499" s="44">
        <f>COUNTIFS('Baza danych'!$H$4:$H$331,"samochód osobowy jako kierowca",'Baza danych'!$CX$4:$CX$331,F499,'Baza danych'!$HP$4:$HP$331,$B$6)</f>
        <v>30</v>
      </c>
      <c r="H499" s="45">
        <f>G499/$G$504</f>
        <v>0.27272727272727271</v>
      </c>
    </row>
    <row r="500" spans="1:48">
      <c r="B500" s="142" t="s">
        <v>40</v>
      </c>
      <c r="C500" s="44">
        <f>COUNTIFS('Baza danych'!$H$4:$H$331,"samochód osobowy jako kierowca",'Baza danych'!$CX$4:$CX$331,B500,'Baza danych'!$HP$4:$HP$331,$B$5)</f>
        <v>37</v>
      </c>
      <c r="D500" s="45">
        <f>C500/$C$504</f>
        <v>0.38947368421052631</v>
      </c>
      <c r="F500" s="142" t="s">
        <v>40</v>
      </c>
      <c r="G500" s="44">
        <f>COUNTIFS('Baza danych'!$H$4:$H$331,"samochód osobowy jako kierowca",'Baza danych'!$CX$4:$CX$331,F500,'Baza danych'!$HP$4:$HP$331,$B$6)</f>
        <v>51</v>
      </c>
      <c r="H500" s="45">
        <f>G500/$G$504</f>
        <v>0.46363636363636362</v>
      </c>
    </row>
    <row r="501" spans="1:48">
      <c r="B501" s="142" t="s">
        <v>81</v>
      </c>
      <c r="C501" s="44">
        <f>COUNTIFS('Baza danych'!$H$4:$H$331,"samochód osobowy jako kierowca",'Baza danych'!$CX$4:$CX$331,B501,'Baza danych'!$HP$4:$HP$331,$B$5)</f>
        <v>11</v>
      </c>
      <c r="D501" s="45">
        <f>C501/$C$504</f>
        <v>0.11578947368421053</v>
      </c>
      <c r="F501" s="142" t="s">
        <v>81</v>
      </c>
      <c r="G501" s="44">
        <f>COUNTIFS('Baza danych'!$H$4:$H$331,"samochód osobowy jako kierowca",'Baza danych'!$CX$4:$CX$331,F501,'Baza danych'!$HP$4:$HP$331,$B$6)</f>
        <v>13</v>
      </c>
      <c r="H501" s="45">
        <f>G501/$G$504</f>
        <v>0.11818181818181818</v>
      </c>
    </row>
    <row r="502" spans="1:48">
      <c r="B502" s="142" t="s">
        <v>176</v>
      </c>
      <c r="C502" s="44">
        <f>COUNTIFS('Baza danych'!$H$4:$H$331,"samochód osobowy jako kierowca",'Baza danych'!$CX$4:$CX$331,B502,'Baza danych'!$HP$4:$HP$331,$B$5)</f>
        <v>0</v>
      </c>
      <c r="D502" s="45">
        <f>C502/$C$504</f>
        <v>0</v>
      </c>
      <c r="F502" s="142" t="s">
        <v>176</v>
      </c>
      <c r="G502" s="44">
        <f>COUNTIFS('Baza danych'!$H$4:$H$331,"samochód osobowy jako kierowca",'Baza danych'!$CX$4:$CX$331,F502,'Baza danych'!$HP$4:$HP$331,$B$6)</f>
        <v>0</v>
      </c>
      <c r="H502" s="45">
        <f>G502/$G$504</f>
        <v>0</v>
      </c>
    </row>
    <row r="503" spans="1:48">
      <c r="B503" s="142" t="s">
        <v>78</v>
      </c>
      <c r="C503" s="44">
        <f>COUNTIFS('Baza danych'!$H$4:$H$331,"samochód osobowy jako kierowca",'Baza danych'!$CX$4:$CX$331,B503,'Baza danych'!$HP$4:$HP$331,$B$5)</f>
        <v>9</v>
      </c>
      <c r="D503" s="45">
        <f>C503/$C$504</f>
        <v>9.4736842105263161E-2</v>
      </c>
      <c r="F503" s="142" t="s">
        <v>78</v>
      </c>
      <c r="G503" s="44">
        <f>COUNTIFS('Baza danych'!$H$4:$H$331,"samochód osobowy jako kierowca",'Baza danych'!$CX$4:$CX$331,F503,'Baza danych'!$HP$4:$HP$331,$B$6)</f>
        <v>8</v>
      </c>
      <c r="H503" s="45">
        <f>G503/$G$504</f>
        <v>7.2727272727272724E-2</v>
      </c>
    </row>
    <row r="504" spans="1:48" ht="13.5" thickBot="1">
      <c r="B504" s="37" t="s">
        <v>530</v>
      </c>
      <c r="C504" s="128">
        <f>SUM(C498:C503)</f>
        <v>95</v>
      </c>
      <c r="D504" s="129">
        <f>SUM(D498:D503)</f>
        <v>1</v>
      </c>
      <c r="F504" s="37" t="s">
        <v>530</v>
      </c>
      <c r="G504" s="128">
        <f>SUM(G498:G503)</f>
        <v>110</v>
      </c>
      <c r="H504" s="129">
        <f>SUM(H498:H503)</f>
        <v>1</v>
      </c>
    </row>
    <row r="505" spans="1:48" ht="13.5" thickTop="1"/>
    <row r="506" spans="1:48" ht="15" thickBot="1">
      <c r="A506" s="155" t="s">
        <v>687</v>
      </c>
      <c r="B506" s="23"/>
      <c r="C506" s="2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  <c r="AE506" s="23"/>
      <c r="AF506" s="23"/>
      <c r="AG506" s="23"/>
      <c r="AH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  <c r="AV506" s="23"/>
    </row>
    <row r="507" spans="1:48" ht="15.75" thickTop="1" thickBot="1">
      <c r="A507" s="155" t="s">
        <v>159</v>
      </c>
      <c r="B507" s="23"/>
      <c r="C507" s="23"/>
      <c r="D507" s="23"/>
      <c r="E507" s="23" t="s">
        <v>96</v>
      </c>
      <c r="F507" s="23"/>
      <c r="G507" s="23"/>
      <c r="H507" s="23"/>
      <c r="I507" s="23" t="s">
        <v>61</v>
      </c>
      <c r="J507" s="23"/>
      <c r="K507" s="23"/>
      <c r="L507" s="23"/>
      <c r="M507" s="23" t="s">
        <v>74</v>
      </c>
      <c r="N507" s="23"/>
      <c r="O507" s="23"/>
      <c r="P507" s="23"/>
      <c r="Q507" s="23" t="s">
        <v>47</v>
      </c>
      <c r="R507" s="23"/>
      <c r="S507" s="23"/>
      <c r="T507" s="23"/>
      <c r="U507" s="23" t="s">
        <v>126</v>
      </c>
      <c r="V507" s="23"/>
      <c r="W507" s="23"/>
      <c r="X507" s="23"/>
      <c r="Y507" s="23" t="s">
        <v>281</v>
      </c>
      <c r="Z507" s="23"/>
      <c r="AA507" s="23"/>
      <c r="AB507" s="23"/>
      <c r="AC507" s="23"/>
      <c r="AD507" s="23"/>
      <c r="AE507" s="23"/>
      <c r="AF507" s="23"/>
      <c r="AG507" s="23"/>
      <c r="AH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  <c r="AV507" s="23"/>
    </row>
    <row r="508" spans="1:48" ht="13.5" thickTop="1"/>
    <row r="509" spans="1:48" ht="13.5" thickBot="1">
      <c r="B509" s="130" t="s">
        <v>525</v>
      </c>
      <c r="C509" s="131" t="s">
        <v>531</v>
      </c>
      <c r="D509" s="132" t="s">
        <v>529</v>
      </c>
      <c r="F509" s="130" t="s">
        <v>525</v>
      </c>
      <c r="G509" s="131" t="s">
        <v>531</v>
      </c>
      <c r="H509" s="132" t="s">
        <v>529</v>
      </c>
      <c r="J509" s="130" t="s">
        <v>525</v>
      </c>
      <c r="K509" s="131" t="s">
        <v>531</v>
      </c>
      <c r="L509" s="132" t="s">
        <v>529</v>
      </c>
      <c r="N509" s="130" t="s">
        <v>525</v>
      </c>
      <c r="O509" s="131" t="s">
        <v>531</v>
      </c>
      <c r="P509" s="132" t="s">
        <v>529</v>
      </c>
      <c r="R509" s="130" t="s">
        <v>525</v>
      </c>
      <c r="S509" s="131" t="s">
        <v>531</v>
      </c>
      <c r="T509" s="132" t="s">
        <v>529</v>
      </c>
      <c r="V509" s="130" t="s">
        <v>525</v>
      </c>
      <c r="W509" s="131" t="s">
        <v>531</v>
      </c>
      <c r="X509" s="132" t="s">
        <v>529</v>
      </c>
      <c r="Z509" s="130" t="s">
        <v>525</v>
      </c>
      <c r="AA509" s="131" t="s">
        <v>531</v>
      </c>
      <c r="AB509" s="132" t="s">
        <v>529</v>
      </c>
    </row>
    <row r="510" spans="1:48" ht="13.5" thickTop="1">
      <c r="B510" s="239" t="s">
        <v>110</v>
      </c>
      <c r="C510" s="42">
        <f>COUNTIFS('Baza danych'!$H$4:$H$331,"samochód osobowy jako kierowca",'Baza danych'!$CX$4:$CX$331,B510,'Baza danych'!$HQ$4:$HQ$331,$B$8)+COUNTIFS('Baza danych'!$H$4:$H$331,"samochód osobowy jako kierowca",'Baza danych'!$CX$4:$CX$331,B510,'Baza danych'!$HP$4:$HP$331,$B$8)</f>
        <v>0</v>
      </c>
      <c r="D510" s="43">
        <f t="shared" ref="D510:D515" si="56">IFERROR(C510/$C$516,0)</f>
        <v>0</v>
      </c>
      <c r="F510" s="239" t="s">
        <v>110</v>
      </c>
      <c r="G510" s="42">
        <f>COUNTIFS('Baza danych'!$H$4:$H$331,"samochód osobowy jako kierowca",'Baza danych'!$CX$4:$CX$331,F510,'Baza danych'!$HQ$4:$HQ$331,$B$9)+COUNTIFS('Baza danych'!$H$4:$H$331,"samochód osobowy jako kierowca",'Baza danych'!$CX$4:$CX$331,F510,'Baza danych'!$HP$4:$HP$331,$B$9)</f>
        <v>0</v>
      </c>
      <c r="H510" s="43">
        <f t="shared" ref="H510:H515" si="57">G510/$G$516</f>
        <v>0</v>
      </c>
      <c r="J510" s="239" t="s">
        <v>110</v>
      </c>
      <c r="K510" s="42">
        <f>COUNTIFS('Baza danych'!$H$4:$H$331,"samochód osobowy jako kierowca",'Baza danych'!$CX$4:$CX$331,J510,'Baza danych'!$HQ$4:$HQ$331,$B$10)+COUNTIFS('Baza danych'!$H$4:$H$331,"samochód osobowy jako kierowca",'Baza danych'!$CX$4:$CX$331,J510,'Baza danych'!$HP$4:$HP$331,$B$10)</f>
        <v>2</v>
      </c>
      <c r="L510" s="43">
        <f t="shared" ref="L510:L515" si="58">K510/$K$516</f>
        <v>2.8985507246376812E-2</v>
      </c>
      <c r="N510" s="239" t="s">
        <v>110</v>
      </c>
      <c r="O510" s="42">
        <f>COUNTIFS('Baza danych'!$H$4:$H$331,"samochód osobowy jako kierowca",'Baza danych'!$CX$4:$CX$331,N510,'Baza danych'!$HQ$4:$HQ$331,$B$11)+COUNTIFS('Baza danych'!$H$4:$H$331,"samochód osobowy jako kierowca",'Baza danych'!$CX$4:$CX$331,N510,'Baza danych'!$HP$4:$HP$331,$B$11)</f>
        <v>1</v>
      </c>
      <c r="P510" s="43">
        <f t="shared" ref="P510:P515" si="59">O510/$O$516</f>
        <v>0.05</v>
      </c>
      <c r="R510" s="239" t="s">
        <v>110</v>
      </c>
      <c r="S510" s="42">
        <f>COUNTIFS('Baza danych'!$H$4:$H$331,"samochód osobowy jako kierowca",'Baza danych'!$CX$4:$CX$331,R510,'Baza danych'!$HQ$4:$HQ$331,$B$12)+COUNTIFS('Baza danych'!$H$4:$H$331,"samochód osobowy jako kierowca",'Baza danych'!$CX$4:$CX$331,R510,'Baza danych'!$HP$4:$HP$331,$B$12)</f>
        <v>0</v>
      </c>
      <c r="T510" s="43">
        <f t="shared" ref="T510:T515" si="60">IFERROR(S510/$S$516,0)</f>
        <v>0</v>
      </c>
      <c r="V510" s="239" t="s">
        <v>110</v>
      </c>
      <c r="W510" s="42">
        <f>COUNTIFS('Baza danych'!$H$4:$H$331,"samochód osobowy jako kierowca",'Baza danych'!$CX$4:$CX$331,V510,'Baza danych'!$HQ$4:$HQ$331,$B$13)+COUNTIFS('Baza danych'!$H$4:$H$331,"samochód osobowy jako kierowca",'Baza danych'!$CX$4:$CX$331,V510,'Baza danych'!$HP$4:$HP$331,$B$13)</f>
        <v>1</v>
      </c>
      <c r="X510" s="43">
        <f t="shared" ref="X510:X515" si="61">W510/$W$516</f>
        <v>0.25</v>
      </c>
      <c r="Z510" s="239" t="s">
        <v>110</v>
      </c>
      <c r="AA510" s="42">
        <f>COUNTIFS('Baza danych'!$H$4:$H$331,"samochód osobowy jako kierowca",'Baza danych'!$CX$4:$CX$331,Z510,'Baza danych'!$HQ$4:$HQ$331,$B$14)+COUNTIFS('Baza danych'!$H$4:$H$331,"samochód osobowy jako kierowca",'Baza danych'!$CX$4:$CX$331,Z510,'Baza danych'!$HP$4:$HP$331,$B$14)</f>
        <v>0</v>
      </c>
      <c r="AB510" s="43">
        <f t="shared" ref="AB510:AB515" si="62">IFERROR(AA510/$AA$516,0)</f>
        <v>0</v>
      </c>
    </row>
    <row r="511" spans="1:48">
      <c r="B511" s="142" t="s">
        <v>65</v>
      </c>
      <c r="C511" s="44">
        <f>COUNTIFS('Baza danych'!$H$4:$H$331,"samochód osobowy jako kierowca",'Baza danych'!$CX$4:$CX$331,B511,'Baza danych'!$HP$4:$HP$331,$B$5,'Baza danych'!$HQ$4:$HQ$331,$B$8)+COUNTIFS('Baza danych'!$H$4:$H$331,"samochód osobowy jako kierowca",'Baza danych'!$CX$4:$CX$331,B510,'Baza danych'!$HP$4:$HP$331,$B$8)</f>
        <v>0</v>
      </c>
      <c r="D511" s="45">
        <f t="shared" si="56"/>
        <v>0</v>
      </c>
      <c r="F511" s="142" t="s">
        <v>65</v>
      </c>
      <c r="G511" s="44">
        <f>COUNTIFS('Baza danych'!$H$4:$H$331,"samochód osobowy jako kierowca",'Baza danych'!$CX$4:$CX$331,F511,'Baza danych'!$HP$4:$HP$331,$B$5,'Baza danych'!$HQ$4:$HQ$331,$B$9)+COUNTIFS('Baza danych'!$H$4:$H$331,"samochód osobowy jako kierowca",'Baza danych'!$CX$4:$CX$331,F510,'Baza danych'!$HP$4:$HP$331,$B$9)</f>
        <v>1</v>
      </c>
      <c r="H511" s="45">
        <f t="shared" si="57"/>
        <v>0.5</v>
      </c>
      <c r="J511" s="142" t="s">
        <v>65</v>
      </c>
      <c r="K511" s="44">
        <f>COUNTIFS('Baza danych'!$H$4:$H$331,"samochód osobowy jako kierowca",'Baza danych'!$CX$4:$CX$331,J511,'Baza danych'!$HP$4:$HP$331,$B$5,'Baza danych'!$HQ$4:$HQ$331,$B$10)+COUNTIFS('Baza danych'!$H$4:$H$331,"samochód osobowy jako kierowca",'Baza danych'!$CX$4:$CX$331,J510,'Baza danych'!$HP$4:$HP$331,$B$10)</f>
        <v>22</v>
      </c>
      <c r="L511" s="45">
        <f t="shared" si="58"/>
        <v>0.3188405797101449</v>
      </c>
      <c r="N511" s="142" t="s">
        <v>65</v>
      </c>
      <c r="O511" s="44">
        <f>COUNTIFS('Baza danych'!$H$4:$H$331,"samochód osobowy jako kierowca",'Baza danych'!$CX$4:$CX$331,N511,'Baza danych'!$HP$4:$HP$331,$B$5,'Baza danych'!$HQ$4:$HQ$331,$B$11)+COUNTIFS('Baza danych'!$H$4:$H$331,"samochód osobowy jako kierowca",'Baza danych'!$CX$4:$CX$331,N510,'Baza danych'!$HP$4:$HP$331,$B$11)</f>
        <v>10</v>
      </c>
      <c r="P511" s="45">
        <f t="shared" si="59"/>
        <v>0.5</v>
      </c>
      <c r="R511" s="142" t="s">
        <v>65</v>
      </c>
      <c r="S511" s="44">
        <f>COUNTIFS('Baza danych'!$H$4:$H$331,"samochód osobowy jako kierowca",'Baza danych'!$CX$4:$CX$331,R511,'Baza danych'!$HP$4:$HP$331,$B$5,'Baza danych'!$HQ$4:$HQ$331,$B$12)+COUNTIFS('Baza danych'!$H$4:$H$331,"samochód osobowy jako kierowca",'Baza danych'!$CX$4:$CX$331,R510,'Baza danych'!$HP$4:$HP$331,$B$12)</f>
        <v>0</v>
      </c>
      <c r="T511" s="45">
        <f t="shared" si="60"/>
        <v>0</v>
      </c>
      <c r="V511" s="142" t="s">
        <v>65</v>
      </c>
      <c r="W511" s="44">
        <f>COUNTIFS('Baza danych'!$H$4:$H$331,"samochód osobowy jako kierowca",'Baza danych'!$CX$4:$CX$331,V511,'Baza danych'!$HP$4:$HP$331,$B$5,'Baza danych'!$HQ$4:$HQ$331,$B$13)+COUNTIFS('Baza danych'!$H$4:$H$331,"samochód osobowy jako kierowca",'Baza danych'!$CX$4:$CX$331,V510,'Baza danych'!$HP$4:$HP$331,$B$13)</f>
        <v>1</v>
      </c>
      <c r="X511" s="45">
        <f t="shared" si="61"/>
        <v>0.25</v>
      </c>
      <c r="Z511" s="142" t="s">
        <v>65</v>
      </c>
      <c r="AA511" s="44">
        <f>COUNTIFS('Baza danych'!$H$4:$H$331,"samochód osobowy jako kierowca",'Baza danych'!$CX$4:$CX$331,Z511,'Baza danych'!$HP$4:$HP$331,$B$5,'Baza danych'!$HQ$4:$HQ$331,$B$14)+COUNTIFS('Baza danych'!$H$4:$H$331,"samochód osobowy jako kierowca",'Baza danych'!$CX$4:$CX$331,Z510,'Baza danych'!$HP$4:$HP$331,$B$14)</f>
        <v>0</v>
      </c>
      <c r="AB511" s="45">
        <f t="shared" si="62"/>
        <v>0</v>
      </c>
    </row>
    <row r="512" spans="1:48">
      <c r="B512" s="142" t="s">
        <v>40</v>
      </c>
      <c r="C512" s="44">
        <f>COUNTIFS('Baza danych'!$H$4:$H$331,"samochód osobowy jako kierowca",'Baza danych'!$CX$4:$CX$331,B512,'Baza danych'!$HP$4:$HP$331,$B$5,'Baza danych'!$HQ$4:$HQ$331,$B$8)+COUNTIFS('Baza danych'!$H$4:$H$331,"samochód osobowy jako kierowca",'Baza danych'!$CX$4:$CX$331,B510,'Baza danych'!$HP$4:$HP$331,$B$8)</f>
        <v>0</v>
      </c>
      <c r="D512" s="45">
        <f t="shared" si="56"/>
        <v>0</v>
      </c>
      <c r="F512" s="142" t="s">
        <v>40</v>
      </c>
      <c r="G512" s="44">
        <f>COUNTIFS('Baza danych'!$H$4:$H$331,"samochód osobowy jako kierowca",'Baza danych'!$CX$4:$CX$331,F512,'Baza danych'!$HP$4:$HP$331,$B$5,'Baza danych'!$HQ$4:$HQ$331,$B$9)+COUNTIFS('Baza danych'!$H$4:$H$331,"samochód osobowy jako kierowca",'Baza danych'!$CX$4:$CX$331,F510,'Baza danych'!$HP$4:$HP$331,$B$9)</f>
        <v>0</v>
      </c>
      <c r="H512" s="45">
        <f t="shared" si="57"/>
        <v>0</v>
      </c>
      <c r="J512" s="142" t="s">
        <v>40</v>
      </c>
      <c r="K512" s="44">
        <f>COUNTIFS('Baza danych'!$H$4:$H$331,"samochód osobowy jako kierowca",'Baza danych'!$CX$4:$CX$331,J512,'Baza danych'!$HP$4:$HP$331,$B$5,'Baza danych'!$HQ$4:$HQ$331,$B$10)+COUNTIFS('Baza danych'!$H$4:$H$331,"samochód osobowy jako kierowca",'Baza danych'!$CX$4:$CX$331,J510,'Baza danych'!$HP$4:$HP$331,$B$10)</f>
        <v>28</v>
      </c>
      <c r="L512" s="45">
        <f t="shared" si="58"/>
        <v>0.40579710144927539</v>
      </c>
      <c r="N512" s="142" t="s">
        <v>40</v>
      </c>
      <c r="O512" s="44">
        <f>COUNTIFS('Baza danych'!$H$4:$H$331,"samochód osobowy jako kierowca",'Baza danych'!$CX$4:$CX$331,N512,'Baza danych'!$HP$4:$HP$331,$B$5,'Baza danych'!$HQ$4:$HQ$331,$B$11)+COUNTIFS('Baza danych'!$H$4:$H$331,"samochód osobowy jako kierowca",'Baza danych'!$CX$4:$CX$331,N510,'Baza danych'!$HP$4:$HP$331,$B$11)</f>
        <v>8</v>
      </c>
      <c r="P512" s="45">
        <f t="shared" si="59"/>
        <v>0.4</v>
      </c>
      <c r="R512" s="142" t="s">
        <v>40</v>
      </c>
      <c r="S512" s="44">
        <f>COUNTIFS('Baza danych'!$H$4:$H$331,"samochód osobowy jako kierowca",'Baza danych'!$CX$4:$CX$331,R512,'Baza danych'!$HP$4:$HP$331,$B$5,'Baza danych'!$HQ$4:$HQ$331,$B$12)+COUNTIFS('Baza danych'!$H$4:$H$331,"samochód osobowy jako kierowca",'Baza danych'!$CX$4:$CX$331,R510,'Baza danych'!$HP$4:$HP$331,$B$12)</f>
        <v>0</v>
      </c>
      <c r="T512" s="45">
        <f t="shared" si="60"/>
        <v>0</v>
      </c>
      <c r="V512" s="142" t="s">
        <v>40</v>
      </c>
      <c r="W512" s="44">
        <f>COUNTIFS('Baza danych'!$H$4:$H$331,"samochód osobowy jako kierowca",'Baza danych'!$CX$4:$CX$331,V512,'Baza danych'!$HP$4:$HP$331,$B$5,'Baza danych'!$HQ$4:$HQ$331,$B$13)+COUNTIFS('Baza danych'!$H$4:$H$331,"samochód osobowy jako kierowca",'Baza danych'!$CX$4:$CX$331,V510,'Baza danych'!$HP$4:$HP$331,$B$13)</f>
        <v>1</v>
      </c>
      <c r="X512" s="45">
        <f t="shared" si="61"/>
        <v>0.25</v>
      </c>
      <c r="Z512" s="142" t="s">
        <v>40</v>
      </c>
      <c r="AA512" s="44">
        <f>COUNTIFS('Baza danych'!$H$4:$H$331,"samochód osobowy jako kierowca",'Baza danych'!$CX$4:$CX$331,Z512,'Baza danych'!$HP$4:$HP$331,$B$5,'Baza danych'!$HQ$4:$HQ$331,$B$14)+COUNTIFS('Baza danych'!$H$4:$H$331,"samochód osobowy jako kierowca",'Baza danych'!$CX$4:$CX$331,Z510,'Baza danych'!$HP$4:$HP$331,$B$14)</f>
        <v>0</v>
      </c>
      <c r="AB512" s="45">
        <f t="shared" si="62"/>
        <v>0</v>
      </c>
    </row>
    <row r="513" spans="1:48">
      <c r="B513" s="142" t="s">
        <v>81</v>
      </c>
      <c r="C513" s="44">
        <f>COUNTIFS('Baza danych'!$H$4:$H$331,"samochód osobowy jako kierowca",'Baza danych'!$CX$4:$CX$331,B513,'Baza danych'!$HP$4:$HP$331,$B$5,'Baza danych'!$HQ$4:$HQ$331,$B$8)+COUNTIFS('Baza danych'!$H$4:$H$331,"samochód osobowy jako kierowca",'Baza danych'!$CX$4:$CX$331,B510,'Baza danych'!$HP$4:$HP$331,$B$8)</f>
        <v>0</v>
      </c>
      <c r="D513" s="45">
        <f t="shared" si="56"/>
        <v>0</v>
      </c>
      <c r="F513" s="142" t="s">
        <v>81</v>
      </c>
      <c r="G513" s="44">
        <f>COUNTIFS('Baza danych'!$H$4:$H$331,"samochód osobowy jako kierowca",'Baza danych'!$CX$4:$CX$331,F513,'Baza danych'!$HP$4:$HP$331,$B$5,'Baza danych'!$HQ$4:$HQ$331,$B$9)+COUNTIFS('Baza danych'!$H$4:$H$331,"samochód osobowy jako kierowca",'Baza danych'!$CX$4:$CX$331,F510,'Baza danych'!$HP$4:$HP$331,$B$9)</f>
        <v>1</v>
      </c>
      <c r="H513" s="45">
        <f t="shared" si="57"/>
        <v>0.5</v>
      </c>
      <c r="J513" s="142" t="s">
        <v>81</v>
      </c>
      <c r="K513" s="44">
        <f>COUNTIFS('Baza danych'!$H$4:$H$331,"samochód osobowy jako kierowca",'Baza danych'!$CX$4:$CX$331,J513,'Baza danych'!$HP$4:$HP$331,$B$5,'Baza danych'!$HQ$4:$HQ$331,$B$10)+COUNTIFS('Baza danych'!$H$4:$H$331,"samochód osobowy jako kierowca",'Baza danych'!$CX$4:$CX$331,J510,'Baza danych'!$HP$4:$HP$331,$B$10)</f>
        <v>9</v>
      </c>
      <c r="L513" s="45">
        <f t="shared" si="58"/>
        <v>0.13043478260869565</v>
      </c>
      <c r="N513" s="142" t="s">
        <v>81</v>
      </c>
      <c r="O513" s="44">
        <f>COUNTIFS('Baza danych'!$H$4:$H$331,"samochód osobowy jako kierowca",'Baza danych'!$CX$4:$CX$331,N513,'Baza danych'!$HP$4:$HP$331,$B$5,'Baza danych'!$HQ$4:$HQ$331,$B$11)+COUNTIFS('Baza danych'!$H$4:$H$331,"samochód osobowy jako kierowca",'Baza danych'!$CX$4:$CX$331,N510,'Baza danych'!$HP$4:$HP$331,$B$11)</f>
        <v>1</v>
      </c>
      <c r="P513" s="45">
        <f t="shared" si="59"/>
        <v>0.05</v>
      </c>
      <c r="R513" s="142" t="s">
        <v>81</v>
      </c>
      <c r="S513" s="44">
        <f>COUNTIFS('Baza danych'!$H$4:$H$331,"samochód osobowy jako kierowca",'Baza danych'!$CX$4:$CX$331,R513,'Baza danych'!$HP$4:$HP$331,$B$5,'Baza danych'!$HQ$4:$HQ$331,$B$12)+COUNTIFS('Baza danych'!$H$4:$H$331,"samochód osobowy jako kierowca",'Baza danych'!$CX$4:$CX$331,R510,'Baza danych'!$HP$4:$HP$331,$B$12)</f>
        <v>0</v>
      </c>
      <c r="T513" s="45">
        <f t="shared" si="60"/>
        <v>0</v>
      </c>
      <c r="V513" s="142" t="s">
        <v>81</v>
      </c>
      <c r="W513" s="44">
        <f>COUNTIFS('Baza danych'!$H$4:$H$331,"samochód osobowy jako kierowca",'Baza danych'!$CX$4:$CX$331,V513,'Baza danych'!$HP$4:$HP$331,$B$5,'Baza danych'!$HQ$4:$HQ$331,$B$13)+COUNTIFS('Baza danych'!$H$4:$H$331,"samochód osobowy jako kierowca",'Baza danych'!$CX$4:$CX$331,V510,'Baza danych'!$HP$4:$HP$331,$B$13)</f>
        <v>0</v>
      </c>
      <c r="X513" s="45">
        <f t="shared" si="61"/>
        <v>0</v>
      </c>
      <c r="Z513" s="142" t="s">
        <v>81</v>
      </c>
      <c r="AA513" s="44">
        <f>COUNTIFS('Baza danych'!$H$4:$H$331,"samochód osobowy jako kierowca",'Baza danych'!$CX$4:$CX$331,Z513,'Baza danych'!$HP$4:$HP$331,$B$5,'Baza danych'!$HQ$4:$HQ$331,$B$14)+COUNTIFS('Baza danych'!$H$4:$H$331,"samochód osobowy jako kierowca",'Baza danych'!$CX$4:$CX$331,Z510,'Baza danych'!$HP$4:$HP$331,$B$14)</f>
        <v>0</v>
      </c>
      <c r="AB513" s="45">
        <f t="shared" si="62"/>
        <v>0</v>
      </c>
    </row>
    <row r="514" spans="1:48">
      <c r="B514" s="142" t="s">
        <v>176</v>
      </c>
      <c r="C514" s="44">
        <f>COUNTIFS('Baza danych'!$H$4:$H$331,"samochód osobowy jako kierowca",'Baza danych'!$CX$4:$CX$331,B514,'Baza danych'!$HP$4:$HP$331,$B$5,'Baza danych'!$HQ$4:$HQ$331,$B$8)+COUNTIFS('Baza danych'!$H$4:$H$331,"samochód osobowy jako kierowca",'Baza danych'!$CX$4:$CX$331,B510,'Baza danych'!$HP$4:$HP$331,$B$8)</f>
        <v>0</v>
      </c>
      <c r="D514" s="45">
        <f t="shared" si="56"/>
        <v>0</v>
      </c>
      <c r="F514" s="142" t="s">
        <v>176</v>
      </c>
      <c r="G514" s="44">
        <f>COUNTIFS('Baza danych'!$H$4:$H$331,"samochód osobowy jako kierowca",'Baza danych'!$CX$4:$CX$331,F514,'Baza danych'!$HP$4:$HP$331,$B$5,'Baza danych'!$HQ$4:$HQ$331,$B$9)+COUNTIFS('Baza danych'!$H$4:$H$331,"samochód osobowy jako kierowca",'Baza danych'!$CX$4:$CX$331,F510,'Baza danych'!$HP$4:$HP$331,$B$9)</f>
        <v>0</v>
      </c>
      <c r="H514" s="45">
        <f t="shared" si="57"/>
        <v>0</v>
      </c>
      <c r="J514" s="142" t="s">
        <v>176</v>
      </c>
      <c r="K514" s="44">
        <f>COUNTIFS('Baza danych'!$H$4:$H$331,"samochód osobowy jako kierowca",'Baza danych'!$CX$4:$CX$331,J514,'Baza danych'!$HP$4:$HP$331,$B$5,'Baza danych'!$HQ$4:$HQ$331,$B$10)+COUNTIFS('Baza danych'!$H$4:$H$331,"samochód osobowy jako kierowca",'Baza danych'!$CX$4:$CX$331,J510,'Baza danych'!$HP$4:$HP$331,$B$10)</f>
        <v>0</v>
      </c>
      <c r="L514" s="45">
        <f t="shared" si="58"/>
        <v>0</v>
      </c>
      <c r="N514" s="142" t="s">
        <v>176</v>
      </c>
      <c r="O514" s="44">
        <f>COUNTIFS('Baza danych'!$H$4:$H$331,"samochód osobowy jako kierowca",'Baza danych'!$CX$4:$CX$331,N514,'Baza danych'!$HP$4:$HP$331,$B$5,'Baza danych'!$HQ$4:$HQ$331,$B$11)+COUNTIFS('Baza danych'!$H$4:$H$331,"samochód osobowy jako kierowca",'Baza danych'!$CX$4:$CX$331,N510,'Baza danych'!$HP$4:$HP$331,$B$11)</f>
        <v>0</v>
      </c>
      <c r="P514" s="45">
        <f t="shared" si="59"/>
        <v>0</v>
      </c>
      <c r="R514" s="142" t="s">
        <v>176</v>
      </c>
      <c r="S514" s="44">
        <f>COUNTIFS('Baza danych'!$H$4:$H$331,"samochód osobowy jako kierowca",'Baza danych'!$CX$4:$CX$331,R514,'Baza danych'!$HP$4:$HP$331,$B$5,'Baza danych'!$HQ$4:$HQ$331,$B$12)+COUNTIFS('Baza danych'!$H$4:$H$331,"samochód osobowy jako kierowca",'Baza danych'!$CX$4:$CX$331,R510,'Baza danych'!$HP$4:$HP$331,$B$12)</f>
        <v>0</v>
      </c>
      <c r="T514" s="45">
        <f t="shared" si="60"/>
        <v>0</v>
      </c>
      <c r="V514" s="142" t="s">
        <v>176</v>
      </c>
      <c r="W514" s="44">
        <f>COUNTIFS('Baza danych'!$H$4:$H$331,"samochód osobowy jako kierowca",'Baza danych'!$CX$4:$CX$331,V514,'Baza danych'!$HP$4:$HP$331,$B$5,'Baza danych'!$HQ$4:$HQ$331,$B$13)+COUNTIFS('Baza danych'!$H$4:$H$331,"samochód osobowy jako kierowca",'Baza danych'!$CX$4:$CX$331,V510,'Baza danych'!$HP$4:$HP$331,$B$13)</f>
        <v>0</v>
      </c>
      <c r="X514" s="45">
        <f t="shared" si="61"/>
        <v>0</v>
      </c>
      <c r="Z514" s="142" t="s">
        <v>176</v>
      </c>
      <c r="AA514" s="44">
        <f>COUNTIFS('Baza danych'!$H$4:$H$331,"samochód osobowy jako kierowca",'Baza danych'!$CX$4:$CX$331,Z514,'Baza danych'!$HP$4:$HP$331,$B$5,'Baza danych'!$HQ$4:$HQ$331,$B$14)+COUNTIFS('Baza danych'!$H$4:$H$331,"samochód osobowy jako kierowca",'Baza danych'!$CX$4:$CX$331,Z510,'Baza danych'!$HP$4:$HP$331,$B$14)</f>
        <v>0</v>
      </c>
      <c r="AB514" s="45">
        <f t="shared" si="62"/>
        <v>0</v>
      </c>
    </row>
    <row r="515" spans="1:48">
      <c r="B515" s="142" t="s">
        <v>78</v>
      </c>
      <c r="C515" s="44">
        <f>COUNTIFS('Baza danych'!$H$4:$H$331,"samochód osobowy jako kierowca",'Baza danych'!$CX$4:$CX$331,B515,'Baza danych'!$HP$4:$HP$331,$B$5,'Baza danych'!$HQ$4:$HQ$331,$B$8)+COUNTIFS('Baza danych'!$H$4:$H$331,"samochód osobowy jako kierowca",'Baza danych'!$CX$4:$CX$331,B511,'Baza danych'!$HP$4:$HP$331,$B$8)</f>
        <v>0</v>
      </c>
      <c r="D515" s="45">
        <f t="shared" si="56"/>
        <v>0</v>
      </c>
      <c r="F515" s="142" t="s">
        <v>78</v>
      </c>
      <c r="G515" s="44">
        <f>COUNTIFS('Baza danych'!$H$4:$H$331,"samochód osobowy jako kierowca",'Baza danych'!$CX$4:$CX$331,F515,'Baza danych'!$HP$4:$HP$331,$B$5,'Baza danych'!$HQ$4:$HQ$331,$B$9)+COUNTIFS('Baza danych'!$H$4:$H$331,"samochód osobowy jako kierowca",'Baza danych'!$CX$4:$CX$331,F511,'Baza danych'!$HP$4:$HP$331,$B$9)</f>
        <v>0</v>
      </c>
      <c r="H515" s="45">
        <f t="shared" si="57"/>
        <v>0</v>
      </c>
      <c r="J515" s="142" t="s">
        <v>78</v>
      </c>
      <c r="K515" s="44">
        <f>COUNTIFS('Baza danych'!$H$4:$H$331,"samochód osobowy jako kierowca",'Baza danych'!$CX$4:$CX$331,J515,'Baza danych'!$HP$4:$HP$331,$B$5,'Baza danych'!$HQ$4:$HQ$331,$B$10)+COUNTIFS('Baza danych'!$H$4:$H$331,"samochód osobowy jako kierowca",'Baza danych'!$CX$4:$CX$331,J511,'Baza danych'!$HP$4:$HP$331,$B$10)</f>
        <v>8</v>
      </c>
      <c r="L515" s="45">
        <f t="shared" si="58"/>
        <v>0.11594202898550725</v>
      </c>
      <c r="N515" s="142" t="s">
        <v>78</v>
      </c>
      <c r="O515" s="44">
        <f>COUNTIFS('Baza danych'!$H$4:$H$331,"samochód osobowy jako kierowca",'Baza danych'!$CX$4:$CX$331,N515,'Baza danych'!$HP$4:$HP$331,$B$5,'Baza danych'!$HQ$4:$HQ$331,$B$11)+COUNTIFS('Baza danych'!$H$4:$H$331,"samochód osobowy jako kierowca",'Baza danych'!$CX$4:$CX$331,N511,'Baza danych'!$HP$4:$HP$331,$B$11)</f>
        <v>0</v>
      </c>
      <c r="P515" s="45">
        <f t="shared" si="59"/>
        <v>0</v>
      </c>
      <c r="R515" s="142" t="s">
        <v>78</v>
      </c>
      <c r="S515" s="44">
        <f>COUNTIFS('Baza danych'!$H$4:$H$331,"samochód osobowy jako kierowca",'Baza danych'!$CX$4:$CX$331,R515,'Baza danych'!$HP$4:$HP$331,$B$5,'Baza danych'!$HQ$4:$HQ$331,$B$12)+COUNTIFS('Baza danych'!$H$4:$H$331,"samochód osobowy jako kierowca",'Baza danych'!$CX$4:$CX$331,R511,'Baza danych'!$HP$4:$HP$331,$B$12)</f>
        <v>0</v>
      </c>
      <c r="T515" s="45">
        <f t="shared" si="60"/>
        <v>0</v>
      </c>
      <c r="V515" s="142" t="s">
        <v>78</v>
      </c>
      <c r="W515" s="44">
        <f>COUNTIFS('Baza danych'!$H$4:$H$331,"samochód osobowy jako kierowca",'Baza danych'!$CX$4:$CX$331,V515,'Baza danych'!$HP$4:$HP$331,$B$5,'Baza danych'!$HQ$4:$HQ$331,$B$13)+COUNTIFS('Baza danych'!$H$4:$H$331,"samochód osobowy jako kierowca",'Baza danych'!$CX$4:$CX$331,V511,'Baza danych'!$HP$4:$HP$331,$B$13)</f>
        <v>1</v>
      </c>
      <c r="X515" s="45">
        <f t="shared" si="61"/>
        <v>0.25</v>
      </c>
      <c r="Z515" s="142" t="s">
        <v>78</v>
      </c>
      <c r="AA515" s="44">
        <f>COUNTIFS('Baza danych'!$H$4:$H$331,"samochód osobowy jako kierowca",'Baza danych'!$CX$4:$CX$331,Z515,'Baza danych'!$HP$4:$HP$331,$B$5,'Baza danych'!$HQ$4:$HQ$331,$B$14)+COUNTIFS('Baza danych'!$H$4:$H$331,"samochód osobowy jako kierowca",'Baza danych'!$CX$4:$CX$331,Z511,'Baza danych'!$HP$4:$HP$331,$B$14)</f>
        <v>0</v>
      </c>
      <c r="AB515" s="45">
        <f t="shared" si="62"/>
        <v>0</v>
      </c>
    </row>
    <row r="516" spans="1:48" ht="13.5" thickBot="1">
      <c r="B516" s="37" t="s">
        <v>530</v>
      </c>
      <c r="C516" s="128">
        <f>SUM(C510:C515)</f>
        <v>0</v>
      </c>
      <c r="D516" s="129">
        <f>SUM(D510:D515)</f>
        <v>0</v>
      </c>
      <c r="F516" s="37" t="s">
        <v>530</v>
      </c>
      <c r="G516" s="128">
        <f>SUM(G510:G515)</f>
        <v>2</v>
      </c>
      <c r="H516" s="129">
        <f>SUM(H510:H515)</f>
        <v>1</v>
      </c>
      <c r="J516" s="37" t="s">
        <v>530</v>
      </c>
      <c r="K516" s="128">
        <f>SUM(K510:K515)</f>
        <v>69</v>
      </c>
      <c r="L516" s="129">
        <f>SUM(L510:L515)</f>
        <v>1</v>
      </c>
      <c r="N516" s="37" t="s">
        <v>530</v>
      </c>
      <c r="O516" s="128">
        <f>SUM(O510:O515)</f>
        <v>20</v>
      </c>
      <c r="P516" s="129">
        <f>SUM(P510:P515)</f>
        <v>1</v>
      </c>
      <c r="R516" s="37" t="s">
        <v>530</v>
      </c>
      <c r="S516" s="128">
        <f>SUM(S510:S515)</f>
        <v>0</v>
      </c>
      <c r="T516" s="129">
        <f>SUM(T510:T515)</f>
        <v>0</v>
      </c>
      <c r="V516" s="37" t="s">
        <v>530</v>
      </c>
      <c r="W516" s="128">
        <f>SUM(W510:W515)</f>
        <v>4</v>
      </c>
      <c r="X516" s="129">
        <f>SUM(X510:X515)</f>
        <v>1</v>
      </c>
      <c r="Z516" s="37" t="s">
        <v>530</v>
      </c>
      <c r="AA516" s="128">
        <f>SUM(AA510:AA515)</f>
        <v>0</v>
      </c>
      <c r="AB516" s="129">
        <f>SUM(AB510:AB515)</f>
        <v>0</v>
      </c>
    </row>
    <row r="517" spans="1:48" ht="13.5" thickTop="1"/>
    <row r="518" spans="1:48" ht="15" thickBot="1">
      <c r="A518" s="155" t="s">
        <v>688</v>
      </c>
      <c r="B518" s="23"/>
      <c r="C518" s="2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  <c r="AE518" s="23"/>
      <c r="AF518" s="23"/>
      <c r="AG518" s="23"/>
      <c r="AH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  <c r="AV518" s="23"/>
    </row>
    <row r="519" spans="1:48" ht="15.75" thickTop="1" thickBot="1">
      <c r="A519" s="155" t="s">
        <v>549</v>
      </c>
      <c r="B519" s="23"/>
      <c r="C519" s="23"/>
      <c r="D519" s="23"/>
      <c r="E519" s="23" t="s">
        <v>550</v>
      </c>
      <c r="F519" s="23"/>
      <c r="G519" s="23"/>
      <c r="H519" s="23"/>
      <c r="I519" s="23" t="s">
        <v>551</v>
      </c>
      <c r="J519" s="23"/>
      <c r="K519" s="23"/>
      <c r="L519" s="23"/>
      <c r="M519" s="23" t="s">
        <v>552</v>
      </c>
      <c r="N519" s="23"/>
      <c r="O519" s="23"/>
      <c r="P519" s="23"/>
      <c r="Q519" s="23" t="s">
        <v>689</v>
      </c>
      <c r="R519" s="23"/>
      <c r="S519" s="23"/>
      <c r="T519" s="23"/>
      <c r="U519" s="23" t="s">
        <v>554</v>
      </c>
      <c r="V519" s="23"/>
      <c r="W519" s="23"/>
      <c r="X519" s="23"/>
      <c r="Y519" s="23" t="s">
        <v>555</v>
      </c>
      <c r="Z519" s="23"/>
      <c r="AA519" s="23"/>
      <c r="AB519" s="23"/>
      <c r="AC519" s="23" t="s">
        <v>556</v>
      </c>
      <c r="AD519" s="23"/>
      <c r="AE519" s="23"/>
      <c r="AF519" s="23"/>
      <c r="AG519" s="23" t="s">
        <v>557</v>
      </c>
      <c r="AH519" s="23"/>
      <c r="AI519" s="23"/>
      <c r="AJ519" s="23"/>
      <c r="AK519" s="23" t="s">
        <v>558</v>
      </c>
      <c r="AL519" s="23"/>
      <c r="AM519" s="23"/>
      <c r="AN519" s="23"/>
      <c r="AO519" s="23" t="s">
        <v>559</v>
      </c>
      <c r="AP519" s="23"/>
      <c r="AQ519" s="23"/>
      <c r="AR519" s="23"/>
      <c r="AS519" s="23"/>
      <c r="AT519" s="23"/>
      <c r="AU519" s="23"/>
      <c r="AV519" s="23"/>
    </row>
    <row r="520" spans="1:48" ht="13.5" thickTop="1"/>
    <row r="521" spans="1:48" ht="13.5" thickBot="1">
      <c r="B521" s="130" t="s">
        <v>525</v>
      </c>
      <c r="C521" s="131" t="s">
        <v>531</v>
      </c>
      <c r="D521" s="132" t="s">
        <v>529</v>
      </c>
      <c r="F521" s="130" t="s">
        <v>525</v>
      </c>
      <c r="G521" s="131" t="s">
        <v>531</v>
      </c>
      <c r="H521" s="132" t="s">
        <v>529</v>
      </c>
      <c r="J521" s="130" t="s">
        <v>525</v>
      </c>
      <c r="K521" s="131" t="s">
        <v>531</v>
      </c>
      <c r="L521" s="132" t="s">
        <v>529</v>
      </c>
      <c r="N521" s="130" t="s">
        <v>525</v>
      </c>
      <c r="O521" s="131" t="s">
        <v>531</v>
      </c>
      <c r="P521" s="132" t="s">
        <v>529</v>
      </c>
      <c r="R521" s="130" t="s">
        <v>525</v>
      </c>
      <c r="S521" s="131" t="s">
        <v>531</v>
      </c>
      <c r="T521" s="132" t="s">
        <v>529</v>
      </c>
      <c r="V521" s="130" t="s">
        <v>525</v>
      </c>
      <c r="W521" s="131" t="s">
        <v>531</v>
      </c>
      <c r="X521" s="132" t="s">
        <v>529</v>
      </c>
      <c r="Z521" s="130" t="s">
        <v>525</v>
      </c>
      <c r="AA521" s="131" t="s">
        <v>531</v>
      </c>
      <c r="AB521" s="132" t="s">
        <v>529</v>
      </c>
      <c r="AD521" s="130" t="s">
        <v>525</v>
      </c>
      <c r="AE521" s="131" t="s">
        <v>531</v>
      </c>
      <c r="AF521" s="132" t="s">
        <v>529</v>
      </c>
      <c r="AH521" s="130" t="s">
        <v>525</v>
      </c>
      <c r="AI521" s="131" t="s">
        <v>531</v>
      </c>
      <c r="AJ521" s="132" t="s">
        <v>529</v>
      </c>
      <c r="AL521" s="130" t="s">
        <v>525</v>
      </c>
      <c r="AM521" s="131" t="s">
        <v>531</v>
      </c>
      <c r="AN521" s="132" t="s">
        <v>529</v>
      </c>
      <c r="AP521" s="130" t="s">
        <v>525</v>
      </c>
      <c r="AQ521" s="131" t="s">
        <v>531</v>
      </c>
      <c r="AR521" s="132" t="s">
        <v>529</v>
      </c>
    </row>
    <row r="522" spans="1:48" ht="13.5" thickTop="1">
      <c r="B522" s="239" t="s">
        <v>110</v>
      </c>
      <c r="C522" s="42">
        <f>COUNTIFS('Baza danych'!$H$4:$H$331,"samochód osobowy jako kierowca",'Baza danych'!$CX$4:$CX$331,B522,'Baza danych'!$HS$4:$HS$331,$B$15)</f>
        <v>0</v>
      </c>
      <c r="D522" s="43">
        <f t="shared" ref="D522:D527" si="63">C522/$C$528</f>
        <v>0</v>
      </c>
      <c r="F522" s="239" t="s">
        <v>110</v>
      </c>
      <c r="G522" s="42">
        <f>COUNTIFS('Baza danych'!$H$4:$H$331,"samochód osobowy jako kierowca",'Baza danych'!$CX$4:$CX$331,F522,'Baza danych'!$HS$4:$HS$331,$B$16)</f>
        <v>1</v>
      </c>
      <c r="H522" s="43">
        <f t="shared" ref="H522:H527" si="64">G522/$G$528</f>
        <v>0.14285714285714285</v>
      </c>
      <c r="J522" s="239" t="s">
        <v>110</v>
      </c>
      <c r="K522" s="42">
        <f>COUNTIFS('Baza danych'!$H$4:$H$331,"samochód osobowy jako kierowca",'Baza danych'!$CX$4:$CX$331,J522,'Baza danych'!$HS$4:$HS$331,$B$17)</f>
        <v>1</v>
      </c>
      <c r="L522" s="43">
        <f t="shared" ref="L522:L527" si="65">K522/$K$528</f>
        <v>0.25</v>
      </c>
      <c r="N522" s="239" t="s">
        <v>110</v>
      </c>
      <c r="O522" s="42">
        <f>COUNTIFS('Baza danych'!$H$4:$H$331,"samochód osobowy jako kierowca",'Baza danych'!$CX$4:$CX$331,N522,'Baza danych'!$HS$4:$HS$331,$B$18)</f>
        <v>0</v>
      </c>
      <c r="P522" s="43">
        <f t="shared" ref="P522:P527" si="66">O522/$O$528</f>
        <v>0</v>
      </c>
      <c r="R522" s="239" t="s">
        <v>110</v>
      </c>
      <c r="S522" s="42">
        <f>COUNTIFS('Baza danych'!$H$4:$H$331,"samochód osobowy jako kierowca",'Baza danych'!$CX$4:$CX$331,R522,'Baza danych'!$HS$4:$HS$331,$B$19)</f>
        <v>7</v>
      </c>
      <c r="T522" s="43">
        <f t="shared" ref="T522:T527" si="67">S522/$S$528</f>
        <v>4.7945205479452052E-2</v>
      </c>
      <c r="V522" s="239" t="s">
        <v>110</v>
      </c>
      <c r="W522" s="42">
        <f>COUNTIFS('Baza danych'!$H$4:$H$331,"samochód osobowy jako kierowca",'Baza danych'!$CX$4:$CX$331,V522,'Baza danych'!$HS$4:$HS$331,$B$20)</f>
        <v>3</v>
      </c>
      <c r="X522" s="43">
        <f t="shared" ref="X522:X527" si="68">W522/$W$528</f>
        <v>0.10714285714285714</v>
      </c>
      <c r="Z522" s="239" t="s">
        <v>110</v>
      </c>
      <c r="AA522" s="42">
        <f>COUNTIFS('Baza danych'!$H$4:$H$331,"samochód osobowy jako kierowca",'Baza danych'!$CX$4:$CX$331,Z522,'Baza danych'!$HS$4:$HS$331,$B$21)</f>
        <v>0</v>
      </c>
      <c r="AB522" s="43">
        <f t="shared" ref="AB522:AB527" si="69">AA522/$AA$528</f>
        <v>0</v>
      </c>
      <c r="AD522" s="239" t="s">
        <v>110</v>
      </c>
      <c r="AE522" s="42">
        <f>COUNTIFS('Baza danych'!$H$4:$H$331,"samochód osobowy jako kierowca",'Baza danych'!$CX$4:$CX$331,AD522,'Baza danych'!$HS$4:$HS$331,$B$22)</f>
        <v>0</v>
      </c>
      <c r="AF522" s="43">
        <f t="shared" ref="AF522:AF527" si="70">IFERROR(AE522/$AE$528,0)</f>
        <v>0</v>
      </c>
      <c r="AH522" s="239" t="s">
        <v>110</v>
      </c>
      <c r="AI522" s="42">
        <f>COUNTIFS('Baza danych'!$H$4:$H$331,"samochód osobowy jako kierowca",'Baza danych'!$CX$4:$CX$331,AH522,'Baza danych'!$HS$4:$HS$331,$B$23)</f>
        <v>0</v>
      </c>
      <c r="AJ522" s="43">
        <f t="shared" ref="AJ522:AJ527" si="71">AI522/$AI$528</f>
        <v>0</v>
      </c>
      <c r="AL522" s="239" t="s">
        <v>110</v>
      </c>
      <c r="AM522" s="42">
        <f>COUNTIFS('Baza danych'!$H$4:$H$331,"samochód osobowy jako kierowca",'Baza danych'!$CX$4:$CX$331,AL522,'Baza danych'!$HS$4:$HS$331,$B$24)</f>
        <v>0</v>
      </c>
      <c r="AN522" s="43">
        <f t="shared" ref="AN522:AN527" si="72">IFERROR(AM522/$AM$528,0)</f>
        <v>0</v>
      </c>
      <c r="AP522" s="239" t="s">
        <v>110</v>
      </c>
      <c r="AQ522" s="42">
        <f>COUNTIFS('Baza danych'!$H$4:$H$331,"samochód osobowy jako kierowca",'Baza danych'!$CX$4:$CX$331,AP522,'Baza danych'!$HS$4:$HS$331,$B$25)</f>
        <v>0</v>
      </c>
      <c r="AR522" s="43">
        <f t="shared" ref="AR522:AR527" si="73">IFERROR(AQ522/$AQ$528,0)</f>
        <v>0</v>
      </c>
    </row>
    <row r="523" spans="1:48">
      <c r="B523" s="142" t="s">
        <v>65</v>
      </c>
      <c r="C523" s="44">
        <f>COUNTIFS('Baza danych'!$H$4:$H$331,"samochód osobowy jako kierowca",'Baza danych'!$CX$4:$CX$331,B523,'Baza danych'!$HS$4:$HS$331,$B$15)</f>
        <v>1</v>
      </c>
      <c r="D523" s="45">
        <f t="shared" si="63"/>
        <v>0.25</v>
      </c>
      <c r="F523" s="142" t="s">
        <v>65</v>
      </c>
      <c r="G523" s="44">
        <f>COUNTIFS('Baza danych'!$H$4:$H$331,"samochód osobowy jako kierowca",'Baza danych'!$CX$4:$CX$331,F523,'Baza danych'!$HS$4:$HS$331,$B$16)</f>
        <v>4</v>
      </c>
      <c r="H523" s="45">
        <f t="shared" si="64"/>
        <v>0.5714285714285714</v>
      </c>
      <c r="J523" s="142" t="s">
        <v>65</v>
      </c>
      <c r="K523" s="44">
        <f>COUNTIFS('Baza danych'!$H$4:$H$331,"samochód osobowy jako kierowca",'Baza danych'!$CX$4:$CX$331,J523,'Baza danych'!$HS$4:$HS$331,$B$17)</f>
        <v>0</v>
      </c>
      <c r="L523" s="45">
        <f t="shared" si="65"/>
        <v>0</v>
      </c>
      <c r="N523" s="142" t="s">
        <v>65</v>
      </c>
      <c r="O523" s="44">
        <f>COUNTIFS('Baza danych'!$H$4:$H$331,"samochód osobowy jako kierowca",'Baza danych'!$CX$4:$CX$331,N523,'Baza danych'!$HS$4:$HS$331,$B$18)</f>
        <v>2</v>
      </c>
      <c r="P523" s="45">
        <f t="shared" si="66"/>
        <v>0.4</v>
      </c>
      <c r="R523" s="142" t="s">
        <v>65</v>
      </c>
      <c r="S523" s="44">
        <f>COUNTIFS('Baza danych'!$H$4:$H$331,"samochód osobowy jako kierowca",'Baza danych'!$CX$4:$CX$331,R523,'Baza danych'!$HS$4:$HS$331,$B$19)</f>
        <v>44</v>
      </c>
      <c r="T523" s="45">
        <f t="shared" si="67"/>
        <v>0.30136986301369861</v>
      </c>
      <c r="V523" s="142" t="s">
        <v>65</v>
      </c>
      <c r="W523" s="44">
        <f>COUNTIFS('Baza danych'!$H$4:$H$331,"samochód osobowy jako kierowca",'Baza danych'!$CX$4:$CX$331,V523,'Baza danych'!$HS$4:$HS$331,$B$20)</f>
        <v>8</v>
      </c>
      <c r="X523" s="45">
        <f t="shared" si="68"/>
        <v>0.2857142857142857</v>
      </c>
      <c r="Z523" s="142" t="s">
        <v>65</v>
      </c>
      <c r="AA523" s="44">
        <f>COUNTIFS('Baza danych'!$H$4:$H$331,"samochód osobowy jako kierowca",'Baza danych'!$CX$4:$CX$331,Z523,'Baza danych'!$HS$4:$HS$331,$B$21)</f>
        <v>3</v>
      </c>
      <c r="AB523" s="45">
        <f t="shared" si="69"/>
        <v>0.42857142857142855</v>
      </c>
      <c r="AD523" s="142" t="s">
        <v>65</v>
      </c>
      <c r="AE523" s="44">
        <f>COUNTIFS('Baza danych'!$H$4:$H$331,"samochód osobowy jako kierowca",'Baza danych'!$CX$4:$CX$331,AD523,'Baza danych'!$HS$4:$HS$331,$B$22)</f>
        <v>0</v>
      </c>
      <c r="AF523" s="45">
        <f t="shared" si="70"/>
        <v>0</v>
      </c>
      <c r="AH523" s="142" t="s">
        <v>65</v>
      </c>
      <c r="AI523" s="44">
        <f>COUNTIFS('Baza danych'!$H$4:$H$331,"samochód osobowy jako kierowca",'Baza danych'!$CX$4:$CX$331,AH523,'Baza danych'!$HS$4:$HS$331,$B$23)</f>
        <v>2</v>
      </c>
      <c r="AJ523" s="45">
        <f t="shared" si="71"/>
        <v>0.5</v>
      </c>
      <c r="AL523" s="142" t="s">
        <v>65</v>
      </c>
      <c r="AM523" s="44">
        <f>COUNTIFS('Baza danych'!$H$4:$H$331,"samochód osobowy jako kierowca",'Baza danych'!$CX$4:$CX$331,AL523,'Baza danych'!$HS$4:$HS$331,$B$24)</f>
        <v>0</v>
      </c>
      <c r="AN523" s="45">
        <f t="shared" si="72"/>
        <v>0</v>
      </c>
      <c r="AP523" s="142" t="s">
        <v>65</v>
      </c>
      <c r="AQ523" s="44">
        <f>COUNTIFS('Baza danych'!$H$4:$H$331,"samochód osobowy jako kierowca",'Baza danych'!$CX$4:$CX$331,AP523,'Baza danych'!$HS$4:$HS$331,$B$25)</f>
        <v>0</v>
      </c>
      <c r="AR523" s="45">
        <f t="shared" si="73"/>
        <v>0</v>
      </c>
    </row>
    <row r="524" spans="1:48">
      <c r="B524" s="142" t="s">
        <v>40</v>
      </c>
      <c r="C524" s="44">
        <f>COUNTIFS('Baza danych'!$H$4:$H$331,"samochód osobowy jako kierowca",'Baza danych'!$CX$4:$CX$331,B524,'Baza danych'!$HS$4:$HS$331,$B$15)</f>
        <v>3</v>
      </c>
      <c r="D524" s="45">
        <f t="shared" si="63"/>
        <v>0.75</v>
      </c>
      <c r="F524" s="142" t="s">
        <v>40</v>
      </c>
      <c r="G524" s="44">
        <f>COUNTIFS('Baza danych'!$H$4:$H$331,"samochód osobowy jako kierowca",'Baza danych'!$CX$4:$CX$331,F524,'Baza danych'!$HS$4:$HS$331,$B$16)</f>
        <v>1</v>
      </c>
      <c r="H524" s="45">
        <f t="shared" si="64"/>
        <v>0.14285714285714285</v>
      </c>
      <c r="J524" s="142" t="s">
        <v>40</v>
      </c>
      <c r="K524" s="44">
        <f>COUNTIFS('Baza danych'!$H$4:$H$331,"samochód osobowy jako kierowca",'Baza danych'!$CX$4:$CX$331,J524,'Baza danych'!$HS$4:$HS$331,$B$17)</f>
        <v>1</v>
      </c>
      <c r="L524" s="45">
        <f t="shared" si="65"/>
        <v>0.25</v>
      </c>
      <c r="N524" s="142" t="s">
        <v>40</v>
      </c>
      <c r="O524" s="44">
        <f>COUNTIFS('Baza danych'!$H$4:$H$331,"samochód osobowy jako kierowca",'Baza danych'!$CX$4:$CX$331,N524,'Baza danych'!$HS$4:$HS$331,$B$18)</f>
        <v>3</v>
      </c>
      <c r="P524" s="45">
        <f t="shared" si="66"/>
        <v>0.6</v>
      </c>
      <c r="R524" s="142" t="s">
        <v>40</v>
      </c>
      <c r="S524" s="44">
        <f>COUNTIFS('Baza danych'!$H$4:$H$331,"samochód osobowy jako kierowca",'Baza danych'!$CX$4:$CX$331,R524,'Baza danych'!$HS$4:$HS$331,$B$19)</f>
        <v>63</v>
      </c>
      <c r="T524" s="45">
        <f t="shared" si="67"/>
        <v>0.4315068493150685</v>
      </c>
      <c r="V524" s="142" t="s">
        <v>40</v>
      </c>
      <c r="W524" s="44">
        <f>COUNTIFS('Baza danych'!$H$4:$H$331,"samochód osobowy jako kierowca",'Baza danych'!$CX$4:$CX$331,V524,'Baza danych'!$HS$4:$HS$331,$B$20)</f>
        <v>11</v>
      </c>
      <c r="X524" s="45">
        <f t="shared" si="68"/>
        <v>0.39285714285714285</v>
      </c>
      <c r="Z524" s="142" t="s">
        <v>40</v>
      </c>
      <c r="AA524" s="44">
        <f>COUNTIFS('Baza danych'!$H$4:$H$331,"samochód osobowy jako kierowca",'Baza danych'!$CX$4:$CX$331,Z524,'Baza danych'!$HS$4:$HS$331,$B$21)</f>
        <v>4</v>
      </c>
      <c r="AB524" s="45">
        <f t="shared" si="69"/>
        <v>0.5714285714285714</v>
      </c>
      <c r="AD524" s="142" t="s">
        <v>40</v>
      </c>
      <c r="AE524" s="44">
        <f>COUNTIFS('Baza danych'!$H$4:$H$331,"samochód osobowy jako kierowca",'Baza danych'!$CX$4:$CX$331,AD524,'Baza danych'!$HS$4:$HS$331,$B$22)</f>
        <v>0</v>
      </c>
      <c r="AF524" s="45">
        <f t="shared" si="70"/>
        <v>0</v>
      </c>
      <c r="AH524" s="142" t="s">
        <v>40</v>
      </c>
      <c r="AI524" s="44">
        <f>COUNTIFS('Baza danych'!$H$4:$H$331,"samochód osobowy jako kierowca",'Baza danych'!$CX$4:$CX$331,AH524,'Baza danych'!$HS$4:$HS$331,$B$23)</f>
        <v>2</v>
      </c>
      <c r="AJ524" s="45">
        <f t="shared" si="71"/>
        <v>0.5</v>
      </c>
      <c r="AL524" s="142" t="s">
        <v>40</v>
      </c>
      <c r="AM524" s="44">
        <f>COUNTIFS('Baza danych'!$H$4:$H$331,"samochód osobowy jako kierowca",'Baza danych'!$CX$4:$CX$331,AL524,'Baza danych'!$HS$4:$HS$331,$B$24)</f>
        <v>0</v>
      </c>
      <c r="AN524" s="45">
        <f t="shared" si="72"/>
        <v>0</v>
      </c>
      <c r="AP524" s="142" t="s">
        <v>40</v>
      </c>
      <c r="AQ524" s="44">
        <f>COUNTIFS('Baza danych'!$H$4:$H$331,"samochód osobowy jako kierowca",'Baza danych'!$CX$4:$CX$331,AP524,'Baza danych'!$HS$4:$HS$331,$B$25)</f>
        <v>0</v>
      </c>
      <c r="AR524" s="45">
        <f t="shared" si="73"/>
        <v>0</v>
      </c>
    </row>
    <row r="525" spans="1:48">
      <c r="B525" s="142" t="s">
        <v>81</v>
      </c>
      <c r="C525" s="44">
        <f>COUNTIFS('Baza danych'!$H$4:$H$331,"samochód osobowy jako kierowca",'Baza danych'!$CX$4:$CX$331,B525,'Baza danych'!$HS$4:$HS$331,$B$15)</f>
        <v>0</v>
      </c>
      <c r="D525" s="45">
        <f t="shared" si="63"/>
        <v>0</v>
      </c>
      <c r="F525" s="142" t="s">
        <v>81</v>
      </c>
      <c r="G525" s="44">
        <f>COUNTIFS('Baza danych'!$H$4:$H$331,"samochód osobowy jako kierowca",'Baza danych'!$CX$4:$CX$331,F525,'Baza danych'!$HS$4:$HS$331,$B$16)</f>
        <v>0</v>
      </c>
      <c r="H525" s="45">
        <f t="shared" si="64"/>
        <v>0</v>
      </c>
      <c r="J525" s="142" t="s">
        <v>81</v>
      </c>
      <c r="K525" s="44">
        <f>COUNTIFS('Baza danych'!$H$4:$H$331,"samochód osobowy jako kierowca",'Baza danych'!$CX$4:$CX$331,J525,'Baza danych'!$HS$4:$HS$331,$B$17)</f>
        <v>1</v>
      </c>
      <c r="L525" s="45">
        <f t="shared" si="65"/>
        <v>0.25</v>
      </c>
      <c r="N525" s="142" t="s">
        <v>81</v>
      </c>
      <c r="O525" s="44">
        <f>COUNTIFS('Baza danych'!$H$4:$H$331,"samochód osobowy jako kierowca",'Baza danych'!$CX$4:$CX$331,N525,'Baza danych'!$HS$4:$HS$331,$B$18)</f>
        <v>0</v>
      </c>
      <c r="P525" s="45">
        <f t="shared" si="66"/>
        <v>0</v>
      </c>
      <c r="R525" s="142" t="s">
        <v>81</v>
      </c>
      <c r="S525" s="44">
        <f>COUNTIFS('Baza danych'!$H$4:$H$331,"samochód osobowy jako kierowca",'Baza danych'!$CX$4:$CX$331,R525,'Baza danych'!$HS$4:$HS$331,$B$19)</f>
        <v>20</v>
      </c>
      <c r="T525" s="45">
        <f t="shared" si="67"/>
        <v>0.13698630136986301</v>
      </c>
      <c r="V525" s="142" t="s">
        <v>81</v>
      </c>
      <c r="W525" s="44">
        <f>COUNTIFS('Baza danych'!$H$4:$H$331,"samochód osobowy jako kierowca",'Baza danych'!$CX$4:$CX$331,V525,'Baza danych'!$HS$4:$HS$331,$B$20)</f>
        <v>3</v>
      </c>
      <c r="X525" s="45">
        <f t="shared" si="68"/>
        <v>0.10714285714285714</v>
      </c>
      <c r="Z525" s="142" t="s">
        <v>81</v>
      </c>
      <c r="AA525" s="44">
        <f>COUNTIFS('Baza danych'!$H$4:$H$331,"samochód osobowy jako kierowca",'Baza danych'!$CX$4:$CX$331,Z525,'Baza danych'!$HS$4:$HS$331,$B$21)</f>
        <v>0</v>
      </c>
      <c r="AB525" s="45">
        <f t="shared" si="69"/>
        <v>0</v>
      </c>
      <c r="AD525" s="142" t="s">
        <v>81</v>
      </c>
      <c r="AE525" s="44">
        <f>COUNTIFS('Baza danych'!$H$4:$H$331,"samochód osobowy jako kierowca",'Baza danych'!$CX$4:$CX$331,AD525,'Baza danych'!$HS$4:$HS$331,$B$22)</f>
        <v>0</v>
      </c>
      <c r="AF525" s="45">
        <f t="shared" si="70"/>
        <v>0</v>
      </c>
      <c r="AH525" s="142" t="s">
        <v>81</v>
      </c>
      <c r="AI525" s="44">
        <f>COUNTIFS('Baza danych'!$H$4:$H$331,"samochód osobowy jako kierowca",'Baza danych'!$CX$4:$CX$331,AH525,'Baza danych'!$HS$4:$HS$331,$B$23)</f>
        <v>0</v>
      </c>
      <c r="AJ525" s="45">
        <f t="shared" si="71"/>
        <v>0</v>
      </c>
      <c r="AL525" s="142" t="s">
        <v>81</v>
      </c>
      <c r="AM525" s="44">
        <f>COUNTIFS('Baza danych'!$H$4:$H$331,"samochód osobowy jako kierowca",'Baza danych'!$CX$4:$CX$331,AL525,'Baza danych'!$HS$4:$HS$331,$B$24)</f>
        <v>0</v>
      </c>
      <c r="AN525" s="45">
        <f t="shared" si="72"/>
        <v>0</v>
      </c>
      <c r="AP525" s="142" t="s">
        <v>81</v>
      </c>
      <c r="AQ525" s="44">
        <f>COUNTIFS('Baza danych'!$H$4:$H$331,"samochód osobowy jako kierowca",'Baza danych'!$CX$4:$CX$331,AP525,'Baza danych'!$HS$4:$HS$331,$B$25)</f>
        <v>0</v>
      </c>
      <c r="AR525" s="45">
        <f t="shared" si="73"/>
        <v>0</v>
      </c>
    </row>
    <row r="526" spans="1:48">
      <c r="B526" s="142" t="s">
        <v>176</v>
      </c>
      <c r="C526" s="44">
        <f>COUNTIFS('Baza danych'!$H$4:$H$331,"samochód osobowy jako kierowca",'Baza danych'!$CX$4:$CX$331,B526,'Baza danych'!$HS$4:$HS$331,$B$15)</f>
        <v>0</v>
      </c>
      <c r="D526" s="45">
        <f t="shared" si="63"/>
        <v>0</v>
      </c>
      <c r="F526" s="142" t="s">
        <v>176</v>
      </c>
      <c r="G526" s="44">
        <f>COUNTIFS('Baza danych'!$H$4:$H$331,"samochód osobowy jako kierowca",'Baza danych'!$CX$4:$CX$331,F526,'Baza danych'!$HS$4:$HS$331,$B$16)</f>
        <v>0</v>
      </c>
      <c r="H526" s="45">
        <f t="shared" si="64"/>
        <v>0</v>
      </c>
      <c r="J526" s="142" t="s">
        <v>176</v>
      </c>
      <c r="K526" s="44">
        <f>COUNTIFS('Baza danych'!$H$4:$H$331,"samochód osobowy jako kierowca",'Baza danych'!$CX$4:$CX$331,J526,'Baza danych'!$HS$4:$HS$331,$B$17)</f>
        <v>0</v>
      </c>
      <c r="L526" s="45">
        <f t="shared" si="65"/>
        <v>0</v>
      </c>
      <c r="N526" s="142" t="s">
        <v>176</v>
      </c>
      <c r="O526" s="44">
        <f>COUNTIFS('Baza danych'!$H$4:$H$331,"samochód osobowy jako kierowca",'Baza danych'!$CX$4:$CX$331,N526,'Baza danych'!$HS$4:$HS$331,$B$18)</f>
        <v>0</v>
      </c>
      <c r="P526" s="45">
        <f t="shared" si="66"/>
        <v>0</v>
      </c>
      <c r="R526" s="142" t="s">
        <v>176</v>
      </c>
      <c r="S526" s="44">
        <f>COUNTIFS('Baza danych'!$H$4:$H$331,"samochód osobowy jako kierowca",'Baza danych'!$CX$4:$CX$331,R526,'Baza danych'!$HS$4:$HS$331,$B$19)</f>
        <v>0</v>
      </c>
      <c r="T526" s="45">
        <f t="shared" si="67"/>
        <v>0</v>
      </c>
      <c r="V526" s="142" t="s">
        <v>176</v>
      </c>
      <c r="W526" s="44">
        <f>COUNTIFS('Baza danych'!$H$4:$H$331,"samochód osobowy jako kierowca",'Baza danych'!$CX$4:$CX$331,V526,'Baza danych'!$HS$4:$HS$331,$B$20)</f>
        <v>0</v>
      </c>
      <c r="X526" s="45">
        <f t="shared" si="68"/>
        <v>0</v>
      </c>
      <c r="Z526" s="142" t="s">
        <v>176</v>
      </c>
      <c r="AA526" s="44">
        <f>COUNTIFS('Baza danych'!$H$4:$H$331,"samochód osobowy jako kierowca",'Baza danych'!$CX$4:$CX$331,Z526,'Baza danych'!$HS$4:$HS$331,$B$21)</f>
        <v>0</v>
      </c>
      <c r="AB526" s="45">
        <f t="shared" si="69"/>
        <v>0</v>
      </c>
      <c r="AD526" s="142" t="s">
        <v>176</v>
      </c>
      <c r="AE526" s="44">
        <f>COUNTIFS('Baza danych'!$H$4:$H$331,"samochód osobowy jako kierowca",'Baza danych'!$CX$4:$CX$331,AD526,'Baza danych'!$HS$4:$HS$331,$B$22)</f>
        <v>0</v>
      </c>
      <c r="AF526" s="45">
        <f t="shared" si="70"/>
        <v>0</v>
      </c>
      <c r="AH526" s="142" t="s">
        <v>176</v>
      </c>
      <c r="AI526" s="44">
        <f>COUNTIFS('Baza danych'!$H$4:$H$331,"samochód osobowy jako kierowca",'Baza danych'!$CX$4:$CX$331,AH526,'Baza danych'!$HS$4:$HS$331,$B$23)</f>
        <v>0</v>
      </c>
      <c r="AJ526" s="45">
        <f t="shared" si="71"/>
        <v>0</v>
      </c>
      <c r="AL526" s="142" t="s">
        <v>176</v>
      </c>
      <c r="AM526" s="44">
        <f>COUNTIFS('Baza danych'!$H$4:$H$331,"samochód osobowy jako kierowca",'Baza danych'!$CX$4:$CX$331,AL526,'Baza danych'!$HS$4:$HS$331,$B$24)</f>
        <v>0</v>
      </c>
      <c r="AN526" s="45">
        <f t="shared" si="72"/>
        <v>0</v>
      </c>
      <c r="AP526" s="142" t="s">
        <v>176</v>
      </c>
      <c r="AQ526" s="44">
        <f>COUNTIFS('Baza danych'!$H$4:$H$331,"samochód osobowy jako kierowca",'Baza danych'!$CX$4:$CX$331,AP526,'Baza danych'!$HS$4:$HS$331,$B$25)</f>
        <v>0</v>
      </c>
      <c r="AR526" s="45">
        <f t="shared" si="73"/>
        <v>0</v>
      </c>
    </row>
    <row r="527" spans="1:48">
      <c r="B527" s="142" t="s">
        <v>78</v>
      </c>
      <c r="C527" s="44">
        <f>COUNTIFS('Baza danych'!$H$4:$H$331,"samochód osobowy jako kierowca",'Baza danych'!$CX$4:$CX$331,B527,'Baza danych'!$HS$4:$HS$331,$B$15)</f>
        <v>0</v>
      </c>
      <c r="D527" s="45">
        <f t="shared" si="63"/>
        <v>0</v>
      </c>
      <c r="F527" s="142" t="s">
        <v>78</v>
      </c>
      <c r="G527" s="44">
        <f>COUNTIFS('Baza danych'!$H$4:$H$331,"samochód osobowy jako kierowca",'Baza danych'!$CX$4:$CX$331,F527,'Baza danych'!$HS$4:$HS$331,$B$16)</f>
        <v>1</v>
      </c>
      <c r="H527" s="45">
        <f t="shared" si="64"/>
        <v>0.14285714285714285</v>
      </c>
      <c r="J527" s="142" t="s">
        <v>78</v>
      </c>
      <c r="K527" s="44">
        <f>COUNTIFS('Baza danych'!$H$4:$H$331,"samochód osobowy jako kierowca",'Baza danych'!$CX$4:$CX$331,J527,'Baza danych'!$HS$4:$HS$331,$B$17)</f>
        <v>1</v>
      </c>
      <c r="L527" s="45">
        <f t="shared" si="65"/>
        <v>0.25</v>
      </c>
      <c r="N527" s="142" t="s">
        <v>78</v>
      </c>
      <c r="O527" s="44">
        <f>COUNTIFS('Baza danych'!$H$4:$H$331,"samochód osobowy jako kierowca",'Baza danych'!$CX$4:$CX$331,N527,'Baza danych'!$HS$4:$HS$331,$B$18)</f>
        <v>0</v>
      </c>
      <c r="P527" s="45">
        <f t="shared" si="66"/>
        <v>0</v>
      </c>
      <c r="R527" s="142" t="s">
        <v>78</v>
      </c>
      <c r="S527" s="44">
        <f>COUNTIFS('Baza danych'!$H$4:$H$331,"samochód osobowy jako kierowca",'Baza danych'!$CX$4:$CX$331,R527,'Baza danych'!$HS$4:$HS$331,$B$19)</f>
        <v>12</v>
      </c>
      <c r="T527" s="45">
        <f t="shared" si="67"/>
        <v>8.2191780821917804E-2</v>
      </c>
      <c r="V527" s="142" t="s">
        <v>78</v>
      </c>
      <c r="W527" s="44">
        <f>COUNTIFS('Baza danych'!$H$4:$H$331,"samochód osobowy jako kierowca",'Baza danych'!$CX$4:$CX$331,V527,'Baza danych'!$HS$4:$HS$331,$B$20)</f>
        <v>3</v>
      </c>
      <c r="X527" s="45">
        <f t="shared" si="68"/>
        <v>0.10714285714285714</v>
      </c>
      <c r="Z527" s="142" t="s">
        <v>78</v>
      </c>
      <c r="AA527" s="44">
        <f>COUNTIFS('Baza danych'!$H$4:$H$331,"samochód osobowy jako kierowca",'Baza danych'!$CX$4:$CX$331,Z527,'Baza danych'!$HS$4:$HS$331,$B$21)</f>
        <v>0</v>
      </c>
      <c r="AB527" s="45">
        <f t="shared" si="69"/>
        <v>0</v>
      </c>
      <c r="AD527" s="142" t="s">
        <v>78</v>
      </c>
      <c r="AE527" s="44">
        <f>COUNTIFS('Baza danych'!$H$4:$H$331,"samochód osobowy jako kierowca",'Baza danych'!$CX$4:$CX$331,AD527,'Baza danych'!$HS$4:$HS$331,$B$22)</f>
        <v>0</v>
      </c>
      <c r="AF527" s="45">
        <f t="shared" si="70"/>
        <v>0</v>
      </c>
      <c r="AH527" s="142" t="s">
        <v>78</v>
      </c>
      <c r="AI527" s="44">
        <f>COUNTIFS('Baza danych'!$H$4:$H$331,"samochód osobowy jako kierowca",'Baza danych'!$CX$4:$CX$331,AH527,'Baza danych'!$HS$4:$HS$331,$B$23)</f>
        <v>0</v>
      </c>
      <c r="AJ527" s="45">
        <f t="shared" si="71"/>
        <v>0</v>
      </c>
      <c r="AL527" s="142" t="s">
        <v>78</v>
      </c>
      <c r="AM527" s="44">
        <f>COUNTIFS('Baza danych'!$H$4:$H$331,"samochód osobowy jako kierowca",'Baza danych'!$CX$4:$CX$331,AL527,'Baza danych'!$HS$4:$HS$331,$B$24)</f>
        <v>0</v>
      </c>
      <c r="AN527" s="45">
        <f t="shared" si="72"/>
        <v>0</v>
      </c>
      <c r="AP527" s="142" t="s">
        <v>78</v>
      </c>
      <c r="AQ527" s="44">
        <f>COUNTIFS('Baza danych'!$H$4:$H$331,"samochód osobowy jako kierowca",'Baza danych'!$CX$4:$CX$331,AP527,'Baza danych'!$HS$4:$HS$331,$B$25)</f>
        <v>0</v>
      </c>
      <c r="AR527" s="45">
        <f t="shared" si="73"/>
        <v>0</v>
      </c>
    </row>
    <row r="528" spans="1:48" ht="13.5" thickBot="1">
      <c r="B528" s="37" t="s">
        <v>530</v>
      </c>
      <c r="C528" s="128">
        <f>SUM(C522:C527)</f>
        <v>4</v>
      </c>
      <c r="D528" s="129">
        <f>SUM(D522:D527)</f>
        <v>1</v>
      </c>
      <c r="F528" s="37" t="s">
        <v>530</v>
      </c>
      <c r="G528" s="128">
        <f>SUM(G522:G527)</f>
        <v>7</v>
      </c>
      <c r="H528" s="129">
        <f>SUM(H522:H527)</f>
        <v>0.99999999999999978</v>
      </c>
      <c r="J528" s="37" t="s">
        <v>530</v>
      </c>
      <c r="K528" s="128">
        <f>SUM(K522:K527)</f>
        <v>4</v>
      </c>
      <c r="L528" s="129">
        <f>SUM(L522:L527)</f>
        <v>1</v>
      </c>
      <c r="N528" s="37" t="s">
        <v>530</v>
      </c>
      <c r="O528" s="128">
        <f>SUM(O522:O527)</f>
        <v>5</v>
      </c>
      <c r="P528" s="129">
        <f>SUM(P522:P527)</f>
        <v>1</v>
      </c>
      <c r="R528" s="37" t="s">
        <v>530</v>
      </c>
      <c r="S528" s="128">
        <f>SUM(S522:S527)</f>
        <v>146</v>
      </c>
      <c r="T528" s="129">
        <f>SUM(T522:T527)</f>
        <v>1</v>
      </c>
      <c r="V528" s="37" t="s">
        <v>530</v>
      </c>
      <c r="W528" s="128">
        <f>SUM(W522:W527)</f>
        <v>28</v>
      </c>
      <c r="X528" s="129">
        <f>SUM(X522:X527)</f>
        <v>0.99999999999999989</v>
      </c>
      <c r="Z528" s="37" t="s">
        <v>530</v>
      </c>
      <c r="AA528" s="128">
        <f>SUM(AA522:AA527)</f>
        <v>7</v>
      </c>
      <c r="AB528" s="129">
        <f>SUM(AB522:AB527)</f>
        <v>1</v>
      </c>
      <c r="AD528" s="37" t="s">
        <v>530</v>
      </c>
      <c r="AE528" s="128">
        <f>SUM(AE522:AE527)</f>
        <v>0</v>
      </c>
      <c r="AF528" s="129">
        <f>SUM(AF522:AF527)</f>
        <v>0</v>
      </c>
      <c r="AH528" s="37" t="s">
        <v>530</v>
      </c>
      <c r="AI528" s="128">
        <f>SUM(AI522:AI527)</f>
        <v>4</v>
      </c>
      <c r="AJ528" s="129">
        <f>SUM(AJ522:AJ527)</f>
        <v>1</v>
      </c>
      <c r="AL528" s="37" t="s">
        <v>530</v>
      </c>
      <c r="AM528" s="128">
        <f>SUM(AM522:AM527)</f>
        <v>0</v>
      </c>
      <c r="AN528" s="129">
        <f>SUM(AN522:AN527)</f>
        <v>0</v>
      </c>
      <c r="AP528" s="37" t="s">
        <v>530</v>
      </c>
      <c r="AQ528" s="128">
        <f>SUM(AQ522:AQ527)</f>
        <v>0</v>
      </c>
      <c r="AR528" s="129">
        <f>SUM(AR522:AR527)</f>
        <v>0</v>
      </c>
    </row>
    <row r="529" spans="1:48" ht="13.5" thickTop="1"/>
    <row r="530" spans="1:48" ht="15" thickBot="1">
      <c r="A530" s="155" t="s">
        <v>690</v>
      </c>
      <c r="B530" s="23"/>
      <c r="C530" s="2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G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</row>
    <row r="531" spans="1:48" ht="15.75" thickTop="1" thickBot="1">
      <c r="A531" s="155" t="s">
        <v>549</v>
      </c>
      <c r="B531" s="23"/>
      <c r="C531" s="23"/>
      <c r="D531" s="23"/>
      <c r="E531" s="23" t="s">
        <v>560</v>
      </c>
      <c r="F531" s="23"/>
      <c r="G531" s="23"/>
      <c r="H531" s="23"/>
      <c r="I531" s="23" t="s">
        <v>550</v>
      </c>
      <c r="J531" s="23"/>
      <c r="K531" s="23"/>
      <c r="L531" s="23"/>
      <c r="M531" s="23" t="s">
        <v>551</v>
      </c>
      <c r="N531" s="23"/>
      <c r="O531" s="23"/>
      <c r="P531" s="23"/>
      <c r="Q531" s="23" t="s">
        <v>552</v>
      </c>
      <c r="R531" s="23"/>
      <c r="S531" s="23"/>
      <c r="T531" s="23"/>
      <c r="U531" s="23" t="s">
        <v>689</v>
      </c>
      <c r="V531" s="23"/>
      <c r="W531" s="23"/>
      <c r="X531" s="23"/>
      <c r="Y531" s="23" t="s">
        <v>554</v>
      </c>
      <c r="Z531" s="23"/>
      <c r="AA531" s="23"/>
      <c r="AB531" s="23"/>
      <c r="AC531" s="23" t="s">
        <v>555</v>
      </c>
      <c r="AD531" s="23"/>
      <c r="AE531" s="23"/>
      <c r="AF531" s="23"/>
      <c r="AG531" s="23" t="s">
        <v>556</v>
      </c>
      <c r="AH531" s="23"/>
      <c r="AI531" s="23"/>
      <c r="AJ531" s="23"/>
      <c r="AK531" s="23" t="s">
        <v>557</v>
      </c>
      <c r="AL531" s="23"/>
      <c r="AM531" s="23"/>
      <c r="AN531" s="23"/>
      <c r="AO531" s="23" t="s">
        <v>558</v>
      </c>
      <c r="AP531" s="23"/>
      <c r="AQ531" s="23"/>
      <c r="AR531" s="23"/>
      <c r="AS531" s="23" t="s">
        <v>559</v>
      </c>
      <c r="AT531" s="23"/>
      <c r="AU531" s="23"/>
      <c r="AV531" s="23"/>
    </row>
    <row r="532" spans="1:48" ht="13.5" thickTop="1"/>
    <row r="533" spans="1:48" ht="13.5" thickBot="1">
      <c r="B533" s="130" t="s">
        <v>525</v>
      </c>
      <c r="C533" s="131" t="s">
        <v>531</v>
      </c>
      <c r="D533" s="132" t="s">
        <v>529</v>
      </c>
      <c r="F533" s="130" t="s">
        <v>525</v>
      </c>
      <c r="G533" s="131" t="s">
        <v>531</v>
      </c>
      <c r="H533" s="132" t="s">
        <v>529</v>
      </c>
      <c r="J533" s="130" t="s">
        <v>525</v>
      </c>
      <c r="K533" s="131" t="s">
        <v>531</v>
      </c>
      <c r="L533" s="132" t="s">
        <v>529</v>
      </c>
      <c r="N533" s="130" t="s">
        <v>525</v>
      </c>
      <c r="O533" s="131" t="s">
        <v>531</v>
      </c>
      <c r="P533" s="132" t="s">
        <v>529</v>
      </c>
      <c r="R533" s="130" t="s">
        <v>525</v>
      </c>
      <c r="S533" s="131" t="s">
        <v>531</v>
      </c>
      <c r="T533" s="132" t="s">
        <v>529</v>
      </c>
      <c r="V533" s="130" t="s">
        <v>525</v>
      </c>
      <c r="W533" s="131" t="s">
        <v>531</v>
      </c>
      <c r="X533" s="132" t="s">
        <v>529</v>
      </c>
      <c r="Z533" s="130" t="s">
        <v>525</v>
      </c>
      <c r="AA533" s="131" t="s">
        <v>531</v>
      </c>
      <c r="AB533" s="132" t="s">
        <v>529</v>
      </c>
      <c r="AD533" s="130" t="s">
        <v>525</v>
      </c>
      <c r="AE533" s="131" t="s">
        <v>531</v>
      </c>
      <c r="AF533" s="132" t="s">
        <v>529</v>
      </c>
      <c r="AH533" s="130" t="s">
        <v>525</v>
      </c>
      <c r="AI533" s="131" t="s">
        <v>531</v>
      </c>
      <c r="AJ533" s="132" t="s">
        <v>529</v>
      </c>
      <c r="AL533" s="130" t="s">
        <v>525</v>
      </c>
      <c r="AM533" s="131" t="s">
        <v>531</v>
      </c>
      <c r="AN533" s="132" t="s">
        <v>529</v>
      </c>
      <c r="AP533" s="130" t="s">
        <v>525</v>
      </c>
      <c r="AQ533" s="131" t="s">
        <v>531</v>
      </c>
      <c r="AR533" s="132" t="s">
        <v>529</v>
      </c>
      <c r="AT533" s="130" t="s">
        <v>525</v>
      </c>
      <c r="AU533" s="131" t="s">
        <v>531</v>
      </c>
      <c r="AV533" s="132" t="s">
        <v>529</v>
      </c>
    </row>
    <row r="534" spans="1:48" ht="13.5" thickTop="1">
      <c r="B534" s="239" t="s">
        <v>110</v>
      </c>
      <c r="C534" s="42">
        <f>COUNTIFS('Baza danych'!$H$4:$H$331,"samochód osobowy jako kierowca",'Baza danych'!$CX$4:$CX$331,B534,'Baza danych'!$HT$4:$HT$331,$B$26)</f>
        <v>0</v>
      </c>
      <c r="D534" s="43">
        <f t="shared" ref="D534:D539" si="74">IFERROR(C534/$C$540,0)</f>
        <v>0</v>
      </c>
      <c r="F534" s="239" t="s">
        <v>110</v>
      </c>
      <c r="G534" s="42">
        <f>COUNTIFS('Baza danych'!$H$4:$H$331,"samochód osobowy jako kierowca",'Baza danych'!$CX$4:$CX$331,F534,'Baza danych'!$HT$4:$HT$331,$B$27)</f>
        <v>3</v>
      </c>
      <c r="H534" s="43">
        <f t="shared" ref="H534:H539" si="75">G534/$G$540</f>
        <v>2.5862068965517241E-2</v>
      </c>
      <c r="J534" s="239" t="s">
        <v>110</v>
      </c>
      <c r="K534" s="42">
        <f>COUNTIFS('Baza danych'!$H$4:$H$331,"samochód osobowy jako kierowca",'Baza danych'!$CX$4:$CX$331,J534,'Baza danych'!$HT$4:$HT$331,$B$28)</f>
        <v>0</v>
      </c>
      <c r="L534" s="43">
        <f t="shared" ref="L534:L539" si="76">IFERROR(K534/$K$540,0)</f>
        <v>0</v>
      </c>
      <c r="N534" s="239" t="s">
        <v>110</v>
      </c>
      <c r="O534" s="42">
        <f>COUNTIFS('Baza danych'!$H$4:$H$331,"samochód osobowy jako kierowca",'Baza danych'!$CX$4:$CX$331,N534,'Baza danych'!$HT$4:$HT$331,$B$29)</f>
        <v>3</v>
      </c>
      <c r="P534" s="43">
        <f t="shared" ref="P534:P539" si="77">O534/$O$540</f>
        <v>0.10714285714285714</v>
      </c>
      <c r="R534" s="239" t="s">
        <v>110</v>
      </c>
      <c r="S534" s="42">
        <f>COUNTIFS('Baza danych'!$H$4:$H$331,"samochód osobowy jako kierowca",'Baza danych'!$CX$4:$CX$331,R534,'Baza danych'!$HT$4:$HT$331,$B$30)</f>
        <v>2</v>
      </c>
      <c r="T534" s="43">
        <f t="shared" ref="T534:T539" si="78">S534/$S$540</f>
        <v>0.1111111111111111</v>
      </c>
      <c r="V534" s="239" t="s">
        <v>110</v>
      </c>
      <c r="W534" s="42">
        <f>COUNTIFS('Baza danych'!$H$4:$H$331,"samochód osobowy jako kierowca",'Baza danych'!$CX$4:$CX$331,V534,'Baza danych'!$HT$4:$HT$331,$B$31)</f>
        <v>0</v>
      </c>
      <c r="X534" s="43">
        <f t="shared" ref="X534:X539" si="79">W534/$W$540</f>
        <v>0</v>
      </c>
      <c r="Z534" s="239" t="s">
        <v>110</v>
      </c>
      <c r="AA534" s="42">
        <f>COUNTIFS('Baza danych'!$H$4:$H$331,"samochód osobowy jako kierowca",'Baza danych'!$CX$4:$CX$331,Z534,'Baza danych'!$HT$4:$HT$331,$B$32)</f>
        <v>2</v>
      </c>
      <c r="AB534" s="43">
        <f t="shared" ref="AB534:AB539" si="80">AA534/$AA$540</f>
        <v>0.14285714285714285</v>
      </c>
      <c r="AD534" s="239" t="s">
        <v>110</v>
      </c>
      <c r="AE534" s="42">
        <f>COUNTIFS('Baza danych'!$H$4:$H$331,"samochód osobowy jako kierowca",'Baza danych'!$CX$4:$CX$331,AD534,'Baza danych'!$HT$4:$HT$331,$B$33)</f>
        <v>1</v>
      </c>
      <c r="AF534" s="43">
        <f t="shared" ref="AF534:AF539" si="81">IFERROR(AE534/$AE$540,0)</f>
        <v>6.6666666666666666E-2</v>
      </c>
      <c r="AH534" s="239" t="s">
        <v>110</v>
      </c>
      <c r="AI534" s="42">
        <f>COUNTIFS('Baza danych'!$H$4:$H$331,"samochód osobowy jako kierowca",'Baza danych'!$CX$4:$CX$331,AH534,'Baza danych'!$HT$4:$HT$331,$B$34)</f>
        <v>0</v>
      </c>
      <c r="AJ534" s="43">
        <f t="shared" ref="AJ534:AJ539" si="82">IFERROR(AI534/$AI$540,0)</f>
        <v>0</v>
      </c>
      <c r="AL534" s="239" t="s">
        <v>110</v>
      </c>
      <c r="AM534" s="42">
        <f>COUNTIFS('Baza danych'!$H$4:$H$331,"samochód osobowy jako kierowca",'Baza danych'!$CX$4:$CX$331,AL534,'Baza danych'!$HT$4:$HT$331,$B$35)</f>
        <v>1</v>
      </c>
      <c r="AN534" s="43">
        <f t="shared" ref="AN534:AN539" si="83">IFERROR(AM534/$AM$540,0)</f>
        <v>0.125</v>
      </c>
      <c r="AP534" s="239" t="s">
        <v>110</v>
      </c>
      <c r="AQ534" s="42">
        <f>COUNTIFS('Baza danych'!$H$4:$H$331,"samochód osobowy jako kierowca",'Baza danych'!$CX$4:$CX$331,AP534,'Baza danych'!$HT$4:$HT$331,$B$36)</f>
        <v>0</v>
      </c>
      <c r="AR534" s="43">
        <f t="shared" ref="AR534:AR539" si="84">IFERROR(AQ534/$AQ$540,0)</f>
        <v>0</v>
      </c>
      <c r="AT534" s="239" t="s">
        <v>110</v>
      </c>
      <c r="AU534" s="42">
        <f>COUNTIFS('Baza danych'!$H$4:$H$331,"samochód osobowy jako kierowca",'Baza danych'!$CX$4:$CX$331,AT534,'Baza danych'!$HT$4:$HT$331,$B$37)</f>
        <v>0</v>
      </c>
      <c r="AV534" s="43">
        <f t="shared" ref="AV534:AV539" si="85">IFERROR(AU534/$AU$540,0)</f>
        <v>0</v>
      </c>
    </row>
    <row r="535" spans="1:48">
      <c r="B535" s="142" t="s">
        <v>65</v>
      </c>
      <c r="C535" s="44">
        <f>COUNTIFS('Baza danych'!$H$4:$H$331,"samochód osobowy jako kierowca",'Baza danych'!$CX$4:$CX$331,B535,'Baza danych'!$HT$4:$HT$331,$B$26)</f>
        <v>0</v>
      </c>
      <c r="D535" s="45">
        <f t="shared" si="74"/>
        <v>0</v>
      </c>
      <c r="F535" s="142" t="s">
        <v>65</v>
      </c>
      <c r="G535" s="44">
        <f>COUNTIFS('Baza danych'!$H$4:$H$331,"samochód osobowy jako kierowca",'Baza danych'!$CX$4:$CX$331,F535,'Baza danych'!$HT$4:$HT$331,$B$27)</f>
        <v>34</v>
      </c>
      <c r="H535" s="45">
        <f t="shared" si="75"/>
        <v>0.29310344827586204</v>
      </c>
      <c r="J535" s="142" t="s">
        <v>65</v>
      </c>
      <c r="K535" s="44">
        <f>COUNTIFS('Baza danych'!$H$4:$H$331,"samochód osobowy jako kierowca",'Baza danych'!$CX$4:$CX$331,J535,'Baza danych'!$HT$4:$HT$331,$B$28)</f>
        <v>0</v>
      </c>
      <c r="L535" s="45">
        <f t="shared" si="76"/>
        <v>0</v>
      </c>
      <c r="N535" s="142" t="s">
        <v>65</v>
      </c>
      <c r="O535" s="44">
        <f>COUNTIFS('Baza danych'!$H$4:$H$331,"samochód osobowy jako kierowca",'Baza danych'!$CX$4:$CX$331,N535,'Baza danych'!$HT$4:$HT$331,$B$29)</f>
        <v>8</v>
      </c>
      <c r="P535" s="45">
        <f t="shared" si="77"/>
        <v>0.2857142857142857</v>
      </c>
      <c r="R535" s="142" t="s">
        <v>65</v>
      </c>
      <c r="S535" s="44">
        <f>COUNTIFS('Baza danych'!$H$4:$H$331,"samochód osobowy jako kierowca",'Baza danych'!$CX$4:$CX$331,R535,'Baza danych'!$HT$4:$HT$331,$B$30)</f>
        <v>9</v>
      </c>
      <c r="T535" s="45">
        <f t="shared" si="78"/>
        <v>0.5</v>
      </c>
      <c r="V535" s="142" t="s">
        <v>65</v>
      </c>
      <c r="W535" s="44">
        <f>COUNTIFS('Baza danych'!$H$4:$H$331,"samochód osobowy jako kierowca",'Baza danych'!$CX$4:$CX$331,V535,'Baza danych'!$HT$4:$HT$331,$B$31)</f>
        <v>1</v>
      </c>
      <c r="X535" s="45">
        <f t="shared" si="79"/>
        <v>0.16666666666666666</v>
      </c>
      <c r="Z535" s="142" t="s">
        <v>65</v>
      </c>
      <c r="AA535" s="44">
        <f>COUNTIFS('Baza danych'!$H$4:$H$331,"samochód osobowy jako kierowca",'Baza danych'!$CX$4:$CX$331,Z535,'Baza danych'!$HT$4:$HT$331,$B$32)</f>
        <v>6</v>
      </c>
      <c r="AB535" s="45">
        <f t="shared" si="80"/>
        <v>0.42857142857142855</v>
      </c>
      <c r="AD535" s="142" t="s">
        <v>65</v>
      </c>
      <c r="AE535" s="44">
        <f>COUNTIFS('Baza danych'!$H$4:$H$331,"samochód osobowy jako kierowca",'Baza danych'!$CX$4:$CX$331,AD535,'Baza danych'!$HT$4:$HT$331,$B$33)</f>
        <v>4</v>
      </c>
      <c r="AF535" s="45">
        <f t="shared" si="81"/>
        <v>0.26666666666666666</v>
      </c>
      <c r="AH535" s="142" t="s">
        <v>65</v>
      </c>
      <c r="AI535" s="44">
        <f>COUNTIFS('Baza danych'!$H$4:$H$331,"samochód osobowy jako kierowca",'Baza danych'!$CX$4:$CX$331,AH535,'Baza danych'!$HT$4:$HT$331,$B$34)</f>
        <v>0</v>
      </c>
      <c r="AJ535" s="45">
        <f t="shared" si="82"/>
        <v>0</v>
      </c>
      <c r="AL535" s="142" t="s">
        <v>65</v>
      </c>
      <c r="AM535" s="44">
        <f>COUNTIFS('Baza danych'!$H$4:$H$331,"samochód osobowy jako kierowca",'Baza danych'!$CX$4:$CX$331,AL535,'Baza danych'!$HT$4:$HT$331,$B$35)</f>
        <v>2</v>
      </c>
      <c r="AN535" s="45">
        <f t="shared" si="83"/>
        <v>0.25</v>
      </c>
      <c r="AP535" s="142" t="s">
        <v>65</v>
      </c>
      <c r="AQ535" s="44">
        <f>COUNTIFS('Baza danych'!$H$4:$H$331,"samochód osobowy jako kierowca",'Baza danych'!$CX$4:$CX$331,AP535,'Baza danych'!$HT$4:$HT$331,$B$36)</f>
        <v>0</v>
      </c>
      <c r="AR535" s="45">
        <f t="shared" si="84"/>
        <v>0</v>
      </c>
      <c r="AT535" s="142" t="s">
        <v>65</v>
      </c>
      <c r="AU535" s="44">
        <f>COUNTIFS('Baza danych'!$H$4:$H$331,"samochód osobowy jako kierowca",'Baza danych'!$CX$4:$CX$331,AT535,'Baza danych'!$HT$4:$HT$331,$B$37)</f>
        <v>0</v>
      </c>
      <c r="AV535" s="45">
        <f t="shared" si="85"/>
        <v>0</v>
      </c>
    </row>
    <row r="536" spans="1:48">
      <c r="B536" s="142" t="s">
        <v>40</v>
      </c>
      <c r="C536" s="44">
        <f>COUNTIFS('Baza danych'!$H$4:$H$331,"samochód osobowy jako kierowca",'Baza danych'!$CX$4:$CX$331,B536,'Baza danych'!$HT$4:$HT$331,$B$26)</f>
        <v>0</v>
      </c>
      <c r="D536" s="45">
        <f t="shared" si="74"/>
        <v>0</v>
      </c>
      <c r="F536" s="142" t="s">
        <v>40</v>
      </c>
      <c r="G536" s="44">
        <f>COUNTIFS('Baza danych'!$H$4:$H$331,"samochód osobowy jako kierowca",'Baza danych'!$CX$4:$CX$331,F536,'Baza danych'!$HT$4:$HT$331,$B$27)</f>
        <v>52</v>
      </c>
      <c r="H536" s="45">
        <f t="shared" si="75"/>
        <v>0.44827586206896552</v>
      </c>
      <c r="J536" s="142" t="s">
        <v>40</v>
      </c>
      <c r="K536" s="44">
        <f>COUNTIFS('Baza danych'!$H$4:$H$331,"samochód osobowy jako kierowca",'Baza danych'!$CX$4:$CX$331,J536,'Baza danych'!$HT$4:$HT$331,$B$28)</f>
        <v>0</v>
      </c>
      <c r="L536" s="45">
        <f t="shared" si="76"/>
        <v>0</v>
      </c>
      <c r="N536" s="142" t="s">
        <v>40</v>
      </c>
      <c r="O536" s="44">
        <f>COUNTIFS('Baza danych'!$H$4:$H$331,"samochód osobowy jako kierowca",'Baza danych'!$CX$4:$CX$331,N536,'Baza danych'!$HT$4:$HT$331,$B$29)</f>
        <v>13</v>
      </c>
      <c r="P536" s="45">
        <f t="shared" si="77"/>
        <v>0.4642857142857143</v>
      </c>
      <c r="R536" s="142" t="s">
        <v>40</v>
      </c>
      <c r="S536" s="44">
        <f>COUNTIFS('Baza danych'!$H$4:$H$331,"samochód osobowy jako kierowca",'Baza danych'!$CX$4:$CX$331,R536,'Baza danych'!$HT$4:$HT$331,$B$30)</f>
        <v>5</v>
      </c>
      <c r="T536" s="45">
        <f t="shared" si="78"/>
        <v>0.27777777777777779</v>
      </c>
      <c r="V536" s="142" t="s">
        <v>40</v>
      </c>
      <c r="W536" s="44">
        <f>COUNTIFS('Baza danych'!$H$4:$H$331,"samochód osobowy jako kierowca",'Baza danych'!$CX$4:$CX$331,V536,'Baza danych'!$HT$4:$HT$331,$B$31)</f>
        <v>4</v>
      </c>
      <c r="X536" s="45">
        <f t="shared" si="79"/>
        <v>0.66666666666666663</v>
      </c>
      <c r="Z536" s="142" t="s">
        <v>40</v>
      </c>
      <c r="AA536" s="44">
        <f>COUNTIFS('Baza danych'!$H$4:$H$331,"samochód osobowy jako kierowca",'Baza danych'!$CX$4:$CX$331,Z536,'Baza danych'!$HT$4:$HT$331,$B$32)</f>
        <v>5</v>
      </c>
      <c r="AB536" s="45">
        <f t="shared" si="80"/>
        <v>0.35714285714285715</v>
      </c>
      <c r="AD536" s="142" t="s">
        <v>40</v>
      </c>
      <c r="AE536" s="44">
        <f>COUNTIFS('Baza danych'!$H$4:$H$331,"samochód osobowy jako kierowca",'Baza danych'!$CX$4:$CX$331,AD536,'Baza danych'!$HT$4:$HT$331,$B$33)</f>
        <v>6</v>
      </c>
      <c r="AF536" s="45">
        <f t="shared" si="81"/>
        <v>0.4</v>
      </c>
      <c r="AH536" s="142" t="s">
        <v>40</v>
      </c>
      <c r="AI536" s="44">
        <f>COUNTIFS('Baza danych'!$H$4:$H$331,"samochód osobowy jako kierowca",'Baza danych'!$CX$4:$CX$331,AH536,'Baza danych'!$HT$4:$HT$331,$B$34)</f>
        <v>0</v>
      </c>
      <c r="AJ536" s="45">
        <f t="shared" si="82"/>
        <v>0</v>
      </c>
      <c r="AL536" s="142" t="s">
        <v>40</v>
      </c>
      <c r="AM536" s="44">
        <f>COUNTIFS('Baza danych'!$H$4:$H$331,"samochód osobowy jako kierowca",'Baza danych'!$CX$4:$CX$331,AL536,'Baza danych'!$HT$4:$HT$331,$B$35)</f>
        <v>3</v>
      </c>
      <c r="AN536" s="45">
        <f t="shared" si="83"/>
        <v>0.375</v>
      </c>
      <c r="AP536" s="142" t="s">
        <v>40</v>
      </c>
      <c r="AQ536" s="44">
        <f>COUNTIFS('Baza danych'!$H$4:$H$331,"samochód osobowy jako kierowca",'Baza danych'!$CX$4:$CX$331,AP536,'Baza danych'!$HT$4:$HT$331,$B$36)</f>
        <v>0</v>
      </c>
      <c r="AR536" s="45">
        <f t="shared" si="84"/>
        <v>0</v>
      </c>
      <c r="AT536" s="142" t="s">
        <v>40</v>
      </c>
      <c r="AU536" s="44">
        <f>COUNTIFS('Baza danych'!$H$4:$H$331,"samochód osobowy jako kierowca",'Baza danych'!$CX$4:$CX$331,AT536,'Baza danych'!$HT$4:$HT$331,$B$37)</f>
        <v>0</v>
      </c>
      <c r="AV536" s="45">
        <f t="shared" si="85"/>
        <v>0</v>
      </c>
    </row>
    <row r="537" spans="1:48">
      <c r="B537" s="142" t="s">
        <v>81</v>
      </c>
      <c r="C537" s="44">
        <f>COUNTIFS('Baza danych'!$H$4:$H$331,"samochód osobowy jako kierowca",'Baza danych'!$CX$4:$CX$331,B537,'Baza danych'!$HT$4:$HT$331,$B$26)</f>
        <v>0</v>
      </c>
      <c r="D537" s="45">
        <f t="shared" si="74"/>
        <v>0</v>
      </c>
      <c r="F537" s="142" t="s">
        <v>81</v>
      </c>
      <c r="G537" s="44">
        <f>COUNTIFS('Baza danych'!$H$4:$H$331,"samochód osobowy jako kierowca",'Baza danych'!$CX$4:$CX$331,F537,'Baza danych'!$HT$4:$HT$331,$B$27)</f>
        <v>14</v>
      </c>
      <c r="H537" s="45">
        <f t="shared" si="75"/>
        <v>0.1206896551724138</v>
      </c>
      <c r="J537" s="142" t="s">
        <v>81</v>
      </c>
      <c r="K537" s="44">
        <f>COUNTIFS('Baza danych'!$H$4:$H$331,"samochód osobowy jako kierowca",'Baza danych'!$CX$4:$CX$331,J537,'Baza danych'!$HT$4:$HT$331,$B$28)</f>
        <v>0</v>
      </c>
      <c r="L537" s="45">
        <f t="shared" si="76"/>
        <v>0</v>
      </c>
      <c r="N537" s="142" t="s">
        <v>81</v>
      </c>
      <c r="O537" s="44">
        <f>COUNTIFS('Baza danych'!$H$4:$H$331,"samochód osobowy jako kierowca",'Baza danych'!$CX$4:$CX$331,N537,'Baza danych'!$HT$4:$HT$331,$B$29)</f>
        <v>3</v>
      </c>
      <c r="P537" s="45">
        <f t="shared" si="77"/>
        <v>0.10714285714285714</v>
      </c>
      <c r="R537" s="142" t="s">
        <v>81</v>
      </c>
      <c r="S537" s="44">
        <f>COUNTIFS('Baza danych'!$H$4:$H$331,"samochód osobowy jako kierowca",'Baza danych'!$CX$4:$CX$331,R537,'Baza danych'!$HT$4:$HT$331,$B$30)</f>
        <v>2</v>
      </c>
      <c r="T537" s="45">
        <f t="shared" si="78"/>
        <v>0.1111111111111111</v>
      </c>
      <c r="V537" s="142" t="s">
        <v>81</v>
      </c>
      <c r="W537" s="44">
        <f>COUNTIFS('Baza danych'!$H$4:$H$331,"samochód osobowy jako kierowca",'Baza danych'!$CX$4:$CX$331,V537,'Baza danych'!$HT$4:$HT$331,$B$31)</f>
        <v>0</v>
      </c>
      <c r="X537" s="45">
        <f t="shared" si="79"/>
        <v>0</v>
      </c>
      <c r="Z537" s="142" t="s">
        <v>81</v>
      </c>
      <c r="AA537" s="44">
        <f>COUNTIFS('Baza danych'!$H$4:$H$331,"samochód osobowy jako kierowca",'Baza danych'!$CX$4:$CX$331,Z537,'Baza danych'!$HT$4:$HT$331,$B$32)</f>
        <v>0</v>
      </c>
      <c r="AB537" s="45">
        <f t="shared" si="80"/>
        <v>0</v>
      </c>
      <c r="AD537" s="142" t="s">
        <v>81</v>
      </c>
      <c r="AE537" s="44">
        <f>COUNTIFS('Baza danych'!$H$4:$H$331,"samochód osobowy jako kierowca",'Baza danych'!$CX$4:$CX$331,AD537,'Baza danych'!$HT$4:$HT$331,$B$33)</f>
        <v>3</v>
      </c>
      <c r="AF537" s="45">
        <f t="shared" si="81"/>
        <v>0.2</v>
      </c>
      <c r="AH537" s="142" t="s">
        <v>81</v>
      </c>
      <c r="AI537" s="44">
        <f>COUNTIFS('Baza danych'!$H$4:$H$331,"samochód osobowy jako kierowca",'Baza danych'!$CX$4:$CX$331,AH537,'Baza danych'!$HT$4:$HT$331,$B$34)</f>
        <v>0</v>
      </c>
      <c r="AJ537" s="45">
        <f t="shared" si="82"/>
        <v>0</v>
      </c>
      <c r="AL537" s="142" t="s">
        <v>81</v>
      </c>
      <c r="AM537" s="44">
        <f>COUNTIFS('Baza danych'!$H$4:$H$331,"samochód osobowy jako kierowca",'Baza danych'!$CX$4:$CX$331,AL537,'Baza danych'!$HT$4:$HT$331,$B$35)</f>
        <v>2</v>
      </c>
      <c r="AN537" s="45">
        <f t="shared" si="83"/>
        <v>0.25</v>
      </c>
      <c r="AP537" s="142" t="s">
        <v>81</v>
      </c>
      <c r="AQ537" s="44">
        <f>COUNTIFS('Baza danych'!$H$4:$H$331,"samochód osobowy jako kierowca",'Baza danych'!$CX$4:$CX$331,AP537,'Baza danych'!$HT$4:$HT$331,$B$36)</f>
        <v>0</v>
      </c>
      <c r="AR537" s="45">
        <f t="shared" si="84"/>
        <v>0</v>
      </c>
      <c r="AT537" s="142" t="s">
        <v>81</v>
      </c>
      <c r="AU537" s="44">
        <f>COUNTIFS('Baza danych'!$H$4:$H$331,"samochód osobowy jako kierowca",'Baza danych'!$CX$4:$CX$331,AT537,'Baza danych'!$HT$4:$HT$331,$B$37)</f>
        <v>0</v>
      </c>
      <c r="AV537" s="45">
        <f t="shared" si="85"/>
        <v>0</v>
      </c>
    </row>
    <row r="538" spans="1:48">
      <c r="B538" s="142" t="s">
        <v>176</v>
      </c>
      <c r="C538" s="44">
        <f>COUNTIFS('Baza danych'!$H$4:$H$331,"samochód osobowy jako kierowca",'Baza danych'!$CX$4:$CX$331,B538,'Baza danych'!$HT$4:$HT$331,$B$26)</f>
        <v>0</v>
      </c>
      <c r="D538" s="45">
        <f t="shared" si="74"/>
        <v>0</v>
      </c>
      <c r="F538" s="142" t="s">
        <v>176</v>
      </c>
      <c r="G538" s="44">
        <f>COUNTIFS('Baza danych'!$H$4:$H$331,"samochód osobowy jako kierowca",'Baza danych'!$CX$4:$CX$331,F538,'Baza danych'!$HT$4:$HT$331,$B$27)</f>
        <v>0</v>
      </c>
      <c r="H538" s="45">
        <f t="shared" si="75"/>
        <v>0</v>
      </c>
      <c r="J538" s="142" t="s">
        <v>176</v>
      </c>
      <c r="K538" s="44">
        <f>COUNTIFS('Baza danych'!$H$4:$H$331,"samochód osobowy jako kierowca",'Baza danych'!$CX$4:$CX$331,J538,'Baza danych'!$HT$4:$HT$331,$B$28)</f>
        <v>0</v>
      </c>
      <c r="L538" s="45">
        <f t="shared" si="76"/>
        <v>0</v>
      </c>
      <c r="N538" s="142" t="s">
        <v>176</v>
      </c>
      <c r="O538" s="44">
        <f>COUNTIFS('Baza danych'!$H$4:$H$331,"samochód osobowy jako kierowca",'Baza danych'!$CX$4:$CX$331,N538,'Baza danych'!$HT$4:$HT$331,$B$29)</f>
        <v>0</v>
      </c>
      <c r="P538" s="45">
        <f t="shared" si="77"/>
        <v>0</v>
      </c>
      <c r="R538" s="142" t="s">
        <v>176</v>
      </c>
      <c r="S538" s="44">
        <f>COUNTIFS('Baza danych'!$H$4:$H$331,"samochód osobowy jako kierowca",'Baza danych'!$CX$4:$CX$331,R538,'Baza danych'!$HT$4:$HT$331,$B$30)</f>
        <v>0</v>
      </c>
      <c r="T538" s="45">
        <f t="shared" si="78"/>
        <v>0</v>
      </c>
      <c r="V538" s="142" t="s">
        <v>176</v>
      </c>
      <c r="W538" s="44">
        <f>COUNTIFS('Baza danych'!$H$4:$H$331,"samochód osobowy jako kierowca",'Baza danych'!$CX$4:$CX$331,V538,'Baza danych'!$HT$4:$HT$331,$B$31)</f>
        <v>0</v>
      </c>
      <c r="X538" s="45">
        <f t="shared" si="79"/>
        <v>0</v>
      </c>
      <c r="Z538" s="142" t="s">
        <v>176</v>
      </c>
      <c r="AA538" s="44">
        <f>COUNTIFS('Baza danych'!$H$4:$H$331,"samochód osobowy jako kierowca",'Baza danych'!$CX$4:$CX$331,Z538,'Baza danych'!$HT$4:$HT$331,$B$32)</f>
        <v>0</v>
      </c>
      <c r="AB538" s="45">
        <f t="shared" si="80"/>
        <v>0</v>
      </c>
      <c r="AD538" s="142" t="s">
        <v>176</v>
      </c>
      <c r="AE538" s="44">
        <f>COUNTIFS('Baza danych'!$H$4:$H$331,"samochód osobowy jako kierowca",'Baza danych'!$CX$4:$CX$331,AD538,'Baza danych'!$HT$4:$HT$331,$B$33)</f>
        <v>0</v>
      </c>
      <c r="AF538" s="45">
        <f t="shared" si="81"/>
        <v>0</v>
      </c>
      <c r="AH538" s="142" t="s">
        <v>176</v>
      </c>
      <c r="AI538" s="44">
        <f>COUNTIFS('Baza danych'!$H$4:$H$331,"samochód osobowy jako kierowca",'Baza danych'!$CX$4:$CX$331,AH538,'Baza danych'!$HT$4:$HT$331,$B$34)</f>
        <v>0</v>
      </c>
      <c r="AJ538" s="45">
        <f t="shared" si="82"/>
        <v>0</v>
      </c>
      <c r="AL538" s="142" t="s">
        <v>176</v>
      </c>
      <c r="AM538" s="44">
        <f>COUNTIFS('Baza danych'!$H$4:$H$331,"samochód osobowy jako kierowca",'Baza danych'!$CX$4:$CX$331,AL538,'Baza danych'!$HT$4:$HT$331,$B$35)</f>
        <v>0</v>
      </c>
      <c r="AN538" s="45">
        <f t="shared" si="83"/>
        <v>0</v>
      </c>
      <c r="AP538" s="142" t="s">
        <v>176</v>
      </c>
      <c r="AQ538" s="44">
        <f>COUNTIFS('Baza danych'!$H$4:$H$331,"samochód osobowy jako kierowca",'Baza danych'!$CX$4:$CX$331,AP538,'Baza danych'!$HT$4:$HT$331,$B$36)</f>
        <v>0</v>
      </c>
      <c r="AR538" s="45">
        <f t="shared" si="84"/>
        <v>0</v>
      </c>
      <c r="AT538" s="142" t="s">
        <v>176</v>
      </c>
      <c r="AU538" s="44">
        <f>COUNTIFS('Baza danych'!$H$4:$H$331,"samochód osobowy jako kierowca",'Baza danych'!$CX$4:$CX$331,AT538,'Baza danych'!$HT$4:$HT$331,$B$37)</f>
        <v>0</v>
      </c>
      <c r="AV538" s="45">
        <f t="shared" si="85"/>
        <v>0</v>
      </c>
    </row>
    <row r="539" spans="1:48">
      <c r="B539" s="142" t="s">
        <v>78</v>
      </c>
      <c r="C539" s="44">
        <f>COUNTIFS('Baza danych'!$H$4:$H$331,"samochód osobowy jako kierowca",'Baza danych'!$CX$4:$CX$331,B539,'Baza danych'!$HT$4:$HT$331,$B$26)</f>
        <v>0</v>
      </c>
      <c r="D539" s="45">
        <f t="shared" si="74"/>
        <v>0</v>
      </c>
      <c r="F539" s="142" t="s">
        <v>78</v>
      </c>
      <c r="G539" s="44">
        <f>COUNTIFS('Baza danych'!$H$4:$H$331,"samochód osobowy jako kierowca",'Baza danych'!$CX$4:$CX$331,F539,'Baza danych'!$HT$4:$HT$331,$B$27)</f>
        <v>13</v>
      </c>
      <c r="H539" s="45">
        <f t="shared" si="75"/>
        <v>0.11206896551724138</v>
      </c>
      <c r="J539" s="142" t="s">
        <v>78</v>
      </c>
      <c r="K539" s="44">
        <f>COUNTIFS('Baza danych'!$H$4:$H$331,"samochód osobowy jako kierowca",'Baza danych'!$CX$4:$CX$331,J539,'Baza danych'!$HT$4:$HT$331,$B$28)</f>
        <v>0</v>
      </c>
      <c r="L539" s="45">
        <f t="shared" si="76"/>
        <v>0</v>
      </c>
      <c r="N539" s="142" t="s">
        <v>78</v>
      </c>
      <c r="O539" s="44">
        <f>COUNTIFS('Baza danych'!$H$4:$H$331,"samochód osobowy jako kierowca",'Baza danych'!$CX$4:$CX$331,N539,'Baza danych'!$HT$4:$HT$331,$B$29)</f>
        <v>1</v>
      </c>
      <c r="P539" s="45">
        <f t="shared" si="77"/>
        <v>3.5714285714285712E-2</v>
      </c>
      <c r="R539" s="142" t="s">
        <v>78</v>
      </c>
      <c r="S539" s="44">
        <f>COUNTIFS('Baza danych'!$H$4:$H$331,"samochód osobowy jako kierowca",'Baza danych'!$CX$4:$CX$331,R539,'Baza danych'!$HT$4:$HT$331,$B$30)</f>
        <v>0</v>
      </c>
      <c r="T539" s="45">
        <f t="shared" si="78"/>
        <v>0</v>
      </c>
      <c r="V539" s="142" t="s">
        <v>78</v>
      </c>
      <c r="W539" s="44">
        <f>COUNTIFS('Baza danych'!$H$4:$H$331,"samochód osobowy jako kierowca",'Baza danych'!$CX$4:$CX$331,V539,'Baza danych'!$HT$4:$HT$331,$B$31)</f>
        <v>1</v>
      </c>
      <c r="X539" s="45">
        <f t="shared" si="79"/>
        <v>0.16666666666666666</v>
      </c>
      <c r="Z539" s="142" t="s">
        <v>78</v>
      </c>
      <c r="AA539" s="44">
        <f>COUNTIFS('Baza danych'!$H$4:$H$331,"samochód osobowy jako kierowca",'Baza danych'!$CX$4:$CX$331,Z539,'Baza danych'!$HT$4:$HT$331,$B$32)</f>
        <v>1</v>
      </c>
      <c r="AB539" s="45">
        <f t="shared" si="80"/>
        <v>7.1428571428571425E-2</v>
      </c>
      <c r="AD539" s="142" t="s">
        <v>78</v>
      </c>
      <c r="AE539" s="44">
        <f>COUNTIFS('Baza danych'!$H$4:$H$331,"samochód osobowy jako kierowca",'Baza danych'!$CX$4:$CX$331,AD539,'Baza danych'!$HT$4:$HT$331,$B$33)</f>
        <v>1</v>
      </c>
      <c r="AF539" s="45">
        <f t="shared" si="81"/>
        <v>6.6666666666666666E-2</v>
      </c>
      <c r="AH539" s="142" t="s">
        <v>78</v>
      </c>
      <c r="AI539" s="44">
        <f>COUNTIFS('Baza danych'!$H$4:$H$331,"samochód osobowy jako kierowca",'Baza danych'!$CX$4:$CX$331,AH539,'Baza danych'!$HT$4:$HT$331,$B$34)</f>
        <v>0</v>
      </c>
      <c r="AJ539" s="45">
        <f t="shared" si="82"/>
        <v>0</v>
      </c>
      <c r="AL539" s="142" t="s">
        <v>78</v>
      </c>
      <c r="AM539" s="44">
        <f>COUNTIFS('Baza danych'!$H$4:$H$331,"samochód osobowy jako kierowca",'Baza danych'!$CX$4:$CX$331,AL539,'Baza danych'!$HT$4:$HT$331,$B$35)</f>
        <v>0</v>
      </c>
      <c r="AN539" s="45">
        <f t="shared" si="83"/>
        <v>0</v>
      </c>
      <c r="AP539" s="142" t="s">
        <v>78</v>
      </c>
      <c r="AQ539" s="44">
        <f>COUNTIFS('Baza danych'!$H$4:$H$331,"samochód osobowy jako kierowca",'Baza danych'!$CX$4:$CX$331,AP539,'Baza danych'!$HT$4:$HT$331,$B$36)</f>
        <v>0</v>
      </c>
      <c r="AR539" s="45">
        <f t="shared" si="84"/>
        <v>0</v>
      </c>
      <c r="AT539" s="142" t="s">
        <v>78</v>
      </c>
      <c r="AU539" s="44">
        <f>COUNTIFS('Baza danych'!$H$4:$H$331,"samochód osobowy jako kierowca",'Baza danych'!$CX$4:$CX$331,AT539,'Baza danych'!$HT$4:$HT$331,$B$37)</f>
        <v>0</v>
      </c>
      <c r="AV539" s="45">
        <f t="shared" si="85"/>
        <v>0</v>
      </c>
    </row>
    <row r="540" spans="1:48" ht="13.5" thickBot="1">
      <c r="B540" s="37" t="s">
        <v>530</v>
      </c>
      <c r="C540" s="128">
        <f>SUM(C534:C539)</f>
        <v>0</v>
      </c>
      <c r="D540" s="129">
        <f>SUM(D534:D539)</f>
        <v>0</v>
      </c>
      <c r="F540" s="37" t="s">
        <v>530</v>
      </c>
      <c r="G540" s="128">
        <f>SUM(G534:G539)</f>
        <v>116</v>
      </c>
      <c r="H540" s="129">
        <f>SUM(H534:H539)</f>
        <v>1</v>
      </c>
      <c r="J540" s="37" t="s">
        <v>530</v>
      </c>
      <c r="K540" s="128">
        <f>SUM(K534:K539)</f>
        <v>0</v>
      </c>
      <c r="L540" s="129">
        <f>SUM(L534:L539)</f>
        <v>0</v>
      </c>
      <c r="N540" s="37" t="s">
        <v>530</v>
      </c>
      <c r="O540" s="128">
        <f>SUM(O534:O539)</f>
        <v>28</v>
      </c>
      <c r="P540" s="129">
        <f>SUM(P534:P539)</f>
        <v>1</v>
      </c>
      <c r="R540" s="37" t="s">
        <v>530</v>
      </c>
      <c r="S540" s="128">
        <f>SUM(S534:S539)</f>
        <v>18</v>
      </c>
      <c r="T540" s="129">
        <f>SUM(T534:T539)</f>
        <v>1</v>
      </c>
      <c r="V540" s="37" t="s">
        <v>530</v>
      </c>
      <c r="W540" s="128">
        <f>SUM(W534:W539)</f>
        <v>6</v>
      </c>
      <c r="X540" s="129">
        <f>SUM(X534:X539)</f>
        <v>0.99999999999999989</v>
      </c>
      <c r="Z540" s="37" t="s">
        <v>530</v>
      </c>
      <c r="AA540" s="128">
        <f>SUM(AA534:AA539)</f>
        <v>14</v>
      </c>
      <c r="AB540" s="129">
        <f>SUM(AB534:AB539)</f>
        <v>1</v>
      </c>
      <c r="AD540" s="37" t="s">
        <v>530</v>
      </c>
      <c r="AE540" s="128">
        <f>SUM(AE534:AE539)</f>
        <v>15</v>
      </c>
      <c r="AF540" s="129">
        <f>SUM(AF534:AF539)</f>
        <v>1</v>
      </c>
      <c r="AH540" s="37" t="s">
        <v>530</v>
      </c>
      <c r="AI540" s="128">
        <f>SUM(AI534:AI539)</f>
        <v>0</v>
      </c>
      <c r="AJ540" s="129">
        <f>SUM(AJ534:AJ539)</f>
        <v>0</v>
      </c>
      <c r="AL540" s="37" t="s">
        <v>530</v>
      </c>
      <c r="AM540" s="128">
        <f>SUM(AM534:AM539)</f>
        <v>8</v>
      </c>
      <c r="AN540" s="129">
        <f>SUM(AN534:AN539)</f>
        <v>1</v>
      </c>
      <c r="AP540" s="37" t="s">
        <v>530</v>
      </c>
      <c r="AQ540" s="128">
        <f>SUM(AQ534:AQ539)</f>
        <v>0</v>
      </c>
      <c r="AR540" s="129">
        <f>SUM(AR534:AR539)</f>
        <v>0</v>
      </c>
      <c r="AT540" s="37" t="s">
        <v>530</v>
      </c>
      <c r="AU540" s="128">
        <f>SUM(AU534:AU539)</f>
        <v>0</v>
      </c>
      <c r="AV540" s="129">
        <f>SUM(AV534:AV539)</f>
        <v>0</v>
      </c>
    </row>
    <row r="541" spans="1:48" ht="13.5" thickTop="1"/>
    <row r="543" spans="1:48" ht="13.5" thickBot="1">
      <c r="A543" s="30" t="s">
        <v>626</v>
      </c>
      <c r="B543" s="23"/>
      <c r="C543" s="2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G543" s="23"/>
      <c r="AH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  <c r="AV543" s="23"/>
    </row>
    <row r="544" spans="1:48" ht="14.25" thickTop="1" thickBot="1">
      <c r="A544" s="23" t="s">
        <v>599</v>
      </c>
      <c r="B544" s="23"/>
      <c r="C544" s="2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  <c r="AE544" s="23"/>
      <c r="AF544" s="23"/>
      <c r="AG544" s="23"/>
      <c r="AH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  <c r="AV544" s="23"/>
    </row>
    <row r="545" spans="1:48" ht="13.5" thickTop="1"/>
    <row r="546" spans="1:48" ht="13.5" thickBot="1">
      <c r="B546" s="130" t="s">
        <v>525</v>
      </c>
      <c r="C546" s="131" t="s">
        <v>531</v>
      </c>
      <c r="D546" s="132" t="s">
        <v>529</v>
      </c>
    </row>
    <row r="547" spans="1:48" ht="13.5" thickTop="1">
      <c r="B547" s="42" t="s">
        <v>41</v>
      </c>
      <c r="C547" s="42">
        <f>COUNTIFS('Baza danych'!$H$4:$H$331,"samochód osobowy jako kierowca",'Baza danych'!$CY$4:$CY$331,B547)</f>
        <v>168</v>
      </c>
      <c r="D547" s="43">
        <f>C547/$C$550</f>
        <v>0.81951219512195117</v>
      </c>
    </row>
    <row r="548" spans="1:48">
      <c r="B548" s="44" t="s">
        <v>124</v>
      </c>
      <c r="C548" s="44">
        <f>COUNTIFS('Baza danych'!$H$4:$H$331,"samochód osobowy jako kierowca",'Baza danych'!$CY$4:$CY$331,B548)</f>
        <v>11</v>
      </c>
      <c r="D548" s="45">
        <f t="shared" ref="D548:D549" si="86">C548/$C$550</f>
        <v>5.3658536585365853E-2</v>
      </c>
    </row>
    <row r="549" spans="1:48">
      <c r="B549" s="44" t="s">
        <v>112</v>
      </c>
      <c r="C549" s="44">
        <f>COUNTIFS('Baza danych'!$H$4:$H$331,"samochód osobowy jako kierowca",'Baza danych'!$CY$4:$CY$331,B549)</f>
        <v>26</v>
      </c>
      <c r="D549" s="45">
        <f t="shared" si="86"/>
        <v>0.12682926829268293</v>
      </c>
    </row>
    <row r="550" spans="1:48" ht="13.5" thickBot="1">
      <c r="B550" s="37" t="s">
        <v>530</v>
      </c>
      <c r="C550" s="128">
        <f>SUM(C547:C549)</f>
        <v>205</v>
      </c>
      <c r="D550" s="129">
        <f>SUM(D547:D549)</f>
        <v>1</v>
      </c>
    </row>
    <row r="551" spans="1:48" ht="13.5" thickTop="1"/>
    <row r="552" spans="1:48" ht="15" thickBot="1">
      <c r="A552" s="155" t="s">
        <v>686</v>
      </c>
      <c r="B552" s="23"/>
      <c r="C552" s="2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</row>
    <row r="553" spans="1:48" ht="15.75" thickTop="1" thickBot="1">
      <c r="A553" s="155" t="s">
        <v>66</v>
      </c>
      <c r="B553" s="23"/>
      <c r="C553" s="23"/>
      <c r="D553" s="23"/>
      <c r="E553" s="23" t="s">
        <v>46</v>
      </c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F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</row>
    <row r="554" spans="1:48" ht="13.5" thickTop="1"/>
    <row r="555" spans="1:48" ht="13.5" thickBot="1">
      <c r="B555" s="227" t="s">
        <v>525</v>
      </c>
      <c r="C555" s="240" t="s">
        <v>531</v>
      </c>
      <c r="D555" s="197" t="s">
        <v>529</v>
      </c>
      <c r="F555" s="227" t="s">
        <v>525</v>
      </c>
      <c r="G555" s="240" t="s">
        <v>531</v>
      </c>
      <c r="H555" s="197" t="s">
        <v>529</v>
      </c>
    </row>
    <row r="556" spans="1:48" ht="13.5" thickTop="1">
      <c r="B556" s="42" t="s">
        <v>41</v>
      </c>
      <c r="C556" s="44">
        <f>COUNTIFS('Baza danych'!$H$4:$H$331,"samochód osobowy jako kierowca",'Baza danych'!$CY$4:$CY$331,B556,'Baza danych'!$HP$4:$HP$331,$B$5)</f>
        <v>76</v>
      </c>
      <c r="D556" s="45">
        <f>C556/$C$559</f>
        <v>0.8</v>
      </c>
      <c r="F556" s="42" t="s">
        <v>41</v>
      </c>
      <c r="G556" s="44">
        <f>COUNTIFS('Baza danych'!$H$4:$H$331,"samochód osobowy jako kierowca",'Baza danych'!$CY$4:$CY$331,F556,'Baza danych'!$HP$4:$HP$331,$B$6)</f>
        <v>92</v>
      </c>
      <c r="H556" s="45">
        <f>G556/$G$559</f>
        <v>0.83636363636363631</v>
      </c>
    </row>
    <row r="557" spans="1:48">
      <c r="B557" s="44" t="s">
        <v>124</v>
      </c>
      <c r="C557" s="44">
        <f>COUNTIFS('Baza danych'!$H$4:$H$331,"samochód osobowy jako kierowca",'Baza danych'!$CY$4:$CY$331,B557,'Baza danych'!$HP$4:$HP$331,$B$5)</f>
        <v>6</v>
      </c>
      <c r="D557" s="45">
        <f>C557/$C$559</f>
        <v>6.3157894736842107E-2</v>
      </c>
      <c r="F557" s="44" t="s">
        <v>124</v>
      </c>
      <c r="G557" s="44">
        <f>COUNTIFS('Baza danych'!$H$4:$H$331,"samochód osobowy jako kierowca",'Baza danych'!$CY$4:$CY$331,F557,'Baza danych'!$HP$4:$HP$331,$B$6)</f>
        <v>5</v>
      </c>
      <c r="H557" s="45">
        <f>G557/$G$559</f>
        <v>4.5454545454545456E-2</v>
      </c>
    </row>
    <row r="558" spans="1:48">
      <c r="B558" s="44" t="s">
        <v>112</v>
      </c>
      <c r="C558" s="44">
        <f>COUNTIFS('Baza danych'!$H$4:$H$331,"samochód osobowy jako kierowca",'Baza danych'!$CY$4:$CY$331,B558,'Baza danych'!$HP$4:$HP$331,$B$5)</f>
        <v>13</v>
      </c>
      <c r="D558" s="45">
        <f>C558/$C$559</f>
        <v>0.1368421052631579</v>
      </c>
      <c r="F558" s="44" t="s">
        <v>112</v>
      </c>
      <c r="G558" s="44">
        <f>COUNTIFS('Baza danych'!$H$4:$H$331,"samochód osobowy jako kierowca",'Baza danych'!$CY$4:$CY$331,F558,'Baza danych'!$HP$4:$HP$331,$B$6)</f>
        <v>13</v>
      </c>
      <c r="H558" s="45">
        <f>G558/$G$559</f>
        <v>0.11818181818181818</v>
      </c>
    </row>
    <row r="559" spans="1:48">
      <c r="B559" s="195" t="s">
        <v>530</v>
      </c>
      <c r="C559" s="241">
        <f>SUM(C556:C558)</f>
        <v>95</v>
      </c>
      <c r="D559" s="242">
        <f>SUM(D556:D558)</f>
        <v>1</v>
      </c>
      <c r="F559" s="195" t="s">
        <v>530</v>
      </c>
      <c r="G559" s="241">
        <f>SUM(G556:G558)</f>
        <v>110</v>
      </c>
      <c r="H559" s="242">
        <f>SUM(H556:H558)</f>
        <v>0.99999999999999989</v>
      </c>
    </row>
    <row r="561" spans="1:48" ht="15" thickBot="1">
      <c r="A561" s="155" t="s">
        <v>687</v>
      </c>
      <c r="B561" s="23"/>
      <c r="C561" s="2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  <c r="AE561" s="23"/>
      <c r="AF561" s="23"/>
      <c r="AG561" s="23"/>
      <c r="AH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  <c r="AV561" s="23"/>
    </row>
    <row r="562" spans="1:48" ht="15.75" thickTop="1" thickBot="1">
      <c r="A562" s="155" t="s">
        <v>159</v>
      </c>
      <c r="B562" s="23"/>
      <c r="C562" s="23"/>
      <c r="D562" s="23"/>
      <c r="E562" s="23" t="s">
        <v>96</v>
      </c>
      <c r="F562" s="23"/>
      <c r="G562" s="23"/>
      <c r="H562" s="23"/>
      <c r="I562" s="23" t="s">
        <v>61</v>
      </c>
      <c r="J562" s="23"/>
      <c r="K562" s="23"/>
      <c r="L562" s="23"/>
      <c r="M562" s="23" t="s">
        <v>74</v>
      </c>
      <c r="N562" s="23"/>
      <c r="O562" s="23"/>
      <c r="P562" s="23"/>
      <c r="Q562" s="23" t="s">
        <v>47</v>
      </c>
      <c r="R562" s="23"/>
      <c r="S562" s="23"/>
      <c r="T562" s="23"/>
      <c r="U562" s="23" t="s">
        <v>126</v>
      </c>
      <c r="V562" s="23"/>
      <c r="W562" s="23"/>
      <c r="X562" s="23"/>
      <c r="Y562" s="23" t="s">
        <v>281</v>
      </c>
      <c r="Z562" s="23"/>
      <c r="AA562" s="23"/>
      <c r="AB562" s="23"/>
      <c r="AC562" s="23"/>
      <c r="AD562" s="23"/>
      <c r="AE562" s="23"/>
      <c r="AF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3"/>
    </row>
    <row r="563" spans="1:48" ht="13.5" thickTop="1"/>
    <row r="564" spans="1:48" ht="13.5" thickBot="1">
      <c r="B564" s="227" t="s">
        <v>525</v>
      </c>
      <c r="C564" s="240" t="s">
        <v>531</v>
      </c>
      <c r="D564" s="197" t="s">
        <v>529</v>
      </c>
      <c r="F564" s="227" t="s">
        <v>525</v>
      </c>
      <c r="G564" s="240" t="s">
        <v>531</v>
      </c>
      <c r="H564" s="197" t="s">
        <v>529</v>
      </c>
      <c r="J564" s="227" t="s">
        <v>525</v>
      </c>
      <c r="K564" s="240" t="s">
        <v>531</v>
      </c>
      <c r="L564" s="197" t="s">
        <v>529</v>
      </c>
      <c r="N564" s="227" t="s">
        <v>525</v>
      </c>
      <c r="O564" s="240" t="s">
        <v>531</v>
      </c>
      <c r="P564" s="197" t="s">
        <v>529</v>
      </c>
      <c r="R564" s="227" t="s">
        <v>525</v>
      </c>
      <c r="S564" s="240" t="s">
        <v>531</v>
      </c>
      <c r="T564" s="197" t="s">
        <v>529</v>
      </c>
      <c r="V564" s="227" t="s">
        <v>525</v>
      </c>
      <c r="W564" s="240" t="s">
        <v>531</v>
      </c>
      <c r="X564" s="197" t="s">
        <v>529</v>
      </c>
      <c r="Z564" s="227" t="s">
        <v>525</v>
      </c>
      <c r="AA564" s="240" t="s">
        <v>531</v>
      </c>
      <c r="AB564" s="197" t="s">
        <v>529</v>
      </c>
    </row>
    <row r="565" spans="1:48" ht="13.5" thickTop="1">
      <c r="B565" s="42" t="s">
        <v>41</v>
      </c>
      <c r="C565" s="44">
        <f>COUNTIFS('Baza danych'!$H$4:$H$331,"samochód osobowy jako kierowca",'Baza danych'!$CY$4:$CY$331,B565,'Baza danych'!$HQ$4:$HQ$331,$B$8)+COUNTIFS('Baza danych'!$H$4:$H$331,"samochód osobowy jako kierowca",'Baza danych'!$CY$4:$CY$331,B565,'Baza danych'!$HR$4:$HR$331,$B$8)</f>
        <v>0</v>
      </c>
      <c r="D565" s="45">
        <f>IFERROR(C565/$C$568,0)</f>
        <v>0</v>
      </c>
      <c r="F565" s="42" t="s">
        <v>41</v>
      </c>
      <c r="G565" s="44">
        <f>COUNTIFS('Baza danych'!$H$4:$H$331,"samochód osobowy jako kierowca",'Baza danych'!$CY$4:$CY$331,F565,'Baza danych'!$HQ$4:$HQ$331,$B$9)+COUNTIFS('Baza danych'!$H$4:$H$331,"samochód osobowy jako kierowca",'Baza danych'!$CY$4:$CY$331,F565,'Baza danych'!$HR$4:$HR$331,$B$9)</f>
        <v>5</v>
      </c>
      <c r="H565" s="45">
        <f>G565/$G$568</f>
        <v>0.625</v>
      </c>
      <c r="J565" s="42" t="s">
        <v>41</v>
      </c>
      <c r="K565" s="44">
        <f>COUNTIFS('Baza danych'!$H$4:$H$331,"samochód osobowy jako kierowca",'Baza danych'!$CY$4:$CY$331,J565,'Baza danych'!$HQ$4:$HQ$331,$B$10)+COUNTIFS('Baza danych'!$H$4:$H$331,"samochód osobowy jako kierowca",'Baza danych'!$CY$4:$CY$331,J565,'Baza danych'!$HR$4:$HR$331,$B$10)</f>
        <v>119</v>
      </c>
      <c r="L565" s="45">
        <f>K565/$K$568</f>
        <v>0.79865771812080533</v>
      </c>
      <c r="N565" s="42" t="s">
        <v>41</v>
      </c>
      <c r="O565" s="44">
        <f>COUNTIFS('Baza danych'!$H$4:$H$331,"samochód osobowy jako kierowca",'Baza danych'!$CY$4:$CY$331,N565,'Baza danych'!$HQ$4:$HQ$331,$B$11)+COUNTIFS('Baza danych'!$H$4:$H$331,"samochód osobowy jako kierowca",'Baza danych'!$CY$4:$CY$331,N565,'Baza danych'!$HR$4:$HR$331,$B$11)</f>
        <v>18</v>
      </c>
      <c r="P565" s="45">
        <f>O565/$O$568</f>
        <v>0.9</v>
      </c>
      <c r="R565" s="42" t="s">
        <v>41</v>
      </c>
      <c r="S565" s="44">
        <f>COUNTIFS('Baza danych'!$H$4:$H$331,"samochód osobowy jako kierowca",'Baza danych'!$CY$4:$CY$331,R565,'Baza danych'!$HQ$4:$HQ$331,$B$12)+COUNTIFS('Baza danych'!$H$4:$H$331,"samochód osobowy jako kierowca",'Baza danych'!$CY$4:$CY$331,R565,'Baza danych'!$HR$4:$HR$331,$B$12)</f>
        <v>21</v>
      </c>
      <c r="T565" s="45">
        <f>S565/$S$568</f>
        <v>0.48837209302325579</v>
      </c>
      <c r="V565" s="42" t="s">
        <v>41</v>
      </c>
      <c r="W565" s="44">
        <f>COUNTIFS('Baza danych'!$H$4:$H$331,"samochód osobowy jako kierowca",'Baza danych'!$CY$4:$CY$331,V565,'Baza danych'!$HQ$4:$HQ$331,$B$13)+COUNTIFS('Baza danych'!$H$4:$H$331,"samochód osobowy jako kierowca",'Baza danych'!$CY$4:$CY$331,V565,'Baza danych'!$HR$4:$HR$331,$B$13)</f>
        <v>3</v>
      </c>
      <c r="X565" s="45">
        <f>W565/$W$568</f>
        <v>0.75</v>
      </c>
      <c r="Z565" s="42" t="s">
        <v>41</v>
      </c>
      <c r="AA565" s="44">
        <f>COUNTIFS('Baza danych'!$H$4:$H$331,"samochód osobowy jako kierowca",'Baza danych'!$CY$4:$CY$331,Z565,'Baza danych'!$HQ$4:$HQ$331,$B$14)+COUNTIFS('Baza danych'!$H$4:$H$331,"samochód osobowy jako kierowca",'Baza danych'!$CY$4:$CY$331,Z565,'Baza danych'!$HR$4:$HR$331,$B$14)</f>
        <v>2</v>
      </c>
      <c r="AB565" s="45">
        <f>AA565/$AA$568</f>
        <v>0.5</v>
      </c>
    </row>
    <row r="566" spans="1:48">
      <c r="B566" s="44" t="s">
        <v>124</v>
      </c>
      <c r="C566" s="44">
        <f>COUNTIFS('Baza danych'!$H$4:$H$331,"samochód osobowy jako kierowca",'Baza danych'!$CY$4:$CY$331,B566,'Baza danych'!$HQ$4:$HQ$331,$B$8)+COUNTIFS('Baza danych'!$H$4:$H$331,"samochód osobowy jako kierowca",'Baza danych'!$CY$4:$CY$331,B565,'Baza danych'!$HR$4:$HR$331,$B$8)</f>
        <v>0</v>
      </c>
      <c r="D566" s="45">
        <f>IFERROR(C566/$C$568,0)</f>
        <v>0</v>
      </c>
      <c r="F566" s="44" t="s">
        <v>124</v>
      </c>
      <c r="G566" s="44">
        <f>COUNTIFS('Baza danych'!$H$4:$H$331,"samochód osobowy jako kierowca",'Baza danych'!$CY$4:$CY$331,F566,'Baza danych'!$HQ$4:$HQ$331,$B$9)+COUNTIFS('Baza danych'!$H$4:$H$331,"samochód osobowy jako kierowca",'Baza danych'!$CY$4:$CY$331,F565,'Baza danych'!$HR$4:$HR$331,$B$9)</f>
        <v>3</v>
      </c>
      <c r="H566" s="45">
        <f>G566/$G$568</f>
        <v>0.375</v>
      </c>
      <c r="J566" s="44" t="s">
        <v>124</v>
      </c>
      <c r="K566" s="44">
        <f>COUNTIFS('Baza danych'!$H$4:$H$331,"samochód osobowy jako kierowca",'Baza danych'!$CY$4:$CY$331,J566,'Baza danych'!$HQ$4:$HQ$331,$B$10)+COUNTIFS('Baza danych'!$H$4:$H$331,"samochód osobowy jako kierowca",'Baza danych'!$CY$4:$CY$331,J566,'Baza danych'!$HR$4:$HR$331,$B$10)</f>
        <v>8</v>
      </c>
      <c r="L566" s="45">
        <f>K566/$K$568</f>
        <v>5.3691275167785234E-2</v>
      </c>
      <c r="N566" s="44" t="s">
        <v>124</v>
      </c>
      <c r="O566" s="44">
        <f>COUNTIFS('Baza danych'!$H$4:$H$331,"samochód osobowy jako kierowca",'Baza danych'!$CY$4:$CY$331,N566,'Baza danych'!$HQ$4:$HQ$331,$B$11)+COUNTIFS('Baza danych'!$H$4:$H$331,"samochód osobowy jako kierowca",'Baza danych'!$CY$4:$CY$331,N565,'Baza danych'!$HR$4:$HR$331,$B$11)</f>
        <v>1</v>
      </c>
      <c r="P566" s="45">
        <f>O566/$O$568</f>
        <v>0.05</v>
      </c>
      <c r="R566" s="44" t="s">
        <v>124</v>
      </c>
      <c r="S566" s="44">
        <f>COUNTIFS('Baza danych'!$H$4:$H$331,"samochód osobowy jako kierowca",'Baza danych'!$CY$4:$CY$331,R566,'Baza danych'!$HQ$4:$HQ$331,$B$12)+COUNTIFS('Baza danych'!$H$4:$H$331,"samochód osobowy jako kierowca",'Baza danych'!$CY$4:$CY$331,R565,'Baza danych'!$HR$4:$HR$331,$B$12)</f>
        <v>21</v>
      </c>
      <c r="T566" s="45">
        <f>S566/$S$568</f>
        <v>0.48837209302325579</v>
      </c>
      <c r="V566" s="44" t="s">
        <v>124</v>
      </c>
      <c r="W566" s="44">
        <f>COUNTIFS('Baza danych'!$H$4:$H$331,"samochód osobowy jako kierowca",'Baza danych'!$CY$4:$CY$331,V566,'Baza danych'!$HQ$4:$HQ$331,$B$13)+COUNTIFS('Baza danych'!$H$4:$H$331,"samochód osobowy jako kierowca",'Baza danych'!$CY$4:$CY$331,V565,'Baza danych'!$HR$4:$HR$331,$B$13)</f>
        <v>1</v>
      </c>
      <c r="X566" s="45">
        <f>W566/$W$568</f>
        <v>0.25</v>
      </c>
      <c r="Z566" s="44" t="s">
        <v>124</v>
      </c>
      <c r="AA566" s="44">
        <f>COUNTIFS('Baza danych'!$H$4:$H$331,"samochód osobowy jako kierowca",'Baza danych'!$CY$4:$CY$331,Z566,'Baza danych'!$HQ$4:$HQ$331,$B$14)+COUNTIFS('Baza danych'!$H$4:$H$331,"samochód osobowy jako kierowca",'Baza danych'!$CY$4:$CY$331,Z565,'Baza danych'!$HR$4:$HR$331,$B$14)</f>
        <v>2</v>
      </c>
      <c r="AB566" s="45">
        <f>AA566/$AA$568</f>
        <v>0.5</v>
      </c>
    </row>
    <row r="567" spans="1:48">
      <c r="B567" s="44" t="s">
        <v>112</v>
      </c>
      <c r="C567" s="44">
        <f>COUNTIFS('Baza danych'!$H$4:$H$331,"samochód osobowy jako kierowca",'Baza danych'!$CY$4:$CY$331,B567,'Baza danych'!$HQ$4:$HQ$331,$B$8)+COUNTIFS('Baza danych'!$H$4:$H$331,"samochód osobowy jako kierowca",'Baza danych'!$CY$4:$CY$331,B566,'Baza danych'!$HR$4:$HR$331,$B$8)</f>
        <v>0</v>
      </c>
      <c r="D567" s="45">
        <f>IFERROR(C567/$C$568,0)</f>
        <v>0</v>
      </c>
      <c r="F567" s="44" t="s">
        <v>112</v>
      </c>
      <c r="G567" s="44">
        <f>COUNTIFS('Baza danych'!$H$4:$H$331,"samochód osobowy jako kierowca",'Baza danych'!$CY$4:$CY$331,F567,'Baza danych'!$HQ$4:$HQ$331,$B$9)+COUNTIFS('Baza danych'!$H$4:$H$331,"samochód osobowy jako kierowca",'Baza danych'!$CY$4:$CY$331,F566,'Baza danych'!$HR$4:$HR$331,$B$9)</f>
        <v>0</v>
      </c>
      <c r="H567" s="45">
        <f>G567/$G$568</f>
        <v>0</v>
      </c>
      <c r="J567" s="44" t="s">
        <v>112</v>
      </c>
      <c r="K567" s="44">
        <f>COUNTIFS('Baza danych'!$H$4:$H$331,"samochód osobowy jako kierowca",'Baza danych'!$CY$4:$CY$331,J567,'Baza danych'!$HQ$4:$HQ$331,$B$10)+COUNTIFS('Baza danych'!$H$4:$H$331,"samochód osobowy jako kierowca",'Baza danych'!$CY$4:$CY$331,J567,'Baza danych'!$HR$4:$HR$331,$B$10)</f>
        <v>22</v>
      </c>
      <c r="L567" s="45">
        <f>K567/$K$568</f>
        <v>0.1476510067114094</v>
      </c>
      <c r="N567" s="44" t="s">
        <v>112</v>
      </c>
      <c r="O567" s="44">
        <f>COUNTIFS('Baza danych'!$H$4:$H$331,"samochód osobowy jako kierowca",'Baza danych'!$CY$4:$CY$331,N567,'Baza danych'!$HQ$4:$HQ$331,$B$11)+COUNTIFS('Baza danych'!$H$4:$H$331,"samochód osobowy jako kierowca",'Baza danych'!$CY$4:$CY$331,N566,'Baza danych'!$HR$4:$HR$331,$B$11)</f>
        <v>1</v>
      </c>
      <c r="P567" s="45">
        <f>O567/$O$568</f>
        <v>0.05</v>
      </c>
      <c r="R567" s="44" t="s">
        <v>112</v>
      </c>
      <c r="S567" s="44">
        <f>COUNTIFS('Baza danych'!$H$4:$H$331,"samochód osobowy jako kierowca",'Baza danych'!$CY$4:$CY$331,R567,'Baza danych'!$HQ$4:$HQ$331,$B$12)+COUNTIFS('Baza danych'!$H$4:$H$331,"samochód osobowy jako kierowca",'Baza danych'!$CY$4:$CY$331,R566,'Baza danych'!$HR$4:$HR$331,$B$12)</f>
        <v>1</v>
      </c>
      <c r="T567" s="45">
        <f>S567/$S$568</f>
        <v>2.3255813953488372E-2</v>
      </c>
      <c r="V567" s="44" t="s">
        <v>112</v>
      </c>
      <c r="W567" s="44">
        <f>COUNTIFS('Baza danych'!$H$4:$H$331,"samochód osobowy jako kierowca",'Baza danych'!$CY$4:$CY$331,V567,'Baza danych'!$HQ$4:$HQ$331,$B$13)+COUNTIFS('Baza danych'!$H$4:$H$331,"samochód osobowy jako kierowca",'Baza danych'!$CY$4:$CY$331,V566,'Baza danych'!$HR$4:$HR$331,$B$13)</f>
        <v>0</v>
      </c>
      <c r="X567" s="45">
        <f>W567/$W$568</f>
        <v>0</v>
      </c>
      <c r="Z567" s="44" t="s">
        <v>112</v>
      </c>
      <c r="AA567" s="44">
        <f>COUNTIFS('Baza danych'!$H$4:$H$331,"samochód osobowy jako kierowca",'Baza danych'!$CY$4:$CY$331,Z567,'Baza danych'!$HQ$4:$HQ$331,$B$14)+COUNTIFS('Baza danych'!$H$4:$H$331,"samochód osobowy jako kierowca",'Baza danych'!$CY$4:$CY$331,Z566,'Baza danych'!$HR$4:$HR$331,$B$14)</f>
        <v>0</v>
      </c>
      <c r="AB567" s="45">
        <f>AA567/$AA$568</f>
        <v>0</v>
      </c>
    </row>
    <row r="568" spans="1:48">
      <c r="B568" s="195" t="s">
        <v>530</v>
      </c>
      <c r="C568" s="241">
        <f>SUM(C565:C567)</f>
        <v>0</v>
      </c>
      <c r="D568" s="242">
        <f>SUM(D565:D567)</f>
        <v>0</v>
      </c>
      <c r="F568" s="195" t="s">
        <v>530</v>
      </c>
      <c r="G568" s="241">
        <f>SUM(G565:G567)</f>
        <v>8</v>
      </c>
      <c r="H568" s="242">
        <f>SUM(H565:H567)</f>
        <v>1</v>
      </c>
      <c r="J568" s="195" t="s">
        <v>530</v>
      </c>
      <c r="K568" s="241">
        <f>SUM(K565:K567)</f>
        <v>149</v>
      </c>
      <c r="L568" s="242">
        <f>SUM(L565:L567)</f>
        <v>1</v>
      </c>
      <c r="N568" s="195" t="s">
        <v>530</v>
      </c>
      <c r="O568" s="241">
        <f>SUM(O565:O567)</f>
        <v>20</v>
      </c>
      <c r="P568" s="242">
        <f>SUM(P565:P567)</f>
        <v>1</v>
      </c>
      <c r="R568" s="195" t="s">
        <v>530</v>
      </c>
      <c r="S568" s="241">
        <f>SUM(S565:S567)</f>
        <v>43</v>
      </c>
      <c r="T568" s="242">
        <f>SUM(T565:T567)</f>
        <v>1</v>
      </c>
      <c r="V568" s="195" t="s">
        <v>530</v>
      </c>
      <c r="W568" s="241">
        <f>SUM(W565:W567)</f>
        <v>4</v>
      </c>
      <c r="X568" s="242">
        <f>SUM(X565:X567)</f>
        <v>1</v>
      </c>
      <c r="Z568" s="195" t="s">
        <v>530</v>
      </c>
      <c r="AA568" s="241">
        <f>SUM(AA565:AA567)</f>
        <v>4</v>
      </c>
      <c r="AB568" s="242">
        <f>SUM(AB565:AB567)</f>
        <v>1</v>
      </c>
    </row>
    <row r="570" spans="1:48" ht="15" thickBot="1">
      <c r="A570" s="155" t="s">
        <v>688</v>
      </c>
      <c r="B570" s="23"/>
      <c r="C570" s="2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  <c r="AE570" s="23"/>
      <c r="AF570" s="23"/>
      <c r="AG570" s="23"/>
      <c r="AH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  <c r="AV570" s="23"/>
    </row>
    <row r="571" spans="1:48" ht="15.75" thickTop="1" thickBot="1">
      <c r="A571" s="155" t="s">
        <v>549</v>
      </c>
      <c r="B571" s="23"/>
      <c r="C571" s="23"/>
      <c r="D571" s="23"/>
      <c r="E571" s="23" t="s">
        <v>550</v>
      </c>
      <c r="F571" s="23"/>
      <c r="G571" s="23"/>
      <c r="H571" s="23"/>
      <c r="I571" s="23" t="s">
        <v>551</v>
      </c>
      <c r="J571" s="23"/>
      <c r="K571" s="23"/>
      <c r="L571" s="23"/>
      <c r="M571" s="23" t="s">
        <v>552</v>
      </c>
      <c r="N571" s="23"/>
      <c r="O571" s="23"/>
      <c r="P571" s="23"/>
      <c r="Q571" s="23" t="s">
        <v>689</v>
      </c>
      <c r="R571" s="23"/>
      <c r="S571" s="23"/>
      <c r="T571" s="23"/>
      <c r="U571" s="23" t="s">
        <v>554</v>
      </c>
      <c r="V571" s="23"/>
      <c r="W571" s="23"/>
      <c r="X571" s="23"/>
      <c r="Y571" s="23" t="s">
        <v>555</v>
      </c>
      <c r="Z571" s="23"/>
      <c r="AA571" s="23"/>
      <c r="AB571" s="23"/>
      <c r="AC571" s="23" t="s">
        <v>556</v>
      </c>
      <c r="AD571" s="23"/>
      <c r="AE571" s="23"/>
      <c r="AF571" s="23"/>
      <c r="AG571" s="23" t="s">
        <v>557</v>
      </c>
      <c r="AH571" s="23"/>
      <c r="AI571" s="23"/>
      <c r="AJ571" s="23"/>
      <c r="AK571" s="23" t="s">
        <v>558</v>
      </c>
      <c r="AL571" s="23"/>
      <c r="AM571" s="23"/>
      <c r="AN571" s="23"/>
      <c r="AO571" s="23" t="s">
        <v>559</v>
      </c>
      <c r="AP571" s="23"/>
      <c r="AQ571" s="23"/>
      <c r="AR571" s="23"/>
      <c r="AS571" s="23"/>
      <c r="AT571" s="23"/>
      <c r="AU571" s="23"/>
      <c r="AV571" s="23"/>
    </row>
    <row r="572" spans="1:48" ht="13.5" thickTop="1"/>
    <row r="573" spans="1:48" ht="13.5" thickBot="1">
      <c r="B573" s="227" t="s">
        <v>525</v>
      </c>
      <c r="C573" s="240" t="s">
        <v>531</v>
      </c>
      <c r="D573" s="197" t="s">
        <v>529</v>
      </c>
      <c r="F573" s="227" t="s">
        <v>525</v>
      </c>
      <c r="G573" s="240" t="s">
        <v>531</v>
      </c>
      <c r="H573" s="197" t="s">
        <v>529</v>
      </c>
      <c r="J573" s="227" t="s">
        <v>525</v>
      </c>
      <c r="K573" s="240" t="s">
        <v>531</v>
      </c>
      <c r="L573" s="197" t="s">
        <v>529</v>
      </c>
      <c r="N573" s="227" t="s">
        <v>525</v>
      </c>
      <c r="O573" s="240" t="s">
        <v>531</v>
      </c>
      <c r="P573" s="197" t="s">
        <v>529</v>
      </c>
      <c r="R573" s="227" t="s">
        <v>525</v>
      </c>
      <c r="S573" s="240" t="s">
        <v>531</v>
      </c>
      <c r="T573" s="197" t="s">
        <v>529</v>
      </c>
      <c r="V573" s="227" t="s">
        <v>525</v>
      </c>
      <c r="W573" s="240" t="s">
        <v>531</v>
      </c>
      <c r="X573" s="197" t="s">
        <v>529</v>
      </c>
      <c r="Z573" s="227" t="s">
        <v>525</v>
      </c>
      <c r="AA573" s="240" t="s">
        <v>531</v>
      </c>
      <c r="AB573" s="197" t="s">
        <v>529</v>
      </c>
      <c r="AD573" s="227" t="s">
        <v>525</v>
      </c>
      <c r="AE573" s="240" t="s">
        <v>531</v>
      </c>
      <c r="AF573" s="197" t="s">
        <v>529</v>
      </c>
      <c r="AH573" s="227" t="s">
        <v>525</v>
      </c>
      <c r="AI573" s="240" t="s">
        <v>531</v>
      </c>
      <c r="AJ573" s="197" t="s">
        <v>529</v>
      </c>
      <c r="AL573" s="227" t="s">
        <v>525</v>
      </c>
      <c r="AM573" s="240" t="s">
        <v>531</v>
      </c>
      <c r="AN573" s="197" t="s">
        <v>529</v>
      </c>
      <c r="AP573" s="227" t="s">
        <v>525</v>
      </c>
      <c r="AQ573" s="240" t="s">
        <v>531</v>
      </c>
      <c r="AR573" s="197" t="s">
        <v>529</v>
      </c>
    </row>
    <row r="574" spans="1:48" ht="13.5" thickTop="1">
      <c r="B574" s="42" t="s">
        <v>41</v>
      </c>
      <c r="C574" s="44">
        <f>COUNTIFS('Baza danych'!$H$4:$H$331,"samochód osobowy jako kierowca",'Baza danych'!$CY$4:$CY$331,B574,'Baza danych'!$HS$4:$HS$331,$B$15)</f>
        <v>3</v>
      </c>
      <c r="D574" s="45">
        <f>C574/$C$577</f>
        <v>0.75</v>
      </c>
      <c r="F574" s="42" t="s">
        <v>41</v>
      </c>
      <c r="G574" s="44">
        <f>COUNTIFS('Baza danych'!$H$4:$H$331,"samochód osobowy jako kierowca",'Baza danych'!$CY$4:$CY$331,F574,'Baza danych'!$HS$4:$HS$331,$B$16)</f>
        <v>5</v>
      </c>
      <c r="H574" s="45">
        <f>G574/$G$577</f>
        <v>0.7142857142857143</v>
      </c>
      <c r="J574" s="42" t="s">
        <v>41</v>
      </c>
      <c r="K574" s="44">
        <f>COUNTIFS('Baza danych'!$H$4:$H$331,"samochód osobowy jako kierowca",'Baza danych'!$CY$4:$CY$331,J574,'Baza danych'!$HS$4:$HS$331,$B$17)</f>
        <v>4</v>
      </c>
      <c r="L574" s="45">
        <f>K574/$K$577</f>
        <v>1</v>
      </c>
      <c r="N574" s="42" t="s">
        <v>41</v>
      </c>
      <c r="O574" s="44">
        <f>COUNTIFS('Baza danych'!$H$4:$H$331,"samochód osobowy jako kierowca",'Baza danych'!$CY$4:$CY$331,N574,'Baza danych'!$HS$4:$HS$331,$B$18)</f>
        <v>4</v>
      </c>
      <c r="P574" s="45">
        <f>O574/$O$577</f>
        <v>0.8</v>
      </c>
      <c r="R574" s="42" t="s">
        <v>41</v>
      </c>
      <c r="S574" s="44">
        <f>COUNTIFS('Baza danych'!$H$4:$H$331,"samochód osobowy jako kierowca",'Baza danych'!$CY$4:$CY$331,R574,'Baza danych'!$HS$4:$HS$331,$B$19)</f>
        <v>119</v>
      </c>
      <c r="T574" s="45">
        <f>S574/$S$577</f>
        <v>0.81506849315068497</v>
      </c>
      <c r="V574" s="42" t="s">
        <v>41</v>
      </c>
      <c r="W574" s="44">
        <f>COUNTIFS('Baza danych'!$H$4:$H$331,"samochód osobowy jako kierowca",'Baza danych'!$CY$4:$CY$331,V574,'Baza danych'!$HS$4:$HS$331,$B$20)</f>
        <v>23</v>
      </c>
      <c r="X574" s="45">
        <f>W574/$W$577</f>
        <v>0.8214285714285714</v>
      </c>
      <c r="Z574" s="42" t="s">
        <v>41</v>
      </c>
      <c r="AA574" s="44">
        <f>COUNTIFS('Baza danych'!$H$4:$H$331,"samochód osobowy jako kierowca",'Baza danych'!$CY$4:$CY$331,Z574,'Baza danych'!$HS$4:$HS$331,$B$21)</f>
        <v>6</v>
      </c>
      <c r="AB574" s="45">
        <f>AA574/$AA$577</f>
        <v>0.8571428571428571</v>
      </c>
      <c r="AD574" s="42" t="s">
        <v>41</v>
      </c>
      <c r="AE574" s="44">
        <f>COUNTIFS('Baza danych'!$H$4:$H$331,"samochód osobowy jako kierowca",'Baza danych'!$CY$4:$CY$331,AD574,'Baza danych'!$HS$4:$HS$331,$B$22)</f>
        <v>0</v>
      </c>
      <c r="AF574" s="45">
        <f>IFERROR(AE574/$AE$577,0)</f>
        <v>0</v>
      </c>
      <c r="AH574" s="42" t="s">
        <v>41</v>
      </c>
      <c r="AI574" s="44">
        <f>COUNTIFS('Baza danych'!$H$4:$H$331,"samochód osobowy jako kierowca",'Baza danych'!$CY$4:$CY$331,AH574,'Baza danych'!$HS$4:$HS$331,$B$23)</f>
        <v>4</v>
      </c>
      <c r="AJ574" s="45">
        <f>AI574/$AI$577</f>
        <v>1</v>
      </c>
      <c r="AL574" s="42" t="s">
        <v>41</v>
      </c>
      <c r="AM574" s="44">
        <f>COUNTIFS('Baza danych'!$H$4:$H$331,"samochód osobowy jako kierowca",'Baza danych'!$CY$4:$CY$331,AL574,'Baza danych'!$HS$4:$HS$331,$B$24)</f>
        <v>0</v>
      </c>
      <c r="AN574" s="45">
        <f>IFERROR(AM574/$AM$577,0)</f>
        <v>0</v>
      </c>
      <c r="AP574" s="42" t="s">
        <v>41</v>
      </c>
      <c r="AQ574" s="44">
        <f>COUNTIFS('Baza danych'!$H$4:$H$331,"samochód osobowy jako kierowca",'Baza danych'!$CY$4:$CY$331,AP574,'Baza danych'!$HS$4:$HS$331,$B$25)</f>
        <v>0</v>
      </c>
      <c r="AR574" s="45">
        <f>IFERROR(AQ574/$AQ$577,0)</f>
        <v>0</v>
      </c>
    </row>
    <row r="575" spans="1:48">
      <c r="B575" s="44" t="s">
        <v>124</v>
      </c>
      <c r="C575" s="44">
        <f>COUNTIFS('Baza danych'!$H$4:$H$331,"samochód osobowy jako kierowca",'Baza danych'!$CY$4:$CY$331,B575,'Baza danych'!$HS$4:$HS$331,$B$15)</f>
        <v>1</v>
      </c>
      <c r="D575" s="45">
        <f>C575/$C$577</f>
        <v>0.25</v>
      </c>
      <c r="F575" s="44" t="s">
        <v>124</v>
      </c>
      <c r="G575" s="44">
        <f>COUNTIFS('Baza danych'!$H$4:$H$331,"samochód osobowy jako kierowca",'Baza danych'!$CY$4:$CY$331,F575,'Baza danych'!$HS$4:$HS$331,$B$16)</f>
        <v>1</v>
      </c>
      <c r="H575" s="45">
        <f>G575/$G$577</f>
        <v>0.14285714285714285</v>
      </c>
      <c r="J575" s="44" t="s">
        <v>124</v>
      </c>
      <c r="K575" s="44">
        <f>COUNTIFS('Baza danych'!$H$4:$H$331,"samochód osobowy jako kierowca",'Baza danych'!$CY$4:$CY$331,J575,'Baza danych'!$HS$4:$HS$331,$B$17)</f>
        <v>0</v>
      </c>
      <c r="L575" s="45">
        <f>K575/$K$577</f>
        <v>0</v>
      </c>
      <c r="N575" s="44" t="s">
        <v>124</v>
      </c>
      <c r="O575" s="44">
        <f>COUNTIFS('Baza danych'!$H$4:$H$331,"samochód osobowy jako kierowca",'Baza danych'!$CY$4:$CY$331,N575,'Baza danych'!$HS$4:$HS$331,$B$18)</f>
        <v>1</v>
      </c>
      <c r="P575" s="45">
        <f>O575/$O$577</f>
        <v>0.2</v>
      </c>
      <c r="R575" s="44" t="s">
        <v>124</v>
      </c>
      <c r="S575" s="44">
        <f>COUNTIFS('Baza danych'!$H$4:$H$331,"samochód osobowy jako kierowca",'Baza danych'!$CY$4:$CY$331,R575,'Baza danych'!$HS$4:$HS$331,$B$19)</f>
        <v>5</v>
      </c>
      <c r="T575" s="45">
        <f>S575/$S$577</f>
        <v>3.4246575342465752E-2</v>
      </c>
      <c r="V575" s="44" t="s">
        <v>124</v>
      </c>
      <c r="W575" s="44">
        <f>COUNTIFS('Baza danych'!$H$4:$H$331,"samochód osobowy jako kierowca",'Baza danych'!$CY$4:$CY$331,V575,'Baza danych'!$HS$4:$HS$331,$B$20)</f>
        <v>2</v>
      </c>
      <c r="X575" s="45">
        <f>W575/$W$577</f>
        <v>7.1428571428571425E-2</v>
      </c>
      <c r="Z575" s="44" t="s">
        <v>124</v>
      </c>
      <c r="AA575" s="44">
        <f>COUNTIFS('Baza danych'!$H$4:$H$331,"samochód osobowy jako kierowca",'Baza danych'!$CY$4:$CY$331,Z575,'Baza danych'!$HS$4:$HS$331,$B$21)</f>
        <v>1</v>
      </c>
      <c r="AB575" s="45">
        <f>AA575/$AA$577</f>
        <v>0.14285714285714285</v>
      </c>
      <c r="AD575" s="44" t="s">
        <v>124</v>
      </c>
      <c r="AE575" s="44">
        <f>COUNTIFS('Baza danych'!$H$4:$H$331,"samochód osobowy jako kierowca",'Baza danych'!$CY$4:$CY$331,AD575,'Baza danych'!$HS$4:$HS$331,$B$22)</f>
        <v>0</v>
      </c>
      <c r="AF575" s="45">
        <f>IFERROR(AE575/$AE$577,0)</f>
        <v>0</v>
      </c>
      <c r="AH575" s="44" t="s">
        <v>124</v>
      </c>
      <c r="AI575" s="44">
        <f>COUNTIFS('Baza danych'!$H$4:$H$331,"samochód osobowy jako kierowca",'Baza danych'!$CY$4:$CY$331,AH575,'Baza danych'!$HS$4:$HS$331,$B$23)</f>
        <v>0</v>
      </c>
      <c r="AJ575" s="45">
        <f>AI575/$AI$577</f>
        <v>0</v>
      </c>
      <c r="AL575" s="44" t="s">
        <v>124</v>
      </c>
      <c r="AM575" s="44">
        <f>COUNTIFS('Baza danych'!$H$4:$H$331,"samochód osobowy jako kierowca",'Baza danych'!$CY$4:$CY$331,AL575,'Baza danych'!$HS$4:$HS$331,$B$24)</f>
        <v>0</v>
      </c>
      <c r="AN575" s="45">
        <f>IFERROR(AM575/$AM$577,0)</f>
        <v>0</v>
      </c>
      <c r="AP575" s="44" t="s">
        <v>124</v>
      </c>
      <c r="AQ575" s="44">
        <f>COUNTIFS('Baza danych'!$H$4:$H$331,"samochód osobowy jako kierowca",'Baza danych'!$CY$4:$CY$331,AP575,'Baza danych'!$HS$4:$HS$331,$B$25)</f>
        <v>0</v>
      </c>
      <c r="AR575" s="45">
        <f>IFERROR(AQ575/$AQ$577,0)</f>
        <v>0</v>
      </c>
    </row>
    <row r="576" spans="1:48">
      <c r="B576" s="44" t="s">
        <v>112</v>
      </c>
      <c r="C576" s="44">
        <f>COUNTIFS('Baza danych'!$H$4:$H$331,"samochód osobowy jako kierowca",'Baza danych'!$CY$4:$CY$331,B576,'Baza danych'!$HS$4:$HS$331,$B$15)</f>
        <v>0</v>
      </c>
      <c r="D576" s="45">
        <f>C576/$C$577</f>
        <v>0</v>
      </c>
      <c r="F576" s="44" t="s">
        <v>112</v>
      </c>
      <c r="G576" s="44">
        <f>COUNTIFS('Baza danych'!$H$4:$H$331,"samochód osobowy jako kierowca",'Baza danych'!$CY$4:$CY$331,F576,'Baza danych'!$HS$4:$HS$331,$B$16)</f>
        <v>1</v>
      </c>
      <c r="H576" s="45">
        <f>G576/$G$577</f>
        <v>0.14285714285714285</v>
      </c>
      <c r="J576" s="44" t="s">
        <v>112</v>
      </c>
      <c r="K576" s="44">
        <f>COUNTIFS('Baza danych'!$H$4:$H$331,"samochód osobowy jako kierowca",'Baza danych'!$CY$4:$CY$331,J576,'Baza danych'!$HS$4:$HS$331,$B$17)</f>
        <v>0</v>
      </c>
      <c r="L576" s="45">
        <f>K576/$K$577</f>
        <v>0</v>
      </c>
      <c r="N576" s="44" t="s">
        <v>112</v>
      </c>
      <c r="O576" s="44">
        <f>COUNTIFS('Baza danych'!$H$4:$H$331,"samochód osobowy jako kierowca",'Baza danych'!$CY$4:$CY$331,N576,'Baza danych'!$HS$4:$HS$331,$B$18)</f>
        <v>0</v>
      </c>
      <c r="P576" s="45">
        <f>O576/$O$577</f>
        <v>0</v>
      </c>
      <c r="R576" s="44" t="s">
        <v>112</v>
      </c>
      <c r="S576" s="44">
        <f>COUNTIFS('Baza danych'!$H$4:$H$331,"samochód osobowy jako kierowca",'Baza danych'!$CY$4:$CY$331,R576,'Baza danych'!$HS$4:$HS$331,$B$19)</f>
        <v>22</v>
      </c>
      <c r="T576" s="45">
        <f>S576/$S$577</f>
        <v>0.15068493150684931</v>
      </c>
      <c r="V576" s="44" t="s">
        <v>112</v>
      </c>
      <c r="W576" s="44">
        <f>COUNTIFS('Baza danych'!$H$4:$H$331,"samochód osobowy jako kierowca",'Baza danych'!$CY$4:$CY$331,V576,'Baza danych'!$HS$4:$HS$331,$B$20)</f>
        <v>3</v>
      </c>
      <c r="X576" s="45">
        <f>W576/$W$577</f>
        <v>0.10714285714285714</v>
      </c>
      <c r="Z576" s="44" t="s">
        <v>112</v>
      </c>
      <c r="AA576" s="44">
        <f>COUNTIFS('Baza danych'!$H$4:$H$331,"samochód osobowy jako kierowca",'Baza danych'!$CY$4:$CY$331,Z576,'Baza danych'!$HS$4:$HS$331,$B$21)</f>
        <v>0</v>
      </c>
      <c r="AB576" s="45">
        <f>AA576/$AA$577</f>
        <v>0</v>
      </c>
      <c r="AD576" s="44" t="s">
        <v>112</v>
      </c>
      <c r="AE576" s="44">
        <f>COUNTIFS('Baza danych'!$H$4:$H$331,"samochód osobowy jako kierowca",'Baza danych'!$CY$4:$CY$331,AD576,'Baza danych'!$HS$4:$HS$331,$B$22)</f>
        <v>0</v>
      </c>
      <c r="AF576" s="45">
        <f>IFERROR(AE576/$AE$577,0)</f>
        <v>0</v>
      </c>
      <c r="AH576" s="44" t="s">
        <v>112</v>
      </c>
      <c r="AI576" s="44">
        <f>COUNTIFS('Baza danych'!$H$4:$H$331,"samochód osobowy jako kierowca",'Baza danych'!$CY$4:$CY$331,AH576,'Baza danych'!$HS$4:$HS$331,$B$23)</f>
        <v>0</v>
      </c>
      <c r="AJ576" s="45">
        <f>AI576/$AI$577</f>
        <v>0</v>
      </c>
      <c r="AL576" s="44" t="s">
        <v>112</v>
      </c>
      <c r="AM576" s="44">
        <f>COUNTIFS('Baza danych'!$H$4:$H$331,"samochód osobowy jako kierowca",'Baza danych'!$CY$4:$CY$331,AL576,'Baza danych'!$HS$4:$HS$331,$B$24)</f>
        <v>0</v>
      </c>
      <c r="AN576" s="45">
        <f>IFERROR(AM576/$AM$577,0)</f>
        <v>0</v>
      </c>
      <c r="AP576" s="44" t="s">
        <v>112</v>
      </c>
      <c r="AQ576" s="44">
        <f>COUNTIFS('Baza danych'!$H$4:$H$331,"samochód osobowy jako kierowca",'Baza danych'!$CY$4:$CY$331,AP576,'Baza danych'!$HS$4:$HS$331,$B$25)</f>
        <v>0</v>
      </c>
      <c r="AR576" s="45">
        <f>IFERROR(AQ576/$AQ$577,0)</f>
        <v>0</v>
      </c>
    </row>
    <row r="577" spans="1:48">
      <c r="B577" s="195" t="s">
        <v>530</v>
      </c>
      <c r="C577" s="241">
        <f>SUM(C574:C576)</f>
        <v>4</v>
      </c>
      <c r="D577" s="242">
        <f>SUM(D574:D576)</f>
        <v>1</v>
      </c>
      <c r="F577" s="195" t="s">
        <v>530</v>
      </c>
      <c r="G577" s="241">
        <f>SUM(G574:G576)</f>
        <v>7</v>
      </c>
      <c r="H577" s="242">
        <f>SUM(H574:H576)</f>
        <v>1</v>
      </c>
      <c r="J577" s="195" t="s">
        <v>530</v>
      </c>
      <c r="K577" s="241">
        <f>SUM(K574:K576)</f>
        <v>4</v>
      </c>
      <c r="L577" s="242">
        <f>SUM(L574:L576)</f>
        <v>1</v>
      </c>
      <c r="N577" s="195" t="s">
        <v>530</v>
      </c>
      <c r="O577" s="241">
        <f>SUM(O574:O576)</f>
        <v>5</v>
      </c>
      <c r="P577" s="242">
        <f>SUM(P574:P576)</f>
        <v>1</v>
      </c>
      <c r="R577" s="195" t="s">
        <v>530</v>
      </c>
      <c r="S577" s="241">
        <f>SUM(S574:S576)</f>
        <v>146</v>
      </c>
      <c r="T577" s="242">
        <f>SUM(T574:T576)</f>
        <v>1</v>
      </c>
      <c r="V577" s="195" t="s">
        <v>530</v>
      </c>
      <c r="W577" s="241">
        <f>SUM(W574:W576)</f>
        <v>28</v>
      </c>
      <c r="X577" s="242">
        <f>SUM(X574:X576)</f>
        <v>0.99999999999999989</v>
      </c>
      <c r="Z577" s="195" t="s">
        <v>530</v>
      </c>
      <c r="AA577" s="241">
        <f>SUM(AA574:AA576)</f>
        <v>7</v>
      </c>
      <c r="AB577" s="242">
        <f>SUM(AB574:AB576)</f>
        <v>1</v>
      </c>
      <c r="AD577" s="195" t="s">
        <v>530</v>
      </c>
      <c r="AE577" s="241">
        <f>SUM(AE574:AE576)</f>
        <v>0</v>
      </c>
      <c r="AF577" s="242">
        <f>SUM(AF574:AF576)</f>
        <v>0</v>
      </c>
      <c r="AH577" s="195" t="s">
        <v>530</v>
      </c>
      <c r="AI577" s="241">
        <f>SUM(AI574:AI576)</f>
        <v>4</v>
      </c>
      <c r="AJ577" s="242">
        <f>SUM(AJ574:AJ576)</f>
        <v>1</v>
      </c>
      <c r="AL577" s="195" t="s">
        <v>530</v>
      </c>
      <c r="AM577" s="241">
        <f>SUM(AM574:AM576)</f>
        <v>0</v>
      </c>
      <c r="AN577" s="242">
        <f>SUM(AN574:AN576)</f>
        <v>0</v>
      </c>
      <c r="AP577" s="195" t="s">
        <v>530</v>
      </c>
      <c r="AQ577" s="241">
        <f>SUM(AQ574:AQ576)</f>
        <v>0</v>
      </c>
      <c r="AR577" s="242">
        <f>SUM(AR574:AR576)</f>
        <v>0</v>
      </c>
    </row>
    <row r="579" spans="1:48" ht="15" thickBot="1">
      <c r="A579" s="155" t="s">
        <v>690</v>
      </c>
      <c r="B579" s="23"/>
      <c r="C579" s="2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</row>
    <row r="580" spans="1:48" ht="15.75" thickTop="1" thickBot="1">
      <c r="A580" s="155" t="s">
        <v>549</v>
      </c>
      <c r="B580" s="23"/>
      <c r="C580" s="23"/>
      <c r="D580" s="23"/>
      <c r="E580" s="23" t="s">
        <v>560</v>
      </c>
      <c r="F580" s="23"/>
      <c r="G580" s="23"/>
      <c r="H580" s="23"/>
      <c r="I580" s="23" t="s">
        <v>550</v>
      </c>
      <c r="J580" s="23"/>
      <c r="K580" s="23"/>
      <c r="L580" s="23"/>
      <c r="M580" s="23" t="s">
        <v>551</v>
      </c>
      <c r="N580" s="23"/>
      <c r="O580" s="23"/>
      <c r="P580" s="23"/>
      <c r="Q580" s="23" t="s">
        <v>552</v>
      </c>
      <c r="R580" s="23"/>
      <c r="S580" s="23"/>
      <c r="T580" s="23"/>
      <c r="U580" s="23" t="s">
        <v>689</v>
      </c>
      <c r="V580" s="23"/>
      <c r="W580" s="23"/>
      <c r="X580" s="23"/>
      <c r="Y580" s="23" t="s">
        <v>554</v>
      </c>
      <c r="Z580" s="23"/>
      <c r="AA580" s="23"/>
      <c r="AB580" s="23"/>
      <c r="AC580" s="23" t="s">
        <v>555</v>
      </c>
      <c r="AD580" s="23"/>
      <c r="AE580" s="23"/>
      <c r="AF580" s="23"/>
      <c r="AG580" s="23" t="s">
        <v>556</v>
      </c>
      <c r="AH580" s="23"/>
      <c r="AI580" s="23"/>
      <c r="AJ580" s="23"/>
      <c r="AK580" s="23" t="s">
        <v>557</v>
      </c>
      <c r="AL580" s="23"/>
      <c r="AM580" s="23"/>
      <c r="AN580" s="23"/>
      <c r="AO580" s="23" t="s">
        <v>558</v>
      </c>
      <c r="AP580" s="23"/>
      <c r="AQ580" s="23"/>
      <c r="AR580" s="23"/>
      <c r="AS580" s="23" t="s">
        <v>559</v>
      </c>
      <c r="AT580" s="23"/>
      <c r="AU580" s="23"/>
      <c r="AV580" s="23"/>
    </row>
    <row r="581" spans="1:48" ht="13.5" thickTop="1"/>
    <row r="582" spans="1:48" ht="13.5" thickBot="1">
      <c r="B582" s="227" t="s">
        <v>525</v>
      </c>
      <c r="C582" s="240" t="s">
        <v>531</v>
      </c>
      <c r="D582" s="197" t="s">
        <v>529</v>
      </c>
      <c r="F582" s="227" t="s">
        <v>525</v>
      </c>
      <c r="G582" s="240" t="s">
        <v>531</v>
      </c>
      <c r="H582" s="197" t="s">
        <v>529</v>
      </c>
      <c r="J582" s="227" t="s">
        <v>525</v>
      </c>
      <c r="K582" s="240" t="s">
        <v>531</v>
      </c>
      <c r="L582" s="197" t="s">
        <v>529</v>
      </c>
      <c r="N582" s="227" t="s">
        <v>525</v>
      </c>
      <c r="O582" s="240" t="s">
        <v>531</v>
      </c>
      <c r="P582" s="197" t="s">
        <v>529</v>
      </c>
      <c r="R582" s="227" t="s">
        <v>525</v>
      </c>
      <c r="S582" s="240" t="s">
        <v>531</v>
      </c>
      <c r="T582" s="197" t="s">
        <v>529</v>
      </c>
      <c r="V582" s="227" t="s">
        <v>525</v>
      </c>
      <c r="W582" s="240" t="s">
        <v>531</v>
      </c>
      <c r="X582" s="197" t="s">
        <v>529</v>
      </c>
      <c r="Z582" s="227" t="s">
        <v>525</v>
      </c>
      <c r="AA582" s="240" t="s">
        <v>531</v>
      </c>
      <c r="AB582" s="197" t="s">
        <v>529</v>
      </c>
      <c r="AD582" s="227" t="s">
        <v>525</v>
      </c>
      <c r="AE582" s="240" t="s">
        <v>531</v>
      </c>
      <c r="AF582" s="197" t="s">
        <v>529</v>
      </c>
      <c r="AH582" s="227" t="s">
        <v>525</v>
      </c>
      <c r="AI582" s="240" t="s">
        <v>531</v>
      </c>
      <c r="AJ582" s="197" t="s">
        <v>529</v>
      </c>
      <c r="AL582" s="227" t="s">
        <v>525</v>
      </c>
      <c r="AM582" s="240" t="s">
        <v>531</v>
      </c>
      <c r="AN582" s="197" t="s">
        <v>529</v>
      </c>
      <c r="AP582" s="227" t="s">
        <v>525</v>
      </c>
      <c r="AQ582" s="240" t="s">
        <v>531</v>
      </c>
      <c r="AR582" s="197" t="s">
        <v>529</v>
      </c>
      <c r="AT582" s="227" t="s">
        <v>525</v>
      </c>
      <c r="AU582" s="240" t="s">
        <v>531</v>
      </c>
      <c r="AV582" s="197" t="s">
        <v>529</v>
      </c>
    </row>
    <row r="583" spans="1:48" ht="13.5" thickTop="1">
      <c r="B583" s="42" t="s">
        <v>41</v>
      </c>
      <c r="C583" s="44">
        <f>COUNTIFS('Baza danych'!$H$4:$H$331,"samochód osobowy jako kierowca",'Baza danych'!$CY$4:$CY$331,B583,'Baza danych'!$HT$4:$HT$331,$B$26)</f>
        <v>0</v>
      </c>
      <c r="D583" s="45">
        <f>IFERROR(C583/$C$586,0)</f>
        <v>0</v>
      </c>
      <c r="F583" s="42" t="s">
        <v>41</v>
      </c>
      <c r="G583" s="44">
        <f>COUNTIFS('Baza danych'!$H$4:$H$331,"samochód osobowy jako kierowca",'Baza danych'!$CY$4:$CY$331,F583,'Baza danych'!$HT$4:$HT$331,$B$27)</f>
        <v>95</v>
      </c>
      <c r="H583" s="45">
        <f>G583/$G$586</f>
        <v>0.81896551724137934</v>
      </c>
      <c r="J583" s="42" t="s">
        <v>41</v>
      </c>
      <c r="K583" s="44">
        <f>COUNTIFS('Baza danych'!$H$4:$H$331,"samochód osobowy jako kierowca",'Baza danych'!$CY$4:$CY$331,J583,'Baza danych'!$HT$4:$HT$331,$B$28)</f>
        <v>0</v>
      </c>
      <c r="L583" s="45">
        <f>IFERROR(K583/$K$586,0)</f>
        <v>0</v>
      </c>
      <c r="N583" s="42" t="s">
        <v>41</v>
      </c>
      <c r="O583" s="44">
        <f>COUNTIFS('Baza danych'!$H$4:$H$331,"samochód osobowy jako kierowca",'Baza danych'!$CY$4:$CY$331,N583,'Baza danych'!$HT$4:$HT$331,$B$29)</f>
        <v>23</v>
      </c>
      <c r="P583" s="45">
        <f>O583/$O$586</f>
        <v>0.8214285714285714</v>
      </c>
      <c r="R583" s="42" t="s">
        <v>41</v>
      </c>
      <c r="S583" s="44">
        <f>COUNTIFS('Baza danych'!$H$4:$H$331,"samochód osobowy jako kierowca",'Baza danych'!$CY$4:$CY$331,R583,'Baza danych'!$HT$4:$HT$331,$B$30)</f>
        <v>13</v>
      </c>
      <c r="T583" s="45">
        <f>S583/$S$586</f>
        <v>0.72222222222222221</v>
      </c>
      <c r="V583" s="42" t="s">
        <v>41</v>
      </c>
      <c r="W583" s="44">
        <f>COUNTIFS('Baza danych'!$H$4:$H$331,"samochód osobowy jako kierowca",'Baza danych'!$CY$4:$CY$331,V583,'Baza danych'!$HT$4:$HT$331,$B$31)</f>
        <v>5</v>
      </c>
      <c r="X583" s="45">
        <f>W583/$W$586</f>
        <v>0.83333333333333337</v>
      </c>
      <c r="Z583" s="42" t="s">
        <v>41</v>
      </c>
      <c r="AA583" s="44">
        <f>COUNTIFS('Baza danych'!$H$4:$H$331,"samochód osobowy jako kierowca",'Baza danych'!$CY$4:$CY$331,Z583,'Baza danych'!$HT$4:$HT$331,$B$32)</f>
        <v>12</v>
      </c>
      <c r="AB583" s="45">
        <f>AA583/$AA$586</f>
        <v>0.8571428571428571</v>
      </c>
      <c r="AD583" s="42" t="s">
        <v>41</v>
      </c>
      <c r="AE583" s="44">
        <f>COUNTIFS('Baza danych'!$H$4:$H$331,"samochód osobowy jako kierowca",'Baza danych'!$CY$4:$CY$331,AD583,'Baza danych'!$HT$4:$HT$331,$B$33)</f>
        <v>15</v>
      </c>
      <c r="AF583" s="45">
        <f>IFERROR(AE583/$AE$586,0)</f>
        <v>1</v>
      </c>
      <c r="AH583" s="42" t="s">
        <v>41</v>
      </c>
      <c r="AI583" s="44">
        <f>COUNTIFS('Baza danych'!$H$4:$H$331,"samochód osobowy jako kierowca",'Baza danych'!$CY$4:$CY$331,AH583,'Baza danych'!$HT$4:$HT$331,$B$34)</f>
        <v>0</v>
      </c>
      <c r="AJ583" s="45">
        <f>IFERROR(AI583/$AI$586,0)</f>
        <v>0</v>
      </c>
      <c r="AL583" s="42" t="s">
        <v>41</v>
      </c>
      <c r="AM583" s="44">
        <f>COUNTIFS('Baza danych'!$H$4:$H$331,"samochód osobowy jako kierowca",'Baza danych'!$CY$4:$CY$331,AL583,'Baza danych'!$HT$4:$HT$331,$B$35)</f>
        <v>5</v>
      </c>
      <c r="AN583" s="45">
        <f>IFERROR(AM583/$AM$586,0)</f>
        <v>0.625</v>
      </c>
      <c r="AP583" s="42" t="s">
        <v>41</v>
      </c>
      <c r="AQ583" s="44">
        <f>COUNTIFS('Baza danych'!$H$4:$H$331,"samochód osobowy jako kierowca",'Baza danych'!$CY$4:$CY$331,AP583,'Baza danych'!$HT$4:$HT$331,$B$36)</f>
        <v>0</v>
      </c>
      <c r="AR583" s="45">
        <f>IFERROR(AQ583/$AQ$586,0)</f>
        <v>0</v>
      </c>
      <c r="AT583" s="42" t="s">
        <v>41</v>
      </c>
      <c r="AU583" s="44">
        <f>COUNTIFS('Baza danych'!$H$4:$H$331,"samochód osobowy jako kierowca",'Baza danych'!$CY$4:$CY$331,AT583,'Baza danych'!$HT$4:$HT$331,$B$37)</f>
        <v>0</v>
      </c>
      <c r="AV583" s="45">
        <f>IFERROR(AU583/$AQ$586,0)</f>
        <v>0</v>
      </c>
    </row>
    <row r="584" spans="1:48">
      <c r="B584" s="44" t="s">
        <v>124</v>
      </c>
      <c r="C584" s="44">
        <f>COUNTIFS('Baza danych'!$H$4:$H$331,"samochód osobowy jako kierowca",'Baza danych'!$CY$4:$CY$331,B584,'Baza danych'!$HT$4:$HT$331,$B$26)</f>
        <v>0</v>
      </c>
      <c r="D584" s="45">
        <f>IFERROR(C584/$C$586,0)</f>
        <v>0</v>
      </c>
      <c r="F584" s="44" t="s">
        <v>124</v>
      </c>
      <c r="G584" s="44">
        <f>COUNTIFS('Baza danych'!$H$4:$H$331,"samochód osobowy jako kierowca",'Baza danych'!$CY$4:$CY$331,F584,'Baza danych'!$HT$4:$HT$331,$B$27)</f>
        <v>6</v>
      </c>
      <c r="H584" s="45">
        <f>G584/$G$586</f>
        <v>5.1724137931034482E-2</v>
      </c>
      <c r="J584" s="44" t="s">
        <v>124</v>
      </c>
      <c r="K584" s="44">
        <f>COUNTIFS('Baza danych'!$H$4:$H$331,"samochód osobowy jako kierowca",'Baza danych'!$CY$4:$CY$331,J584,'Baza danych'!$HT$4:$HT$331,$B$28)</f>
        <v>0</v>
      </c>
      <c r="L584" s="45">
        <f>IFERROR(K584/$K$586,0)</f>
        <v>0</v>
      </c>
      <c r="N584" s="44" t="s">
        <v>124</v>
      </c>
      <c r="O584" s="44">
        <f>COUNTIFS('Baza danych'!$H$4:$H$331,"samochód osobowy jako kierowca",'Baza danych'!$CY$4:$CY$331,N584,'Baza danych'!$HT$4:$HT$331,$B$29)</f>
        <v>0</v>
      </c>
      <c r="P584" s="45">
        <f>O584/$O$586</f>
        <v>0</v>
      </c>
      <c r="R584" s="44" t="s">
        <v>124</v>
      </c>
      <c r="S584" s="44">
        <f>COUNTIFS('Baza danych'!$H$4:$H$331,"samochód osobowy jako kierowca",'Baza danych'!$CY$4:$CY$331,R584,'Baza danych'!$HT$4:$HT$331,$B$30)</f>
        <v>2</v>
      </c>
      <c r="T584" s="45">
        <f>S584/$S$586</f>
        <v>0.1111111111111111</v>
      </c>
      <c r="V584" s="44" t="s">
        <v>124</v>
      </c>
      <c r="W584" s="44">
        <f>COUNTIFS('Baza danych'!$H$4:$H$331,"samochód osobowy jako kierowca",'Baza danych'!$CY$4:$CY$331,V584,'Baza danych'!$HT$4:$HT$331,$B$31)</f>
        <v>1</v>
      </c>
      <c r="X584" s="45">
        <f>W584/$W$586</f>
        <v>0.16666666666666666</v>
      </c>
      <c r="Z584" s="44" t="s">
        <v>124</v>
      </c>
      <c r="AA584" s="44">
        <f>COUNTIFS('Baza danych'!$H$4:$H$331,"samochód osobowy jako kierowca",'Baza danych'!$CY$4:$CY$331,Z584,'Baza danych'!$HT$4:$HT$331,$B$32)</f>
        <v>1</v>
      </c>
      <c r="AB584" s="45">
        <f>AA584/$AA$586</f>
        <v>7.1428571428571425E-2</v>
      </c>
      <c r="AD584" s="44" t="s">
        <v>124</v>
      </c>
      <c r="AE584" s="44">
        <f>COUNTIFS('Baza danych'!$H$4:$H$331,"samochód osobowy jako kierowca",'Baza danych'!$CY$4:$CY$331,AD584,'Baza danych'!$HT$4:$HT$331,$B$33)</f>
        <v>0</v>
      </c>
      <c r="AF584" s="45">
        <f>IFERROR(AE584/$AE$586,0)</f>
        <v>0</v>
      </c>
      <c r="AH584" s="44" t="s">
        <v>124</v>
      </c>
      <c r="AI584" s="44">
        <f>COUNTIFS('Baza danych'!$H$4:$H$331,"samochód osobowy jako kierowca",'Baza danych'!$CY$4:$CY$331,AH584,'Baza danych'!$HT$4:$HT$331,$B$34)</f>
        <v>0</v>
      </c>
      <c r="AJ584" s="45">
        <f>IFERROR(AI584/$AI$586,0)</f>
        <v>0</v>
      </c>
      <c r="AL584" s="44" t="s">
        <v>124</v>
      </c>
      <c r="AM584" s="44">
        <f>COUNTIFS('Baza danych'!$H$4:$H$331,"samochód osobowy jako kierowca",'Baza danych'!$CY$4:$CY$331,AL584,'Baza danych'!$HT$4:$HT$331,$B$35)</f>
        <v>1</v>
      </c>
      <c r="AN584" s="45">
        <f>IFERROR(AM584/$AM$586,0)</f>
        <v>0.125</v>
      </c>
      <c r="AP584" s="44" t="s">
        <v>124</v>
      </c>
      <c r="AQ584" s="44">
        <f>COUNTIFS('Baza danych'!$H$4:$H$331,"samochód osobowy jako kierowca",'Baza danych'!$CY$4:$CY$331,AP584,'Baza danych'!$HT$4:$HT$331,$B$36)</f>
        <v>0</v>
      </c>
      <c r="AR584" s="45">
        <f>IFERROR(AQ584/$AQ$586,0)</f>
        <v>0</v>
      </c>
      <c r="AT584" s="44" t="s">
        <v>124</v>
      </c>
      <c r="AU584" s="44">
        <f>COUNTIFS('Baza danych'!$H$4:$H$331,"samochód osobowy jako kierowca",'Baza danych'!$CY$4:$CY$331,AT584,'Baza danych'!$HT$4:$HT$331,$B$37)</f>
        <v>0</v>
      </c>
      <c r="AV584" s="45">
        <f>IFERROR(AU584/$AQ$586,0)</f>
        <v>0</v>
      </c>
    </row>
    <row r="585" spans="1:48">
      <c r="B585" s="44" t="s">
        <v>112</v>
      </c>
      <c r="C585" s="44">
        <f>COUNTIFS('Baza danych'!$H$4:$H$331,"samochód osobowy jako kierowca",'Baza danych'!$CY$4:$CY$331,B585,'Baza danych'!$HT$4:$HT$331,$B$26)</f>
        <v>0</v>
      </c>
      <c r="D585" s="45">
        <f>IFERROR(C585/$C$586,0)</f>
        <v>0</v>
      </c>
      <c r="F585" s="44" t="s">
        <v>112</v>
      </c>
      <c r="G585" s="44">
        <f>COUNTIFS('Baza danych'!$H$4:$H$331,"samochód osobowy jako kierowca",'Baza danych'!$CY$4:$CY$331,F585,'Baza danych'!$HT$4:$HT$331,$B$27)</f>
        <v>15</v>
      </c>
      <c r="H585" s="45">
        <f>G585/$G$586</f>
        <v>0.12931034482758622</v>
      </c>
      <c r="J585" s="44" t="s">
        <v>112</v>
      </c>
      <c r="K585" s="44">
        <f>COUNTIFS('Baza danych'!$H$4:$H$331,"samochód osobowy jako kierowca",'Baza danych'!$CY$4:$CY$331,J585,'Baza danych'!$HT$4:$HT$331,$B$28)</f>
        <v>0</v>
      </c>
      <c r="L585" s="45">
        <f>IFERROR(K585/$K$586,0)</f>
        <v>0</v>
      </c>
      <c r="N585" s="44" t="s">
        <v>112</v>
      </c>
      <c r="O585" s="44">
        <f>COUNTIFS('Baza danych'!$H$4:$H$331,"samochód osobowy jako kierowca",'Baza danych'!$CY$4:$CY$331,N585,'Baza danych'!$HT$4:$HT$331,$B$29)</f>
        <v>5</v>
      </c>
      <c r="P585" s="45">
        <f>O585/$O$586</f>
        <v>0.17857142857142858</v>
      </c>
      <c r="R585" s="44" t="s">
        <v>112</v>
      </c>
      <c r="S585" s="44">
        <f>COUNTIFS('Baza danych'!$H$4:$H$331,"samochód osobowy jako kierowca",'Baza danych'!$CY$4:$CY$331,R585,'Baza danych'!$HT$4:$HT$331,$B$30)</f>
        <v>3</v>
      </c>
      <c r="T585" s="45">
        <f>S585/$S$586</f>
        <v>0.16666666666666666</v>
      </c>
      <c r="V585" s="44" t="s">
        <v>112</v>
      </c>
      <c r="W585" s="44">
        <f>COUNTIFS('Baza danych'!$H$4:$H$331,"samochód osobowy jako kierowca",'Baza danych'!$CY$4:$CY$331,V585,'Baza danych'!$HT$4:$HT$331,$B$31)</f>
        <v>0</v>
      </c>
      <c r="X585" s="45">
        <f>W585/$W$586</f>
        <v>0</v>
      </c>
      <c r="Z585" s="44" t="s">
        <v>112</v>
      </c>
      <c r="AA585" s="44">
        <f>COUNTIFS('Baza danych'!$H$4:$H$331,"samochód osobowy jako kierowca",'Baza danych'!$CY$4:$CY$331,Z585,'Baza danych'!$HT$4:$HT$331,$B$32)</f>
        <v>1</v>
      </c>
      <c r="AB585" s="45">
        <f>AA585/$AA$586</f>
        <v>7.1428571428571425E-2</v>
      </c>
      <c r="AD585" s="44" t="s">
        <v>112</v>
      </c>
      <c r="AE585" s="44">
        <f>COUNTIFS('Baza danych'!$H$4:$H$331,"samochód osobowy jako kierowca",'Baza danych'!$CY$4:$CY$331,AD585,'Baza danych'!$HT$4:$HT$331,$B$33)</f>
        <v>0</v>
      </c>
      <c r="AF585" s="45">
        <f>IFERROR(AE585/$AE$586,0)</f>
        <v>0</v>
      </c>
      <c r="AH585" s="44" t="s">
        <v>112</v>
      </c>
      <c r="AI585" s="44">
        <f>COUNTIFS('Baza danych'!$H$4:$H$331,"samochód osobowy jako kierowca",'Baza danych'!$CY$4:$CY$331,AH585,'Baza danych'!$HT$4:$HT$331,$B$34)</f>
        <v>0</v>
      </c>
      <c r="AJ585" s="45">
        <f>IFERROR(AI585/$AI$586,0)</f>
        <v>0</v>
      </c>
      <c r="AL585" s="44" t="s">
        <v>112</v>
      </c>
      <c r="AM585" s="44">
        <f>COUNTIFS('Baza danych'!$H$4:$H$331,"samochód osobowy jako kierowca",'Baza danych'!$CY$4:$CY$331,AL585,'Baza danych'!$HT$4:$HT$331,$B$35)</f>
        <v>2</v>
      </c>
      <c r="AN585" s="45">
        <f>IFERROR(AM585/$AM$586,0)</f>
        <v>0.25</v>
      </c>
      <c r="AP585" s="44" t="s">
        <v>112</v>
      </c>
      <c r="AQ585" s="44">
        <f>COUNTIFS('Baza danych'!$H$4:$H$331,"samochód osobowy jako kierowca",'Baza danych'!$CY$4:$CY$331,AP585,'Baza danych'!$HT$4:$HT$331,$B$36)</f>
        <v>0</v>
      </c>
      <c r="AR585" s="45">
        <f>IFERROR(AQ585/$AQ$586,0)</f>
        <v>0</v>
      </c>
      <c r="AT585" s="44" t="s">
        <v>112</v>
      </c>
      <c r="AU585" s="44">
        <f>COUNTIFS('Baza danych'!$H$4:$H$331,"samochód osobowy jako kierowca",'Baza danych'!$CY$4:$CY$331,AT585,'Baza danych'!$HT$4:$HT$331,$B$37)</f>
        <v>0</v>
      </c>
      <c r="AV585" s="45">
        <f>IFERROR(AU585/$AQ$586,0)</f>
        <v>0</v>
      </c>
    </row>
    <row r="586" spans="1:48">
      <c r="B586" s="195" t="s">
        <v>530</v>
      </c>
      <c r="C586" s="241">
        <f>SUM(C583:C585)</f>
        <v>0</v>
      </c>
      <c r="D586" s="242">
        <f>SUM(D583:D585)</f>
        <v>0</v>
      </c>
      <c r="F586" s="195" t="s">
        <v>530</v>
      </c>
      <c r="G586" s="241">
        <f>SUM(G583:G585)</f>
        <v>116</v>
      </c>
      <c r="H586" s="242">
        <f>SUM(H583:H585)</f>
        <v>1</v>
      </c>
      <c r="J586" s="195" t="s">
        <v>530</v>
      </c>
      <c r="K586" s="241">
        <f>SUM(K583:K585)</f>
        <v>0</v>
      </c>
      <c r="L586" s="242">
        <f>SUM(L583:L585)</f>
        <v>0</v>
      </c>
      <c r="N586" s="195" t="s">
        <v>530</v>
      </c>
      <c r="O586" s="241">
        <f>SUM(O583:O585)</f>
        <v>28</v>
      </c>
      <c r="P586" s="242">
        <f>SUM(P583:P585)</f>
        <v>1</v>
      </c>
      <c r="R586" s="195" t="s">
        <v>530</v>
      </c>
      <c r="S586" s="241">
        <f>SUM(S583:S585)</f>
        <v>18</v>
      </c>
      <c r="T586" s="242">
        <f>SUM(T583:T585)</f>
        <v>0.99999999999999989</v>
      </c>
      <c r="V586" s="195" t="s">
        <v>530</v>
      </c>
      <c r="W586" s="241">
        <f>SUM(W583:W585)</f>
        <v>6</v>
      </c>
      <c r="X586" s="242">
        <f>SUM(X583:X585)</f>
        <v>1</v>
      </c>
      <c r="Z586" s="195" t="s">
        <v>530</v>
      </c>
      <c r="AA586" s="241">
        <f>SUM(AA583:AA585)</f>
        <v>14</v>
      </c>
      <c r="AB586" s="242">
        <f>SUM(AB583:AB585)</f>
        <v>0.99999999999999989</v>
      </c>
      <c r="AD586" s="195" t="s">
        <v>530</v>
      </c>
      <c r="AE586" s="241">
        <f>SUM(AE583:AE585)</f>
        <v>15</v>
      </c>
      <c r="AF586" s="242">
        <f>SUM(AF583:AF585)</f>
        <v>1</v>
      </c>
      <c r="AH586" s="195" t="s">
        <v>530</v>
      </c>
      <c r="AI586" s="241">
        <f>SUM(AI583:AI585)</f>
        <v>0</v>
      </c>
      <c r="AJ586" s="242">
        <f>SUM(AJ583:AJ585)</f>
        <v>0</v>
      </c>
      <c r="AL586" s="195" t="s">
        <v>530</v>
      </c>
      <c r="AM586" s="241">
        <f>SUM(AM583:AM585)</f>
        <v>8</v>
      </c>
      <c r="AN586" s="242">
        <f>SUM(AN583:AN585)</f>
        <v>1</v>
      </c>
      <c r="AP586" s="195" t="s">
        <v>530</v>
      </c>
      <c r="AQ586" s="241">
        <f>SUM(AQ583:AQ585)</f>
        <v>0</v>
      </c>
      <c r="AR586" s="242">
        <f>SUM(AR583:AR585)</f>
        <v>0</v>
      </c>
      <c r="AT586" s="195" t="s">
        <v>530</v>
      </c>
      <c r="AU586" s="241">
        <f>SUM(AU583:AU585)</f>
        <v>0</v>
      </c>
      <c r="AV586" s="242">
        <f>SUM(AV583:AV585)</f>
        <v>0</v>
      </c>
    </row>
    <row r="589" spans="1:48" ht="15" thickBot="1">
      <c r="A589" s="22" t="s">
        <v>632</v>
      </c>
      <c r="B589" s="23"/>
      <c r="C589" s="2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F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</row>
    <row r="590" spans="1:48" ht="15.75" thickTop="1" thickBot="1">
      <c r="A590" s="155" t="s">
        <v>547</v>
      </c>
      <c r="B590" s="23"/>
      <c r="C590" s="2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F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</row>
    <row r="591" spans="1:48" ht="13.5" thickTop="1"/>
    <row r="592" spans="1:48" ht="13.5" thickBot="1">
      <c r="B592" s="368" t="s">
        <v>537</v>
      </c>
      <c r="C592" s="369"/>
      <c r="D592" s="370"/>
      <c r="F592" s="368" t="s">
        <v>538</v>
      </c>
      <c r="G592" s="369"/>
      <c r="H592" s="370"/>
      <c r="J592" s="368" t="s">
        <v>539</v>
      </c>
      <c r="K592" s="369"/>
      <c r="L592" s="370"/>
      <c r="N592" s="368" t="s">
        <v>540</v>
      </c>
      <c r="O592" s="369"/>
      <c r="P592" s="370"/>
      <c r="R592" s="368" t="s">
        <v>541</v>
      </c>
      <c r="S592" s="369"/>
      <c r="T592" s="370"/>
    </row>
    <row r="593" spans="1:48" ht="14.25" thickTop="1" thickBot="1">
      <c r="B593" s="136" t="s">
        <v>525</v>
      </c>
      <c r="C593" s="136" t="s">
        <v>531</v>
      </c>
      <c r="D593" s="156" t="s">
        <v>529</v>
      </c>
      <c r="F593" s="136" t="s">
        <v>525</v>
      </c>
      <c r="G593" s="136" t="s">
        <v>531</v>
      </c>
      <c r="H593" s="156" t="s">
        <v>529</v>
      </c>
      <c r="J593" s="136" t="s">
        <v>525</v>
      </c>
      <c r="K593" s="136" t="s">
        <v>531</v>
      </c>
      <c r="L593" s="156" t="s">
        <v>529</v>
      </c>
      <c r="N593" s="136" t="s">
        <v>525</v>
      </c>
      <c r="O593" s="136" t="s">
        <v>531</v>
      </c>
      <c r="P593" s="156" t="s">
        <v>529</v>
      </c>
      <c r="R593" s="136" t="s">
        <v>525</v>
      </c>
      <c r="S593" s="136" t="s">
        <v>531</v>
      </c>
      <c r="T593" s="136" t="s">
        <v>529</v>
      </c>
    </row>
    <row r="594" spans="1:48" ht="13.5" thickTop="1">
      <c r="B594" s="157" t="s">
        <v>627</v>
      </c>
      <c r="C594" s="44">
        <f>COUNTIFS('Baza danych'!$H$4:$H$1124,"samochód osobowy jako kierowca",'Baza danych'!$EG$4:$EG$1124,B594)</f>
        <v>52</v>
      </c>
      <c r="D594" s="45">
        <f>C594/$C$599</f>
        <v>0.31137724550898205</v>
      </c>
      <c r="F594" s="157" t="s">
        <v>627</v>
      </c>
      <c r="G594" s="44">
        <f>COUNTIFS('Baza danych'!$H$4:$H$1124,"samochód osobowy jako kierowca",'Baza danych'!$EH$4:$EH$1124,F594)</f>
        <v>28</v>
      </c>
      <c r="H594" s="45">
        <f>G594/$G$599</f>
        <v>0.16766467065868262</v>
      </c>
      <c r="J594" s="157" t="s">
        <v>627</v>
      </c>
      <c r="K594" s="44">
        <f>COUNTIFS('Baza danych'!$H$4:$H$1124,"samochód osobowy jako kierowca",'Baza danych'!$EI$4:$EI$1124,J594)</f>
        <v>63</v>
      </c>
      <c r="L594" s="45">
        <f>K594/$K$599</f>
        <v>0.3772455089820359</v>
      </c>
      <c r="N594" s="157" t="s">
        <v>627</v>
      </c>
      <c r="O594" s="44">
        <f>COUNTIFS('Baza danych'!$H$4:$H$1124,"samochód osobowy jako kierowca",'Baza danych'!$EJ$4:$EJ$1124,N594)</f>
        <v>85</v>
      </c>
      <c r="P594" s="45">
        <f>O594/$O$599</f>
        <v>0.50898203592814373</v>
      </c>
      <c r="R594" s="157" t="s">
        <v>627</v>
      </c>
      <c r="S594" s="44">
        <f>COUNTIFS('Baza danych'!$H$4:$H$1124,"samochód osobowy jako kierowca",'Baza danych'!$EK$4:$EK$1124,R594)</f>
        <v>72</v>
      </c>
      <c r="T594" s="158">
        <f>S594/$S$599</f>
        <v>0.43113772455089822</v>
      </c>
    </row>
    <row r="595" spans="1:48">
      <c r="B595" s="157" t="s">
        <v>628</v>
      </c>
      <c r="C595" s="44">
        <f>COUNTIFS('Baza danych'!$H$4:$H$1124,"samochód osobowy jako kierowca",'Baza danych'!$EG$4:$EG$1124,B595)</f>
        <v>5</v>
      </c>
      <c r="D595" s="45">
        <f t="shared" ref="D595:D598" si="87">C595/$C$599</f>
        <v>2.9940119760479042E-2</v>
      </c>
      <c r="F595" s="157" t="s">
        <v>628</v>
      </c>
      <c r="G595" s="44">
        <f>COUNTIFS('Baza danych'!$H$4:$H$1124,"samochód osobowy jako kierowca",'Baza danych'!$EH$4:$EH$1124,F595)</f>
        <v>4</v>
      </c>
      <c r="H595" s="45">
        <f t="shared" ref="H595:H598" si="88">G595/$G$599</f>
        <v>2.3952095808383235E-2</v>
      </c>
      <c r="J595" s="157" t="s">
        <v>628</v>
      </c>
      <c r="K595" s="44">
        <f>COUNTIFS('Baza danych'!$H$4:$H$1124,"samochód osobowy jako kierowca",'Baza danych'!$EI$4:$EI$1124,J595)</f>
        <v>9</v>
      </c>
      <c r="L595" s="45">
        <f t="shared" ref="L595:L598" si="89">K595/$K$599</f>
        <v>5.3892215568862277E-2</v>
      </c>
      <c r="N595" s="157" t="s">
        <v>628</v>
      </c>
      <c r="O595" s="44">
        <f>COUNTIFS('Baza danych'!$H$4:$H$1124,"samochód osobowy jako kierowca",'Baza danych'!$EJ$4:$EJ$1124,N595)</f>
        <v>9</v>
      </c>
      <c r="P595" s="45">
        <f t="shared" ref="P595:P598" si="90">O595/$O$599</f>
        <v>5.3892215568862277E-2</v>
      </c>
      <c r="R595" s="157" t="s">
        <v>628</v>
      </c>
      <c r="S595" s="44">
        <f>COUNTIFS('Baza danych'!$H$4:$H$1124,"samochód osobowy jako kierowca",'Baza danych'!$EK$4:$EK$1124,R595)</f>
        <v>15</v>
      </c>
      <c r="T595" s="158">
        <f t="shared" ref="T595:T598" si="91">S595/$S$599</f>
        <v>8.9820359281437126E-2</v>
      </c>
    </row>
    <row r="596" spans="1:48">
      <c r="B596" s="157" t="s">
        <v>629</v>
      </c>
      <c r="C596" s="44">
        <f>COUNTIFS('Baza danych'!$H$4:$H$1124,"samochód osobowy jako kierowca",'Baza danych'!$EG$4:$EG$1124,B596)</f>
        <v>63</v>
      </c>
      <c r="D596" s="45">
        <f t="shared" si="87"/>
        <v>0.3772455089820359</v>
      </c>
      <c r="F596" s="157" t="s">
        <v>629</v>
      </c>
      <c r="G596" s="44">
        <f>COUNTIFS('Baza danych'!$H$4:$H$1124,"samochód osobowy jako kierowca",'Baza danych'!$EH$4:$EH$1124,F596)</f>
        <v>63</v>
      </c>
      <c r="H596" s="45">
        <f t="shared" si="88"/>
        <v>0.3772455089820359</v>
      </c>
      <c r="J596" s="157" t="s">
        <v>629</v>
      </c>
      <c r="K596" s="44">
        <f>COUNTIFS('Baza danych'!$H$4:$H$1124,"samochód osobowy jako kierowca",'Baza danych'!$EI$4:$EI$1124,J596)</f>
        <v>53</v>
      </c>
      <c r="L596" s="45">
        <f t="shared" si="89"/>
        <v>0.31736526946107785</v>
      </c>
      <c r="N596" s="157" t="s">
        <v>629</v>
      </c>
      <c r="O596" s="44">
        <f>COUNTIFS('Baza danych'!$H$4:$H$1124,"samochód osobowy jako kierowca",'Baza danych'!$EJ$4:$EJ$1124,N596)</f>
        <v>42</v>
      </c>
      <c r="P596" s="45">
        <f t="shared" si="90"/>
        <v>0.25149700598802394</v>
      </c>
      <c r="R596" s="157" t="s">
        <v>629</v>
      </c>
      <c r="S596" s="44">
        <f>COUNTIFS('Baza danych'!$H$4:$H$1124,"samochód osobowy jako kierowca",'Baza danych'!$EK$4:$EK$1124,R596)</f>
        <v>37</v>
      </c>
      <c r="T596" s="158">
        <f t="shared" si="91"/>
        <v>0.22155688622754491</v>
      </c>
    </row>
    <row r="597" spans="1:48">
      <c r="B597" s="157" t="s">
        <v>630</v>
      </c>
      <c r="C597" s="44">
        <f>COUNTIFS('Baza danych'!$H$4:$H$1124,"samochód osobowy jako kierowca",'Baza danych'!$EG$4:$EG$1124,B597)</f>
        <v>4</v>
      </c>
      <c r="D597" s="45">
        <f t="shared" si="87"/>
        <v>2.3952095808383235E-2</v>
      </c>
      <c r="F597" s="157" t="s">
        <v>630</v>
      </c>
      <c r="G597" s="44">
        <f>COUNTIFS('Baza danych'!$H$4:$H$1124,"samochód osobowy jako kierowca",'Baza danych'!$EH$4:$EH$1124,F597)</f>
        <v>5</v>
      </c>
      <c r="H597" s="45">
        <f t="shared" si="88"/>
        <v>2.9940119760479042E-2</v>
      </c>
      <c r="J597" s="157" t="s">
        <v>630</v>
      </c>
      <c r="K597" s="44">
        <f>COUNTIFS('Baza danych'!$H$4:$H$1124,"samochód osobowy jako kierowca",'Baza danych'!$EI$4:$EI$1124,J597)</f>
        <v>9</v>
      </c>
      <c r="L597" s="45">
        <f t="shared" si="89"/>
        <v>5.3892215568862277E-2</v>
      </c>
      <c r="N597" s="157" t="s">
        <v>630</v>
      </c>
      <c r="O597" s="44">
        <f>COUNTIFS('Baza danych'!$H$4:$H$1124,"samochód osobowy jako kierowca",'Baza danych'!$EJ$4:$EJ$1124,N597)</f>
        <v>18</v>
      </c>
      <c r="P597" s="45">
        <f t="shared" si="90"/>
        <v>0.10778443113772455</v>
      </c>
      <c r="R597" s="157" t="s">
        <v>630</v>
      </c>
      <c r="S597" s="44">
        <f>COUNTIFS('Baza danych'!$H$4:$H$1124,"samochód osobowy jako kierowca",'Baza danych'!$EK$4:$EK$1124,R597)</f>
        <v>27</v>
      </c>
      <c r="T597" s="158">
        <f t="shared" si="91"/>
        <v>0.16167664670658682</v>
      </c>
    </row>
    <row r="598" spans="1:48">
      <c r="B598" s="157" t="s">
        <v>631</v>
      </c>
      <c r="C598" s="44">
        <f>COUNTIFS('Baza danych'!$H$4:$H$1124,"samochód osobowy jako kierowca",'Baza danych'!$EG$4:$EG$1124,B598)</f>
        <v>43</v>
      </c>
      <c r="D598" s="45">
        <f t="shared" si="87"/>
        <v>0.25748502994011974</v>
      </c>
      <c r="F598" s="157" t="s">
        <v>631</v>
      </c>
      <c r="G598" s="44">
        <f>COUNTIFS('Baza danych'!$H$4:$H$1124,"samochód osobowy jako kierowca",'Baza danych'!$EH$4:$EH$1124,F598)</f>
        <v>67</v>
      </c>
      <c r="H598" s="45">
        <f t="shared" si="88"/>
        <v>0.40119760479041916</v>
      </c>
      <c r="J598" s="157" t="s">
        <v>631</v>
      </c>
      <c r="K598" s="44">
        <f>COUNTIFS('Baza danych'!$H$4:$H$1124,"samochód osobowy jako kierowca",'Baza danych'!$EI$4:$EI$1124,J598)</f>
        <v>33</v>
      </c>
      <c r="L598" s="45">
        <f t="shared" si="89"/>
        <v>0.19760479041916168</v>
      </c>
      <c r="N598" s="157" t="s">
        <v>631</v>
      </c>
      <c r="O598" s="44">
        <f>COUNTIFS('Baza danych'!$H$4:$H$1124,"samochód osobowy jako kierowca",'Baza danych'!$EJ$4:$EJ$1124,N598)</f>
        <v>13</v>
      </c>
      <c r="P598" s="45">
        <f t="shared" si="90"/>
        <v>7.7844311377245512E-2</v>
      </c>
      <c r="R598" s="157" t="s">
        <v>631</v>
      </c>
      <c r="S598" s="44">
        <f>COUNTIFS('Baza danych'!$H$4:$H$1124,"samochód osobowy jako kierowca",'Baza danych'!$EK$4:$EK$1124,R598)</f>
        <v>16</v>
      </c>
      <c r="T598" s="158">
        <f t="shared" si="91"/>
        <v>9.580838323353294E-2</v>
      </c>
    </row>
    <row r="599" spans="1:48" ht="13.5" thickBot="1">
      <c r="B599" s="159" t="s">
        <v>530</v>
      </c>
      <c r="C599" s="160">
        <f>SUM(C594:C598)</f>
        <v>167</v>
      </c>
      <c r="D599" s="161">
        <f>SUM(D594:D598)</f>
        <v>1</v>
      </c>
      <c r="F599" s="159" t="s">
        <v>530</v>
      </c>
      <c r="G599" s="160">
        <f>SUM(G594:G598)</f>
        <v>167</v>
      </c>
      <c r="H599" s="161">
        <f>SUM(H594:H598)</f>
        <v>1</v>
      </c>
      <c r="J599" s="159" t="s">
        <v>530</v>
      </c>
      <c r="K599" s="163">
        <f>SUM(K594:K598)</f>
        <v>167</v>
      </c>
      <c r="L599" s="162">
        <f>SUM(L594:L598)</f>
        <v>1</v>
      </c>
      <c r="N599" s="159" t="s">
        <v>530</v>
      </c>
      <c r="O599" s="160">
        <f>SUM(O594:O598)</f>
        <v>167</v>
      </c>
      <c r="P599" s="161">
        <f>SUM(P594:P598)</f>
        <v>1</v>
      </c>
      <c r="R599" s="159" t="s">
        <v>530</v>
      </c>
      <c r="S599" s="160">
        <f>SUM(S594:S598)</f>
        <v>167</v>
      </c>
      <c r="T599" s="161">
        <f>SUM(T594:T598)</f>
        <v>0.99999999999999989</v>
      </c>
    </row>
    <row r="600" spans="1:48" ht="13.5" thickTop="1"/>
    <row r="601" spans="1:48" ht="15" thickBot="1">
      <c r="A601" s="155" t="s">
        <v>686</v>
      </c>
      <c r="B601" s="23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</row>
    <row r="602" spans="1:48" ht="15.75" thickTop="1" thickBot="1">
      <c r="A602" s="155" t="s">
        <v>66</v>
      </c>
      <c r="B602" s="23"/>
      <c r="C602" s="2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F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  <c r="AV602" s="23"/>
    </row>
    <row r="603" spans="1:48" ht="13.5" thickTop="1"/>
    <row r="604" spans="1:48">
      <c r="B604" s="359" t="s">
        <v>537</v>
      </c>
      <c r="C604" s="359"/>
      <c r="D604" s="359"/>
      <c r="F604" s="359" t="s">
        <v>538</v>
      </c>
      <c r="G604" s="359"/>
      <c r="H604" s="359"/>
      <c r="J604" s="359" t="s">
        <v>539</v>
      </c>
      <c r="K604" s="359"/>
      <c r="L604" s="359"/>
      <c r="N604" s="359" t="s">
        <v>540</v>
      </c>
      <c r="O604" s="359"/>
      <c r="P604" s="359"/>
      <c r="R604" s="359" t="s">
        <v>541</v>
      </c>
      <c r="S604" s="359"/>
      <c r="T604" s="359"/>
    </row>
    <row r="605" spans="1:48">
      <c r="B605" s="243" t="s">
        <v>525</v>
      </c>
      <c r="C605" s="243" t="s">
        <v>531</v>
      </c>
      <c r="D605" s="194" t="s">
        <v>529</v>
      </c>
      <c r="F605" s="243" t="s">
        <v>525</v>
      </c>
      <c r="G605" s="243" t="s">
        <v>531</v>
      </c>
      <c r="H605" s="194" t="s">
        <v>529</v>
      </c>
      <c r="J605" s="243" t="s">
        <v>525</v>
      </c>
      <c r="K605" s="243" t="s">
        <v>531</v>
      </c>
      <c r="L605" s="194" t="s">
        <v>529</v>
      </c>
      <c r="N605" s="243" t="s">
        <v>525</v>
      </c>
      <c r="O605" s="243" t="s">
        <v>531</v>
      </c>
      <c r="P605" s="194" t="s">
        <v>529</v>
      </c>
      <c r="R605" s="243" t="s">
        <v>525</v>
      </c>
      <c r="S605" s="243" t="s">
        <v>531</v>
      </c>
      <c r="T605" s="243" t="s">
        <v>529</v>
      </c>
    </row>
    <row r="606" spans="1:48">
      <c r="B606" s="157" t="s">
        <v>627</v>
      </c>
      <c r="C606" s="44">
        <f>COUNTIFS('Baza danych'!$H$4:$H$1124,"samochód osobowy jako kierowca",'Baza danych'!$EG$4:$EG$1124,B606,'Baza danych'!$HP$4:$HP$1124,$B$5)</f>
        <v>27</v>
      </c>
      <c r="D606" s="45">
        <f>C606/$C$611</f>
        <v>0.35526315789473684</v>
      </c>
      <c r="F606" s="157" t="s">
        <v>627</v>
      </c>
      <c r="G606" s="44">
        <f>COUNTIFS('Baza danych'!$H$4:$H$1124,"samochód osobowy jako kierowca",'Baza danych'!$EH$4:$EH$1124,F606,'Baza danych'!$HP$4:$HP$1124,$B$5)</f>
        <v>17</v>
      </c>
      <c r="H606" s="45">
        <f>G606/$G$611</f>
        <v>0.22368421052631579</v>
      </c>
      <c r="J606" s="157" t="s">
        <v>627</v>
      </c>
      <c r="K606" s="44">
        <f>COUNTIFS('Baza danych'!$H$4:$H$1124,"samochód osobowy jako kierowca",'Baza danych'!$EI$4:$EI$1124,J606,'Baza danych'!$HP$4:$HP$1124,$B$5)</f>
        <v>32</v>
      </c>
      <c r="L606" s="45">
        <f>K606/$K$611</f>
        <v>0.42105263157894735</v>
      </c>
      <c r="N606" s="157" t="s">
        <v>627</v>
      </c>
      <c r="O606" s="44">
        <f>COUNTIFS('Baza danych'!$H$4:$H$1124,"samochód osobowy jako kierowca",'Baza danych'!$EJ$4:$EJ$1124,N606,'Baza danych'!$HP$4:$HP$1124,$B$5)</f>
        <v>42</v>
      </c>
      <c r="P606" s="45">
        <f>O606/$O$611</f>
        <v>0.55263157894736847</v>
      </c>
      <c r="R606" s="157" t="s">
        <v>627</v>
      </c>
      <c r="S606" s="44">
        <f>COUNTIFS('Baza danych'!$H$4:$H$1124,"samochód osobowy jako kierowca",'Baza danych'!$EK$4:$EK$1124,R606,'Baza danych'!$HP$4:$HP$1124,$B$5)</f>
        <v>34</v>
      </c>
      <c r="T606" s="158">
        <f>S606/$S$611</f>
        <v>0.44736842105263158</v>
      </c>
    </row>
    <row r="607" spans="1:48">
      <c r="B607" s="157" t="s">
        <v>628</v>
      </c>
      <c r="C607" s="44">
        <f>COUNTIFS('Baza danych'!$H$4:$H$1124,"samochód osobowy jako kierowca",'Baza danych'!$EG$4:$EG$1124,B607,'Baza danych'!$HP$4:$HP$1124,$B$5)</f>
        <v>1</v>
      </c>
      <c r="D607" s="45">
        <f t="shared" ref="D607:D610" si="92">C607/$C$611</f>
        <v>1.3157894736842105E-2</v>
      </c>
      <c r="F607" s="157" t="s">
        <v>628</v>
      </c>
      <c r="G607" s="44">
        <f>COUNTIFS('Baza danych'!$H$4:$H$1124,"samochód osobowy jako kierowca",'Baza danych'!$EH$4:$EH$1124,F607,'Baza danych'!$HP$4:$HP$1124,$B$5)</f>
        <v>1</v>
      </c>
      <c r="H607" s="45">
        <f t="shared" ref="H607:H610" si="93">G607/$G$611</f>
        <v>1.3157894736842105E-2</v>
      </c>
      <c r="J607" s="157" t="s">
        <v>628</v>
      </c>
      <c r="K607" s="44">
        <f>COUNTIFS('Baza danych'!$H$4:$H$1124,"samochód osobowy jako kierowca",'Baza danych'!$EI$4:$EI$1124,J607,'Baza danych'!$HP$4:$HP$1124,$B$5)</f>
        <v>0</v>
      </c>
      <c r="L607" s="45">
        <f t="shared" ref="L607:L610" si="94">K607/$K$611</f>
        <v>0</v>
      </c>
      <c r="N607" s="157" t="s">
        <v>628</v>
      </c>
      <c r="O607" s="44">
        <f>COUNTIFS('Baza danych'!$H$4:$H$1124,"samochód osobowy jako kierowca",'Baza danych'!$EJ$4:$EJ$1124,N607,'Baza danych'!$HP$4:$HP$1124,$B$5)</f>
        <v>2</v>
      </c>
      <c r="P607" s="45">
        <f t="shared" ref="P607:P610" si="95">O607/$O$611</f>
        <v>2.6315789473684209E-2</v>
      </c>
      <c r="R607" s="157" t="s">
        <v>628</v>
      </c>
      <c r="S607" s="44">
        <f>COUNTIFS('Baza danych'!$H$4:$H$1124,"samochód osobowy jako kierowca",'Baza danych'!$EK$4:$EK$1124,R607,'Baza danych'!$HP$4:$HP$1124,$B$5)</f>
        <v>4</v>
      </c>
      <c r="T607" s="158">
        <f t="shared" ref="T607:T610" si="96">S607/$S$611</f>
        <v>5.2631578947368418E-2</v>
      </c>
    </row>
    <row r="608" spans="1:48">
      <c r="B608" s="157" t="s">
        <v>629</v>
      </c>
      <c r="C608" s="44">
        <f>COUNTIFS('Baza danych'!$H$4:$H$1124,"samochód osobowy jako kierowca",'Baza danych'!$EG$4:$EG$1124,B608,'Baza danych'!$HP$4:$HP$1124,$B$5)</f>
        <v>22</v>
      </c>
      <c r="D608" s="45">
        <f t="shared" si="92"/>
        <v>0.28947368421052633</v>
      </c>
      <c r="F608" s="157" t="s">
        <v>629</v>
      </c>
      <c r="G608" s="44">
        <f>COUNTIFS('Baza danych'!$H$4:$H$1124,"samochód osobowy jako kierowca",'Baza danych'!$EH$4:$EH$1124,F608,'Baza danych'!$HP$4:$HP$1124,$B$5)</f>
        <v>30</v>
      </c>
      <c r="H608" s="45">
        <f t="shared" si="93"/>
        <v>0.39473684210526316</v>
      </c>
      <c r="J608" s="157" t="s">
        <v>629</v>
      </c>
      <c r="K608" s="44">
        <f>COUNTIFS('Baza danych'!$H$4:$H$1124,"samochód osobowy jako kierowca",'Baza danych'!$EI$4:$EI$1124,J608,'Baza danych'!$HP$4:$HP$1124,$B$5)</f>
        <v>23</v>
      </c>
      <c r="L608" s="45">
        <f t="shared" si="94"/>
        <v>0.30263157894736842</v>
      </c>
      <c r="N608" s="157" t="s">
        <v>629</v>
      </c>
      <c r="O608" s="44">
        <f>COUNTIFS('Baza danych'!$H$4:$H$1124,"samochód osobowy jako kierowca",'Baza danych'!$EJ$4:$EJ$1124,N608,'Baza danych'!$HP$4:$HP$1124,$B$5)</f>
        <v>21</v>
      </c>
      <c r="P608" s="45">
        <f t="shared" si="95"/>
        <v>0.27631578947368424</v>
      </c>
      <c r="R608" s="157" t="s">
        <v>629</v>
      </c>
      <c r="S608" s="44">
        <f>COUNTIFS('Baza danych'!$H$4:$H$1124,"samochód osobowy jako kierowca",'Baza danych'!$EK$4:$EK$1124,R608,'Baza danych'!$HP$4:$HP$1124,$B$5)</f>
        <v>18</v>
      </c>
      <c r="T608" s="158">
        <f t="shared" si="96"/>
        <v>0.23684210526315788</v>
      </c>
    </row>
    <row r="609" spans="1:48">
      <c r="B609" s="157" t="s">
        <v>630</v>
      </c>
      <c r="C609" s="44">
        <f>COUNTIFS('Baza danych'!$H$4:$H$1124,"samochód osobowy jako kierowca",'Baza danych'!$EG$4:$EG$1124,B609,'Baza danych'!$HP$4:$HP$1124,$B$5)</f>
        <v>2</v>
      </c>
      <c r="D609" s="45">
        <f t="shared" si="92"/>
        <v>2.6315789473684209E-2</v>
      </c>
      <c r="F609" s="157" t="s">
        <v>630</v>
      </c>
      <c r="G609" s="44">
        <f>COUNTIFS('Baza danych'!$H$4:$H$1124,"samochód osobowy jako kierowca",'Baza danych'!$EH$4:$EH$1124,F609,'Baza danych'!$HP$4:$HP$1124,$B$5)</f>
        <v>1</v>
      </c>
      <c r="H609" s="45">
        <f t="shared" si="93"/>
        <v>1.3157894736842105E-2</v>
      </c>
      <c r="J609" s="157" t="s">
        <v>630</v>
      </c>
      <c r="K609" s="44">
        <f>COUNTIFS('Baza danych'!$H$4:$H$1124,"samochód osobowy jako kierowca",'Baza danych'!$EI$4:$EI$1124,J609,'Baza danych'!$HP$4:$HP$1124,$B$5)</f>
        <v>4</v>
      </c>
      <c r="L609" s="45">
        <f t="shared" si="94"/>
        <v>5.2631578947368418E-2</v>
      </c>
      <c r="N609" s="157" t="s">
        <v>630</v>
      </c>
      <c r="O609" s="44">
        <f>COUNTIFS('Baza danych'!$H$4:$H$1124,"samochód osobowy jako kierowca",'Baza danych'!$EJ$4:$EJ$1124,N609,'Baza danych'!$HP$4:$HP$1124,$B$5)</f>
        <v>7</v>
      </c>
      <c r="P609" s="45">
        <f t="shared" si="95"/>
        <v>9.2105263157894732E-2</v>
      </c>
      <c r="R609" s="157" t="s">
        <v>630</v>
      </c>
      <c r="S609" s="44">
        <f>COUNTIFS('Baza danych'!$H$4:$H$1124,"samochód osobowy jako kierowca",'Baza danych'!$EK$4:$EK$1124,R609,'Baza danych'!$HP$4:$HP$1124,$B$5)</f>
        <v>12</v>
      </c>
      <c r="T609" s="158">
        <f t="shared" si="96"/>
        <v>0.15789473684210525</v>
      </c>
    </row>
    <row r="610" spans="1:48">
      <c r="B610" s="157" t="s">
        <v>631</v>
      </c>
      <c r="C610" s="44">
        <f>COUNTIFS('Baza danych'!$H$4:$H$1124,"samochód osobowy jako kierowca",'Baza danych'!$EG$4:$EG$1124,B610,'Baza danych'!$HP$4:$HP$1124,$B$5)</f>
        <v>24</v>
      </c>
      <c r="D610" s="45">
        <f t="shared" si="92"/>
        <v>0.31578947368421051</v>
      </c>
      <c r="F610" s="157" t="s">
        <v>631</v>
      </c>
      <c r="G610" s="44">
        <f>COUNTIFS('Baza danych'!$H$4:$H$1124,"samochód osobowy jako kierowca",'Baza danych'!$EH$4:$EH$1124,F610,'Baza danych'!$HP$4:$HP$1124,$B$5)</f>
        <v>27</v>
      </c>
      <c r="H610" s="45">
        <f t="shared" si="93"/>
        <v>0.35526315789473684</v>
      </c>
      <c r="J610" s="157" t="s">
        <v>631</v>
      </c>
      <c r="K610" s="44">
        <f>COUNTIFS('Baza danych'!$H$4:$H$1124,"samochód osobowy jako kierowca",'Baza danych'!$EI$4:$EI$1124,J610,'Baza danych'!$HP$4:$HP$1124,$B$5)</f>
        <v>17</v>
      </c>
      <c r="L610" s="45">
        <f t="shared" si="94"/>
        <v>0.22368421052631579</v>
      </c>
      <c r="N610" s="157" t="s">
        <v>631</v>
      </c>
      <c r="O610" s="44">
        <f>COUNTIFS('Baza danych'!$H$4:$H$1124,"samochód osobowy jako kierowca",'Baza danych'!$EJ$4:$EJ$1124,N610,'Baza danych'!$HP$4:$HP$1124,$B$5)</f>
        <v>4</v>
      </c>
      <c r="P610" s="45">
        <f t="shared" si="95"/>
        <v>5.2631578947368418E-2</v>
      </c>
      <c r="R610" s="157" t="s">
        <v>631</v>
      </c>
      <c r="S610" s="44">
        <f>COUNTIFS('Baza danych'!$H$4:$H$1124,"samochód osobowy jako kierowca",'Baza danych'!$EK$4:$EK$1124,R610,'Baza danych'!$HP$4:$HP$1124,$B$5)</f>
        <v>8</v>
      </c>
      <c r="T610" s="158">
        <f t="shared" si="96"/>
        <v>0.10526315789473684</v>
      </c>
    </row>
    <row r="611" spans="1:48">
      <c r="B611" s="221" t="s">
        <v>530</v>
      </c>
      <c r="C611" s="244">
        <f>SUM(C606:C610)</f>
        <v>76</v>
      </c>
      <c r="D611" s="245">
        <f>SUM(D606:D610)</f>
        <v>1</v>
      </c>
      <c r="F611" s="221" t="s">
        <v>530</v>
      </c>
      <c r="G611" s="244">
        <f>SUM(G606:G610)</f>
        <v>76</v>
      </c>
      <c r="H611" s="245">
        <f>SUM(H606:H610)</f>
        <v>1</v>
      </c>
      <c r="J611" s="221" t="s">
        <v>530</v>
      </c>
      <c r="K611" s="246">
        <f>SUM(K606:K610)</f>
        <v>76</v>
      </c>
      <c r="L611" s="247">
        <f>SUM(L606:L610)</f>
        <v>0.99999999999999989</v>
      </c>
      <c r="N611" s="221" t="s">
        <v>530</v>
      </c>
      <c r="O611" s="244">
        <f>SUM(O606:O610)</f>
        <v>76</v>
      </c>
      <c r="P611" s="245">
        <f>SUM(P606:P610)</f>
        <v>1</v>
      </c>
      <c r="R611" s="221" t="s">
        <v>530</v>
      </c>
      <c r="S611" s="244">
        <f>SUM(S606:S610)</f>
        <v>76</v>
      </c>
      <c r="T611" s="245">
        <f>SUM(T606:T610)</f>
        <v>0.99999999999999989</v>
      </c>
    </row>
    <row r="613" spans="1:48" ht="15" thickBot="1">
      <c r="A613" s="155" t="s">
        <v>46</v>
      </c>
      <c r="B613" s="23"/>
      <c r="C613" s="2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  <c r="AE613" s="23"/>
      <c r="AF613" s="23"/>
      <c r="AG613" s="23"/>
      <c r="AH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  <c r="AV613" s="23"/>
    </row>
    <row r="614" spans="1:48" ht="13.5" thickTop="1"/>
    <row r="615" spans="1:48">
      <c r="B615" s="359" t="s">
        <v>537</v>
      </c>
      <c r="C615" s="359"/>
      <c r="D615" s="359"/>
      <c r="F615" s="359" t="s">
        <v>538</v>
      </c>
      <c r="G615" s="359"/>
      <c r="H615" s="359"/>
      <c r="J615" s="359" t="s">
        <v>539</v>
      </c>
      <c r="K615" s="359"/>
      <c r="L615" s="359"/>
      <c r="N615" s="359" t="s">
        <v>540</v>
      </c>
      <c r="O615" s="359"/>
      <c r="P615" s="359"/>
      <c r="R615" s="359" t="s">
        <v>541</v>
      </c>
      <c r="S615" s="359"/>
      <c r="T615" s="359"/>
    </row>
    <row r="616" spans="1:48">
      <c r="B616" s="243" t="s">
        <v>525</v>
      </c>
      <c r="C616" s="243" t="s">
        <v>531</v>
      </c>
      <c r="D616" s="194" t="s">
        <v>529</v>
      </c>
      <c r="F616" s="243" t="s">
        <v>525</v>
      </c>
      <c r="G616" s="243" t="s">
        <v>531</v>
      </c>
      <c r="H616" s="194" t="s">
        <v>529</v>
      </c>
      <c r="J616" s="243" t="s">
        <v>525</v>
      </c>
      <c r="K616" s="243" t="s">
        <v>531</v>
      </c>
      <c r="L616" s="194" t="s">
        <v>529</v>
      </c>
      <c r="N616" s="243" t="s">
        <v>525</v>
      </c>
      <c r="O616" s="243" t="s">
        <v>531</v>
      </c>
      <c r="P616" s="194" t="s">
        <v>529</v>
      </c>
      <c r="R616" s="243" t="s">
        <v>525</v>
      </c>
      <c r="S616" s="243" t="s">
        <v>531</v>
      </c>
      <c r="T616" s="243" t="s">
        <v>529</v>
      </c>
    </row>
    <row r="617" spans="1:48">
      <c r="B617" s="157" t="s">
        <v>627</v>
      </c>
      <c r="C617" s="44">
        <f>COUNTIFS('Baza danych'!$H$4:$H$1124,"samochód osobowy jako kierowca",'Baza danych'!$EG$4:$EG$1124,B617,'Baza danych'!$HP$4:$HP$1124,$B$6)</f>
        <v>25</v>
      </c>
      <c r="D617" s="45">
        <f>C617/$C$622</f>
        <v>0.27472527472527475</v>
      </c>
      <c r="F617" s="157" t="s">
        <v>627</v>
      </c>
      <c r="G617" s="44">
        <f>COUNTIFS('Baza danych'!$H$4:$H$1124,"samochód osobowy jako kierowca",'Baza danych'!$EH$4:$EH$1124,F617,'Baza danych'!$HP$4:$HP$1124,$B$6)</f>
        <v>11</v>
      </c>
      <c r="H617" s="45">
        <f>G617/$G$622</f>
        <v>0.12087912087912088</v>
      </c>
      <c r="J617" s="157" t="s">
        <v>627</v>
      </c>
      <c r="K617" s="44">
        <f>COUNTIFS('Baza danych'!$H$4:$H$1124,"samochód osobowy jako kierowca",'Baza danych'!$EI$4:$EI$1124,J617,'Baza danych'!$HP$4:$HP$1124,$B$6)</f>
        <v>31</v>
      </c>
      <c r="L617" s="45">
        <f>K617/$K$622</f>
        <v>0.34065934065934067</v>
      </c>
      <c r="N617" s="157" t="s">
        <v>627</v>
      </c>
      <c r="O617" s="44">
        <f>COUNTIFS('Baza danych'!$H$4:$H$1124,"samochód osobowy jako kierowca",'Baza danych'!$EJ$4:$EJ$1124,N617,'Baza danych'!$HP$4:$HP$1124,$B$6)</f>
        <v>43</v>
      </c>
      <c r="P617" s="45">
        <f>O617/$O$622</f>
        <v>0.47252747252747251</v>
      </c>
      <c r="R617" s="157" t="s">
        <v>627</v>
      </c>
      <c r="S617" s="44">
        <f>COUNTIFS('Baza danych'!$H$4:$H$1124,"samochód osobowy jako kierowca",'Baza danych'!$EK$4:$EK$1124,R617,'Baza danych'!$HP$4:$HP$1124,$B$6)</f>
        <v>38</v>
      </c>
      <c r="T617" s="158">
        <f>S617/$S$622</f>
        <v>0.4175824175824176</v>
      </c>
    </row>
    <row r="618" spans="1:48">
      <c r="B618" s="157" t="s">
        <v>628</v>
      </c>
      <c r="C618" s="44">
        <f>COUNTIFS('Baza danych'!$H$4:$H$1124,"samochód osobowy jako kierowca",'Baza danych'!$EG$4:$EG$1124,B618,'Baza danych'!$HP$4:$HP$1124,$B$6)</f>
        <v>4</v>
      </c>
      <c r="D618" s="45">
        <f>C618/$C$622</f>
        <v>4.3956043956043959E-2</v>
      </c>
      <c r="F618" s="157" t="s">
        <v>628</v>
      </c>
      <c r="G618" s="44">
        <f>COUNTIFS('Baza danych'!$H$4:$H$1124,"samochód osobowy jako kierowca",'Baza danych'!$EH$4:$EH$1124,F618,'Baza danych'!$HP$4:$HP$1124,$B$6)</f>
        <v>3</v>
      </c>
      <c r="H618" s="45">
        <f>G618/$G$622</f>
        <v>3.2967032967032968E-2</v>
      </c>
      <c r="J618" s="157" t="s">
        <v>628</v>
      </c>
      <c r="K618" s="44">
        <f>COUNTIFS('Baza danych'!$H$4:$H$1124,"samochód osobowy jako kierowca",'Baza danych'!$EI$4:$EI$1124,J618,'Baza danych'!$HP$4:$HP$1124,$B$6)</f>
        <v>9</v>
      </c>
      <c r="L618" s="45">
        <f>K618/$K$622</f>
        <v>9.8901098901098897E-2</v>
      </c>
      <c r="N618" s="157" t="s">
        <v>628</v>
      </c>
      <c r="O618" s="44">
        <f>COUNTIFS('Baza danych'!$H$4:$H$1124,"samochód osobowy jako kierowca",'Baza danych'!$EJ$4:$EJ$1124,N618,'Baza danych'!$HP$4:$HP$1124,$B$6)</f>
        <v>7</v>
      </c>
      <c r="P618" s="45">
        <f>O618/$O$622</f>
        <v>7.6923076923076927E-2</v>
      </c>
      <c r="R618" s="157" t="s">
        <v>628</v>
      </c>
      <c r="S618" s="44">
        <f>COUNTIFS('Baza danych'!$H$4:$H$1124,"samochód osobowy jako kierowca",'Baza danych'!$EK$4:$EK$1124,R618,'Baza danych'!$HP$4:$HP$1124,$B$6)</f>
        <v>11</v>
      </c>
      <c r="T618" s="158">
        <f>S618/$S$622</f>
        <v>0.12087912087912088</v>
      </c>
    </row>
    <row r="619" spans="1:48">
      <c r="B619" s="157" t="s">
        <v>629</v>
      </c>
      <c r="C619" s="44">
        <f>COUNTIFS('Baza danych'!$H$4:$H$1124,"samochód osobowy jako kierowca",'Baza danych'!$EG$4:$EG$1124,B619,'Baza danych'!$HP$4:$HP$1124,$B$6)</f>
        <v>41</v>
      </c>
      <c r="D619" s="45">
        <f>C619/$C$622</f>
        <v>0.45054945054945056</v>
      </c>
      <c r="F619" s="157" t="s">
        <v>629</v>
      </c>
      <c r="G619" s="44">
        <f>COUNTIFS('Baza danych'!$H$4:$H$1124,"samochód osobowy jako kierowca",'Baza danych'!$EH$4:$EH$1124,F619,'Baza danych'!$HP$4:$HP$1124,$B$6)</f>
        <v>33</v>
      </c>
      <c r="H619" s="45">
        <f>G619/$G$622</f>
        <v>0.36263736263736263</v>
      </c>
      <c r="J619" s="157" t="s">
        <v>629</v>
      </c>
      <c r="K619" s="44">
        <f>COUNTIFS('Baza danych'!$H$4:$H$1124,"samochód osobowy jako kierowca",'Baza danych'!$EI$4:$EI$1124,J619,'Baza danych'!$HP$4:$HP$1124,$B$6)</f>
        <v>30</v>
      </c>
      <c r="L619" s="45">
        <f>K619/$K$622</f>
        <v>0.32967032967032966</v>
      </c>
      <c r="N619" s="157" t="s">
        <v>629</v>
      </c>
      <c r="O619" s="44">
        <f>COUNTIFS('Baza danych'!$H$4:$H$1124,"samochód osobowy jako kierowca",'Baza danych'!$EJ$4:$EJ$1124,N619,'Baza danych'!$HP$4:$HP$1124,$B$6)</f>
        <v>21</v>
      </c>
      <c r="P619" s="45">
        <f>O619/$O$622</f>
        <v>0.23076923076923078</v>
      </c>
      <c r="R619" s="157" t="s">
        <v>629</v>
      </c>
      <c r="S619" s="44">
        <f>COUNTIFS('Baza danych'!$H$4:$H$1124,"samochód osobowy jako kierowca",'Baza danych'!$EK$4:$EK$1124,R619,'Baza danych'!$HP$4:$HP$1124,$B$6)</f>
        <v>19</v>
      </c>
      <c r="T619" s="158">
        <f>S619/$S$622</f>
        <v>0.2087912087912088</v>
      </c>
    </row>
    <row r="620" spans="1:48">
      <c r="B620" s="157" t="s">
        <v>630</v>
      </c>
      <c r="C620" s="44">
        <f>COUNTIFS('Baza danych'!$H$4:$H$1124,"samochód osobowy jako kierowca",'Baza danych'!$EG$4:$EG$1124,B620,'Baza danych'!$HP$4:$HP$1124,$B$6)</f>
        <v>2</v>
      </c>
      <c r="D620" s="45">
        <f>C620/$C$622</f>
        <v>2.197802197802198E-2</v>
      </c>
      <c r="F620" s="157" t="s">
        <v>630</v>
      </c>
      <c r="G620" s="44">
        <f>COUNTIFS('Baza danych'!$H$4:$H$1124,"samochód osobowy jako kierowca",'Baza danych'!$EH$4:$EH$1124,F620,'Baza danych'!$HP$4:$HP$1124,$B$6)</f>
        <v>4</v>
      </c>
      <c r="H620" s="45">
        <f>G620/$G$622</f>
        <v>4.3956043956043959E-2</v>
      </c>
      <c r="J620" s="157" t="s">
        <v>630</v>
      </c>
      <c r="K620" s="44">
        <f>COUNTIFS('Baza danych'!$H$4:$H$1124,"samochód osobowy jako kierowca",'Baza danych'!$EI$4:$EI$1124,J620,'Baza danych'!$HP$4:$HP$1124,$B$6)</f>
        <v>5</v>
      </c>
      <c r="L620" s="45">
        <f>K620/$K$622</f>
        <v>5.4945054945054944E-2</v>
      </c>
      <c r="N620" s="157" t="s">
        <v>630</v>
      </c>
      <c r="O620" s="44">
        <f>COUNTIFS('Baza danych'!$H$4:$H$1124,"samochód osobowy jako kierowca",'Baza danych'!$EJ$4:$EJ$1124,N620,'Baza danych'!$HP$4:$HP$1124,$B$6)</f>
        <v>11</v>
      </c>
      <c r="P620" s="45">
        <f>O620/$O$622</f>
        <v>0.12087912087912088</v>
      </c>
      <c r="R620" s="157" t="s">
        <v>630</v>
      </c>
      <c r="S620" s="44">
        <f>COUNTIFS('Baza danych'!$H$4:$H$1124,"samochód osobowy jako kierowca",'Baza danych'!$EK$4:$EK$1124,R620,'Baza danych'!$HP$4:$HP$1124,$B$6)</f>
        <v>15</v>
      </c>
      <c r="T620" s="158">
        <f>S620/$S$622</f>
        <v>0.16483516483516483</v>
      </c>
    </row>
    <row r="621" spans="1:48">
      <c r="B621" s="157" t="s">
        <v>631</v>
      </c>
      <c r="C621" s="44">
        <f>COUNTIFS('Baza danych'!$H$4:$H$1124,"samochód osobowy jako kierowca",'Baza danych'!$EG$4:$EG$1124,B621,'Baza danych'!$HP$4:$HP$1124,$B$6)</f>
        <v>19</v>
      </c>
      <c r="D621" s="45">
        <f>C621/$C$622</f>
        <v>0.2087912087912088</v>
      </c>
      <c r="F621" s="157" t="s">
        <v>631</v>
      </c>
      <c r="G621" s="44">
        <f>COUNTIFS('Baza danych'!$H$4:$H$1124,"samochód osobowy jako kierowca",'Baza danych'!$EH$4:$EH$1124,F621,'Baza danych'!$HP$4:$HP$1124,$B$6)</f>
        <v>40</v>
      </c>
      <c r="H621" s="45">
        <f>G621/$G$622</f>
        <v>0.43956043956043955</v>
      </c>
      <c r="J621" s="157" t="s">
        <v>631</v>
      </c>
      <c r="K621" s="44">
        <f>COUNTIFS('Baza danych'!$H$4:$H$1124,"samochód osobowy jako kierowca",'Baza danych'!$EI$4:$EI$1124,J621,'Baza danych'!$HP$4:$HP$1124,$B$6)</f>
        <v>16</v>
      </c>
      <c r="L621" s="45">
        <f>K621/$K$622</f>
        <v>0.17582417582417584</v>
      </c>
      <c r="N621" s="157" t="s">
        <v>631</v>
      </c>
      <c r="O621" s="44">
        <f>COUNTIFS('Baza danych'!$H$4:$H$1124,"samochód osobowy jako kierowca",'Baza danych'!$EJ$4:$EJ$1124,N621,'Baza danych'!$HP$4:$HP$1124,$B$6)</f>
        <v>9</v>
      </c>
      <c r="P621" s="45">
        <f>O621/$O$622</f>
        <v>9.8901098901098897E-2</v>
      </c>
      <c r="R621" s="157" t="s">
        <v>631</v>
      </c>
      <c r="S621" s="44">
        <f>COUNTIFS('Baza danych'!$H$4:$H$1124,"samochód osobowy jako kierowca",'Baza danych'!$EK$4:$EK$1124,R621,'Baza danych'!$HP$4:$HP$1124,$B$6)</f>
        <v>8</v>
      </c>
      <c r="T621" s="158">
        <f>S621/$S$622</f>
        <v>8.7912087912087919E-2</v>
      </c>
    </row>
    <row r="622" spans="1:48">
      <c r="B622" s="221" t="s">
        <v>530</v>
      </c>
      <c r="C622" s="244">
        <f>SUM(C617:C621)</f>
        <v>91</v>
      </c>
      <c r="D622" s="245">
        <f>SUM(D617:D621)</f>
        <v>1</v>
      </c>
      <c r="F622" s="221" t="s">
        <v>530</v>
      </c>
      <c r="G622" s="244">
        <f>SUM(G617:G621)</f>
        <v>91</v>
      </c>
      <c r="H622" s="245">
        <f>SUM(H617:H621)</f>
        <v>0.99999999999999989</v>
      </c>
      <c r="J622" s="221" t="s">
        <v>530</v>
      </c>
      <c r="K622" s="246">
        <f>SUM(K617:K621)</f>
        <v>91</v>
      </c>
      <c r="L622" s="247">
        <f>SUM(L617:L621)</f>
        <v>1</v>
      </c>
      <c r="N622" s="221" t="s">
        <v>530</v>
      </c>
      <c r="O622" s="244">
        <f>SUM(O617:O621)</f>
        <v>91</v>
      </c>
      <c r="P622" s="245">
        <f>SUM(P617:P621)</f>
        <v>1.0000000000000002</v>
      </c>
      <c r="R622" s="221" t="s">
        <v>530</v>
      </c>
      <c r="S622" s="244">
        <f>SUM(S617:S621)</f>
        <v>91</v>
      </c>
      <c r="T622" s="245">
        <f>SUM(T617:T621)</f>
        <v>1</v>
      </c>
    </row>
    <row r="624" spans="1:48" ht="15" thickBot="1">
      <c r="A624" s="155" t="s">
        <v>687</v>
      </c>
      <c r="B624" s="23"/>
      <c r="C624" s="2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  <c r="AE624" s="23"/>
      <c r="AF624" s="23"/>
      <c r="AG624" s="23"/>
      <c r="AH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  <c r="AV624" s="23"/>
    </row>
    <row r="625" spans="1:48" ht="15.75" thickTop="1" thickBot="1">
      <c r="A625" s="155" t="s">
        <v>159</v>
      </c>
      <c r="B625" s="23"/>
      <c r="C625" s="2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  <c r="AE625" s="23"/>
      <c r="AF625" s="23"/>
      <c r="AG625" s="23"/>
      <c r="AH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  <c r="AV625" s="23"/>
    </row>
    <row r="626" spans="1:48" ht="13.5" thickTop="1"/>
    <row r="627" spans="1:48">
      <c r="B627" s="359" t="s">
        <v>537</v>
      </c>
      <c r="C627" s="359"/>
      <c r="D627" s="359"/>
      <c r="F627" s="359" t="s">
        <v>538</v>
      </c>
      <c r="G627" s="359"/>
      <c r="H627" s="359"/>
      <c r="J627" s="359" t="s">
        <v>539</v>
      </c>
      <c r="K627" s="359"/>
      <c r="L627" s="359"/>
      <c r="N627" s="359" t="s">
        <v>540</v>
      </c>
      <c r="O627" s="359"/>
      <c r="P627" s="359"/>
      <c r="R627" s="359" t="s">
        <v>541</v>
      </c>
      <c r="S627" s="359"/>
      <c r="T627" s="359"/>
    </row>
    <row r="628" spans="1:48">
      <c r="B628" s="243" t="s">
        <v>525</v>
      </c>
      <c r="C628" s="243" t="s">
        <v>531</v>
      </c>
      <c r="D628" s="194" t="s">
        <v>529</v>
      </c>
      <c r="F628" s="243" t="s">
        <v>525</v>
      </c>
      <c r="G628" s="243" t="s">
        <v>531</v>
      </c>
      <c r="H628" s="194" t="s">
        <v>529</v>
      </c>
      <c r="J628" s="243" t="s">
        <v>525</v>
      </c>
      <c r="K628" s="243" t="s">
        <v>531</v>
      </c>
      <c r="L628" s="194" t="s">
        <v>529</v>
      </c>
      <c r="N628" s="243" t="s">
        <v>525</v>
      </c>
      <c r="O628" s="243" t="s">
        <v>531</v>
      </c>
      <c r="P628" s="194" t="s">
        <v>529</v>
      </c>
      <c r="R628" s="243" t="s">
        <v>525</v>
      </c>
      <c r="S628" s="243" t="s">
        <v>531</v>
      </c>
      <c r="T628" s="243" t="s">
        <v>529</v>
      </c>
    </row>
    <row r="629" spans="1:48">
      <c r="B629" s="157" t="s">
        <v>627</v>
      </c>
      <c r="C629" s="44">
        <f>COUNTIFS('Baza danych'!$H$4:$H$1124,"samochód osobowy jako kierowca",'Baza danych'!$EG$4:$EG$1124,B629,'Baza danych'!$HQ$4:$HQ$1124,$B$8)+COUNTIFS('Baza danych'!$H$4:$H$1124,"samochód osobowy jako kierowca",'Baza danych'!$EG$4:$EG$1124,B629,'Baza danych'!$HR$4:$HR$1124,$B$8)</f>
        <v>0</v>
      </c>
      <c r="D629" s="45">
        <f>IFERROR(C629/$C$634,0)</f>
        <v>0</v>
      </c>
      <c r="F629" s="157" t="s">
        <v>627</v>
      </c>
      <c r="G629" s="44">
        <f>COUNTIFS('Baza danych'!$H$4:$H$1124,"samochód osobowy jako kierowca",'Baza danych'!$EH$4:$EH$1124,F629,'Baza danych'!$HQ$4:$HQ$1124,$B$8)+COUNTIFS('Baza danych'!$H$4:$H$1124,"samochód osobowy jako kierowca",'Baza danych'!$EH$4:$EH$1124,F629,'Baza danych'!$HR$4:$HR$1124,$B$8)</f>
        <v>0</v>
      </c>
      <c r="H629" s="45">
        <f>IFERROR(G629/$G$634,0)</f>
        <v>0</v>
      </c>
      <c r="J629" s="157" t="s">
        <v>627</v>
      </c>
      <c r="K629" s="44">
        <f>COUNTIFS('Baza danych'!$H$4:$H$1124,"samochód osobowy jako kierowca",'Baza danych'!$EI$4:$EI$1124,J629,'Baza danych'!$HQ$4:$HQ$1124,$B$8)+COUNTIFS('Baza danych'!$H$4:$H$1124,"samochód osobowy jako kierowca",'Baza danych'!$EI$4:$EI$1124,J629,'Baza danych'!$HR$4:$HR$1124,$B$8)</f>
        <v>0</v>
      </c>
      <c r="L629" s="45">
        <f>IFERROR(K629/$K$634,0)</f>
        <v>0</v>
      </c>
      <c r="N629" s="157" t="s">
        <v>627</v>
      </c>
      <c r="O629" s="44">
        <f>COUNTIFS('Baza danych'!$H$4:$H$1124,"samochód osobowy jako kierowca",'Baza danych'!$EJ$4:$EJ$1124,N629,'Baza danych'!$HQ$4:$HQ$1124,$B$8)+COUNTIFS('Baza danych'!$H$4:$H$1124,"samochód osobowy jako kierowca",'Baza danych'!$EJ$4:$EJ$1124,N629,'Baza danych'!$HR$4:$HR$1124,$B$8)</f>
        <v>0</v>
      </c>
      <c r="P629" s="45">
        <f>IFERROR(O629/$O$634,0)</f>
        <v>0</v>
      </c>
      <c r="R629" s="157" t="s">
        <v>627</v>
      </c>
      <c r="S629" s="44">
        <f>COUNTIFS('Baza danych'!$H$4:$H$1124,"samochód osobowy jako kierowca",'Baza danych'!$EK$4:$EK$1124,R629,'Baza danych'!$HQ$4:$HQ$1124,$B$8)+COUNTIFS('Baza danych'!$H$4:$H$1124,"samochód osobowy jako kierowca",'Baza danych'!$EK$4:$EK$1124,R629,'Baza danych'!$HR$4:$HR$1124,$B$8)</f>
        <v>0</v>
      </c>
      <c r="T629" s="158">
        <f>IFERROR(S629/$S$634,0)</f>
        <v>0</v>
      </c>
    </row>
    <row r="630" spans="1:48">
      <c r="B630" s="157" t="s">
        <v>628</v>
      </c>
      <c r="C630" s="44">
        <f>COUNTIFS('Baza danych'!$H$4:$H$1124,"samochód osobowy jako kierowca",'Baza danych'!$EG$4:$EG$1124,B630,'Baza danych'!$HQ$4:$HQ$1124,$B$8)+COUNTIFS('Baza danych'!$H$4:$H$1124,"samochód osobowy jako kierowca",'Baza danych'!$EG$4:$EG$1124,B630,'Baza danych'!$HR$4:$HR$1124,$B$8)</f>
        <v>0</v>
      </c>
      <c r="D630" s="45">
        <f t="shared" ref="D630:D633" si="97">IFERROR(C630/$C$634,0)</f>
        <v>0</v>
      </c>
      <c r="F630" s="157" t="s">
        <v>628</v>
      </c>
      <c r="G630" s="44">
        <f>COUNTIFS('Baza danych'!$H$4:$H$1124,"samochód osobowy jako kierowca",'Baza danych'!$EH$4:$EH$1124,F630,'Baza danych'!$HQ$4:$HQ$1124,$B$8)+COUNTIFS('Baza danych'!$H$4:$H$1124,"samochód osobowy jako kierowca",'Baza danych'!$EH$4:$EH$1124,F630,'Baza danych'!$HR$4:$HR$1124,$B$8)</f>
        <v>0</v>
      </c>
      <c r="H630" s="45">
        <f t="shared" ref="H630:H633" si="98">IFERROR(G630/$G$634,0)</f>
        <v>0</v>
      </c>
      <c r="J630" s="157" t="s">
        <v>628</v>
      </c>
      <c r="K630" s="44">
        <f>COUNTIFS('Baza danych'!$H$4:$H$1124,"samochód osobowy jako kierowca",'Baza danych'!$EI$4:$EI$1124,J630,'Baza danych'!$HQ$4:$HQ$1124,$B$8)+COUNTIFS('Baza danych'!$H$4:$H$1124,"samochód osobowy jako kierowca",'Baza danych'!$EI$4:$EI$1124,J630,'Baza danych'!$HR$4:$HR$1124,$B$8)</f>
        <v>0</v>
      </c>
      <c r="L630" s="45">
        <f t="shared" ref="L630:L633" si="99">IFERROR(K630/$K$634,0)</f>
        <v>0</v>
      </c>
      <c r="N630" s="157" t="s">
        <v>628</v>
      </c>
      <c r="O630" s="44">
        <f>COUNTIFS('Baza danych'!$H$4:$H$1124,"samochód osobowy jako kierowca",'Baza danych'!$EJ$4:$EJ$1124,N630,'Baza danych'!$HQ$4:$HQ$1124,$B$8)+COUNTIFS('Baza danych'!$H$4:$H$1124,"samochód osobowy jako kierowca",'Baza danych'!$EJ$4:$EJ$1124,N630,'Baza danych'!$HR$4:$HR$1124,$B$8)</f>
        <v>0</v>
      </c>
      <c r="P630" s="45">
        <f t="shared" ref="P630:P633" si="100">IFERROR(O630/$O$634,0)</f>
        <v>0</v>
      </c>
      <c r="R630" s="157" t="s">
        <v>628</v>
      </c>
      <c r="S630" s="44">
        <f>COUNTIFS('Baza danych'!$H$4:$H$1124,"samochód osobowy jako kierowca",'Baza danych'!$EK$4:$EK$1124,R630,'Baza danych'!$HQ$4:$HQ$1124,$B$8)+COUNTIFS('Baza danych'!$H$4:$H$1124,"samochód osobowy jako kierowca",'Baza danych'!$EK$4:$EK$1124,R630,'Baza danych'!$HR$4:$HR$1124,$B$8)</f>
        <v>0</v>
      </c>
      <c r="T630" s="158">
        <f t="shared" ref="T630:T633" si="101">IFERROR(S630/$S$634,0)</f>
        <v>0</v>
      </c>
    </row>
    <row r="631" spans="1:48">
      <c r="B631" s="157" t="s">
        <v>629</v>
      </c>
      <c r="C631" s="44">
        <f>COUNTIFS('Baza danych'!$H$4:$H$1124,"samochód osobowy jako kierowca",'Baza danych'!$EG$4:$EG$1124,B631,'Baza danych'!$HQ$4:$HQ$1124,$B$8)+COUNTIFS('Baza danych'!$H$4:$H$1124,"samochód osobowy jako kierowca",'Baza danych'!$EG$4:$EG$1124,B631,'Baza danych'!$HR$4:$HR$1124,$B$8)</f>
        <v>0</v>
      </c>
      <c r="D631" s="45">
        <f t="shared" si="97"/>
        <v>0</v>
      </c>
      <c r="F631" s="157" t="s">
        <v>629</v>
      </c>
      <c r="G631" s="44">
        <f>COUNTIFS('Baza danych'!$H$4:$H$1124,"samochód osobowy jako kierowca",'Baza danych'!$EH$4:$EH$1124,F631,'Baza danych'!$HQ$4:$HQ$1124,$B$8)+COUNTIFS('Baza danych'!$H$4:$H$1124,"samochód osobowy jako kierowca",'Baza danych'!$EH$4:$EH$1124,F631,'Baza danych'!$HR$4:$HR$1124,$B$8)</f>
        <v>0</v>
      </c>
      <c r="H631" s="45">
        <f t="shared" si="98"/>
        <v>0</v>
      </c>
      <c r="J631" s="157" t="s">
        <v>629</v>
      </c>
      <c r="K631" s="44">
        <f>COUNTIFS('Baza danych'!$H$4:$H$1124,"samochód osobowy jako kierowca",'Baza danych'!$EI$4:$EI$1124,J631,'Baza danych'!$HQ$4:$HQ$1124,$B$8)+COUNTIFS('Baza danych'!$H$4:$H$1124,"samochód osobowy jako kierowca",'Baza danych'!$EI$4:$EI$1124,J631,'Baza danych'!$HR$4:$HR$1124,$B$8)</f>
        <v>0</v>
      </c>
      <c r="L631" s="45">
        <f t="shared" si="99"/>
        <v>0</v>
      </c>
      <c r="N631" s="157" t="s">
        <v>629</v>
      </c>
      <c r="O631" s="44">
        <f>COUNTIFS('Baza danych'!$H$4:$H$1124,"samochód osobowy jako kierowca",'Baza danych'!$EJ$4:$EJ$1124,N631,'Baza danych'!$HQ$4:$HQ$1124,$B$8)+COUNTIFS('Baza danych'!$H$4:$H$1124,"samochód osobowy jako kierowca",'Baza danych'!$EJ$4:$EJ$1124,N631,'Baza danych'!$HR$4:$HR$1124,$B$8)</f>
        <v>0</v>
      </c>
      <c r="P631" s="45">
        <f t="shared" si="100"/>
        <v>0</v>
      </c>
      <c r="R631" s="157" t="s">
        <v>629</v>
      </c>
      <c r="S631" s="44">
        <f>COUNTIFS('Baza danych'!$H$4:$H$1124,"samochód osobowy jako kierowca",'Baza danych'!$EK$4:$EK$1124,R631,'Baza danych'!$HQ$4:$HQ$1124,$B$8)+COUNTIFS('Baza danych'!$H$4:$H$1124,"samochód osobowy jako kierowca",'Baza danych'!$EK$4:$EK$1124,R631,'Baza danych'!$HR$4:$HR$1124,$B$8)</f>
        <v>0</v>
      </c>
      <c r="T631" s="158">
        <f t="shared" si="101"/>
        <v>0</v>
      </c>
    </row>
    <row r="632" spans="1:48">
      <c r="B632" s="157" t="s">
        <v>630</v>
      </c>
      <c r="C632" s="44">
        <f>COUNTIFS('Baza danych'!$H$4:$H$1124,"samochód osobowy jako kierowca",'Baza danych'!$EG$4:$EG$1124,B632,'Baza danych'!$HQ$4:$HQ$1124,$B$8)+COUNTIFS('Baza danych'!$H$4:$H$1124,"samochód osobowy jako kierowca",'Baza danych'!$EG$4:$EG$1124,B632,'Baza danych'!$HR$4:$HR$1124,$B$8)</f>
        <v>0</v>
      </c>
      <c r="D632" s="45">
        <f t="shared" si="97"/>
        <v>0</v>
      </c>
      <c r="F632" s="157" t="s">
        <v>630</v>
      </c>
      <c r="G632" s="44">
        <f>COUNTIFS('Baza danych'!$H$4:$H$1124,"samochód osobowy jako kierowca",'Baza danych'!$EH$4:$EH$1124,F632,'Baza danych'!$HQ$4:$HQ$1124,$B$8)+COUNTIFS('Baza danych'!$H$4:$H$1124,"samochód osobowy jako kierowca",'Baza danych'!$EH$4:$EH$1124,F632,'Baza danych'!$HR$4:$HR$1124,$B$8)</f>
        <v>0</v>
      </c>
      <c r="H632" s="45">
        <f t="shared" si="98"/>
        <v>0</v>
      </c>
      <c r="J632" s="157" t="s">
        <v>630</v>
      </c>
      <c r="K632" s="44">
        <f>COUNTIFS('Baza danych'!$H$4:$H$1124,"samochód osobowy jako kierowca",'Baza danych'!$EI$4:$EI$1124,J632,'Baza danych'!$HQ$4:$HQ$1124,$B$8)+COUNTIFS('Baza danych'!$H$4:$H$1124,"samochód osobowy jako kierowca",'Baza danych'!$EI$4:$EI$1124,J632,'Baza danych'!$HR$4:$HR$1124,$B$8)</f>
        <v>0</v>
      </c>
      <c r="L632" s="45">
        <f t="shared" si="99"/>
        <v>0</v>
      </c>
      <c r="N632" s="157" t="s">
        <v>630</v>
      </c>
      <c r="O632" s="44">
        <f>COUNTIFS('Baza danych'!$H$4:$H$1124,"samochód osobowy jako kierowca",'Baza danych'!$EJ$4:$EJ$1124,N632,'Baza danych'!$HQ$4:$HQ$1124,$B$8)+COUNTIFS('Baza danych'!$H$4:$H$1124,"samochód osobowy jako kierowca",'Baza danych'!$EJ$4:$EJ$1124,N632,'Baza danych'!$HR$4:$HR$1124,$B$8)</f>
        <v>0</v>
      </c>
      <c r="P632" s="45">
        <f t="shared" si="100"/>
        <v>0</v>
      </c>
      <c r="R632" s="157" t="s">
        <v>630</v>
      </c>
      <c r="S632" s="44">
        <f>COUNTIFS('Baza danych'!$H$4:$H$1124,"samochód osobowy jako kierowca",'Baza danych'!$EK$4:$EK$1124,R632,'Baza danych'!$HQ$4:$HQ$1124,$B$8)+COUNTIFS('Baza danych'!$H$4:$H$1124,"samochód osobowy jako kierowca",'Baza danych'!$EK$4:$EK$1124,R632,'Baza danych'!$HR$4:$HR$1124,$B$8)</f>
        <v>0</v>
      </c>
      <c r="T632" s="158">
        <f t="shared" si="101"/>
        <v>0</v>
      </c>
    </row>
    <row r="633" spans="1:48">
      <c r="B633" s="157" t="s">
        <v>631</v>
      </c>
      <c r="C633" s="44">
        <f>COUNTIFS('Baza danych'!$H$4:$H$1124,"samochód osobowy jako kierowca",'Baza danych'!$EG$4:$EG$1124,B633,'Baza danych'!$HQ$4:$HQ$1124,$B$8)+COUNTIFS('Baza danych'!$H$4:$H$1124,"samochód osobowy jako kierowca",'Baza danych'!$EG$4:$EG$1124,B633,'Baza danych'!$HR$4:$HR$1124,$B$8)</f>
        <v>0</v>
      </c>
      <c r="D633" s="45">
        <f t="shared" si="97"/>
        <v>0</v>
      </c>
      <c r="F633" s="157" t="s">
        <v>631</v>
      </c>
      <c r="G633" s="44">
        <f>COUNTIFS('Baza danych'!$H$4:$H$1124,"samochód osobowy jako kierowca",'Baza danych'!$EH$4:$EH$1124,F633,'Baza danych'!$HQ$4:$HQ$1124,$B$8)+COUNTIFS('Baza danych'!$H$4:$H$1124,"samochód osobowy jako kierowca",'Baza danych'!$EH$4:$EH$1124,F633,'Baza danych'!$HR$4:$HR$1124,$B$8)</f>
        <v>0</v>
      </c>
      <c r="H633" s="45">
        <f t="shared" si="98"/>
        <v>0</v>
      </c>
      <c r="J633" s="157" t="s">
        <v>631</v>
      </c>
      <c r="K633" s="44">
        <f>COUNTIFS('Baza danych'!$H$4:$H$1124,"samochód osobowy jako kierowca",'Baza danych'!$EI$4:$EI$1124,J633,'Baza danych'!$HQ$4:$HQ$1124,$B$8)+COUNTIFS('Baza danych'!$H$4:$H$1124,"samochód osobowy jako kierowca",'Baza danych'!$EI$4:$EI$1124,J633,'Baza danych'!$HR$4:$HR$1124,$B$8)</f>
        <v>0</v>
      </c>
      <c r="L633" s="45">
        <f t="shared" si="99"/>
        <v>0</v>
      </c>
      <c r="N633" s="157" t="s">
        <v>631</v>
      </c>
      <c r="O633" s="44">
        <f>COUNTIFS('Baza danych'!$H$4:$H$1124,"samochód osobowy jako kierowca",'Baza danych'!$EJ$4:$EJ$1124,N633,'Baza danych'!$HQ$4:$HQ$1124,$B$8)+COUNTIFS('Baza danych'!$H$4:$H$1124,"samochód osobowy jako kierowca",'Baza danych'!$EJ$4:$EJ$1124,N633,'Baza danych'!$HR$4:$HR$1124,$B$8)</f>
        <v>0</v>
      </c>
      <c r="P633" s="45">
        <f t="shared" si="100"/>
        <v>0</v>
      </c>
      <c r="R633" s="157" t="s">
        <v>631</v>
      </c>
      <c r="S633" s="44">
        <f>COUNTIFS('Baza danych'!$H$4:$H$1124,"samochód osobowy jako kierowca",'Baza danych'!$EK$4:$EK$1124,R633,'Baza danych'!$HQ$4:$HQ$1124,$B$8)+COUNTIFS('Baza danych'!$H$4:$H$1124,"samochód osobowy jako kierowca",'Baza danych'!$EK$4:$EK$1124,R633,'Baza danych'!$HR$4:$HR$1124,$B$8)</f>
        <v>0</v>
      </c>
      <c r="T633" s="158">
        <f t="shared" si="101"/>
        <v>0</v>
      </c>
    </row>
    <row r="634" spans="1:48">
      <c r="B634" s="221" t="s">
        <v>530</v>
      </c>
      <c r="C634" s="244">
        <f>SUM(C629:C633)</f>
        <v>0</v>
      </c>
      <c r="D634" s="245">
        <f>SUM(D629:D633)</f>
        <v>0</v>
      </c>
      <c r="F634" s="221" t="s">
        <v>530</v>
      </c>
      <c r="G634" s="244">
        <f>SUM(G629:G633)</f>
        <v>0</v>
      </c>
      <c r="H634" s="245">
        <f>SUM(H629:H633)</f>
        <v>0</v>
      </c>
      <c r="J634" s="221" t="s">
        <v>530</v>
      </c>
      <c r="K634" s="246">
        <f>SUM(K629:K633)</f>
        <v>0</v>
      </c>
      <c r="L634" s="247">
        <f>SUM(L629:L633)</f>
        <v>0</v>
      </c>
      <c r="N634" s="221" t="s">
        <v>530</v>
      </c>
      <c r="O634" s="244">
        <f>SUM(O629:O633)</f>
        <v>0</v>
      </c>
      <c r="P634" s="245">
        <f>SUM(P629:P633)</f>
        <v>0</v>
      </c>
      <c r="R634" s="221" t="s">
        <v>530</v>
      </c>
      <c r="S634" s="244">
        <f>SUM(S629:S633)</f>
        <v>0</v>
      </c>
      <c r="T634" s="245">
        <f>SUM(T629:T633)</f>
        <v>0</v>
      </c>
    </row>
    <row r="636" spans="1:48" ht="15" thickBot="1">
      <c r="A636" s="155" t="s">
        <v>96</v>
      </c>
      <c r="B636" s="23"/>
      <c r="C636" s="2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F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  <c r="AV636" s="23"/>
    </row>
    <row r="637" spans="1:48" ht="13.5" thickTop="1"/>
    <row r="638" spans="1:48">
      <c r="B638" s="359" t="s">
        <v>537</v>
      </c>
      <c r="C638" s="359"/>
      <c r="D638" s="359"/>
      <c r="F638" s="359" t="s">
        <v>538</v>
      </c>
      <c r="G638" s="359"/>
      <c r="H638" s="359"/>
      <c r="J638" s="359" t="s">
        <v>539</v>
      </c>
      <c r="K638" s="359"/>
      <c r="L638" s="359"/>
      <c r="N638" s="359" t="s">
        <v>540</v>
      </c>
      <c r="O638" s="359"/>
      <c r="P638" s="359"/>
      <c r="R638" s="359" t="s">
        <v>541</v>
      </c>
      <c r="S638" s="359"/>
      <c r="T638" s="359"/>
    </row>
    <row r="639" spans="1:48">
      <c r="B639" s="243" t="s">
        <v>525</v>
      </c>
      <c r="C639" s="243" t="s">
        <v>531</v>
      </c>
      <c r="D639" s="194" t="s">
        <v>529</v>
      </c>
      <c r="F639" s="243" t="s">
        <v>525</v>
      </c>
      <c r="G639" s="243" t="s">
        <v>531</v>
      </c>
      <c r="H639" s="194" t="s">
        <v>529</v>
      </c>
      <c r="J639" s="243" t="s">
        <v>525</v>
      </c>
      <c r="K639" s="243" t="s">
        <v>531</v>
      </c>
      <c r="L639" s="194" t="s">
        <v>529</v>
      </c>
      <c r="N639" s="243" t="s">
        <v>525</v>
      </c>
      <c r="O639" s="243" t="s">
        <v>531</v>
      </c>
      <c r="P639" s="194" t="s">
        <v>529</v>
      </c>
      <c r="R639" s="243" t="s">
        <v>525</v>
      </c>
      <c r="S639" s="243" t="s">
        <v>531</v>
      </c>
      <c r="T639" s="243" t="s">
        <v>529</v>
      </c>
    </row>
    <row r="640" spans="1:48">
      <c r="B640" s="157" t="s">
        <v>627</v>
      </c>
      <c r="C640" s="44">
        <f>COUNTIFS('Baza danych'!$H$4:$H$1124,"samochód osobowy jako kierowca",'Baza danych'!$EG$4:$EG$1124,B640,'Baza danych'!$HQ$4:$HQ$1124,$B$9)+COUNTIFS('Baza danych'!$H$4:$H$1124,"samochód osobowy jako kierowca",'Baza danych'!$EG$4:$EG$1124,B640,'Baza danych'!$HR$4:$HR$1124,$B$9)</f>
        <v>1</v>
      </c>
      <c r="D640" s="45">
        <f>IFERROR(C640/$C$645,0)</f>
        <v>0.2</v>
      </c>
      <c r="F640" s="157" t="s">
        <v>627</v>
      </c>
      <c r="G640" s="44">
        <f>COUNTIFS('Baza danych'!$H$4:$H$1124,"samochód osobowy jako kierowca",'Baza danych'!$EH$4:$EH$1124,F640,'Baza danych'!$HQ$4:$HQ$1124,$B$9)+COUNTIFS('Baza danych'!$H$4:$H$1124,"samochód osobowy jako kierowca",'Baza danych'!$EH$4:$EH$1124,F640,'Baza danych'!$HR$4:$HR$1124,$B$9)</f>
        <v>4</v>
      </c>
      <c r="H640" s="45">
        <f>IFERROR(G640/$G$645,0)</f>
        <v>0.8</v>
      </c>
      <c r="J640" s="157" t="s">
        <v>627</v>
      </c>
      <c r="K640" s="44">
        <f>COUNTIFS('Baza danych'!$H$4:$H$1124,"samochód osobowy jako kierowca",'Baza danych'!$EI$4:$EI$1124,J640,'Baza danych'!$HQ$4:$HQ$1124,$B$9)+COUNTIFS('Baza danych'!$H$4:$H$1124,"samochód osobowy jako kierowca",'Baza danych'!$EI$4:$EI$1124,J640,'Baza danych'!$HR$4:$HR$1124,$B$9)</f>
        <v>1</v>
      </c>
      <c r="L640" s="45">
        <f>IFERROR(K640/$K$645,0)</f>
        <v>0.2</v>
      </c>
      <c r="N640" s="157" t="s">
        <v>627</v>
      </c>
      <c r="O640" s="44">
        <f>COUNTIFS('Baza danych'!$H$4:$H$1124,"samochód osobowy jako kierowca",'Baza danych'!$EJ$4:$EJ$1124,N640,'Baza danych'!$HQ$4:$HQ$1124,$B$9)+COUNTIFS('Baza danych'!$H$4:$H$1124,"samochód osobowy jako kierowca",'Baza danych'!$EJ$4:$EJ$1124,N640,'Baza danych'!$HR$4:$HR$1124,$B$9)</f>
        <v>4</v>
      </c>
      <c r="P640" s="45">
        <f>IFERROR(O640/$O$645,0)</f>
        <v>0.8</v>
      </c>
      <c r="R640" s="157" t="s">
        <v>627</v>
      </c>
      <c r="S640" s="44">
        <f>COUNTIFS('Baza danych'!$H$4:$H$1124,"samochód osobowy jako kierowca",'Baza danych'!$EK$4:$EK$1124,R640,'Baza danych'!$HQ$4:$HQ$1124,$B$9)+COUNTIFS('Baza danych'!$H$4:$H$1124,"samochód osobowy jako kierowca",'Baza danych'!$EK$4:$EK$1124,R640,'Baza danych'!$HR$4:$HR$1124,$B$9)</f>
        <v>1</v>
      </c>
      <c r="T640" s="158">
        <f>IFERROR(S640/$S$645,0)</f>
        <v>0.2</v>
      </c>
    </row>
    <row r="641" spans="1:48">
      <c r="B641" s="157" t="s">
        <v>628</v>
      </c>
      <c r="C641" s="44">
        <f>COUNTIFS('Baza danych'!$H$4:$H$1124,"samochód osobowy jako kierowca",'Baza danych'!$EG$4:$EG$1124,B641,'Baza danych'!$HQ$4:$HQ$1124,$B$9)+COUNTIFS('Baza danych'!$H$4:$H$1124,"samochód osobowy jako kierowca",'Baza danych'!$EG$4:$EG$1124,B641,'Baza danych'!$HR$4:$HR$1124,$B$9)</f>
        <v>0</v>
      </c>
      <c r="D641" s="45">
        <f>IFERROR(C641/$C$645,0)</f>
        <v>0</v>
      </c>
      <c r="F641" s="157" t="s">
        <v>628</v>
      </c>
      <c r="G641" s="44">
        <f>COUNTIFS('Baza danych'!$H$4:$H$1124,"samochód osobowy jako kierowca",'Baza danych'!$EH$4:$EH$1124,F641,'Baza danych'!$HQ$4:$HQ$1124,$B$9)+COUNTIFS('Baza danych'!$H$4:$H$1124,"samochód osobowy jako kierowca",'Baza danych'!$EH$4:$EH$1124,F641,'Baza danych'!$HR$4:$HR$1124,$B$9)</f>
        <v>0</v>
      </c>
      <c r="H641" s="45">
        <f>IFERROR(G641/$G$645,0)</f>
        <v>0</v>
      </c>
      <c r="J641" s="157" t="s">
        <v>628</v>
      </c>
      <c r="K641" s="44">
        <f>COUNTIFS('Baza danych'!$H$4:$H$1124,"samochód osobowy jako kierowca",'Baza danych'!$EI$4:$EI$1124,J641,'Baza danych'!$HQ$4:$HQ$1124,$B$9)+COUNTIFS('Baza danych'!$H$4:$H$1124,"samochód osobowy jako kierowca",'Baza danych'!$EI$4:$EI$1124,J641,'Baza danych'!$HR$4:$HR$1124,$B$9)</f>
        <v>1</v>
      </c>
      <c r="L641" s="45">
        <f>IFERROR(K641/$K$645,0)</f>
        <v>0.2</v>
      </c>
      <c r="N641" s="157" t="s">
        <v>628</v>
      </c>
      <c r="O641" s="44">
        <f>COUNTIFS('Baza danych'!$H$4:$H$1124,"samochód osobowy jako kierowca",'Baza danych'!$EJ$4:$EJ$1124,N641,'Baza danych'!$HQ$4:$HQ$1124,$B$9)+COUNTIFS('Baza danych'!$H$4:$H$1124,"samochód osobowy jako kierowca",'Baza danych'!$EJ$4:$EJ$1124,N641,'Baza danych'!$HR$4:$HR$1124,$B$9)</f>
        <v>0</v>
      </c>
      <c r="P641" s="45">
        <f>IFERROR(O641/$O$645,0)</f>
        <v>0</v>
      </c>
      <c r="R641" s="157" t="s">
        <v>628</v>
      </c>
      <c r="S641" s="44">
        <f>COUNTIFS('Baza danych'!$H$4:$H$1124,"samochód osobowy jako kierowca",'Baza danych'!$EK$4:$EK$1124,R641,'Baza danych'!$HQ$4:$HQ$1124,$B$9)+COUNTIFS('Baza danych'!$H$4:$H$1124,"samochód osobowy jako kierowca",'Baza danych'!$EK$4:$EK$1124,R641,'Baza danych'!$HR$4:$HR$1124,$B$9)</f>
        <v>1</v>
      </c>
      <c r="T641" s="158">
        <f>IFERROR(S641/$S$645,0)</f>
        <v>0.2</v>
      </c>
    </row>
    <row r="642" spans="1:48">
      <c r="B642" s="157" t="s">
        <v>629</v>
      </c>
      <c r="C642" s="44">
        <f>COUNTIFS('Baza danych'!$H$4:$H$1124,"samochód osobowy jako kierowca",'Baza danych'!$EG$4:$EG$1124,B642,'Baza danych'!$HQ$4:$HQ$1124,$B$9)+COUNTIFS('Baza danych'!$H$4:$H$1124,"samochód osobowy jako kierowca",'Baza danych'!$EG$4:$EG$1124,B642,'Baza danych'!$HR$4:$HR$1124,$B$9)</f>
        <v>2</v>
      </c>
      <c r="D642" s="45">
        <f>IFERROR(C642/$C$645,0)</f>
        <v>0.4</v>
      </c>
      <c r="F642" s="157" t="s">
        <v>629</v>
      </c>
      <c r="G642" s="44">
        <f>COUNTIFS('Baza danych'!$H$4:$H$1124,"samochód osobowy jako kierowca",'Baza danych'!$EH$4:$EH$1124,F642,'Baza danych'!$HQ$4:$HQ$1124,$B$9)+COUNTIFS('Baza danych'!$H$4:$H$1124,"samochód osobowy jako kierowca",'Baza danych'!$EH$4:$EH$1124,F642,'Baza danych'!$HR$4:$HR$1124,$B$9)</f>
        <v>1</v>
      </c>
      <c r="H642" s="45">
        <f>IFERROR(G642/$G$645,0)</f>
        <v>0.2</v>
      </c>
      <c r="J642" s="157" t="s">
        <v>629</v>
      </c>
      <c r="K642" s="44">
        <f>COUNTIFS('Baza danych'!$H$4:$H$1124,"samochód osobowy jako kierowca",'Baza danych'!$EI$4:$EI$1124,J642,'Baza danych'!$HQ$4:$HQ$1124,$B$9)+COUNTIFS('Baza danych'!$H$4:$H$1124,"samochód osobowy jako kierowca",'Baza danych'!$EI$4:$EI$1124,J642,'Baza danych'!$HR$4:$HR$1124,$B$9)</f>
        <v>1</v>
      </c>
      <c r="L642" s="45">
        <f>IFERROR(K642/$K$645,0)</f>
        <v>0.2</v>
      </c>
      <c r="N642" s="157" t="s">
        <v>629</v>
      </c>
      <c r="O642" s="44">
        <f>COUNTIFS('Baza danych'!$H$4:$H$1124,"samochód osobowy jako kierowca",'Baza danych'!$EJ$4:$EJ$1124,N642,'Baza danych'!$HQ$4:$HQ$1124,$B$9)+COUNTIFS('Baza danych'!$H$4:$H$1124,"samochód osobowy jako kierowca",'Baza danych'!$EJ$4:$EJ$1124,N642,'Baza danych'!$HR$4:$HR$1124,$B$9)</f>
        <v>1</v>
      </c>
      <c r="P642" s="45">
        <f>IFERROR(O642/$O$645,0)</f>
        <v>0.2</v>
      </c>
      <c r="R642" s="157" t="s">
        <v>629</v>
      </c>
      <c r="S642" s="44">
        <f>COUNTIFS('Baza danych'!$H$4:$H$1124,"samochód osobowy jako kierowca",'Baza danych'!$EK$4:$EK$1124,R642,'Baza danych'!$HQ$4:$HQ$1124,$B$9)+COUNTIFS('Baza danych'!$H$4:$H$1124,"samochód osobowy jako kierowca",'Baza danych'!$EK$4:$EK$1124,R642,'Baza danych'!$HR$4:$HR$1124,$B$9)</f>
        <v>1</v>
      </c>
      <c r="T642" s="158">
        <f>IFERROR(S642/$S$645,0)</f>
        <v>0.2</v>
      </c>
    </row>
    <row r="643" spans="1:48">
      <c r="B643" s="157" t="s">
        <v>630</v>
      </c>
      <c r="C643" s="44">
        <f>COUNTIFS('Baza danych'!$H$4:$H$1124,"samochód osobowy jako kierowca",'Baza danych'!$EG$4:$EG$1124,B643,'Baza danych'!$HQ$4:$HQ$1124,$B$9)+COUNTIFS('Baza danych'!$H$4:$H$1124,"samochód osobowy jako kierowca",'Baza danych'!$EG$4:$EG$1124,B643,'Baza danych'!$HR$4:$HR$1124,$B$9)</f>
        <v>0</v>
      </c>
      <c r="D643" s="45">
        <f>IFERROR(C643/$C$645,0)</f>
        <v>0</v>
      </c>
      <c r="F643" s="157" t="s">
        <v>630</v>
      </c>
      <c r="G643" s="44">
        <f>COUNTIFS('Baza danych'!$H$4:$H$1124,"samochód osobowy jako kierowca",'Baza danych'!$EH$4:$EH$1124,F643,'Baza danych'!$HQ$4:$HQ$1124,$B$9)+COUNTIFS('Baza danych'!$H$4:$H$1124,"samochód osobowy jako kierowca",'Baza danych'!$EH$4:$EH$1124,F643,'Baza danych'!$HR$4:$HR$1124,$B$9)</f>
        <v>0</v>
      </c>
      <c r="H643" s="45">
        <f>IFERROR(G643/$G$645,0)</f>
        <v>0</v>
      </c>
      <c r="J643" s="157" t="s">
        <v>630</v>
      </c>
      <c r="K643" s="44">
        <f>COUNTIFS('Baza danych'!$H$4:$H$1124,"samochód osobowy jako kierowca",'Baza danych'!$EI$4:$EI$1124,J643,'Baza danych'!$HQ$4:$HQ$1124,$B$9)+COUNTIFS('Baza danych'!$H$4:$H$1124,"samochód osobowy jako kierowca",'Baza danych'!$EI$4:$EI$1124,J643,'Baza danych'!$HR$4:$HR$1124,$B$9)</f>
        <v>1</v>
      </c>
      <c r="L643" s="45">
        <f>IFERROR(K643/$K$645,0)</f>
        <v>0.2</v>
      </c>
      <c r="N643" s="157" t="s">
        <v>630</v>
      </c>
      <c r="O643" s="44">
        <f>COUNTIFS('Baza danych'!$H$4:$H$1124,"samochód osobowy jako kierowca",'Baza danych'!$EJ$4:$EJ$1124,N643,'Baza danych'!$HQ$4:$HQ$1124,$B$9)+COUNTIFS('Baza danych'!$H$4:$H$1124,"samochód osobowy jako kierowca",'Baza danych'!$EJ$4:$EJ$1124,N643,'Baza danych'!$HR$4:$HR$1124,$B$9)</f>
        <v>0</v>
      </c>
      <c r="P643" s="45">
        <f>IFERROR(O643/$O$645,0)</f>
        <v>0</v>
      </c>
      <c r="R643" s="157" t="s">
        <v>630</v>
      </c>
      <c r="S643" s="44">
        <f>COUNTIFS('Baza danych'!$H$4:$H$1124,"samochód osobowy jako kierowca",'Baza danych'!$EK$4:$EK$1124,R643,'Baza danych'!$HQ$4:$HQ$1124,$B$9)+COUNTIFS('Baza danych'!$H$4:$H$1124,"samochód osobowy jako kierowca",'Baza danych'!$EK$4:$EK$1124,R643,'Baza danych'!$HR$4:$HR$1124,$B$9)</f>
        <v>2</v>
      </c>
      <c r="T643" s="158">
        <f>IFERROR(S643/$S$645,0)</f>
        <v>0.4</v>
      </c>
    </row>
    <row r="644" spans="1:48">
      <c r="B644" s="157" t="s">
        <v>631</v>
      </c>
      <c r="C644" s="44">
        <f>COUNTIFS('Baza danych'!$H$4:$H$1124,"samochód osobowy jako kierowca",'Baza danych'!$EG$4:$EG$1124,B644,'Baza danych'!$HQ$4:$HQ$1124,$B$9)+COUNTIFS('Baza danych'!$H$4:$H$1124,"samochód osobowy jako kierowca",'Baza danych'!$EG$4:$EG$1124,B644,'Baza danych'!$HR$4:$HR$1124,$B$9)</f>
        <v>2</v>
      </c>
      <c r="D644" s="45">
        <f>IFERROR(C644/$C$645,0)</f>
        <v>0.4</v>
      </c>
      <c r="F644" s="157" t="s">
        <v>631</v>
      </c>
      <c r="G644" s="44">
        <f>COUNTIFS('Baza danych'!$H$4:$H$1124,"samochód osobowy jako kierowca",'Baza danych'!$EH$4:$EH$1124,F644,'Baza danych'!$HQ$4:$HQ$1124,$B$9)+COUNTIFS('Baza danych'!$H$4:$H$1124,"samochód osobowy jako kierowca",'Baza danych'!$EH$4:$EH$1124,F644,'Baza danych'!$HR$4:$HR$1124,$B$9)</f>
        <v>0</v>
      </c>
      <c r="H644" s="45">
        <f>IFERROR(G644/$G$645,0)</f>
        <v>0</v>
      </c>
      <c r="J644" s="157" t="s">
        <v>631</v>
      </c>
      <c r="K644" s="44">
        <f>COUNTIFS('Baza danych'!$H$4:$H$1124,"samochód osobowy jako kierowca",'Baza danych'!$EI$4:$EI$1124,J644,'Baza danych'!$HQ$4:$HQ$1124,$B$9)+COUNTIFS('Baza danych'!$H$4:$H$1124,"samochód osobowy jako kierowca",'Baza danych'!$EI$4:$EI$1124,J644,'Baza danych'!$HR$4:$HR$1124,$B$9)</f>
        <v>1</v>
      </c>
      <c r="L644" s="45">
        <f>IFERROR(K644/$K$645,0)</f>
        <v>0.2</v>
      </c>
      <c r="N644" s="157" t="s">
        <v>631</v>
      </c>
      <c r="O644" s="44">
        <f>COUNTIFS('Baza danych'!$H$4:$H$1124,"samochód osobowy jako kierowca",'Baza danych'!$EJ$4:$EJ$1124,N644,'Baza danych'!$HQ$4:$HQ$1124,$B$9)+COUNTIFS('Baza danych'!$H$4:$H$1124,"samochód osobowy jako kierowca",'Baza danych'!$EJ$4:$EJ$1124,N644,'Baza danych'!$HR$4:$HR$1124,$B$9)</f>
        <v>0</v>
      </c>
      <c r="P644" s="45">
        <f>IFERROR(O644/$O$645,0)</f>
        <v>0</v>
      </c>
      <c r="R644" s="157" t="s">
        <v>631</v>
      </c>
      <c r="S644" s="44">
        <f>COUNTIFS('Baza danych'!$H$4:$H$1124,"samochód osobowy jako kierowca",'Baza danych'!$EK$4:$EK$1124,R644,'Baza danych'!$HQ$4:$HQ$1124,$B$9)+COUNTIFS('Baza danych'!$H$4:$H$1124,"samochód osobowy jako kierowca",'Baza danych'!$EK$4:$EK$1124,R644,'Baza danych'!$HR$4:$HR$1124,$B$9)</f>
        <v>0</v>
      </c>
      <c r="T644" s="158">
        <f>IFERROR(S644/$S$645,0)</f>
        <v>0</v>
      </c>
    </row>
    <row r="645" spans="1:48">
      <c r="B645" s="221" t="s">
        <v>530</v>
      </c>
      <c r="C645" s="244">
        <f>SUM(C640:C644)</f>
        <v>5</v>
      </c>
      <c r="D645" s="245">
        <f>SUM(D640:D644)</f>
        <v>1</v>
      </c>
      <c r="F645" s="221" t="s">
        <v>530</v>
      </c>
      <c r="G645" s="244">
        <f>SUM(G640:G644)</f>
        <v>5</v>
      </c>
      <c r="H645" s="245">
        <f>SUM(H640:H644)</f>
        <v>1</v>
      </c>
      <c r="J645" s="221" t="s">
        <v>530</v>
      </c>
      <c r="K645" s="246">
        <f>SUM(K640:K644)</f>
        <v>5</v>
      </c>
      <c r="L645" s="247">
        <f>SUM(L640:L644)</f>
        <v>1</v>
      </c>
      <c r="N645" s="221" t="s">
        <v>530</v>
      </c>
      <c r="O645" s="244">
        <f>SUM(O640:O644)</f>
        <v>5</v>
      </c>
      <c r="P645" s="245">
        <f>SUM(P640:P644)</f>
        <v>1</v>
      </c>
      <c r="R645" s="221" t="s">
        <v>530</v>
      </c>
      <c r="S645" s="244">
        <f>SUM(S640:S644)</f>
        <v>5</v>
      </c>
      <c r="T645" s="245">
        <f>SUM(T640:T644)</f>
        <v>1</v>
      </c>
    </row>
    <row r="647" spans="1:48" ht="15" thickBot="1">
      <c r="A647" s="155" t="s">
        <v>61</v>
      </c>
      <c r="B647" s="23"/>
      <c r="C647" s="2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F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  <c r="AV647" s="23"/>
    </row>
    <row r="648" spans="1:48" ht="13.5" thickTop="1"/>
    <row r="649" spans="1:48">
      <c r="B649" s="359" t="s">
        <v>537</v>
      </c>
      <c r="C649" s="359"/>
      <c r="D649" s="359"/>
      <c r="F649" s="359" t="s">
        <v>538</v>
      </c>
      <c r="G649" s="359"/>
      <c r="H649" s="359"/>
      <c r="J649" s="359" t="s">
        <v>539</v>
      </c>
      <c r="K649" s="359"/>
      <c r="L649" s="359"/>
      <c r="N649" s="359" t="s">
        <v>540</v>
      </c>
      <c r="O649" s="359"/>
      <c r="P649" s="359"/>
      <c r="R649" s="359" t="s">
        <v>541</v>
      </c>
      <c r="S649" s="359"/>
      <c r="T649" s="359"/>
    </row>
    <row r="650" spans="1:48">
      <c r="B650" s="243" t="s">
        <v>525</v>
      </c>
      <c r="C650" s="243" t="s">
        <v>531</v>
      </c>
      <c r="D650" s="194" t="s">
        <v>529</v>
      </c>
      <c r="F650" s="243" t="s">
        <v>525</v>
      </c>
      <c r="G650" s="243" t="s">
        <v>531</v>
      </c>
      <c r="H650" s="194" t="s">
        <v>529</v>
      </c>
      <c r="J650" s="243" t="s">
        <v>525</v>
      </c>
      <c r="K650" s="243" t="s">
        <v>531</v>
      </c>
      <c r="L650" s="194" t="s">
        <v>529</v>
      </c>
      <c r="N650" s="243" t="s">
        <v>525</v>
      </c>
      <c r="O650" s="243" t="s">
        <v>531</v>
      </c>
      <c r="P650" s="194" t="s">
        <v>529</v>
      </c>
      <c r="R650" s="243" t="s">
        <v>525</v>
      </c>
      <c r="S650" s="243" t="s">
        <v>531</v>
      </c>
      <c r="T650" s="243" t="s">
        <v>529</v>
      </c>
    </row>
    <row r="651" spans="1:48">
      <c r="B651" s="157" t="s">
        <v>627</v>
      </c>
      <c r="C651" s="44">
        <f>COUNTIFS('Baza danych'!$H$4:$H$1124,"samochód osobowy jako kierowca",'Baza danych'!$EG$4:$EG$1124,B651,'Baza danych'!$HQ$4:$HQ$1124,$B$10)+COUNTIFS('Baza danych'!$H$4:$H$1124,"samochód osobowy jako kierowca",'Baza danych'!$EG$4:$EG$1124,B651,'Baza danych'!$HR$4:$HR$1124,$B$10)</f>
        <v>37</v>
      </c>
      <c r="D651" s="45">
        <f>IFERROR(C651/$C$656,0)</f>
        <v>0.3135593220338983</v>
      </c>
      <c r="F651" s="157" t="s">
        <v>627</v>
      </c>
      <c r="G651" s="44">
        <f>COUNTIFS('Baza danych'!$H$4:$H$1124,"samochód osobowy jako kierowca",'Baza danych'!$EH$4:$EH$1124,F651,'Baza danych'!$HQ$4:$HQ$1124,$B$10)+COUNTIFS('Baza danych'!$H$4:$H$1124,"samochód osobowy jako kierowca",'Baza danych'!$EH$4:$EH$1124,F651,'Baza danych'!$HR$4:$HR$1124,$B$10)</f>
        <v>13</v>
      </c>
      <c r="H651" s="45">
        <f>IFERROR(G651/$G$656,0)</f>
        <v>0.11016949152542373</v>
      </c>
      <c r="J651" s="157" t="s">
        <v>627</v>
      </c>
      <c r="K651" s="44">
        <f>COUNTIFS('Baza danych'!$H$4:$H$1124,"samochód osobowy jako kierowca",'Baza danych'!$EI$4:$EI$1124,J651,'Baza danych'!$HQ$4:$HQ$1124,$B$10)+COUNTIFS('Baza danych'!$H$4:$H$1124,"samochód osobowy jako kierowca",'Baza danych'!$EI$4:$EI$1124,J651,'Baza danych'!$HR$4:$HR$1124,$B$10)</f>
        <v>46</v>
      </c>
      <c r="L651" s="45">
        <f>IFERROR(K651/$K$656,0)</f>
        <v>0.38983050847457629</v>
      </c>
      <c r="N651" s="157" t="s">
        <v>627</v>
      </c>
      <c r="O651" s="44">
        <f>COUNTIFS('Baza danych'!$H$4:$H$1124,"samochód osobowy jako kierowca",'Baza danych'!$EJ$4:$EJ$1124,N651,'Baza danych'!$HQ$4:$HQ$1124,$B$10)+COUNTIFS('Baza danych'!$H$4:$H$1124,"samochód osobowy jako kierowca",'Baza danych'!$EJ$4:$EJ$1124,N651,'Baza danych'!$HR$4:$HR$1124,$B$10)</f>
        <v>60</v>
      </c>
      <c r="P651" s="45">
        <f>IFERROR(O651/$O$656,0)</f>
        <v>0.50847457627118642</v>
      </c>
      <c r="R651" s="157" t="s">
        <v>627</v>
      </c>
      <c r="S651" s="44">
        <f>COUNTIFS('Baza danych'!$H$4:$H$1124,"samochód osobowy jako kierowca",'Baza danych'!$EK$4:$EK$1124,R651,'Baza danych'!$HQ$4:$HQ$1124,$B$10)+COUNTIFS('Baza danych'!$H$4:$H$1124,"samochód osobowy jako kierowca",'Baza danych'!$EK$4:$EK$1124,R651,'Baza danych'!$HR$4:$HR$1124,$B$10)</f>
        <v>54</v>
      </c>
      <c r="T651" s="158">
        <f>IFERROR(S651/$S$656,0)</f>
        <v>0.4576271186440678</v>
      </c>
    </row>
    <row r="652" spans="1:48">
      <c r="B652" s="157" t="s">
        <v>628</v>
      </c>
      <c r="C652" s="44">
        <f>COUNTIFS('Baza danych'!$H$4:$H$1124,"samochód osobowy jako kierowca",'Baza danych'!$EG$4:$EG$1124,B652,'Baza danych'!$HQ$4:$HQ$1124,$B$10)+COUNTIFS('Baza danych'!$H$4:$H$1124,"samochód osobowy jako kierowca",'Baza danych'!$EG$4:$EG$1124,B652,'Baza danych'!$HR$4:$HR$1124,$B$10)</f>
        <v>3</v>
      </c>
      <c r="D652" s="45">
        <f>IFERROR(C652/$C$656,0)</f>
        <v>2.5423728813559324E-2</v>
      </c>
      <c r="F652" s="157" t="s">
        <v>628</v>
      </c>
      <c r="G652" s="44">
        <f>COUNTIFS('Baza danych'!$H$4:$H$1124,"samochód osobowy jako kierowca",'Baza danych'!$EH$4:$EH$1124,F652,'Baza danych'!$HQ$4:$HQ$1124,$B$10)+COUNTIFS('Baza danych'!$H$4:$H$1124,"samochód osobowy jako kierowca",'Baza danych'!$EH$4:$EH$1124,F652,'Baza danych'!$HR$4:$HR$1124,$B$10)</f>
        <v>3</v>
      </c>
      <c r="H652" s="45">
        <f>IFERROR(G652/$G$656,0)</f>
        <v>2.5423728813559324E-2</v>
      </c>
      <c r="J652" s="157" t="s">
        <v>628</v>
      </c>
      <c r="K652" s="44">
        <f>COUNTIFS('Baza danych'!$H$4:$H$1124,"samochód osobowy jako kierowca",'Baza danych'!$EI$4:$EI$1124,J652,'Baza danych'!$HQ$4:$HQ$1124,$B$10)+COUNTIFS('Baza danych'!$H$4:$H$1124,"samochód osobowy jako kierowca",'Baza danych'!$EI$4:$EI$1124,J652,'Baza danych'!$HR$4:$HR$1124,$B$10)</f>
        <v>6</v>
      </c>
      <c r="L652" s="45">
        <f>IFERROR(K652/$K$656,0)</f>
        <v>5.0847457627118647E-2</v>
      </c>
      <c r="N652" s="157" t="s">
        <v>628</v>
      </c>
      <c r="O652" s="44">
        <f>COUNTIFS('Baza danych'!$H$4:$H$1124,"samochód osobowy jako kierowca",'Baza danych'!$EJ$4:$EJ$1124,N652,'Baza danych'!$HQ$4:$HQ$1124,$B$10)+COUNTIFS('Baza danych'!$H$4:$H$1124,"samochód osobowy jako kierowca",'Baza danych'!$EJ$4:$EJ$1124,N652,'Baza danych'!$HR$4:$HR$1124,$B$10)</f>
        <v>8</v>
      </c>
      <c r="P652" s="45">
        <f>IFERROR(O652/$O$656,0)</f>
        <v>6.7796610169491525E-2</v>
      </c>
      <c r="R652" s="157" t="s">
        <v>628</v>
      </c>
      <c r="S652" s="44">
        <f>COUNTIFS('Baza danych'!$H$4:$H$1124,"samochód osobowy jako kierowca",'Baza danych'!$EK$4:$EK$1124,R652,'Baza danych'!$HQ$4:$HQ$1124,$B$10)+COUNTIFS('Baza danych'!$H$4:$H$1124,"samochód osobowy jako kierowca",'Baza danych'!$EK$4:$EK$1124,R652,'Baza danych'!$HR$4:$HR$1124,$B$10)</f>
        <v>10</v>
      </c>
      <c r="T652" s="158">
        <f>IFERROR(S652/$S$656,0)</f>
        <v>8.4745762711864403E-2</v>
      </c>
    </row>
    <row r="653" spans="1:48">
      <c r="B653" s="157" t="s">
        <v>629</v>
      </c>
      <c r="C653" s="44">
        <f>COUNTIFS('Baza danych'!$H$4:$H$1124,"samochód osobowy jako kierowca",'Baza danych'!$EG$4:$EG$1124,B653,'Baza danych'!$HQ$4:$HQ$1124,$B$10)+COUNTIFS('Baza danych'!$H$4:$H$1124,"samochód osobowy jako kierowca",'Baza danych'!$EG$4:$EG$1124,B653,'Baza danych'!$HR$4:$HR$1124,$B$10)</f>
        <v>47</v>
      </c>
      <c r="D653" s="45">
        <f>IFERROR(C653/$C$656,0)</f>
        <v>0.39830508474576271</v>
      </c>
      <c r="F653" s="157" t="s">
        <v>629</v>
      </c>
      <c r="G653" s="44">
        <f>COUNTIFS('Baza danych'!$H$4:$H$1124,"samochód osobowy jako kierowca",'Baza danych'!$EH$4:$EH$1124,F653,'Baza danych'!$HQ$4:$HQ$1124,$B$10)+COUNTIFS('Baza danych'!$H$4:$H$1124,"samochód osobowy jako kierowca",'Baza danych'!$EH$4:$EH$1124,F653,'Baza danych'!$HR$4:$HR$1124,$B$10)</f>
        <v>48</v>
      </c>
      <c r="H653" s="45">
        <f>IFERROR(G653/$G$656,0)</f>
        <v>0.40677966101694918</v>
      </c>
      <c r="J653" s="157" t="s">
        <v>629</v>
      </c>
      <c r="K653" s="44">
        <f>COUNTIFS('Baza danych'!$H$4:$H$1124,"samochód osobowy jako kierowca",'Baza danych'!$EI$4:$EI$1124,J653,'Baza danych'!$HQ$4:$HQ$1124,$B$10)+COUNTIFS('Baza danych'!$H$4:$H$1124,"samochód osobowy jako kierowca",'Baza danych'!$EI$4:$EI$1124,J653,'Baza danych'!$HR$4:$HR$1124,$B$10)</f>
        <v>34</v>
      </c>
      <c r="L653" s="45">
        <f>IFERROR(K653/$K$656,0)</f>
        <v>0.28813559322033899</v>
      </c>
      <c r="N653" s="157" t="s">
        <v>629</v>
      </c>
      <c r="O653" s="44">
        <f>COUNTIFS('Baza danych'!$H$4:$H$1124,"samochód osobowy jako kierowca",'Baza danych'!$EJ$4:$EJ$1124,N653,'Baza danych'!$HQ$4:$HQ$1124,$B$10)+COUNTIFS('Baza danych'!$H$4:$H$1124,"samochód osobowy jako kierowca",'Baza danych'!$EJ$4:$EJ$1124,N653,'Baza danych'!$HR$4:$HR$1124,$B$10)</f>
        <v>31</v>
      </c>
      <c r="P653" s="45">
        <f>IFERROR(O653/$O$656,0)</f>
        <v>0.26271186440677968</v>
      </c>
      <c r="R653" s="157" t="s">
        <v>629</v>
      </c>
      <c r="S653" s="44">
        <f>COUNTIFS('Baza danych'!$H$4:$H$1124,"samochód osobowy jako kierowca",'Baza danych'!$EK$4:$EK$1124,R653,'Baza danych'!$HQ$4:$HQ$1124,$B$10)+COUNTIFS('Baza danych'!$H$4:$H$1124,"samochód osobowy jako kierowca",'Baza danych'!$EK$4:$EK$1124,R653,'Baza danych'!$HR$4:$HR$1124,$B$10)</f>
        <v>25</v>
      </c>
      <c r="T653" s="158">
        <f>IFERROR(S653/$S$656,0)</f>
        <v>0.21186440677966101</v>
      </c>
    </row>
    <row r="654" spans="1:48">
      <c r="B654" s="157" t="s">
        <v>630</v>
      </c>
      <c r="C654" s="44">
        <f>COUNTIFS('Baza danych'!$H$4:$H$1124,"samochód osobowy jako kierowca",'Baza danych'!$EG$4:$EG$1124,B654,'Baza danych'!$HQ$4:$HQ$1124,$B$10)+COUNTIFS('Baza danych'!$H$4:$H$1124,"samochód osobowy jako kierowca",'Baza danych'!$EG$4:$EG$1124,B654,'Baza danych'!$HR$4:$HR$1124,$B$10)</f>
        <v>4</v>
      </c>
      <c r="D654" s="45">
        <f>IFERROR(C654/$C$656,0)</f>
        <v>3.3898305084745763E-2</v>
      </c>
      <c r="F654" s="157" t="s">
        <v>630</v>
      </c>
      <c r="G654" s="44">
        <f>COUNTIFS('Baza danych'!$H$4:$H$1124,"samochód osobowy jako kierowca",'Baza danych'!$EH$4:$EH$1124,F654,'Baza danych'!$HQ$4:$HQ$1124,$B$10)+COUNTIFS('Baza danych'!$H$4:$H$1124,"samochód osobowy jako kierowca",'Baza danych'!$EH$4:$EH$1124,F654,'Baza danych'!$HR$4:$HR$1124,$B$10)</f>
        <v>4</v>
      </c>
      <c r="H654" s="45">
        <f>IFERROR(G654/$G$656,0)</f>
        <v>3.3898305084745763E-2</v>
      </c>
      <c r="J654" s="157" t="s">
        <v>630</v>
      </c>
      <c r="K654" s="44">
        <f>COUNTIFS('Baza danych'!$H$4:$H$1124,"samochód osobowy jako kierowca",'Baza danych'!$EI$4:$EI$1124,J654,'Baza danych'!$HQ$4:$HQ$1124,$B$10)+COUNTIFS('Baza danych'!$H$4:$H$1124,"samochód osobowy jako kierowca",'Baza danych'!$EI$4:$EI$1124,J654,'Baza danych'!$HR$4:$HR$1124,$B$10)</f>
        <v>7</v>
      </c>
      <c r="L654" s="45">
        <f>IFERROR(K654/$K$656,0)</f>
        <v>5.9322033898305086E-2</v>
      </c>
      <c r="N654" s="157" t="s">
        <v>630</v>
      </c>
      <c r="O654" s="44">
        <f>COUNTIFS('Baza danych'!$H$4:$H$1124,"samochód osobowy jako kierowca",'Baza danych'!$EJ$4:$EJ$1124,N654,'Baza danych'!$HQ$4:$HQ$1124,$B$10)+COUNTIFS('Baza danych'!$H$4:$H$1124,"samochód osobowy jako kierowca",'Baza danych'!$EJ$4:$EJ$1124,N654,'Baza danych'!$HR$4:$HR$1124,$B$10)</f>
        <v>12</v>
      </c>
      <c r="P654" s="45">
        <f>IFERROR(O654/$O$656,0)</f>
        <v>0.10169491525423729</v>
      </c>
      <c r="R654" s="157" t="s">
        <v>630</v>
      </c>
      <c r="S654" s="44">
        <f>COUNTIFS('Baza danych'!$H$4:$H$1124,"samochód osobowy jako kierowca",'Baza danych'!$EK$4:$EK$1124,R654,'Baza danych'!$HQ$4:$HQ$1124,$B$10)+COUNTIFS('Baza danych'!$H$4:$H$1124,"samochód osobowy jako kierowca",'Baza danych'!$EK$4:$EK$1124,R654,'Baza danych'!$HR$4:$HR$1124,$B$10)</f>
        <v>20</v>
      </c>
      <c r="T654" s="158">
        <f>IFERROR(S654/$S$656,0)</f>
        <v>0.16949152542372881</v>
      </c>
    </row>
    <row r="655" spans="1:48">
      <c r="B655" s="157" t="s">
        <v>631</v>
      </c>
      <c r="C655" s="44">
        <f>COUNTIFS('Baza danych'!$H$4:$H$1124,"samochód osobowy jako kierowca",'Baza danych'!$EG$4:$EG$1124,B655,'Baza danych'!$HQ$4:$HQ$1124,$B$10)+COUNTIFS('Baza danych'!$H$4:$H$1124,"samochód osobowy jako kierowca",'Baza danych'!$EG$4:$EG$1124,B655,'Baza danych'!$HR$4:$HR$1124,$B$10)</f>
        <v>27</v>
      </c>
      <c r="D655" s="45">
        <f>IFERROR(C655/$C$656,0)</f>
        <v>0.2288135593220339</v>
      </c>
      <c r="F655" s="157" t="s">
        <v>631</v>
      </c>
      <c r="G655" s="44">
        <f>COUNTIFS('Baza danych'!$H$4:$H$1124,"samochód osobowy jako kierowca",'Baza danych'!$EH$4:$EH$1124,F655,'Baza danych'!$HQ$4:$HQ$1124,$B$10)+COUNTIFS('Baza danych'!$H$4:$H$1124,"samochód osobowy jako kierowca",'Baza danych'!$EH$4:$EH$1124,F655,'Baza danych'!$HR$4:$HR$1124,$B$10)</f>
        <v>50</v>
      </c>
      <c r="H655" s="45">
        <f>IFERROR(G655/$G$656,0)</f>
        <v>0.42372881355932202</v>
      </c>
      <c r="J655" s="157" t="s">
        <v>631</v>
      </c>
      <c r="K655" s="44">
        <f>COUNTIFS('Baza danych'!$H$4:$H$1124,"samochód osobowy jako kierowca",'Baza danych'!$EI$4:$EI$1124,J655,'Baza danych'!$HQ$4:$HQ$1124,$B$10)+COUNTIFS('Baza danych'!$H$4:$H$1124,"samochód osobowy jako kierowca",'Baza danych'!$EI$4:$EI$1124,J655,'Baza danych'!$HR$4:$HR$1124,$B$10)</f>
        <v>25</v>
      </c>
      <c r="L655" s="45">
        <f>IFERROR(K655/$K$656,0)</f>
        <v>0.21186440677966101</v>
      </c>
      <c r="N655" s="157" t="s">
        <v>631</v>
      </c>
      <c r="O655" s="44">
        <f>COUNTIFS('Baza danych'!$H$4:$H$1124,"samochód osobowy jako kierowca",'Baza danych'!$EJ$4:$EJ$1124,N655,'Baza danych'!$HQ$4:$HQ$1124,$B$10)+COUNTIFS('Baza danych'!$H$4:$H$1124,"samochód osobowy jako kierowca",'Baza danych'!$EJ$4:$EJ$1124,N655,'Baza danych'!$HR$4:$HR$1124,$B$10)</f>
        <v>7</v>
      </c>
      <c r="P655" s="45">
        <f>IFERROR(O655/$O$656,0)</f>
        <v>5.9322033898305086E-2</v>
      </c>
      <c r="R655" s="157" t="s">
        <v>631</v>
      </c>
      <c r="S655" s="44">
        <f>COUNTIFS('Baza danych'!$H$4:$H$1124,"samochód osobowy jako kierowca",'Baza danych'!$EK$4:$EK$1124,R655,'Baza danych'!$HQ$4:$HQ$1124,$B$10)+COUNTIFS('Baza danych'!$H$4:$H$1124,"samochód osobowy jako kierowca",'Baza danych'!$EK$4:$EK$1124,R655,'Baza danych'!$HR$4:$HR$1124,$B$10)</f>
        <v>9</v>
      </c>
      <c r="T655" s="158">
        <f>IFERROR(S655/$S$656,0)</f>
        <v>7.6271186440677971E-2</v>
      </c>
    </row>
    <row r="656" spans="1:48">
      <c r="B656" s="221" t="s">
        <v>530</v>
      </c>
      <c r="C656" s="244">
        <f>SUM(C651:C655)</f>
        <v>118</v>
      </c>
      <c r="D656" s="245">
        <f>SUM(D651:D655)</f>
        <v>1</v>
      </c>
      <c r="F656" s="221" t="s">
        <v>530</v>
      </c>
      <c r="G656" s="244">
        <f>SUM(G651:G655)</f>
        <v>118</v>
      </c>
      <c r="H656" s="245">
        <f>SUM(H651:H655)</f>
        <v>1</v>
      </c>
      <c r="J656" s="221" t="s">
        <v>530</v>
      </c>
      <c r="K656" s="246">
        <f>SUM(K651:K655)</f>
        <v>118</v>
      </c>
      <c r="L656" s="247">
        <f>SUM(L651:L655)</f>
        <v>1</v>
      </c>
      <c r="N656" s="221" t="s">
        <v>530</v>
      </c>
      <c r="O656" s="244">
        <f>SUM(O651:O655)</f>
        <v>118</v>
      </c>
      <c r="P656" s="245">
        <f>SUM(P651:P655)</f>
        <v>0.99999999999999989</v>
      </c>
      <c r="R656" s="221" t="s">
        <v>530</v>
      </c>
      <c r="S656" s="244">
        <f>SUM(S651:S655)</f>
        <v>118</v>
      </c>
      <c r="T656" s="245">
        <f>SUM(T651:T655)</f>
        <v>1</v>
      </c>
    </row>
    <row r="658" spans="1:48" ht="15" thickBot="1">
      <c r="A658" s="155" t="s">
        <v>74</v>
      </c>
      <c r="B658" s="23"/>
      <c r="C658" s="2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F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3"/>
    </row>
    <row r="659" spans="1:48" ht="13.5" thickTop="1"/>
    <row r="660" spans="1:48">
      <c r="B660" s="359" t="s">
        <v>537</v>
      </c>
      <c r="C660" s="359"/>
      <c r="D660" s="359"/>
      <c r="F660" s="359" t="s">
        <v>538</v>
      </c>
      <c r="G660" s="359"/>
      <c r="H660" s="359"/>
      <c r="J660" s="359" t="s">
        <v>539</v>
      </c>
      <c r="K660" s="359"/>
      <c r="L660" s="359"/>
      <c r="N660" s="359" t="s">
        <v>540</v>
      </c>
      <c r="O660" s="359"/>
      <c r="P660" s="359"/>
      <c r="R660" s="359" t="s">
        <v>541</v>
      </c>
      <c r="S660" s="359"/>
      <c r="T660" s="359"/>
    </row>
    <row r="661" spans="1:48">
      <c r="B661" s="243" t="s">
        <v>525</v>
      </c>
      <c r="C661" s="243" t="s">
        <v>531</v>
      </c>
      <c r="D661" s="194" t="s">
        <v>529</v>
      </c>
      <c r="F661" s="243" t="s">
        <v>525</v>
      </c>
      <c r="G661" s="243" t="s">
        <v>531</v>
      </c>
      <c r="H661" s="194" t="s">
        <v>529</v>
      </c>
      <c r="J661" s="243" t="s">
        <v>525</v>
      </c>
      <c r="K661" s="243" t="s">
        <v>531</v>
      </c>
      <c r="L661" s="194" t="s">
        <v>529</v>
      </c>
      <c r="N661" s="243" t="s">
        <v>525</v>
      </c>
      <c r="O661" s="243" t="s">
        <v>531</v>
      </c>
      <c r="P661" s="194" t="s">
        <v>529</v>
      </c>
      <c r="R661" s="243" t="s">
        <v>525</v>
      </c>
      <c r="S661" s="243" t="s">
        <v>531</v>
      </c>
      <c r="T661" s="243" t="s">
        <v>529</v>
      </c>
    </row>
    <row r="662" spans="1:48">
      <c r="B662" s="157" t="s">
        <v>627</v>
      </c>
      <c r="C662" s="44">
        <f>COUNTIFS('Baza danych'!$H$4:$H$1124,"samochód osobowy jako kierowca",'Baza danych'!$EG$4:$EG$1124,B662,'Baza danych'!$HQ$4:$HQ$1124,$B$11)+COUNTIFS('Baza danych'!$H$4:$H$1124,"samochód osobowy jako kierowca",'Baza danych'!$EG$4:$EG$1124,B662,'Baza danych'!$HR$4:$HR$1124,$B$11)</f>
        <v>8</v>
      </c>
      <c r="D662" s="45">
        <f>IFERROR(C662/$C$667,0)</f>
        <v>0.44444444444444442</v>
      </c>
      <c r="F662" s="157" t="s">
        <v>627</v>
      </c>
      <c r="G662" s="44">
        <f>COUNTIFS('Baza danych'!$H$4:$H$1124,"samochód osobowy jako kierowca",'Baza danych'!$EH$4:$EH$1124,F662,'Baza danych'!$HQ$4:$HQ$1124,$B$11)+COUNTIFS('Baza danych'!$H$4:$H$1124,"samochód osobowy jako kierowca",'Baza danych'!$EH$4:$EH$1124,F662,'Baza danych'!$HR$4:$HR$1124,$B$11)</f>
        <v>7</v>
      </c>
      <c r="H662" s="45">
        <f>IFERROR(G662/$G$667,0)</f>
        <v>0.3888888888888889</v>
      </c>
      <c r="J662" s="157" t="s">
        <v>627</v>
      </c>
      <c r="K662" s="44">
        <f>COUNTIFS('Baza danych'!$H$4:$H$1124,"samochód osobowy jako kierowca",'Baza danych'!$EI$4:$EI$1124,J662,'Baza danych'!$HQ$4:$HQ$1124,$B$11)+COUNTIFS('Baza danych'!$H$4:$H$1124,"samochód osobowy jako kierowca",'Baza danych'!$EI$4:$EI$1124,J662,'Baza danych'!$HR$4:$HR$1124,$B$11)</f>
        <v>9</v>
      </c>
      <c r="L662" s="45">
        <f>IFERROR(K662/$K$667,0)</f>
        <v>0.5</v>
      </c>
      <c r="N662" s="157" t="s">
        <v>627</v>
      </c>
      <c r="O662" s="44">
        <f>COUNTIFS('Baza danych'!$H$4:$H$1124,"samochód osobowy jako kierowca",'Baza danych'!$EJ$4:$EJ$1124,N662,'Baza danych'!$HQ$4:$HQ$1124,$B$11)+COUNTIFS('Baza danych'!$H$4:$H$1124,"samochód osobowy jako kierowca",'Baza danych'!$EJ$4:$EJ$1124,N662,'Baza danych'!$HR$4:$HR$1124,$B$11)</f>
        <v>7</v>
      </c>
      <c r="P662" s="45">
        <f>IFERROR(O662/$O$667,0)</f>
        <v>0.3888888888888889</v>
      </c>
      <c r="R662" s="157" t="s">
        <v>627</v>
      </c>
      <c r="S662" s="44">
        <f>COUNTIFS('Baza danych'!$H$4:$H$1124,"samochód osobowy jako kierowca",'Baza danych'!$EK$4:$EK$1124,R662,'Baza danych'!$HQ$4:$HQ$1124,$B$11)+COUNTIFS('Baza danych'!$H$4:$H$1124,"samochód osobowy jako kierowca",'Baza danych'!$EK$4:$EK$1124,R662,'Baza danych'!$HR$4:$HR$1124,$B$11)</f>
        <v>6</v>
      </c>
      <c r="T662" s="158">
        <f>IFERROR(S662/$S$667,0)</f>
        <v>0.33333333333333331</v>
      </c>
    </row>
    <row r="663" spans="1:48">
      <c r="B663" s="157" t="s">
        <v>628</v>
      </c>
      <c r="C663" s="44">
        <f>COUNTIFS('Baza danych'!$H$4:$H$1124,"samochód osobowy jako kierowca",'Baza danych'!$EG$4:$EG$1124,B663,'Baza danych'!$HQ$4:$HQ$1124,$B$11)+COUNTIFS('Baza danych'!$H$4:$H$1124,"samochód osobowy jako kierowca",'Baza danych'!$EG$4:$EG$1124,B663,'Baza danych'!$HR$4:$HR$1124,$B$11)</f>
        <v>0</v>
      </c>
      <c r="D663" s="45">
        <f>IFERROR(C663/$C$667,0)</f>
        <v>0</v>
      </c>
      <c r="F663" s="157" t="s">
        <v>628</v>
      </c>
      <c r="G663" s="44">
        <f>COUNTIFS('Baza danych'!$H$4:$H$1124,"samochód osobowy jako kierowca",'Baza danych'!$EH$4:$EH$1124,F663,'Baza danych'!$HQ$4:$HQ$1124,$B$11)+COUNTIFS('Baza danych'!$H$4:$H$1124,"samochód osobowy jako kierowca",'Baza danych'!$EH$4:$EH$1124,F663,'Baza danych'!$HR$4:$HR$1124,$B$11)</f>
        <v>0</v>
      </c>
      <c r="H663" s="45">
        <f>IFERROR(G663/$G$667,0)</f>
        <v>0</v>
      </c>
      <c r="J663" s="157" t="s">
        <v>628</v>
      </c>
      <c r="K663" s="44">
        <f>COUNTIFS('Baza danych'!$H$4:$H$1124,"samochód osobowy jako kierowca",'Baza danych'!$EI$4:$EI$1124,J663,'Baza danych'!$HQ$4:$HQ$1124,$B$11)+COUNTIFS('Baza danych'!$H$4:$H$1124,"samochód osobowy jako kierowca",'Baza danych'!$EI$4:$EI$1124,J663,'Baza danych'!$HR$4:$HR$1124,$B$11)</f>
        <v>0</v>
      </c>
      <c r="L663" s="45">
        <f>IFERROR(K663/$K$667,0)</f>
        <v>0</v>
      </c>
      <c r="N663" s="157" t="s">
        <v>628</v>
      </c>
      <c r="O663" s="44">
        <f>COUNTIFS('Baza danych'!$H$4:$H$1124,"samochód osobowy jako kierowca",'Baza danych'!$EJ$4:$EJ$1124,N663,'Baza danych'!$HQ$4:$HQ$1124,$B$11)+COUNTIFS('Baza danych'!$H$4:$H$1124,"samochód osobowy jako kierowca",'Baza danych'!$EJ$4:$EJ$1124,N663,'Baza danych'!$HR$4:$HR$1124,$B$11)</f>
        <v>0</v>
      </c>
      <c r="P663" s="45">
        <f>IFERROR(O663/$O$667,0)</f>
        <v>0</v>
      </c>
      <c r="R663" s="157" t="s">
        <v>628</v>
      </c>
      <c r="S663" s="44">
        <f>COUNTIFS('Baza danych'!$H$4:$H$1124,"samochód osobowy jako kierowca",'Baza danych'!$EK$4:$EK$1124,R663,'Baza danych'!$HQ$4:$HQ$1124,$B$11)+COUNTIFS('Baza danych'!$H$4:$H$1124,"samochód osobowy jako kierowca",'Baza danych'!$EK$4:$EK$1124,R663,'Baza danych'!$HR$4:$HR$1124,$B$11)</f>
        <v>1</v>
      </c>
      <c r="T663" s="158">
        <f>IFERROR(S663/$S$667,0)</f>
        <v>5.5555555555555552E-2</v>
      </c>
    </row>
    <row r="664" spans="1:48">
      <c r="B664" s="157" t="s">
        <v>629</v>
      </c>
      <c r="C664" s="44">
        <f>COUNTIFS('Baza danych'!$H$4:$H$1124,"samochód osobowy jako kierowca",'Baza danych'!$EG$4:$EG$1124,B664,'Baza danych'!$HQ$4:$HQ$1124,$B$11)+COUNTIFS('Baza danych'!$H$4:$H$1124,"samochód osobowy jako kierowca",'Baza danych'!$EG$4:$EG$1124,B664,'Baza danych'!$HR$4:$HR$1124,$B$11)</f>
        <v>4</v>
      </c>
      <c r="D664" s="45">
        <f>IFERROR(C664/$C$667,0)</f>
        <v>0.22222222222222221</v>
      </c>
      <c r="F664" s="157" t="s">
        <v>629</v>
      </c>
      <c r="G664" s="44">
        <f>COUNTIFS('Baza danych'!$H$4:$H$1124,"samochód osobowy jako kierowca",'Baza danych'!$EH$4:$EH$1124,F664,'Baza danych'!$HQ$4:$HQ$1124,$B$11)+COUNTIFS('Baza danych'!$H$4:$H$1124,"samochód osobowy jako kierowca",'Baza danych'!$EH$4:$EH$1124,F664,'Baza danych'!$HR$4:$HR$1124,$B$11)</f>
        <v>7</v>
      </c>
      <c r="H664" s="45">
        <f>IFERROR(G664/$G$667,0)</f>
        <v>0.3888888888888889</v>
      </c>
      <c r="J664" s="157" t="s">
        <v>629</v>
      </c>
      <c r="K664" s="44">
        <f>COUNTIFS('Baza danych'!$H$4:$H$1124,"samochód osobowy jako kierowca",'Baza danych'!$EI$4:$EI$1124,J664,'Baza danych'!$HQ$4:$HQ$1124,$B$11)+COUNTIFS('Baza danych'!$H$4:$H$1124,"samochód osobowy jako kierowca",'Baza danych'!$EI$4:$EI$1124,J664,'Baza danych'!$HR$4:$HR$1124,$B$11)</f>
        <v>7</v>
      </c>
      <c r="L664" s="45">
        <f>IFERROR(K664/$K$667,0)</f>
        <v>0.3888888888888889</v>
      </c>
      <c r="N664" s="157" t="s">
        <v>629</v>
      </c>
      <c r="O664" s="44">
        <f>COUNTIFS('Baza danych'!$H$4:$H$1124,"samochód osobowy jako kierowca",'Baza danych'!$EJ$4:$EJ$1124,N664,'Baza danych'!$HQ$4:$HQ$1124,$B$11)+COUNTIFS('Baza danych'!$H$4:$H$1124,"samochód osobowy jako kierowca",'Baza danych'!$EJ$4:$EJ$1124,N664,'Baza danych'!$HR$4:$HR$1124,$B$11)</f>
        <v>3</v>
      </c>
      <c r="P664" s="45">
        <f>IFERROR(O664/$O$667,0)</f>
        <v>0.16666666666666666</v>
      </c>
      <c r="R664" s="157" t="s">
        <v>629</v>
      </c>
      <c r="S664" s="44">
        <f>COUNTIFS('Baza danych'!$H$4:$H$1124,"samochód osobowy jako kierowca",'Baza danych'!$EK$4:$EK$1124,R664,'Baza danych'!$HQ$4:$HQ$1124,$B$11)+COUNTIFS('Baza danych'!$H$4:$H$1124,"samochód osobowy jako kierowca",'Baza danych'!$EK$4:$EK$1124,R664,'Baza danych'!$HR$4:$HR$1124,$B$11)</f>
        <v>4</v>
      </c>
      <c r="T664" s="158">
        <f>IFERROR(S664/$S$667,0)</f>
        <v>0.22222222222222221</v>
      </c>
    </row>
    <row r="665" spans="1:48">
      <c r="B665" s="157" t="s">
        <v>630</v>
      </c>
      <c r="C665" s="44">
        <f>COUNTIFS('Baza danych'!$H$4:$H$1124,"samochód osobowy jako kierowca",'Baza danych'!$EG$4:$EG$1124,B665,'Baza danych'!$HQ$4:$HQ$1124,$B$11)+COUNTIFS('Baza danych'!$H$4:$H$1124,"samochód osobowy jako kierowca",'Baza danych'!$EG$4:$EG$1124,B665,'Baza danych'!$HR$4:$HR$1124,$B$11)</f>
        <v>0</v>
      </c>
      <c r="D665" s="45">
        <f>IFERROR(C665/$C$667,0)</f>
        <v>0</v>
      </c>
      <c r="F665" s="157" t="s">
        <v>630</v>
      </c>
      <c r="G665" s="44">
        <f>COUNTIFS('Baza danych'!$H$4:$H$1124,"samochód osobowy jako kierowca",'Baza danych'!$EH$4:$EH$1124,F665,'Baza danych'!$HQ$4:$HQ$1124,$B$11)+COUNTIFS('Baza danych'!$H$4:$H$1124,"samochód osobowy jako kierowca",'Baza danych'!$EH$4:$EH$1124,F665,'Baza danych'!$HR$4:$HR$1124,$B$11)</f>
        <v>0</v>
      </c>
      <c r="H665" s="45">
        <f>IFERROR(G665/$G$667,0)</f>
        <v>0</v>
      </c>
      <c r="J665" s="157" t="s">
        <v>630</v>
      </c>
      <c r="K665" s="44">
        <f>COUNTIFS('Baza danych'!$H$4:$H$1124,"samochód osobowy jako kierowca",'Baza danych'!$EI$4:$EI$1124,J665,'Baza danych'!$HQ$4:$HQ$1124,$B$11)+COUNTIFS('Baza danych'!$H$4:$H$1124,"samochód osobowy jako kierowca",'Baza danych'!$EI$4:$EI$1124,J665,'Baza danych'!$HR$4:$HR$1124,$B$11)</f>
        <v>0</v>
      </c>
      <c r="L665" s="45">
        <f>IFERROR(K665/$K$667,0)</f>
        <v>0</v>
      </c>
      <c r="N665" s="157" t="s">
        <v>630</v>
      </c>
      <c r="O665" s="44">
        <f>COUNTIFS('Baza danych'!$H$4:$H$1124,"samochód osobowy jako kierowca",'Baza danych'!$EJ$4:$EJ$1124,N665,'Baza danych'!$HQ$4:$HQ$1124,$B$11)+COUNTIFS('Baza danych'!$H$4:$H$1124,"samochód osobowy jako kierowca",'Baza danych'!$EJ$4:$EJ$1124,N665,'Baza danych'!$HR$4:$HR$1124,$B$11)</f>
        <v>5</v>
      </c>
      <c r="P665" s="45">
        <f>IFERROR(O665/$O$667,0)</f>
        <v>0.27777777777777779</v>
      </c>
      <c r="R665" s="157" t="s">
        <v>630</v>
      </c>
      <c r="S665" s="44">
        <f>COUNTIFS('Baza danych'!$H$4:$H$1124,"samochód osobowy jako kierowca",'Baza danych'!$EK$4:$EK$1124,R665,'Baza danych'!$HQ$4:$HQ$1124,$B$11)+COUNTIFS('Baza danych'!$H$4:$H$1124,"samochód osobowy jako kierowca",'Baza danych'!$EK$4:$EK$1124,R665,'Baza danych'!$HR$4:$HR$1124,$B$11)</f>
        <v>4</v>
      </c>
      <c r="T665" s="158">
        <f>IFERROR(S665/$S$667,0)</f>
        <v>0.22222222222222221</v>
      </c>
    </row>
    <row r="666" spans="1:48">
      <c r="B666" s="157" t="s">
        <v>631</v>
      </c>
      <c r="C666" s="44">
        <f>COUNTIFS('Baza danych'!$H$4:$H$1124,"samochód osobowy jako kierowca",'Baza danych'!$EG$4:$EG$1124,B666,'Baza danych'!$HQ$4:$HQ$1124,$B$11)+COUNTIFS('Baza danych'!$H$4:$H$1124,"samochód osobowy jako kierowca",'Baza danych'!$EG$4:$EG$1124,B666,'Baza danych'!$HR$4:$HR$1124,$B$11)</f>
        <v>6</v>
      </c>
      <c r="D666" s="45">
        <f>IFERROR(C666/$C$667,0)</f>
        <v>0.33333333333333331</v>
      </c>
      <c r="F666" s="157" t="s">
        <v>631</v>
      </c>
      <c r="G666" s="44">
        <f>COUNTIFS('Baza danych'!$H$4:$H$1124,"samochód osobowy jako kierowca",'Baza danych'!$EH$4:$EH$1124,F666,'Baza danych'!$HQ$4:$HQ$1124,$B$11)+COUNTIFS('Baza danych'!$H$4:$H$1124,"samochód osobowy jako kierowca",'Baza danych'!$EH$4:$EH$1124,F666,'Baza danych'!$HR$4:$HR$1124,$B$11)</f>
        <v>4</v>
      </c>
      <c r="H666" s="45">
        <f>IFERROR(G666/$G$667,0)</f>
        <v>0.22222222222222221</v>
      </c>
      <c r="J666" s="157" t="s">
        <v>631</v>
      </c>
      <c r="K666" s="44">
        <f>COUNTIFS('Baza danych'!$H$4:$H$1124,"samochód osobowy jako kierowca",'Baza danych'!$EI$4:$EI$1124,J666,'Baza danych'!$HQ$4:$HQ$1124,$B$11)+COUNTIFS('Baza danych'!$H$4:$H$1124,"samochód osobowy jako kierowca",'Baza danych'!$EI$4:$EI$1124,J666,'Baza danych'!$HR$4:$HR$1124,$B$11)</f>
        <v>2</v>
      </c>
      <c r="L666" s="45">
        <f>IFERROR(K666/$K$667,0)</f>
        <v>0.1111111111111111</v>
      </c>
      <c r="N666" s="157" t="s">
        <v>631</v>
      </c>
      <c r="O666" s="44">
        <f>COUNTIFS('Baza danych'!$H$4:$H$1124,"samochód osobowy jako kierowca",'Baza danych'!$EJ$4:$EJ$1124,N666,'Baza danych'!$HQ$4:$HQ$1124,$B$11)+COUNTIFS('Baza danych'!$H$4:$H$1124,"samochód osobowy jako kierowca",'Baza danych'!$EJ$4:$EJ$1124,N666,'Baza danych'!$HR$4:$HR$1124,$B$11)</f>
        <v>3</v>
      </c>
      <c r="P666" s="45">
        <f>IFERROR(O666/$O$667,0)</f>
        <v>0.16666666666666666</v>
      </c>
      <c r="R666" s="157" t="s">
        <v>631</v>
      </c>
      <c r="S666" s="44">
        <f>COUNTIFS('Baza danych'!$H$4:$H$1124,"samochód osobowy jako kierowca",'Baza danych'!$EK$4:$EK$1124,R666,'Baza danych'!$HQ$4:$HQ$1124,$B$11)+COUNTIFS('Baza danych'!$H$4:$H$1124,"samochód osobowy jako kierowca",'Baza danych'!$EK$4:$EK$1124,R666,'Baza danych'!$HR$4:$HR$1124,$B$11)</f>
        <v>3</v>
      </c>
      <c r="T666" s="158">
        <f>IFERROR(S666/$S$667,0)</f>
        <v>0.16666666666666666</v>
      </c>
    </row>
    <row r="667" spans="1:48">
      <c r="B667" s="221" t="s">
        <v>530</v>
      </c>
      <c r="C667" s="244">
        <f>SUM(C662:C666)</f>
        <v>18</v>
      </c>
      <c r="D667" s="245">
        <f>SUM(D662:D666)</f>
        <v>1</v>
      </c>
      <c r="F667" s="221" t="s">
        <v>530</v>
      </c>
      <c r="G667" s="244">
        <f>SUM(G662:G666)</f>
        <v>18</v>
      </c>
      <c r="H667" s="245">
        <f>SUM(H662:H666)</f>
        <v>1</v>
      </c>
      <c r="J667" s="221" t="s">
        <v>530</v>
      </c>
      <c r="K667" s="246">
        <f>SUM(K662:K666)</f>
        <v>18</v>
      </c>
      <c r="L667" s="247">
        <f>SUM(L662:L666)</f>
        <v>1</v>
      </c>
      <c r="N667" s="221" t="s">
        <v>530</v>
      </c>
      <c r="O667" s="244">
        <f>SUM(O662:O666)</f>
        <v>18</v>
      </c>
      <c r="P667" s="245">
        <f>SUM(P662:P666)</f>
        <v>1</v>
      </c>
      <c r="R667" s="221" t="s">
        <v>530</v>
      </c>
      <c r="S667" s="244">
        <f>SUM(S662:S666)</f>
        <v>18</v>
      </c>
      <c r="T667" s="245">
        <f>SUM(T662:T666)</f>
        <v>0.99999999999999989</v>
      </c>
    </row>
    <row r="669" spans="1:48" ht="15" thickBot="1">
      <c r="A669" s="155" t="s">
        <v>47</v>
      </c>
      <c r="B669" s="23"/>
      <c r="C669" s="2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F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</row>
    <row r="670" spans="1:48" ht="13.5" thickTop="1"/>
    <row r="671" spans="1:48">
      <c r="B671" s="359" t="s">
        <v>537</v>
      </c>
      <c r="C671" s="359"/>
      <c r="D671" s="359"/>
      <c r="F671" s="359" t="s">
        <v>538</v>
      </c>
      <c r="G671" s="359"/>
      <c r="H671" s="359"/>
      <c r="J671" s="359" t="s">
        <v>539</v>
      </c>
      <c r="K671" s="359"/>
      <c r="L671" s="359"/>
      <c r="N671" s="359" t="s">
        <v>540</v>
      </c>
      <c r="O671" s="359"/>
      <c r="P671" s="359"/>
      <c r="R671" s="359" t="s">
        <v>541</v>
      </c>
      <c r="S671" s="359"/>
      <c r="T671" s="359"/>
    </row>
    <row r="672" spans="1:48">
      <c r="B672" s="243" t="s">
        <v>525</v>
      </c>
      <c r="C672" s="243" t="s">
        <v>531</v>
      </c>
      <c r="D672" s="194" t="s">
        <v>529</v>
      </c>
      <c r="F672" s="243" t="s">
        <v>525</v>
      </c>
      <c r="G672" s="243" t="s">
        <v>531</v>
      </c>
      <c r="H672" s="194" t="s">
        <v>529</v>
      </c>
      <c r="J672" s="243" t="s">
        <v>525</v>
      </c>
      <c r="K672" s="243" t="s">
        <v>531</v>
      </c>
      <c r="L672" s="194" t="s">
        <v>529</v>
      </c>
      <c r="N672" s="243" t="s">
        <v>525</v>
      </c>
      <c r="O672" s="243" t="s">
        <v>531</v>
      </c>
      <c r="P672" s="194" t="s">
        <v>529</v>
      </c>
      <c r="R672" s="243" t="s">
        <v>525</v>
      </c>
      <c r="S672" s="243" t="s">
        <v>531</v>
      </c>
      <c r="T672" s="243" t="s">
        <v>529</v>
      </c>
    </row>
    <row r="673" spans="1:48">
      <c r="B673" s="157" t="s">
        <v>627</v>
      </c>
      <c r="C673" s="44">
        <f>COUNTIFS('Baza danych'!$H$4:$H$1124,"samochód osobowy jako kierowca",'Baza danych'!$EG$4:$EG$1124,B673,'Baza danych'!$HQ$4:$HQ$1124,$B$12)+COUNTIFS('Baza danych'!$H$4:$H$1124,"samochód osobowy jako kierowca",'Baza danych'!$EG$4:$EG$1124,B673,'Baza danych'!$HR$4:$HR$1124,$B$12)</f>
        <v>6</v>
      </c>
      <c r="D673" s="45">
        <f>IFERROR(C673/$C$678,0)</f>
        <v>0.2857142857142857</v>
      </c>
      <c r="F673" s="157" t="s">
        <v>627</v>
      </c>
      <c r="G673" s="44">
        <f>COUNTIFS('Baza danych'!$H$4:$H$1124,"samochód osobowy jako kierowca",'Baza danych'!$EH$4:$EH$1124,F673,'Baza danych'!$HQ$4:$HQ$1124,$B$12)+COUNTIFS('Baza danych'!$H$4:$H$1124,"samochód osobowy jako kierowca",'Baza danych'!$EH$4:$EH$1124,F673,'Baza danych'!$HR$4:$HR$1124,$B$12)</f>
        <v>4</v>
      </c>
      <c r="H673" s="45">
        <f>IFERROR(G673/$G$678,0)</f>
        <v>0.19047619047619047</v>
      </c>
      <c r="J673" s="157" t="s">
        <v>627</v>
      </c>
      <c r="K673" s="44">
        <f>COUNTIFS('Baza danych'!$H$4:$H$1124,"samochód osobowy jako kierowca",'Baza danych'!$EI$4:$EI$1124,J673,'Baza danych'!$HQ$4:$HQ$1124,$B$12)+COUNTIFS('Baza danych'!$H$4:$H$1124,"samochód osobowy jako kierowca",'Baza danych'!$EI$4:$EI$1124,J673,'Baza danych'!$HR$4:$HR$1124,$B$12)</f>
        <v>7</v>
      </c>
      <c r="L673" s="45">
        <f>IFERROR(K673/$K$678,0)</f>
        <v>0.33333333333333331</v>
      </c>
      <c r="N673" s="157" t="s">
        <v>627</v>
      </c>
      <c r="O673" s="44">
        <f>COUNTIFS('Baza danych'!$H$4:$H$1124,"samochód osobowy jako kierowca",'Baza danych'!$EJ$4:$EJ$1124,N673,'Baza danych'!$HQ$4:$HQ$1124,$B$12)+COUNTIFS('Baza danych'!$H$4:$H$1124,"samochód osobowy jako kierowca",'Baza danych'!$EJ$4:$EJ$1124,N673,'Baza danych'!$HR$4:$HR$1124,$B$12)</f>
        <v>13</v>
      </c>
      <c r="P673" s="45">
        <f>IFERROR(O673/$O$678,0)</f>
        <v>0.61904761904761907</v>
      </c>
      <c r="R673" s="157" t="s">
        <v>627</v>
      </c>
      <c r="S673" s="44">
        <f>COUNTIFS('Baza danych'!$H$4:$H$1124,"samochód osobowy jako kierowca",'Baza danych'!$EK$4:$EK$1124,R673,'Baza danych'!$HQ$4:$HQ$1124,$B$12)+COUNTIFS('Baza danych'!$H$4:$H$1124,"samochód osobowy jako kierowca",'Baza danych'!$EK$4:$EK$1124,R673,'Baza danych'!$HR$4:$HR$1124,$B$12)</f>
        <v>11</v>
      </c>
      <c r="T673" s="158">
        <f>IFERROR(S673/$S$678,0)</f>
        <v>0.52380952380952384</v>
      </c>
    </row>
    <row r="674" spans="1:48">
      <c r="B674" s="157" t="s">
        <v>628</v>
      </c>
      <c r="C674" s="44">
        <f>COUNTIFS('Baza danych'!$H$4:$H$1124,"samochód osobowy jako kierowca",'Baza danych'!$EG$4:$EG$1124,B674,'Baza danych'!$HQ$4:$HQ$1124,$B$12)+COUNTIFS('Baza danych'!$H$4:$H$1124,"samochód osobowy jako kierowca",'Baza danych'!$EG$4:$EG$1124,B674,'Baza danych'!$HR$4:$HR$1124,$B$12)</f>
        <v>1</v>
      </c>
      <c r="D674" s="45">
        <f>IFERROR(C674/$C$678,0)</f>
        <v>4.7619047619047616E-2</v>
      </c>
      <c r="F674" s="157" t="s">
        <v>628</v>
      </c>
      <c r="G674" s="44">
        <f>COUNTIFS('Baza danych'!$H$4:$H$1124,"samochód osobowy jako kierowca",'Baza danych'!$EH$4:$EH$1124,F674,'Baza danych'!$HQ$4:$HQ$1124,$B$12)+COUNTIFS('Baza danych'!$H$4:$H$1124,"samochód osobowy jako kierowca",'Baza danych'!$EH$4:$EH$1124,F674,'Baza danych'!$HR$4:$HR$1124,$B$12)</f>
        <v>0</v>
      </c>
      <c r="H674" s="45">
        <f>IFERROR(G674/$G$678,0)</f>
        <v>0</v>
      </c>
      <c r="J674" s="157" t="s">
        <v>628</v>
      </c>
      <c r="K674" s="44">
        <f>COUNTIFS('Baza danych'!$H$4:$H$1124,"samochód osobowy jako kierowca",'Baza danych'!$EI$4:$EI$1124,J674,'Baza danych'!$HQ$4:$HQ$1124,$B$12)+COUNTIFS('Baza danych'!$H$4:$H$1124,"samochód osobowy jako kierowca",'Baza danych'!$EI$4:$EI$1124,J674,'Baza danych'!$HR$4:$HR$1124,$B$12)</f>
        <v>1</v>
      </c>
      <c r="L674" s="45">
        <f>IFERROR(K674/$K$678,0)</f>
        <v>4.7619047619047616E-2</v>
      </c>
      <c r="N674" s="157" t="s">
        <v>628</v>
      </c>
      <c r="O674" s="44">
        <f>COUNTIFS('Baza danych'!$H$4:$H$1124,"samochód osobowy jako kierowca",'Baza danych'!$EJ$4:$EJ$1124,N674,'Baza danych'!$HQ$4:$HQ$1124,$B$12)+COUNTIFS('Baza danych'!$H$4:$H$1124,"samochód osobowy jako kierowca",'Baza danych'!$EJ$4:$EJ$1124,N674,'Baza danych'!$HR$4:$HR$1124,$B$12)</f>
        <v>0</v>
      </c>
      <c r="P674" s="45">
        <f>IFERROR(O674/$O$678,0)</f>
        <v>0</v>
      </c>
      <c r="R674" s="157" t="s">
        <v>628</v>
      </c>
      <c r="S674" s="44">
        <f>COUNTIFS('Baza danych'!$H$4:$H$1124,"samochód osobowy jako kierowca",'Baza danych'!$EK$4:$EK$1124,R674,'Baza danych'!$HQ$4:$HQ$1124,$B$12)+COUNTIFS('Baza danych'!$H$4:$H$1124,"samochód osobowy jako kierowca",'Baza danych'!$EK$4:$EK$1124,R674,'Baza danych'!$HR$4:$HR$1124,$B$12)</f>
        <v>2</v>
      </c>
      <c r="T674" s="158">
        <f>IFERROR(S674/$S$678,0)</f>
        <v>9.5238095238095233E-2</v>
      </c>
    </row>
    <row r="675" spans="1:48">
      <c r="B675" s="157" t="s">
        <v>629</v>
      </c>
      <c r="C675" s="44">
        <f>COUNTIFS('Baza danych'!$H$4:$H$1124,"samochód osobowy jako kierowca",'Baza danych'!$EG$4:$EG$1124,B675,'Baza danych'!$HQ$4:$HQ$1124,$B$12)+COUNTIFS('Baza danych'!$H$4:$H$1124,"samochód osobowy jako kierowca",'Baza danych'!$EG$4:$EG$1124,B675,'Baza danych'!$HR$4:$HR$1124,$B$12)</f>
        <v>10</v>
      </c>
      <c r="D675" s="45">
        <f>IFERROR(C675/$C$678,0)</f>
        <v>0.47619047619047616</v>
      </c>
      <c r="F675" s="157" t="s">
        <v>629</v>
      </c>
      <c r="G675" s="44">
        <f>COUNTIFS('Baza danych'!$H$4:$H$1124,"samochód osobowy jako kierowca",'Baza danych'!$EH$4:$EH$1124,F675,'Baza danych'!$HQ$4:$HQ$1124,$B$12)+COUNTIFS('Baza danych'!$H$4:$H$1124,"samochód osobowy jako kierowca",'Baza danych'!$EH$4:$EH$1124,F675,'Baza danych'!$HR$4:$HR$1124,$B$12)</f>
        <v>5</v>
      </c>
      <c r="H675" s="45">
        <f>IFERROR(G675/$G$678,0)</f>
        <v>0.23809523809523808</v>
      </c>
      <c r="J675" s="157" t="s">
        <v>629</v>
      </c>
      <c r="K675" s="44">
        <f>COUNTIFS('Baza danych'!$H$4:$H$1124,"samochód osobowy jako kierowca",'Baza danych'!$EI$4:$EI$1124,J675,'Baza danych'!$HQ$4:$HQ$1124,$B$12)+COUNTIFS('Baza danych'!$H$4:$H$1124,"samochód osobowy jako kierowca",'Baza danych'!$EI$4:$EI$1124,J675,'Baza danych'!$HR$4:$HR$1124,$B$12)</f>
        <v>9</v>
      </c>
      <c r="L675" s="45">
        <f>IFERROR(K675/$K$678,0)</f>
        <v>0.42857142857142855</v>
      </c>
      <c r="N675" s="157" t="s">
        <v>629</v>
      </c>
      <c r="O675" s="44">
        <f>COUNTIFS('Baza danych'!$H$4:$H$1124,"samochód osobowy jako kierowca",'Baza danych'!$EJ$4:$EJ$1124,N675,'Baza danych'!$HQ$4:$HQ$1124,$B$12)+COUNTIFS('Baza danych'!$H$4:$H$1124,"samochód osobowy jako kierowca",'Baza danych'!$EJ$4:$EJ$1124,N675,'Baza danych'!$HR$4:$HR$1124,$B$12)</f>
        <v>5</v>
      </c>
      <c r="P675" s="45">
        <f>IFERROR(O675/$O$678,0)</f>
        <v>0.23809523809523808</v>
      </c>
      <c r="R675" s="157" t="s">
        <v>629</v>
      </c>
      <c r="S675" s="44">
        <f>COUNTIFS('Baza danych'!$H$4:$H$1124,"samochód osobowy jako kierowca",'Baza danych'!$EK$4:$EK$1124,R675,'Baza danych'!$HQ$4:$HQ$1124,$B$12)+COUNTIFS('Baza danych'!$H$4:$H$1124,"samochód osobowy jako kierowca",'Baza danych'!$EK$4:$EK$1124,R675,'Baza danych'!$HR$4:$HR$1124,$B$12)</f>
        <v>5</v>
      </c>
      <c r="T675" s="158">
        <f>IFERROR(S675/$S$678,0)</f>
        <v>0.23809523809523808</v>
      </c>
    </row>
    <row r="676" spans="1:48">
      <c r="B676" s="157" t="s">
        <v>630</v>
      </c>
      <c r="C676" s="44">
        <f>COUNTIFS('Baza danych'!$H$4:$H$1124,"samochód osobowy jako kierowca",'Baza danych'!$EG$4:$EG$1124,B676,'Baza danych'!$HQ$4:$HQ$1124,$B$12)+COUNTIFS('Baza danych'!$H$4:$H$1124,"samochód osobowy jako kierowca",'Baza danych'!$EG$4:$EG$1124,B676,'Baza danych'!$HR$4:$HR$1124,$B$12)</f>
        <v>0</v>
      </c>
      <c r="D676" s="45">
        <f>IFERROR(C676/$C$678,0)</f>
        <v>0</v>
      </c>
      <c r="F676" s="157" t="s">
        <v>630</v>
      </c>
      <c r="G676" s="44">
        <f>COUNTIFS('Baza danych'!$H$4:$H$1124,"samochód osobowy jako kierowca",'Baza danych'!$EH$4:$EH$1124,F676,'Baza danych'!$HQ$4:$HQ$1124,$B$12)+COUNTIFS('Baza danych'!$H$4:$H$1124,"samochód osobowy jako kierowca",'Baza danych'!$EH$4:$EH$1124,F676,'Baza danych'!$HR$4:$HR$1124,$B$12)</f>
        <v>1</v>
      </c>
      <c r="H676" s="45">
        <f>IFERROR(G676/$G$678,0)</f>
        <v>4.7619047619047616E-2</v>
      </c>
      <c r="J676" s="157" t="s">
        <v>630</v>
      </c>
      <c r="K676" s="44">
        <f>COUNTIFS('Baza danych'!$H$4:$H$1124,"samochód osobowy jako kierowca",'Baza danych'!$EI$4:$EI$1124,J676,'Baza danych'!$HQ$4:$HQ$1124,$B$12)+COUNTIFS('Baza danych'!$H$4:$H$1124,"samochód osobowy jako kierowca",'Baza danych'!$EI$4:$EI$1124,J676,'Baza danych'!$HR$4:$HR$1124,$B$12)</f>
        <v>1</v>
      </c>
      <c r="L676" s="45">
        <f>IFERROR(K676/$K$678,0)</f>
        <v>4.7619047619047616E-2</v>
      </c>
      <c r="N676" s="157" t="s">
        <v>630</v>
      </c>
      <c r="O676" s="44">
        <f>COUNTIFS('Baza danych'!$H$4:$H$1124,"samochód osobowy jako kierowca",'Baza danych'!$EJ$4:$EJ$1124,N676,'Baza danych'!$HQ$4:$HQ$1124,$B$12)+COUNTIFS('Baza danych'!$H$4:$H$1124,"samochód osobowy jako kierowca",'Baza danych'!$EJ$4:$EJ$1124,N676,'Baza danych'!$HR$4:$HR$1124,$B$12)</f>
        <v>1</v>
      </c>
      <c r="P676" s="45">
        <f>IFERROR(O676/$O$678,0)</f>
        <v>4.7619047619047616E-2</v>
      </c>
      <c r="R676" s="157" t="s">
        <v>630</v>
      </c>
      <c r="S676" s="44">
        <f>COUNTIFS('Baza danych'!$H$4:$H$1124,"samochód osobowy jako kierowca",'Baza danych'!$EK$4:$EK$1124,R676,'Baza danych'!$HQ$4:$HQ$1124,$B$12)+COUNTIFS('Baza danych'!$H$4:$H$1124,"samochód osobowy jako kierowca",'Baza danych'!$EK$4:$EK$1124,R676,'Baza danych'!$HR$4:$HR$1124,$B$12)</f>
        <v>1</v>
      </c>
      <c r="T676" s="158">
        <f>IFERROR(S676/$S$678,0)</f>
        <v>4.7619047619047616E-2</v>
      </c>
    </row>
    <row r="677" spans="1:48">
      <c r="B677" s="157" t="s">
        <v>631</v>
      </c>
      <c r="C677" s="44">
        <f>COUNTIFS('Baza danych'!$H$4:$H$1124,"samochód osobowy jako kierowca",'Baza danych'!$EG$4:$EG$1124,B677,'Baza danych'!$HQ$4:$HQ$1124,$B$12)+COUNTIFS('Baza danych'!$H$4:$H$1124,"samochód osobowy jako kierowca",'Baza danych'!$EG$4:$EG$1124,B677,'Baza danych'!$HR$4:$HR$1124,$B$12)</f>
        <v>4</v>
      </c>
      <c r="D677" s="45">
        <f>IFERROR(C677/$C$678,0)</f>
        <v>0.19047619047619047</v>
      </c>
      <c r="F677" s="157" t="s">
        <v>631</v>
      </c>
      <c r="G677" s="44">
        <f>COUNTIFS('Baza danych'!$H$4:$H$1124,"samochód osobowy jako kierowca",'Baza danych'!$EH$4:$EH$1124,F677,'Baza danych'!$HQ$4:$HQ$1124,$B$12)+COUNTIFS('Baza danych'!$H$4:$H$1124,"samochód osobowy jako kierowca",'Baza danych'!$EH$4:$EH$1124,F677,'Baza danych'!$HR$4:$HR$1124,$B$12)</f>
        <v>11</v>
      </c>
      <c r="H677" s="45">
        <f>IFERROR(G677/$G$678,0)</f>
        <v>0.52380952380952384</v>
      </c>
      <c r="J677" s="157" t="s">
        <v>631</v>
      </c>
      <c r="K677" s="44">
        <f>COUNTIFS('Baza danych'!$H$4:$H$1124,"samochód osobowy jako kierowca",'Baza danych'!$EI$4:$EI$1124,J677,'Baza danych'!$HQ$4:$HQ$1124,$B$12)+COUNTIFS('Baza danych'!$H$4:$H$1124,"samochód osobowy jako kierowca",'Baza danych'!$EI$4:$EI$1124,J677,'Baza danych'!$HR$4:$HR$1124,$B$12)</f>
        <v>3</v>
      </c>
      <c r="L677" s="45">
        <f>IFERROR(K677/$K$678,0)</f>
        <v>0.14285714285714285</v>
      </c>
      <c r="N677" s="157" t="s">
        <v>631</v>
      </c>
      <c r="O677" s="44">
        <f>COUNTIFS('Baza danych'!$H$4:$H$1124,"samochód osobowy jako kierowca",'Baza danych'!$EJ$4:$EJ$1124,N677,'Baza danych'!$HQ$4:$HQ$1124,$B$12)+COUNTIFS('Baza danych'!$H$4:$H$1124,"samochód osobowy jako kierowca",'Baza danych'!$EJ$4:$EJ$1124,N677,'Baza danych'!$HR$4:$HR$1124,$B$12)</f>
        <v>2</v>
      </c>
      <c r="P677" s="45">
        <f>IFERROR(O677/$O$678,0)</f>
        <v>9.5238095238095233E-2</v>
      </c>
      <c r="R677" s="157" t="s">
        <v>631</v>
      </c>
      <c r="S677" s="44">
        <f>COUNTIFS('Baza danych'!$H$4:$H$1124,"samochód osobowy jako kierowca",'Baza danych'!$EK$4:$EK$1124,R677,'Baza danych'!$HQ$4:$HQ$1124,$B$12)+COUNTIFS('Baza danych'!$H$4:$H$1124,"samochód osobowy jako kierowca",'Baza danych'!$EK$4:$EK$1124,R677,'Baza danych'!$HR$4:$HR$1124,$B$12)</f>
        <v>2</v>
      </c>
      <c r="T677" s="158">
        <f>IFERROR(S677/$S$678,0)</f>
        <v>9.5238095238095233E-2</v>
      </c>
    </row>
    <row r="678" spans="1:48">
      <c r="B678" s="221" t="s">
        <v>530</v>
      </c>
      <c r="C678" s="244">
        <f>SUM(C673:C677)</f>
        <v>21</v>
      </c>
      <c r="D678" s="245">
        <f>SUM(D673:D677)</f>
        <v>1</v>
      </c>
      <c r="F678" s="221" t="s">
        <v>530</v>
      </c>
      <c r="G678" s="244">
        <f>SUM(G673:G677)</f>
        <v>21</v>
      </c>
      <c r="H678" s="245">
        <f>SUM(H673:H677)</f>
        <v>1</v>
      </c>
      <c r="J678" s="221" t="s">
        <v>530</v>
      </c>
      <c r="K678" s="246">
        <f>SUM(K673:K677)</f>
        <v>21</v>
      </c>
      <c r="L678" s="247">
        <f>SUM(L673:L677)</f>
        <v>1</v>
      </c>
      <c r="N678" s="221" t="s">
        <v>530</v>
      </c>
      <c r="O678" s="244">
        <f>SUM(O673:O677)</f>
        <v>21</v>
      </c>
      <c r="P678" s="245">
        <f>SUM(P673:P677)</f>
        <v>1</v>
      </c>
      <c r="R678" s="221" t="s">
        <v>530</v>
      </c>
      <c r="S678" s="244">
        <f>SUM(S673:S677)</f>
        <v>21</v>
      </c>
      <c r="T678" s="245">
        <f>SUM(T673:T677)</f>
        <v>1</v>
      </c>
    </row>
    <row r="681" spans="1:48" ht="15" thickBot="1">
      <c r="A681" s="155" t="s">
        <v>126</v>
      </c>
      <c r="B681" s="23"/>
      <c r="C681" s="2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F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  <c r="AV681" s="23"/>
    </row>
    <row r="682" spans="1:48" ht="13.5" thickTop="1"/>
    <row r="683" spans="1:48">
      <c r="B683" s="359" t="s">
        <v>537</v>
      </c>
      <c r="C683" s="359"/>
      <c r="D683" s="359"/>
      <c r="F683" s="359" t="s">
        <v>538</v>
      </c>
      <c r="G683" s="359"/>
      <c r="H683" s="359"/>
      <c r="J683" s="359" t="s">
        <v>539</v>
      </c>
      <c r="K683" s="359"/>
      <c r="L683" s="359"/>
      <c r="N683" s="359" t="s">
        <v>540</v>
      </c>
      <c r="O683" s="359"/>
      <c r="P683" s="359"/>
      <c r="R683" s="359" t="s">
        <v>541</v>
      </c>
      <c r="S683" s="359"/>
      <c r="T683" s="359"/>
    </row>
    <row r="684" spans="1:48">
      <c r="B684" s="243" t="s">
        <v>525</v>
      </c>
      <c r="C684" s="243" t="s">
        <v>531</v>
      </c>
      <c r="D684" s="194" t="s">
        <v>529</v>
      </c>
      <c r="F684" s="243" t="s">
        <v>525</v>
      </c>
      <c r="G684" s="243" t="s">
        <v>531</v>
      </c>
      <c r="H684" s="194" t="s">
        <v>529</v>
      </c>
      <c r="J684" s="243" t="s">
        <v>525</v>
      </c>
      <c r="K684" s="243" t="s">
        <v>531</v>
      </c>
      <c r="L684" s="194" t="s">
        <v>529</v>
      </c>
      <c r="N684" s="243" t="s">
        <v>525</v>
      </c>
      <c r="O684" s="243" t="s">
        <v>531</v>
      </c>
      <c r="P684" s="194" t="s">
        <v>529</v>
      </c>
      <c r="R684" s="243" t="s">
        <v>525</v>
      </c>
      <c r="S684" s="243" t="s">
        <v>531</v>
      </c>
      <c r="T684" s="243" t="s">
        <v>529</v>
      </c>
    </row>
    <row r="685" spans="1:48">
      <c r="B685" s="157" t="s">
        <v>627</v>
      </c>
      <c r="C685" s="44">
        <f>COUNTIFS('Baza danych'!$H$4:$H$1124,"samochód osobowy jako kierowca",'Baza danych'!$EG$4:$EG$1124,B685,'Baza danych'!$HQ$4:$HQ$1124,$B$13)+COUNTIFS('Baza danych'!$H$4:$H$1124,"samochód osobowy jako kierowca",'Baza danych'!$EG$4:$EG$1124,B685,'Baza danych'!$HR$4:$HR$1124,$B$13)</f>
        <v>0</v>
      </c>
      <c r="D685" s="45">
        <f>IFERROR(C685/$C$690,0)</f>
        <v>0</v>
      </c>
      <c r="F685" s="157" t="s">
        <v>627</v>
      </c>
      <c r="G685" s="44">
        <f>COUNTIFS('Baza danych'!$H$4:$H$1124,"samochód osobowy jako kierowca",'Baza danych'!$EH$4:$EH$1124,F685,'Baza danych'!$HQ$4:$HQ$1124,$B$13)+COUNTIFS('Baza danych'!$H$4:$H$1124,"samochód osobowy jako kierowca",'Baza danych'!$EH$4:$EH$1124,F685,'Baza danych'!$HR$4:$HR$1124,$B$13)</f>
        <v>0</v>
      </c>
      <c r="H685" s="45">
        <f>IFERROR(G685/$G$690,0)</f>
        <v>0</v>
      </c>
      <c r="J685" s="157" t="s">
        <v>627</v>
      </c>
      <c r="K685" s="44">
        <f>COUNTIFS('Baza danych'!$H$4:$H$1124,"samochód osobowy jako kierowca",'Baza danych'!$EI$4:$EI$1124,J685,'Baza danych'!$HQ$4:$HQ$1124,$B$13)+COUNTIFS('Baza danych'!$H$4:$H$1124,"samochód osobowy jako kierowca",'Baza danych'!$EI$4:$EI$1124,J685,'Baza danych'!$HR$4:$HR$1124,$B$13)</f>
        <v>0</v>
      </c>
      <c r="L685" s="45">
        <f>IFERROR(K685/$K$690,0)</f>
        <v>0</v>
      </c>
      <c r="N685" s="157" t="s">
        <v>627</v>
      </c>
      <c r="O685" s="44">
        <f>COUNTIFS('Baza danych'!$H$4:$H$1124,"samochód osobowy jako kierowca",'Baza danych'!$EJ$4:$EJ$1124,N685,'Baza danych'!$HQ$4:$HQ$1124,$B$13)+COUNTIFS('Baza danych'!$H$4:$H$1124,"samochód osobowy jako kierowca",'Baza danych'!$EJ$4:$EJ$1124,N685,'Baza danych'!$HR$4:$HR$1124,$B$13)</f>
        <v>1</v>
      </c>
      <c r="P685" s="45">
        <f>IFERROR(O685/$O$690,0)</f>
        <v>0.33333333333333331</v>
      </c>
      <c r="R685" s="157" t="s">
        <v>627</v>
      </c>
      <c r="S685" s="44">
        <f>COUNTIFS('Baza danych'!$H$4:$H$1124,"samochód osobowy jako kierowca",'Baza danych'!$EK$4:$EK$1124,R685,'Baza danych'!$HQ$4:$HQ$1124,$B$13)+COUNTIFS('Baza danych'!$H$4:$H$1124,"samochód osobowy jako kierowca",'Baza danych'!$EK$4:$EK$1124,R685,'Baza danych'!$HR$4:$HR$1124,$B$13)</f>
        <v>0</v>
      </c>
      <c r="T685" s="158">
        <f>IFERROR(S685/$S$690,0)</f>
        <v>0</v>
      </c>
    </row>
    <row r="686" spans="1:48">
      <c r="B686" s="157" t="s">
        <v>628</v>
      </c>
      <c r="C686" s="44">
        <f>COUNTIFS('Baza danych'!$H$4:$H$1124,"samochód osobowy jako kierowca",'Baza danych'!$EG$4:$EG$1124,B686,'Baza danych'!$HQ$4:$HQ$1124,$B$13)+COUNTIFS('Baza danych'!$H$4:$H$1124,"samochód osobowy jako kierowca",'Baza danych'!$EG$4:$EG$1124,B686,'Baza danych'!$HR$4:$HR$1124,$B$13)</f>
        <v>0</v>
      </c>
      <c r="D686" s="45">
        <f>IFERROR(C686/$C$690,0)</f>
        <v>0</v>
      </c>
      <c r="F686" s="157" t="s">
        <v>628</v>
      </c>
      <c r="G686" s="44">
        <f>COUNTIFS('Baza danych'!$H$4:$H$1124,"samochód osobowy jako kierowca",'Baza danych'!$EH$4:$EH$1124,F686,'Baza danych'!$HQ$4:$HQ$1124,$B$13)+COUNTIFS('Baza danych'!$H$4:$H$1124,"samochód osobowy jako kierowca",'Baza danych'!$EH$4:$EH$1124,F686,'Baza danych'!$HR$4:$HR$1124,$B$13)</f>
        <v>0</v>
      </c>
      <c r="H686" s="45">
        <f>IFERROR(G686/$G$690,0)</f>
        <v>0</v>
      </c>
      <c r="J686" s="157" t="s">
        <v>628</v>
      </c>
      <c r="K686" s="44">
        <f>COUNTIFS('Baza danych'!$H$4:$H$1124,"samochód osobowy jako kierowca",'Baza danych'!$EI$4:$EI$1124,J686,'Baza danych'!$HQ$4:$HQ$1124,$B$13)+COUNTIFS('Baza danych'!$H$4:$H$1124,"samochód osobowy jako kierowca",'Baza danych'!$EI$4:$EI$1124,J686,'Baza danych'!$HR$4:$HR$1124,$B$13)</f>
        <v>0</v>
      </c>
      <c r="L686" s="45">
        <f>IFERROR(K686/$K$690,0)</f>
        <v>0</v>
      </c>
      <c r="N686" s="157" t="s">
        <v>628</v>
      </c>
      <c r="O686" s="44">
        <f>COUNTIFS('Baza danych'!$H$4:$H$1124,"samochód osobowy jako kierowca",'Baza danych'!$EJ$4:$EJ$1124,N686,'Baza danych'!$HQ$4:$HQ$1124,$B$13)+COUNTIFS('Baza danych'!$H$4:$H$1124,"samochód osobowy jako kierowca",'Baza danych'!$EJ$4:$EJ$1124,N686,'Baza danych'!$HR$4:$HR$1124,$B$13)</f>
        <v>0</v>
      </c>
      <c r="P686" s="45">
        <f>IFERROR(O686/$O$690,0)</f>
        <v>0</v>
      </c>
      <c r="R686" s="157" t="s">
        <v>628</v>
      </c>
      <c r="S686" s="44">
        <f>COUNTIFS('Baza danych'!$H$4:$H$1124,"samochód osobowy jako kierowca",'Baza danych'!$EK$4:$EK$1124,R686,'Baza danych'!$HQ$4:$HQ$1124,$B$13)+COUNTIFS('Baza danych'!$H$4:$H$1124,"samochód osobowy jako kierowca",'Baza danych'!$EK$4:$EK$1124,R686,'Baza danych'!$HR$4:$HR$1124,$B$13)</f>
        <v>0</v>
      </c>
      <c r="T686" s="158">
        <f>IFERROR(S686/$S$690,0)</f>
        <v>0</v>
      </c>
    </row>
    <row r="687" spans="1:48">
      <c r="B687" s="157" t="s">
        <v>629</v>
      </c>
      <c r="C687" s="44">
        <f>COUNTIFS('Baza danych'!$H$4:$H$1124,"samochód osobowy jako kierowca",'Baza danych'!$EG$4:$EG$1124,B687,'Baza danych'!$HQ$4:$HQ$1124,$B$13)+COUNTIFS('Baza danych'!$H$4:$H$1124,"samochód osobowy jako kierowca",'Baza danych'!$EG$4:$EG$1124,B687,'Baza danych'!$HR$4:$HR$1124,$B$13)</f>
        <v>0</v>
      </c>
      <c r="D687" s="45">
        <f>IFERROR(C687/$C$690,0)</f>
        <v>0</v>
      </c>
      <c r="F687" s="157" t="s">
        <v>629</v>
      </c>
      <c r="G687" s="44">
        <f>COUNTIFS('Baza danych'!$H$4:$H$1124,"samochód osobowy jako kierowca",'Baza danych'!$EH$4:$EH$1124,F687,'Baza danych'!$HQ$4:$HQ$1124,$B$13)+COUNTIFS('Baza danych'!$H$4:$H$1124,"samochód osobowy jako kierowca",'Baza danych'!$EH$4:$EH$1124,F687,'Baza danych'!$HR$4:$HR$1124,$B$13)</f>
        <v>2</v>
      </c>
      <c r="H687" s="45">
        <f>IFERROR(G687/$G$690,0)</f>
        <v>0.66666666666666663</v>
      </c>
      <c r="J687" s="157" t="s">
        <v>629</v>
      </c>
      <c r="K687" s="44">
        <f>COUNTIFS('Baza danych'!$H$4:$H$1124,"samochód osobowy jako kierowca",'Baza danych'!$EI$4:$EI$1124,J687,'Baza danych'!$HQ$4:$HQ$1124,$B$13)+COUNTIFS('Baza danych'!$H$4:$H$1124,"samochód osobowy jako kierowca",'Baza danych'!$EI$4:$EI$1124,J687,'Baza danych'!$HR$4:$HR$1124,$B$13)</f>
        <v>1</v>
      </c>
      <c r="L687" s="45">
        <f>IFERROR(K687/$K$690,0)</f>
        <v>0.33333333333333331</v>
      </c>
      <c r="N687" s="157" t="s">
        <v>629</v>
      </c>
      <c r="O687" s="44">
        <f>COUNTIFS('Baza danych'!$H$4:$H$1124,"samochód osobowy jako kierowca",'Baza danych'!$EJ$4:$EJ$1124,N687,'Baza danych'!$HQ$4:$HQ$1124,$B$13)+COUNTIFS('Baza danych'!$H$4:$H$1124,"samochód osobowy jako kierowca",'Baza danych'!$EJ$4:$EJ$1124,N687,'Baza danych'!$HR$4:$HR$1124,$B$13)</f>
        <v>1</v>
      </c>
      <c r="P687" s="45">
        <f>IFERROR(O687/$O$690,0)</f>
        <v>0.33333333333333331</v>
      </c>
      <c r="R687" s="157" t="s">
        <v>629</v>
      </c>
      <c r="S687" s="44">
        <f>COUNTIFS('Baza danych'!$H$4:$H$1124,"samochód osobowy jako kierowca",'Baza danych'!$EK$4:$EK$1124,R687,'Baza danych'!$HQ$4:$HQ$1124,$B$13)+COUNTIFS('Baza danych'!$H$4:$H$1124,"samochód osobowy jako kierowca",'Baza danych'!$EK$4:$EK$1124,R687,'Baza danych'!$HR$4:$HR$1124,$B$13)</f>
        <v>1</v>
      </c>
      <c r="T687" s="158">
        <f>IFERROR(S687/$S$690,0)</f>
        <v>0.33333333333333331</v>
      </c>
    </row>
    <row r="688" spans="1:48">
      <c r="B688" s="157" t="s">
        <v>630</v>
      </c>
      <c r="C688" s="44">
        <f>COUNTIFS('Baza danych'!$H$4:$H$1124,"samochód osobowy jako kierowca",'Baza danych'!$EG$4:$EG$1124,B688,'Baza danych'!$HQ$4:$HQ$1124,$B$13)+COUNTIFS('Baza danych'!$H$4:$H$1124,"samochód osobowy jako kierowca",'Baza danych'!$EG$4:$EG$1124,B688,'Baza danych'!$HR$4:$HR$1124,$B$13)</f>
        <v>0</v>
      </c>
      <c r="D688" s="45">
        <f>IFERROR(C688/$C$690,0)</f>
        <v>0</v>
      </c>
      <c r="F688" s="157" t="s">
        <v>630</v>
      </c>
      <c r="G688" s="44">
        <f>COUNTIFS('Baza danych'!$H$4:$H$1124,"samochód osobowy jako kierowca",'Baza danych'!$EH$4:$EH$1124,F688,'Baza danych'!$HQ$4:$HQ$1124,$B$13)+COUNTIFS('Baza danych'!$H$4:$H$1124,"samochód osobowy jako kierowca",'Baza danych'!$EH$4:$EH$1124,F688,'Baza danych'!$HR$4:$HR$1124,$B$13)</f>
        <v>0</v>
      </c>
      <c r="H688" s="45">
        <f>IFERROR(G688/$G$690,0)</f>
        <v>0</v>
      </c>
      <c r="J688" s="157" t="s">
        <v>630</v>
      </c>
      <c r="K688" s="44">
        <f>COUNTIFS('Baza danych'!$H$4:$H$1124,"samochód osobowy jako kierowca",'Baza danych'!$EI$4:$EI$1124,J688,'Baza danych'!$HQ$4:$HQ$1124,$B$13)+COUNTIFS('Baza danych'!$H$4:$H$1124,"samochód osobowy jako kierowca",'Baza danych'!$EI$4:$EI$1124,J688,'Baza danych'!$HR$4:$HR$1124,$B$13)</f>
        <v>0</v>
      </c>
      <c r="L688" s="45">
        <f>IFERROR(K688/$K$690,0)</f>
        <v>0</v>
      </c>
      <c r="N688" s="157" t="s">
        <v>630</v>
      </c>
      <c r="O688" s="44">
        <f>COUNTIFS('Baza danych'!$H$4:$H$1124,"samochód osobowy jako kierowca",'Baza danych'!$EJ$4:$EJ$1124,N688,'Baza danych'!$HQ$4:$HQ$1124,$B$13)+COUNTIFS('Baza danych'!$H$4:$H$1124,"samochód osobowy jako kierowca",'Baza danych'!$EJ$4:$EJ$1124,N688,'Baza danych'!$HR$4:$HR$1124,$B$13)</f>
        <v>0</v>
      </c>
      <c r="P688" s="45">
        <f>IFERROR(O688/$O$690,0)</f>
        <v>0</v>
      </c>
      <c r="R688" s="157" t="s">
        <v>630</v>
      </c>
      <c r="S688" s="44">
        <f>COUNTIFS('Baza danych'!$H$4:$H$1124,"samochód osobowy jako kierowca",'Baza danych'!$EK$4:$EK$1124,R688,'Baza danych'!$HQ$4:$HQ$1124,$B$13)+COUNTIFS('Baza danych'!$H$4:$H$1124,"samochód osobowy jako kierowca",'Baza danych'!$EK$4:$EK$1124,R688,'Baza danych'!$HR$4:$HR$1124,$B$13)</f>
        <v>0</v>
      </c>
      <c r="T688" s="158">
        <f>IFERROR(S688/$S$690,0)</f>
        <v>0</v>
      </c>
    </row>
    <row r="689" spans="1:48">
      <c r="B689" s="157" t="s">
        <v>631</v>
      </c>
      <c r="C689" s="44">
        <f>COUNTIFS('Baza danych'!$H$4:$H$1124,"samochód osobowy jako kierowca",'Baza danych'!$EG$4:$EG$1124,B689,'Baza danych'!$HQ$4:$HQ$1124,$B$13)+COUNTIFS('Baza danych'!$H$4:$H$1124,"samochód osobowy jako kierowca",'Baza danych'!$EG$4:$EG$1124,B689,'Baza danych'!$HR$4:$HR$1124,$B$13)</f>
        <v>3</v>
      </c>
      <c r="D689" s="45">
        <f>IFERROR(C689/$C$690,0)</f>
        <v>1</v>
      </c>
      <c r="F689" s="157" t="s">
        <v>631</v>
      </c>
      <c r="G689" s="44">
        <f>COUNTIFS('Baza danych'!$H$4:$H$1124,"samochód osobowy jako kierowca",'Baza danych'!$EH$4:$EH$1124,F689,'Baza danych'!$HQ$4:$HQ$1124,$B$13)+COUNTIFS('Baza danych'!$H$4:$H$1124,"samochód osobowy jako kierowca",'Baza danych'!$EH$4:$EH$1124,F689,'Baza danych'!$HR$4:$HR$1124,$B$13)</f>
        <v>1</v>
      </c>
      <c r="H689" s="45">
        <f>IFERROR(G689/$G$690,0)</f>
        <v>0.33333333333333331</v>
      </c>
      <c r="J689" s="157" t="s">
        <v>631</v>
      </c>
      <c r="K689" s="44">
        <f>COUNTIFS('Baza danych'!$H$4:$H$1124,"samochód osobowy jako kierowca",'Baza danych'!$EI$4:$EI$1124,J689,'Baza danych'!$HQ$4:$HQ$1124,$B$13)+COUNTIFS('Baza danych'!$H$4:$H$1124,"samochód osobowy jako kierowca",'Baza danych'!$EI$4:$EI$1124,J689,'Baza danych'!$HR$4:$HR$1124,$B$13)</f>
        <v>2</v>
      </c>
      <c r="L689" s="45">
        <f>IFERROR(K689/$K$690,0)</f>
        <v>0.66666666666666663</v>
      </c>
      <c r="N689" s="157" t="s">
        <v>631</v>
      </c>
      <c r="O689" s="44">
        <f>COUNTIFS('Baza danych'!$H$4:$H$1124,"samochód osobowy jako kierowca",'Baza danych'!$EJ$4:$EJ$1124,N689,'Baza danych'!$HQ$4:$HQ$1124,$B$13)+COUNTIFS('Baza danych'!$H$4:$H$1124,"samochód osobowy jako kierowca",'Baza danych'!$EJ$4:$EJ$1124,N689,'Baza danych'!$HR$4:$HR$1124,$B$13)</f>
        <v>1</v>
      </c>
      <c r="P689" s="45">
        <f>IFERROR(O689/$O$690,0)</f>
        <v>0.33333333333333331</v>
      </c>
      <c r="R689" s="157" t="s">
        <v>631</v>
      </c>
      <c r="S689" s="44">
        <f>COUNTIFS('Baza danych'!$H$4:$H$1124,"samochód osobowy jako kierowca",'Baza danych'!$EK$4:$EK$1124,R689,'Baza danych'!$HQ$4:$HQ$1124,$B$13)+COUNTIFS('Baza danych'!$H$4:$H$1124,"samochód osobowy jako kierowca",'Baza danych'!$EK$4:$EK$1124,R689,'Baza danych'!$HR$4:$HR$1124,$B$13)</f>
        <v>2</v>
      </c>
      <c r="T689" s="158">
        <f>IFERROR(S689/$S$690,0)</f>
        <v>0.66666666666666663</v>
      </c>
    </row>
    <row r="690" spans="1:48">
      <c r="B690" s="221" t="s">
        <v>530</v>
      </c>
      <c r="C690" s="244">
        <f>SUM(C685:C689)</f>
        <v>3</v>
      </c>
      <c r="D690" s="245">
        <f>SUM(D685:D689)</f>
        <v>1</v>
      </c>
      <c r="F690" s="221" t="s">
        <v>530</v>
      </c>
      <c r="G690" s="244">
        <f>SUM(G685:G689)</f>
        <v>3</v>
      </c>
      <c r="H690" s="245">
        <f>SUM(H685:H689)</f>
        <v>1</v>
      </c>
      <c r="J690" s="221" t="s">
        <v>530</v>
      </c>
      <c r="K690" s="246">
        <f>SUM(K685:K689)</f>
        <v>3</v>
      </c>
      <c r="L690" s="247">
        <f>SUM(L685:L689)</f>
        <v>1</v>
      </c>
      <c r="N690" s="221" t="s">
        <v>530</v>
      </c>
      <c r="O690" s="244">
        <f>SUM(O685:O689)</f>
        <v>3</v>
      </c>
      <c r="P690" s="245">
        <f>SUM(P685:P689)</f>
        <v>1</v>
      </c>
      <c r="R690" s="221" t="s">
        <v>530</v>
      </c>
      <c r="S690" s="244">
        <f>SUM(S685:S689)</f>
        <v>3</v>
      </c>
      <c r="T690" s="245">
        <f>SUM(T685:T689)</f>
        <v>1</v>
      </c>
    </row>
    <row r="692" spans="1:48" ht="15" thickBot="1">
      <c r="A692" s="155" t="s">
        <v>831</v>
      </c>
      <c r="B692" s="23"/>
      <c r="C692" s="2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F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3"/>
    </row>
    <row r="693" spans="1:48" ht="13.5" thickTop="1"/>
    <row r="694" spans="1:48">
      <c r="B694" s="359" t="s">
        <v>537</v>
      </c>
      <c r="C694" s="359"/>
      <c r="D694" s="359"/>
      <c r="F694" s="359" t="s">
        <v>538</v>
      </c>
      <c r="G694" s="359"/>
      <c r="H694" s="359"/>
      <c r="J694" s="359" t="s">
        <v>539</v>
      </c>
      <c r="K694" s="359"/>
      <c r="L694" s="359"/>
      <c r="N694" s="359" t="s">
        <v>540</v>
      </c>
      <c r="O694" s="359"/>
      <c r="P694" s="359"/>
      <c r="R694" s="359" t="s">
        <v>541</v>
      </c>
      <c r="S694" s="359"/>
      <c r="T694" s="359"/>
    </row>
    <row r="695" spans="1:48">
      <c r="B695" s="243" t="s">
        <v>525</v>
      </c>
      <c r="C695" s="243" t="s">
        <v>531</v>
      </c>
      <c r="D695" s="194" t="s">
        <v>529</v>
      </c>
      <c r="F695" s="243" t="s">
        <v>525</v>
      </c>
      <c r="G695" s="243" t="s">
        <v>531</v>
      </c>
      <c r="H695" s="194" t="s">
        <v>529</v>
      </c>
      <c r="J695" s="243" t="s">
        <v>525</v>
      </c>
      <c r="K695" s="243" t="s">
        <v>531</v>
      </c>
      <c r="L695" s="194" t="s">
        <v>529</v>
      </c>
      <c r="N695" s="243" t="s">
        <v>525</v>
      </c>
      <c r="O695" s="243" t="s">
        <v>531</v>
      </c>
      <c r="P695" s="194" t="s">
        <v>529</v>
      </c>
      <c r="R695" s="243" t="s">
        <v>525</v>
      </c>
      <c r="S695" s="243" t="s">
        <v>531</v>
      </c>
      <c r="T695" s="243" t="s">
        <v>529</v>
      </c>
    </row>
    <row r="696" spans="1:48">
      <c r="B696" s="157" t="s">
        <v>627</v>
      </c>
      <c r="C696" s="44">
        <f>COUNTIFS('Baza danych'!$H$4:$H$1124,"samochód osobowy jako kierowca",'Baza danych'!$EG$4:$EG$1124,B696,'Baza danych'!$HQ$4:$HQ$1124,$B$14)+COUNTIFS('Baza danych'!$H$4:$H$1124,"samochód osobowy jako kierowca",'Baza danych'!$EG$4:$EG$1124,B696,'Baza danych'!$HR$4:$HR$1124,$B$14)</f>
        <v>0</v>
      </c>
      <c r="D696" s="45">
        <f>IFERROR(C696/$C$701,0)</f>
        <v>0</v>
      </c>
      <c r="F696" s="157" t="s">
        <v>627</v>
      </c>
      <c r="G696" s="44">
        <f>COUNTIFS('Baza danych'!$H$4:$H$1124,"samochód osobowy jako kierowca",'Baza danych'!$EH$4:$EH$1124,F696,'Baza danych'!$HQ$4:$HQ$1124,$B$14)+COUNTIFS('Baza danych'!$H$4:$H$1124,"samochód osobowy jako kierowca",'Baza danych'!$EH$4:$EH$1124,F696,'Baza danych'!$HR$4:$HR$1124,$B$14)</f>
        <v>0</v>
      </c>
      <c r="H696" s="45">
        <f>IFERROR(G696/$G$701,0)</f>
        <v>0</v>
      </c>
      <c r="J696" s="157" t="s">
        <v>627</v>
      </c>
      <c r="K696" s="44">
        <f>COUNTIFS('Baza danych'!$H$4:$H$1124,"samochód osobowy jako kierowca",'Baza danych'!$EI$4:$EI$1124,J696,'Baza danych'!$HQ$4:$HQ$1124,$B$14)+COUNTIFS('Baza danych'!$H$4:$H$1124,"samochód osobowy jako kierowca",'Baza danych'!$EI$4:$EI$1124,J696,'Baza danych'!$HR$4:$HR$1124,$B$14)</f>
        <v>0</v>
      </c>
      <c r="L696" s="45">
        <f>IFERROR(K696/$K$701,0)</f>
        <v>0</v>
      </c>
      <c r="N696" s="157" t="s">
        <v>627</v>
      </c>
      <c r="O696" s="44">
        <f>COUNTIFS('Baza danych'!$H$4:$H$1124,"samochód osobowy jako kierowca",'Baza danych'!$EJ$4:$EJ$1124,N696,'Baza danych'!$HQ$4:$HQ$1124,$B$14)+COUNTIFS('Baza danych'!$H$4:$H$1124,"samochód osobowy jako kierowca",'Baza danych'!$EJ$4:$EJ$1124,N696,'Baza danych'!$HR$4:$HR$1124,$B$14)</f>
        <v>0</v>
      </c>
      <c r="P696" s="45">
        <f>IFERROR(O696/$O$701,0)</f>
        <v>0</v>
      </c>
      <c r="R696" s="157" t="s">
        <v>627</v>
      </c>
      <c r="S696" s="44">
        <f>COUNTIFS('Baza danych'!$H$4:$H$1124,"samochód osobowy jako kierowca",'Baza danych'!$EK$4:$EK$1124,R696,'Baza danych'!$HQ$4:$HQ$1124,$B$14)+COUNTIFS('Baza danych'!$H$4:$H$1124,"samochód osobowy jako kierowca",'Baza danych'!$EK$4:$EK$1124,R696,'Baza danych'!$HR$4:$HR$1124,$B$14)</f>
        <v>0</v>
      </c>
      <c r="T696" s="158">
        <f>IFERROR(S696/$S$701,0)</f>
        <v>0</v>
      </c>
    </row>
    <row r="697" spans="1:48">
      <c r="B697" s="157" t="s">
        <v>628</v>
      </c>
      <c r="C697" s="44">
        <f>COUNTIFS('Baza danych'!$H$4:$H$1124,"samochód osobowy jako kierowca",'Baza danych'!$EG$4:$EG$1124,B697,'Baza danych'!$HQ$4:$HQ$1124,$B$14)+COUNTIFS('Baza danych'!$H$4:$H$1124,"samochód osobowy jako kierowca",'Baza danych'!$EG$4:$EG$1124,B697,'Baza danych'!$HR$4:$HR$1124,$B$14)</f>
        <v>1</v>
      </c>
      <c r="D697" s="45">
        <f>IFERROR(C697/$C$701,0)</f>
        <v>0.5</v>
      </c>
      <c r="F697" s="157" t="s">
        <v>628</v>
      </c>
      <c r="G697" s="44">
        <f>COUNTIFS('Baza danych'!$H$4:$H$1124,"samochód osobowy jako kierowca",'Baza danych'!$EH$4:$EH$1124,F697,'Baza danych'!$HQ$4:$HQ$1124,$B$14)+COUNTIFS('Baza danych'!$H$4:$H$1124,"samochód osobowy jako kierowca",'Baza danych'!$EH$4:$EH$1124,F697,'Baza danych'!$HR$4:$HR$1124,$B$14)</f>
        <v>1</v>
      </c>
      <c r="H697" s="45">
        <f>IFERROR(G697/$G$701,0)</f>
        <v>0.5</v>
      </c>
      <c r="J697" s="157" t="s">
        <v>628</v>
      </c>
      <c r="K697" s="44">
        <f>COUNTIFS('Baza danych'!$H$4:$H$1124,"samochód osobowy jako kierowca",'Baza danych'!$EI$4:$EI$1124,J697,'Baza danych'!$HQ$4:$HQ$1124,$B$14)+COUNTIFS('Baza danych'!$H$4:$H$1124,"samochód osobowy jako kierowca",'Baza danych'!$EI$4:$EI$1124,J697,'Baza danych'!$HR$4:$HR$1124,$B$14)</f>
        <v>1</v>
      </c>
      <c r="L697" s="45">
        <f>IFERROR(K697/$K$701,0)</f>
        <v>0.5</v>
      </c>
      <c r="N697" s="157" t="s">
        <v>628</v>
      </c>
      <c r="O697" s="44">
        <f>COUNTIFS('Baza danych'!$H$4:$H$1124,"samochód osobowy jako kierowca",'Baza danych'!$EJ$4:$EJ$1124,N697,'Baza danych'!$HQ$4:$HQ$1124,$B$14)+COUNTIFS('Baza danych'!$H$4:$H$1124,"samochód osobowy jako kierowca",'Baza danych'!$EJ$4:$EJ$1124,N697,'Baza danych'!$HR$4:$HR$1124,$B$14)</f>
        <v>1</v>
      </c>
      <c r="P697" s="45">
        <f>IFERROR(O697/$O$701,0)</f>
        <v>0.5</v>
      </c>
      <c r="R697" s="157" t="s">
        <v>628</v>
      </c>
      <c r="S697" s="44">
        <f>COUNTIFS('Baza danych'!$H$4:$H$1124,"samochód osobowy jako kierowca",'Baza danych'!$EK$4:$EK$1124,R697,'Baza danych'!$HQ$4:$HQ$1124,$B$14)+COUNTIFS('Baza danych'!$H$4:$H$1124,"samochód osobowy jako kierowca",'Baza danych'!$EK$4:$EK$1124,R697,'Baza danych'!$HR$4:$HR$1124,$B$14)</f>
        <v>1</v>
      </c>
      <c r="T697" s="158">
        <f>IFERROR(S697/$S$701,0)</f>
        <v>0.5</v>
      </c>
    </row>
    <row r="698" spans="1:48">
      <c r="B698" s="157" t="s">
        <v>629</v>
      </c>
      <c r="C698" s="44">
        <f>COUNTIFS('Baza danych'!$H$4:$H$1124,"samochód osobowy jako kierowca",'Baza danych'!$EG$4:$EG$1124,B698,'Baza danych'!$HQ$4:$HQ$1124,$B$14)+COUNTIFS('Baza danych'!$H$4:$H$1124,"samochód osobowy jako kierowca",'Baza danych'!$EG$4:$EG$1124,B698,'Baza danych'!$HR$4:$HR$1124,$B$14)</f>
        <v>0</v>
      </c>
      <c r="D698" s="45">
        <f>IFERROR(C698/$C$701,0)</f>
        <v>0</v>
      </c>
      <c r="F698" s="157" t="s">
        <v>629</v>
      </c>
      <c r="G698" s="44">
        <f>COUNTIFS('Baza danych'!$H$4:$H$1124,"samochód osobowy jako kierowca",'Baza danych'!$EH$4:$EH$1124,F698,'Baza danych'!$HQ$4:$HQ$1124,$B$14)+COUNTIFS('Baza danych'!$H$4:$H$1124,"samochód osobowy jako kierowca",'Baza danych'!$EH$4:$EH$1124,F698,'Baza danych'!$HR$4:$HR$1124,$B$14)</f>
        <v>0</v>
      </c>
      <c r="H698" s="45">
        <f>IFERROR(G698/$G$701,0)</f>
        <v>0</v>
      </c>
      <c r="J698" s="157" t="s">
        <v>629</v>
      </c>
      <c r="K698" s="44">
        <f>COUNTIFS('Baza danych'!$H$4:$H$1124,"samochód osobowy jako kierowca",'Baza danych'!$EI$4:$EI$1124,J698,'Baza danych'!$HQ$4:$HQ$1124,$B$14)+COUNTIFS('Baza danych'!$H$4:$H$1124,"samochód osobowy jako kierowca",'Baza danych'!$EI$4:$EI$1124,J698,'Baza danych'!$HR$4:$HR$1124,$B$14)</f>
        <v>1</v>
      </c>
      <c r="L698" s="45">
        <f>IFERROR(K698/$K$701,0)</f>
        <v>0.5</v>
      </c>
      <c r="N698" s="157" t="s">
        <v>629</v>
      </c>
      <c r="O698" s="44">
        <f>COUNTIFS('Baza danych'!$H$4:$H$1124,"samochód osobowy jako kierowca",'Baza danych'!$EJ$4:$EJ$1124,N698,'Baza danych'!$HQ$4:$HQ$1124,$B$14)+COUNTIFS('Baza danych'!$H$4:$H$1124,"samochód osobowy jako kierowca",'Baza danych'!$EJ$4:$EJ$1124,N698,'Baza danych'!$HR$4:$HR$1124,$B$14)</f>
        <v>1</v>
      </c>
      <c r="P698" s="45">
        <f>IFERROR(O698/$O$701,0)</f>
        <v>0.5</v>
      </c>
      <c r="R698" s="157" t="s">
        <v>629</v>
      </c>
      <c r="S698" s="44">
        <f>COUNTIFS('Baza danych'!$H$4:$H$1124,"samochód osobowy jako kierowca",'Baza danych'!$EK$4:$EK$1124,R698,'Baza danych'!$HQ$4:$HQ$1124,$B$14)+COUNTIFS('Baza danych'!$H$4:$H$1124,"samochód osobowy jako kierowca",'Baza danych'!$EK$4:$EK$1124,R698,'Baza danych'!$HR$4:$HR$1124,$B$14)</f>
        <v>1</v>
      </c>
      <c r="T698" s="158">
        <f>IFERROR(S698/$S$701,0)</f>
        <v>0.5</v>
      </c>
    </row>
    <row r="699" spans="1:48">
      <c r="B699" s="157" t="s">
        <v>630</v>
      </c>
      <c r="C699" s="44">
        <f>COUNTIFS('Baza danych'!$H$4:$H$1124,"samochód osobowy jako kierowca",'Baza danych'!$EG$4:$EG$1124,B699,'Baza danych'!$HQ$4:$HQ$1124,$B$14)+COUNTIFS('Baza danych'!$H$4:$H$1124,"samochód osobowy jako kierowca",'Baza danych'!$EG$4:$EG$1124,B699,'Baza danych'!$HR$4:$HR$1124,$B$14)</f>
        <v>0</v>
      </c>
      <c r="D699" s="45">
        <f>IFERROR(C699/$C$701,0)</f>
        <v>0</v>
      </c>
      <c r="F699" s="157" t="s">
        <v>630</v>
      </c>
      <c r="G699" s="44">
        <f>COUNTIFS('Baza danych'!$H$4:$H$1124,"samochód osobowy jako kierowca",'Baza danych'!$EH$4:$EH$1124,F699,'Baza danych'!$HQ$4:$HQ$1124,$B$14)+COUNTIFS('Baza danych'!$H$4:$H$1124,"samochód osobowy jako kierowca",'Baza danych'!$EH$4:$EH$1124,F699,'Baza danych'!$HR$4:$HR$1124,$B$14)</f>
        <v>0</v>
      </c>
      <c r="H699" s="45">
        <f>IFERROR(G699/$G$701,0)</f>
        <v>0</v>
      </c>
      <c r="J699" s="157" t="s">
        <v>630</v>
      </c>
      <c r="K699" s="44">
        <f>COUNTIFS('Baza danych'!$H$4:$H$1124,"samochód osobowy jako kierowca",'Baza danych'!$EI$4:$EI$1124,J699,'Baza danych'!$HQ$4:$HQ$1124,$B$14)+COUNTIFS('Baza danych'!$H$4:$H$1124,"samochód osobowy jako kierowca",'Baza danych'!$EI$4:$EI$1124,J699,'Baza danych'!$HR$4:$HR$1124,$B$14)</f>
        <v>0</v>
      </c>
      <c r="L699" s="45">
        <f>IFERROR(K699/$K$701,0)</f>
        <v>0</v>
      </c>
      <c r="N699" s="157" t="s">
        <v>630</v>
      </c>
      <c r="O699" s="44">
        <f>COUNTIFS('Baza danych'!$H$4:$H$1124,"samochód osobowy jako kierowca",'Baza danych'!$EJ$4:$EJ$1124,N699,'Baza danych'!$HQ$4:$HQ$1124,$B$14)+COUNTIFS('Baza danych'!$H$4:$H$1124,"samochód osobowy jako kierowca",'Baza danych'!$EJ$4:$EJ$1124,N699,'Baza danych'!$HR$4:$HR$1124,$B$14)</f>
        <v>0</v>
      </c>
      <c r="P699" s="45">
        <f>IFERROR(O699/$O$701,0)</f>
        <v>0</v>
      </c>
      <c r="R699" s="157" t="s">
        <v>630</v>
      </c>
      <c r="S699" s="44">
        <f>COUNTIFS('Baza danych'!$H$4:$H$1124,"samochód osobowy jako kierowca",'Baza danych'!$EK$4:$EK$1124,R699,'Baza danych'!$HQ$4:$HQ$1124,$B$14)+COUNTIFS('Baza danych'!$H$4:$H$1124,"samochód osobowy jako kierowca",'Baza danych'!$EK$4:$EK$1124,R699,'Baza danych'!$HR$4:$HR$1124,$B$14)</f>
        <v>0</v>
      </c>
      <c r="T699" s="158">
        <f>IFERROR(S699/$S$701,0)</f>
        <v>0</v>
      </c>
    </row>
    <row r="700" spans="1:48">
      <c r="B700" s="157" t="s">
        <v>631</v>
      </c>
      <c r="C700" s="44">
        <f>COUNTIFS('Baza danych'!$H$4:$H$1124,"samochód osobowy jako kierowca",'Baza danych'!$EG$4:$EG$1124,B700,'Baza danych'!$HQ$4:$HQ$1124,$B$14)+COUNTIFS('Baza danych'!$H$4:$H$1124,"samochód osobowy jako kierowca",'Baza danych'!$EG$4:$EG$1124,B700,'Baza danych'!$HR$4:$HR$1124,$B$14)</f>
        <v>1</v>
      </c>
      <c r="D700" s="45">
        <f>IFERROR(C700/$C$701,0)</f>
        <v>0.5</v>
      </c>
      <c r="F700" s="157" t="s">
        <v>631</v>
      </c>
      <c r="G700" s="44">
        <f>COUNTIFS('Baza danych'!$H$4:$H$1124,"samochód osobowy jako kierowca",'Baza danych'!$EH$4:$EH$1124,F700,'Baza danych'!$HQ$4:$HQ$1124,$B$14)+COUNTIFS('Baza danych'!$H$4:$H$1124,"samochód osobowy jako kierowca",'Baza danych'!$EH$4:$EH$1124,F700,'Baza danych'!$HR$4:$HR$1124,$B$14)</f>
        <v>1</v>
      </c>
      <c r="H700" s="45">
        <f>IFERROR(G700/$G$701,0)</f>
        <v>0.5</v>
      </c>
      <c r="J700" s="157" t="s">
        <v>631</v>
      </c>
      <c r="K700" s="44">
        <f>COUNTIFS('Baza danych'!$H$4:$H$1124,"samochód osobowy jako kierowca",'Baza danych'!$EI$4:$EI$1124,J700,'Baza danych'!$HQ$4:$HQ$1124,$B$14)+COUNTIFS('Baza danych'!$H$4:$H$1124,"samochód osobowy jako kierowca",'Baza danych'!$EI$4:$EI$1124,J700,'Baza danych'!$HR$4:$HR$1124,$B$14)</f>
        <v>0</v>
      </c>
      <c r="L700" s="45">
        <f>IFERROR(K700/$K$701,0)</f>
        <v>0</v>
      </c>
      <c r="N700" s="157" t="s">
        <v>631</v>
      </c>
      <c r="O700" s="44">
        <f>COUNTIFS('Baza danych'!$H$4:$H$1124,"samochód osobowy jako kierowca",'Baza danych'!$EJ$4:$EJ$1124,N700,'Baza danych'!$HQ$4:$HQ$1124,$B$14)+COUNTIFS('Baza danych'!$H$4:$H$1124,"samochód osobowy jako kierowca",'Baza danych'!$EJ$4:$EJ$1124,N700,'Baza danych'!$HR$4:$HR$1124,$B$14)</f>
        <v>0</v>
      </c>
      <c r="P700" s="45">
        <f>IFERROR(O700/$O$701,0)</f>
        <v>0</v>
      </c>
      <c r="R700" s="157" t="s">
        <v>631</v>
      </c>
      <c r="S700" s="44">
        <f>COUNTIFS('Baza danych'!$H$4:$H$1124,"samochód osobowy jako kierowca",'Baza danych'!$EK$4:$EK$1124,R700,'Baza danych'!$HQ$4:$HQ$1124,$B$14)+COUNTIFS('Baza danych'!$H$4:$H$1124,"samochód osobowy jako kierowca",'Baza danych'!$EK$4:$EK$1124,R700,'Baza danych'!$HR$4:$HR$1124,$B$14)</f>
        <v>0</v>
      </c>
      <c r="T700" s="158">
        <f>IFERROR(S700/$S$701,0)</f>
        <v>0</v>
      </c>
    </row>
    <row r="701" spans="1:48">
      <c r="B701" s="221" t="s">
        <v>530</v>
      </c>
      <c r="C701" s="244">
        <f>SUM(C696:C700)</f>
        <v>2</v>
      </c>
      <c r="D701" s="245">
        <f>SUM(D696:D700)</f>
        <v>1</v>
      </c>
      <c r="F701" s="221" t="s">
        <v>530</v>
      </c>
      <c r="G701" s="244">
        <f>SUM(G696:G700)</f>
        <v>2</v>
      </c>
      <c r="H701" s="245">
        <f>SUM(H696:H700)</f>
        <v>1</v>
      </c>
      <c r="J701" s="221" t="s">
        <v>530</v>
      </c>
      <c r="K701" s="246">
        <f>SUM(K696:K700)</f>
        <v>2</v>
      </c>
      <c r="L701" s="247">
        <f>SUM(L696:L700)</f>
        <v>1</v>
      </c>
      <c r="N701" s="221" t="s">
        <v>530</v>
      </c>
      <c r="O701" s="244">
        <f>SUM(O696:O700)</f>
        <v>2</v>
      </c>
      <c r="P701" s="245">
        <f>SUM(P696:P700)</f>
        <v>1</v>
      </c>
      <c r="R701" s="221" t="s">
        <v>530</v>
      </c>
      <c r="S701" s="244">
        <f>SUM(S696:S700)</f>
        <v>2</v>
      </c>
      <c r="T701" s="245">
        <f>SUM(T696:T700)</f>
        <v>1</v>
      </c>
    </row>
    <row r="703" spans="1:48" ht="15" thickBot="1">
      <c r="A703" s="155" t="s">
        <v>688</v>
      </c>
      <c r="B703" s="23"/>
      <c r="C703" s="2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F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  <c r="AV703" s="23"/>
    </row>
    <row r="704" spans="1:48" ht="15.75" thickTop="1" thickBot="1">
      <c r="A704" s="155" t="s">
        <v>549</v>
      </c>
      <c r="B704" s="23"/>
      <c r="C704" s="2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F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  <c r="AV704" s="23"/>
    </row>
    <row r="705" spans="1:48" ht="13.5" thickTop="1"/>
    <row r="706" spans="1:48">
      <c r="B706" s="359" t="s">
        <v>537</v>
      </c>
      <c r="C706" s="359"/>
      <c r="D706" s="359"/>
      <c r="F706" s="359" t="s">
        <v>538</v>
      </c>
      <c r="G706" s="359"/>
      <c r="H706" s="359"/>
      <c r="J706" s="359" t="s">
        <v>539</v>
      </c>
      <c r="K706" s="359"/>
      <c r="L706" s="359"/>
      <c r="N706" s="359" t="s">
        <v>540</v>
      </c>
      <c r="O706" s="359"/>
      <c r="P706" s="359"/>
      <c r="R706" s="359" t="s">
        <v>541</v>
      </c>
      <c r="S706" s="359"/>
      <c r="T706" s="359"/>
    </row>
    <row r="707" spans="1:48">
      <c r="B707" s="243" t="s">
        <v>525</v>
      </c>
      <c r="C707" s="243" t="s">
        <v>531</v>
      </c>
      <c r="D707" s="194" t="s">
        <v>529</v>
      </c>
      <c r="F707" s="243" t="s">
        <v>525</v>
      </c>
      <c r="G707" s="243" t="s">
        <v>531</v>
      </c>
      <c r="H707" s="194" t="s">
        <v>529</v>
      </c>
      <c r="J707" s="243" t="s">
        <v>525</v>
      </c>
      <c r="K707" s="243" t="s">
        <v>531</v>
      </c>
      <c r="L707" s="194" t="s">
        <v>529</v>
      </c>
      <c r="N707" s="243" t="s">
        <v>525</v>
      </c>
      <c r="O707" s="243" t="s">
        <v>531</v>
      </c>
      <c r="P707" s="194" t="s">
        <v>529</v>
      </c>
      <c r="R707" s="243" t="s">
        <v>525</v>
      </c>
      <c r="S707" s="243" t="s">
        <v>531</v>
      </c>
      <c r="T707" s="243" t="s">
        <v>529</v>
      </c>
    </row>
    <row r="708" spans="1:48">
      <c r="B708" s="157" t="s">
        <v>627</v>
      </c>
      <c r="C708" s="44">
        <f>COUNTIFS('Baza danych'!$H$4:$H$1124,"samochód osobowy jako kierowca",'Baza danych'!$EG$4:$EG$1124,B708,'Baza danych'!$HS$4:$HS$1124,$B$15)</f>
        <v>0</v>
      </c>
      <c r="D708" s="45">
        <f>C708/$C$713</f>
        <v>0</v>
      </c>
      <c r="F708" s="157" t="s">
        <v>627</v>
      </c>
      <c r="G708" s="44">
        <f>COUNTIFS('Baza danych'!$H$4:$H$1124,"samochód osobowy jako kierowca",'Baza danych'!$EH$4:$EH$1124,F708,'Baza danych'!$HS$4:$HS$1124,$B$15)</f>
        <v>0</v>
      </c>
      <c r="H708" s="45">
        <f>G708/$G$713</f>
        <v>0</v>
      </c>
      <c r="J708" s="157" t="s">
        <v>627</v>
      </c>
      <c r="K708" s="44">
        <f>COUNTIFS('Baza danych'!$H$4:$H$1124,"samochód osobowy jako kierowca",'Baza danych'!$EI$4:$EI$1124,J708,'Baza danych'!$HS$4:$HS$1124,$B$15)</f>
        <v>0</v>
      </c>
      <c r="L708" s="45">
        <f>K708/$K$713</f>
        <v>0</v>
      </c>
      <c r="N708" s="157" t="s">
        <v>627</v>
      </c>
      <c r="O708" s="44">
        <f>COUNTIFS('Baza danych'!$H$4:$H$1124,"samochód osobowy jako kierowca",'Baza danych'!$EJ$4:$EJ$1124,N708,'Baza danych'!$HS$4:$HS$1124,$B$15)</f>
        <v>2</v>
      </c>
      <c r="P708" s="45">
        <f>O708/$O$713</f>
        <v>0.66666666666666663</v>
      </c>
      <c r="R708" s="157" t="s">
        <v>627</v>
      </c>
      <c r="S708" s="44">
        <f>COUNTIFS('Baza danych'!$H$4:$H$1124,"samochód osobowy jako kierowca",'Baza danych'!$EK$4:$EK$1124,R708,'Baza danych'!$HS$4:$HS$1124,$B$15)</f>
        <v>0</v>
      </c>
      <c r="T708" s="158">
        <f>S708/$S$713</f>
        <v>0</v>
      </c>
    </row>
    <row r="709" spans="1:48">
      <c r="B709" s="157" t="s">
        <v>628</v>
      </c>
      <c r="C709" s="44">
        <f>COUNTIFS('Baza danych'!$H$4:$H$1124,"samochód osobowy jako kierowca",'Baza danych'!$EG$4:$EG$1124,B709,'Baza danych'!$HS$4:$HS$1124,$B$15)</f>
        <v>0</v>
      </c>
      <c r="D709" s="45">
        <f>C709/$C$713</f>
        <v>0</v>
      </c>
      <c r="F709" s="157" t="s">
        <v>628</v>
      </c>
      <c r="G709" s="44">
        <f>COUNTIFS('Baza danych'!$H$4:$H$1124,"samochód osobowy jako kierowca",'Baza danych'!$EH$4:$EH$1124,F709,'Baza danych'!$HS$4:$HS$1124,$B$15)</f>
        <v>0</v>
      </c>
      <c r="H709" s="45">
        <f>G709/$G$713</f>
        <v>0</v>
      </c>
      <c r="J709" s="157" t="s">
        <v>628</v>
      </c>
      <c r="K709" s="44">
        <f>COUNTIFS('Baza danych'!$H$4:$H$1124,"samochód osobowy jako kierowca",'Baza danych'!$EI$4:$EI$1124,J709,'Baza danych'!$HS$4:$HS$1124,$B$15)</f>
        <v>0</v>
      </c>
      <c r="L709" s="45">
        <f>K709/$K$713</f>
        <v>0</v>
      </c>
      <c r="N709" s="157" t="s">
        <v>628</v>
      </c>
      <c r="O709" s="44">
        <f>COUNTIFS('Baza danych'!$H$4:$H$1124,"samochód osobowy jako kierowca",'Baza danych'!$EJ$4:$EJ$1124,N709,'Baza danych'!$HS$4:$HS$1124,$B$15)</f>
        <v>0</v>
      </c>
      <c r="P709" s="45">
        <f>O709/$O$713</f>
        <v>0</v>
      </c>
      <c r="R709" s="157" t="s">
        <v>628</v>
      </c>
      <c r="S709" s="44">
        <f>COUNTIFS('Baza danych'!$H$4:$H$1124,"samochód osobowy jako kierowca",'Baza danych'!$EK$4:$EK$1124,R709,'Baza danych'!$HS$4:$HS$1124,$B$15)</f>
        <v>0</v>
      </c>
      <c r="T709" s="158">
        <f>S709/$S$713</f>
        <v>0</v>
      </c>
    </row>
    <row r="710" spans="1:48">
      <c r="B710" s="157" t="s">
        <v>629</v>
      </c>
      <c r="C710" s="44">
        <f>COUNTIFS('Baza danych'!$H$4:$H$1124,"samochód osobowy jako kierowca",'Baza danych'!$EG$4:$EG$1124,B710,'Baza danych'!$HS$4:$HS$1124,$B$15)</f>
        <v>2</v>
      </c>
      <c r="D710" s="45">
        <f>C710/$C$713</f>
        <v>0.66666666666666663</v>
      </c>
      <c r="F710" s="157" t="s">
        <v>629</v>
      </c>
      <c r="G710" s="44">
        <f>COUNTIFS('Baza danych'!$H$4:$H$1124,"samochód osobowy jako kierowca",'Baza danych'!$EH$4:$EH$1124,F710,'Baza danych'!$HS$4:$HS$1124,$B$15)</f>
        <v>1</v>
      </c>
      <c r="H710" s="45">
        <f>G710/$G$713</f>
        <v>0.33333333333333331</v>
      </c>
      <c r="J710" s="157" t="s">
        <v>629</v>
      </c>
      <c r="K710" s="44">
        <f>COUNTIFS('Baza danych'!$H$4:$H$1124,"samochód osobowy jako kierowca",'Baza danych'!$EI$4:$EI$1124,J710,'Baza danych'!$HS$4:$HS$1124,$B$15)</f>
        <v>2</v>
      </c>
      <c r="L710" s="45">
        <f>K710/$K$713</f>
        <v>0.66666666666666663</v>
      </c>
      <c r="N710" s="157" t="s">
        <v>629</v>
      </c>
      <c r="O710" s="44">
        <f>COUNTIFS('Baza danych'!$H$4:$H$1124,"samochód osobowy jako kierowca",'Baza danych'!$EJ$4:$EJ$1124,N710,'Baza danych'!$HS$4:$HS$1124,$B$15)</f>
        <v>1</v>
      </c>
      <c r="P710" s="45">
        <f>O710/$O$713</f>
        <v>0.33333333333333331</v>
      </c>
      <c r="R710" s="157" t="s">
        <v>629</v>
      </c>
      <c r="S710" s="44">
        <f>COUNTIFS('Baza danych'!$H$4:$H$1124,"samochód osobowy jako kierowca",'Baza danych'!$EK$4:$EK$1124,R710,'Baza danych'!$HS$4:$HS$1124,$B$15)</f>
        <v>1</v>
      </c>
      <c r="T710" s="158">
        <f>S710/$S$713</f>
        <v>0.33333333333333331</v>
      </c>
    </row>
    <row r="711" spans="1:48">
      <c r="B711" s="157" t="s">
        <v>630</v>
      </c>
      <c r="C711" s="44">
        <f>COUNTIFS('Baza danych'!$H$4:$H$1124,"samochód osobowy jako kierowca",'Baza danych'!$EG$4:$EG$1124,B711,'Baza danych'!$HS$4:$HS$1124,$B$15)</f>
        <v>0</v>
      </c>
      <c r="D711" s="45">
        <f>C711/$C$713</f>
        <v>0</v>
      </c>
      <c r="F711" s="157" t="s">
        <v>630</v>
      </c>
      <c r="G711" s="44">
        <f>COUNTIFS('Baza danych'!$H$4:$H$1124,"samochód osobowy jako kierowca",'Baza danych'!$EH$4:$EH$1124,F711,'Baza danych'!$HS$4:$HS$1124,$B$15)</f>
        <v>0</v>
      </c>
      <c r="H711" s="45">
        <f>G711/$G$713</f>
        <v>0</v>
      </c>
      <c r="J711" s="157" t="s">
        <v>630</v>
      </c>
      <c r="K711" s="44">
        <f>COUNTIFS('Baza danych'!$H$4:$H$1124,"samochód osobowy jako kierowca",'Baza danych'!$EI$4:$EI$1124,J711,'Baza danych'!$HS$4:$HS$1124,$B$15)</f>
        <v>0</v>
      </c>
      <c r="L711" s="45">
        <f>K711/$K$713</f>
        <v>0</v>
      </c>
      <c r="N711" s="157" t="s">
        <v>630</v>
      </c>
      <c r="O711" s="44">
        <f>COUNTIFS('Baza danych'!$H$4:$H$1124,"samochód osobowy jako kierowca",'Baza danych'!$EJ$4:$EJ$1124,N711,'Baza danych'!$HS$4:$HS$1124,$B$15)</f>
        <v>0</v>
      </c>
      <c r="P711" s="45">
        <f>O711/$O$713</f>
        <v>0</v>
      </c>
      <c r="R711" s="157" t="s">
        <v>630</v>
      </c>
      <c r="S711" s="44">
        <f>COUNTIFS('Baza danych'!$H$4:$H$1124,"samochód osobowy jako kierowca",'Baza danych'!$EK$4:$EK$1124,R711,'Baza danych'!$HS$4:$HS$1124,$B$15)</f>
        <v>1</v>
      </c>
      <c r="T711" s="158">
        <f>S711/$S$713</f>
        <v>0.33333333333333331</v>
      </c>
    </row>
    <row r="712" spans="1:48">
      <c r="B712" s="157" t="s">
        <v>631</v>
      </c>
      <c r="C712" s="44">
        <f>COUNTIFS('Baza danych'!$H$4:$H$1124,"samochód osobowy jako kierowca",'Baza danych'!$EG$4:$EG$1124,B712,'Baza danych'!$HS$4:$HS$1124,$B$15)</f>
        <v>1</v>
      </c>
      <c r="D712" s="45">
        <f>C712/$C$713</f>
        <v>0.33333333333333331</v>
      </c>
      <c r="F712" s="157" t="s">
        <v>631</v>
      </c>
      <c r="G712" s="44">
        <f>COUNTIFS('Baza danych'!$H$4:$H$1124,"samochód osobowy jako kierowca",'Baza danych'!$EH$4:$EH$1124,F712,'Baza danych'!$HS$4:$HS$1124,$B$15)</f>
        <v>2</v>
      </c>
      <c r="H712" s="45">
        <f>G712/$G$713</f>
        <v>0.66666666666666663</v>
      </c>
      <c r="J712" s="157" t="s">
        <v>631</v>
      </c>
      <c r="K712" s="44">
        <f>COUNTIFS('Baza danych'!$H$4:$H$1124,"samochód osobowy jako kierowca",'Baza danych'!$EI$4:$EI$1124,J712,'Baza danych'!$HS$4:$HS$1124,$B$15)</f>
        <v>1</v>
      </c>
      <c r="L712" s="45">
        <f>K712/$K$713</f>
        <v>0.33333333333333331</v>
      </c>
      <c r="N712" s="157" t="s">
        <v>631</v>
      </c>
      <c r="O712" s="44">
        <f>COUNTIFS('Baza danych'!$H$4:$H$1124,"samochód osobowy jako kierowca",'Baza danych'!$EJ$4:$EJ$1124,N712,'Baza danych'!$HS$4:$HS$1124,$B$15)</f>
        <v>0</v>
      </c>
      <c r="P712" s="45">
        <f>O712/$O$713</f>
        <v>0</v>
      </c>
      <c r="R712" s="157" t="s">
        <v>631</v>
      </c>
      <c r="S712" s="44">
        <f>COUNTIFS('Baza danych'!$H$4:$H$1124,"samochód osobowy jako kierowca",'Baza danych'!$EK$4:$EK$1124,R712,'Baza danych'!$HS$4:$HS$1124,$B$15)</f>
        <v>1</v>
      </c>
      <c r="T712" s="158">
        <f>S712/$S$713</f>
        <v>0.33333333333333331</v>
      </c>
    </row>
    <row r="713" spans="1:48">
      <c r="B713" s="221" t="s">
        <v>530</v>
      </c>
      <c r="C713" s="244">
        <f>SUM(C708:C712)</f>
        <v>3</v>
      </c>
      <c r="D713" s="245">
        <f>SUM(D708:D712)</f>
        <v>1</v>
      </c>
      <c r="F713" s="221" t="s">
        <v>530</v>
      </c>
      <c r="G713" s="244">
        <f>SUM(G708:G712)</f>
        <v>3</v>
      </c>
      <c r="H713" s="245">
        <f>SUM(H708:H712)</f>
        <v>1</v>
      </c>
      <c r="J713" s="221" t="s">
        <v>530</v>
      </c>
      <c r="K713" s="246">
        <f>SUM(K708:K712)</f>
        <v>3</v>
      </c>
      <c r="L713" s="247">
        <f>SUM(L708:L712)</f>
        <v>1</v>
      </c>
      <c r="N713" s="221" t="s">
        <v>530</v>
      </c>
      <c r="O713" s="244">
        <f>SUM(O708:O712)</f>
        <v>3</v>
      </c>
      <c r="P713" s="245">
        <f>SUM(P708:P712)</f>
        <v>1</v>
      </c>
      <c r="R713" s="221" t="s">
        <v>530</v>
      </c>
      <c r="S713" s="244">
        <f>SUM(S708:S712)</f>
        <v>3</v>
      </c>
      <c r="T713" s="245">
        <f>SUM(T708:T712)</f>
        <v>1</v>
      </c>
    </row>
    <row r="715" spans="1:48" ht="15" thickBot="1">
      <c r="A715" s="155" t="s">
        <v>550</v>
      </c>
      <c r="B715" s="23"/>
      <c r="C715" s="2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  <c r="AV715" s="23"/>
    </row>
    <row r="716" spans="1:48" ht="13.5" thickTop="1"/>
    <row r="717" spans="1:48">
      <c r="B717" s="359" t="s">
        <v>537</v>
      </c>
      <c r="C717" s="359"/>
      <c r="D717" s="359"/>
      <c r="F717" s="359" t="s">
        <v>538</v>
      </c>
      <c r="G717" s="359"/>
      <c r="H717" s="359"/>
      <c r="J717" s="359" t="s">
        <v>539</v>
      </c>
      <c r="K717" s="359"/>
      <c r="L717" s="359"/>
      <c r="N717" s="359" t="s">
        <v>540</v>
      </c>
      <c r="O717" s="359"/>
      <c r="P717" s="359"/>
      <c r="R717" s="359" t="s">
        <v>541</v>
      </c>
      <c r="S717" s="359"/>
      <c r="T717" s="359"/>
    </row>
    <row r="718" spans="1:48">
      <c r="B718" s="243" t="s">
        <v>525</v>
      </c>
      <c r="C718" s="243" t="s">
        <v>531</v>
      </c>
      <c r="D718" s="194" t="s">
        <v>529</v>
      </c>
      <c r="F718" s="243" t="s">
        <v>525</v>
      </c>
      <c r="G718" s="243" t="s">
        <v>531</v>
      </c>
      <c r="H718" s="194" t="s">
        <v>529</v>
      </c>
      <c r="J718" s="243" t="s">
        <v>525</v>
      </c>
      <c r="K718" s="243" t="s">
        <v>531</v>
      </c>
      <c r="L718" s="194" t="s">
        <v>529</v>
      </c>
      <c r="N718" s="243" t="s">
        <v>525</v>
      </c>
      <c r="O718" s="243" t="s">
        <v>531</v>
      </c>
      <c r="P718" s="194" t="s">
        <v>529</v>
      </c>
      <c r="R718" s="243" t="s">
        <v>525</v>
      </c>
      <c r="S718" s="243" t="s">
        <v>531</v>
      </c>
      <c r="T718" s="243" t="s">
        <v>529</v>
      </c>
    </row>
    <row r="719" spans="1:48">
      <c r="B719" s="157" t="s">
        <v>627</v>
      </c>
      <c r="C719" s="44">
        <f>COUNTIFS('Baza danych'!$H$4:$H$1124,"samochód osobowy jako kierowca",'Baza danych'!$EG$4:$EG$1124,B719,'Baza danych'!$HS$4:$HS$1124,$B$16)</f>
        <v>0</v>
      </c>
      <c r="D719" s="45">
        <f>C719/$C$724</f>
        <v>0</v>
      </c>
      <c r="F719" s="157" t="s">
        <v>627</v>
      </c>
      <c r="G719" s="44">
        <f>COUNTIFS('Baza danych'!$H$4:$H$1124,"samochód osobowy jako kierowca",'Baza danych'!$EH$4:$EH$1124,F719,'Baza danych'!$HS$4:$HS$1124,$B$16)</f>
        <v>0</v>
      </c>
      <c r="H719" s="45">
        <f>G719/$G$724</f>
        <v>0</v>
      </c>
      <c r="J719" s="157" t="s">
        <v>627</v>
      </c>
      <c r="K719" s="44">
        <f>COUNTIFS('Baza danych'!$H$4:$H$1124,"samochód osobowy jako kierowca",'Baza danych'!$EI$4:$EI$1124,J719,'Baza danych'!$HS$4:$HS$1124,$B$16)</f>
        <v>0</v>
      </c>
      <c r="L719" s="45">
        <f>K719/$K$724</f>
        <v>0</v>
      </c>
      <c r="N719" s="157" t="s">
        <v>627</v>
      </c>
      <c r="O719" s="44">
        <f>COUNTIFS('Baza danych'!$H$4:$H$1124,"samochód osobowy jako kierowca",'Baza danych'!$EJ$4:$EJ$1124,N719,'Baza danych'!$HS$4:$HS$1124,$B$16)</f>
        <v>1</v>
      </c>
      <c r="P719" s="45">
        <f>O719/$O$724</f>
        <v>0.2</v>
      </c>
      <c r="R719" s="157" t="s">
        <v>627</v>
      </c>
      <c r="S719" s="44">
        <f>COUNTIFS('Baza danych'!$H$4:$H$1124,"samochód osobowy jako kierowca",'Baza danych'!$EK$4:$EK$1124,R719,'Baza danych'!$HS$4:$HS$1124,$B$16)</f>
        <v>0</v>
      </c>
      <c r="T719" s="158">
        <f>S719/$S$724</f>
        <v>0</v>
      </c>
    </row>
    <row r="720" spans="1:48">
      <c r="B720" s="157" t="s">
        <v>628</v>
      </c>
      <c r="C720" s="44">
        <f>COUNTIFS('Baza danych'!$H$4:$H$1124,"samochód osobowy jako kierowca",'Baza danych'!$EG$4:$EG$1124,B720,'Baza danych'!$HS$4:$HS$1124,$B$16)</f>
        <v>0</v>
      </c>
      <c r="D720" s="45">
        <f>C720/$C$724</f>
        <v>0</v>
      </c>
      <c r="F720" s="157" t="s">
        <v>628</v>
      </c>
      <c r="G720" s="44">
        <f>COUNTIFS('Baza danych'!$H$4:$H$1124,"samochód osobowy jako kierowca",'Baza danych'!$EH$4:$EH$1124,F720,'Baza danych'!$HS$4:$HS$1124,$B$16)</f>
        <v>0</v>
      </c>
      <c r="H720" s="45">
        <f>G720/$G$724</f>
        <v>0</v>
      </c>
      <c r="J720" s="157" t="s">
        <v>628</v>
      </c>
      <c r="K720" s="44">
        <f>COUNTIFS('Baza danych'!$H$4:$H$1124,"samochód osobowy jako kierowca",'Baza danych'!$EI$4:$EI$1124,J720,'Baza danych'!$HS$4:$HS$1124,$B$16)</f>
        <v>0</v>
      </c>
      <c r="L720" s="45">
        <f>K720/$K$724</f>
        <v>0</v>
      </c>
      <c r="N720" s="157" t="s">
        <v>628</v>
      </c>
      <c r="O720" s="44">
        <f>COUNTIFS('Baza danych'!$H$4:$H$1124,"samochód osobowy jako kierowca",'Baza danych'!$EJ$4:$EJ$1124,N720,'Baza danych'!$HS$4:$HS$1124,$B$16)</f>
        <v>0</v>
      </c>
      <c r="P720" s="45">
        <f>O720/$O$724</f>
        <v>0</v>
      </c>
      <c r="R720" s="157" t="s">
        <v>628</v>
      </c>
      <c r="S720" s="44">
        <f>COUNTIFS('Baza danych'!$H$4:$H$1124,"samochód osobowy jako kierowca",'Baza danych'!$EK$4:$EK$1124,R720,'Baza danych'!$HS$4:$HS$1124,$B$16)</f>
        <v>0</v>
      </c>
      <c r="T720" s="158">
        <f>S720/$S$724</f>
        <v>0</v>
      </c>
    </row>
    <row r="721" spans="1:48">
      <c r="B721" s="157" t="s">
        <v>629</v>
      </c>
      <c r="C721" s="44">
        <f>COUNTIFS('Baza danych'!$H$4:$H$1124,"samochód osobowy jako kierowca",'Baza danych'!$EG$4:$EG$1124,B721,'Baza danych'!$HS$4:$HS$1124,$B$16)</f>
        <v>0</v>
      </c>
      <c r="D721" s="45">
        <f>C721/$C$724</f>
        <v>0</v>
      </c>
      <c r="F721" s="157" t="s">
        <v>629</v>
      </c>
      <c r="G721" s="44">
        <f>COUNTIFS('Baza danych'!$H$4:$H$1124,"samochód osobowy jako kierowca",'Baza danych'!$EH$4:$EH$1124,F721,'Baza danych'!$HS$4:$HS$1124,$B$16)</f>
        <v>2</v>
      </c>
      <c r="H721" s="45">
        <f>G721/$G$724</f>
        <v>0.4</v>
      </c>
      <c r="J721" s="157" t="s">
        <v>629</v>
      </c>
      <c r="K721" s="44">
        <f>COUNTIFS('Baza danych'!$H$4:$H$1124,"samochód osobowy jako kierowca",'Baza danych'!$EI$4:$EI$1124,J721,'Baza danych'!$HS$4:$HS$1124,$B$16)</f>
        <v>2</v>
      </c>
      <c r="L721" s="45">
        <f>K721/$K$724</f>
        <v>0.4</v>
      </c>
      <c r="N721" s="157" t="s">
        <v>629</v>
      </c>
      <c r="O721" s="44">
        <f>COUNTIFS('Baza danych'!$H$4:$H$1124,"samochód osobowy jako kierowca",'Baza danych'!$EJ$4:$EJ$1124,N721,'Baza danych'!$HS$4:$HS$1124,$B$16)</f>
        <v>2</v>
      </c>
      <c r="P721" s="45">
        <f>O721/$O$724</f>
        <v>0.4</v>
      </c>
      <c r="R721" s="157" t="s">
        <v>629</v>
      </c>
      <c r="S721" s="44">
        <f>COUNTIFS('Baza danych'!$H$4:$H$1124,"samochód osobowy jako kierowca",'Baza danych'!$EK$4:$EK$1124,R721,'Baza danych'!$HS$4:$HS$1124,$B$16)</f>
        <v>1</v>
      </c>
      <c r="T721" s="158">
        <f>S721/$S$724</f>
        <v>0.2</v>
      </c>
    </row>
    <row r="722" spans="1:48">
      <c r="B722" s="157" t="s">
        <v>630</v>
      </c>
      <c r="C722" s="44">
        <f>COUNTIFS('Baza danych'!$H$4:$H$1124,"samochód osobowy jako kierowca",'Baza danych'!$EG$4:$EG$1124,B722,'Baza danych'!$HS$4:$HS$1124,$B$16)</f>
        <v>0</v>
      </c>
      <c r="D722" s="45">
        <f>C722/$C$724</f>
        <v>0</v>
      </c>
      <c r="F722" s="157" t="s">
        <v>630</v>
      </c>
      <c r="G722" s="44">
        <f>COUNTIFS('Baza danych'!$H$4:$H$1124,"samochód osobowy jako kierowca",'Baza danych'!$EH$4:$EH$1124,F722,'Baza danych'!$HS$4:$HS$1124,$B$16)</f>
        <v>0</v>
      </c>
      <c r="H722" s="45">
        <f>G722/$G$724</f>
        <v>0</v>
      </c>
      <c r="J722" s="157" t="s">
        <v>630</v>
      </c>
      <c r="K722" s="44">
        <f>COUNTIFS('Baza danych'!$H$4:$H$1124,"samochód osobowy jako kierowca",'Baza danych'!$EI$4:$EI$1124,J722,'Baza danych'!$HS$4:$HS$1124,$B$16)</f>
        <v>0</v>
      </c>
      <c r="L722" s="45">
        <f>K722/$K$724</f>
        <v>0</v>
      </c>
      <c r="N722" s="157" t="s">
        <v>630</v>
      </c>
      <c r="O722" s="44">
        <f>COUNTIFS('Baza danych'!$H$4:$H$1124,"samochód osobowy jako kierowca",'Baza danych'!$EJ$4:$EJ$1124,N722,'Baza danych'!$HS$4:$HS$1124,$B$16)</f>
        <v>0</v>
      </c>
      <c r="P722" s="45">
        <f>O722/$O$724</f>
        <v>0</v>
      </c>
      <c r="R722" s="157" t="s">
        <v>630</v>
      </c>
      <c r="S722" s="44">
        <f>COUNTIFS('Baza danych'!$H$4:$H$1124,"samochód osobowy jako kierowca",'Baza danych'!$EK$4:$EK$1124,R722,'Baza danych'!$HS$4:$HS$1124,$B$16)</f>
        <v>0</v>
      </c>
      <c r="T722" s="158">
        <f>S722/$S$724</f>
        <v>0</v>
      </c>
    </row>
    <row r="723" spans="1:48">
      <c r="B723" s="157" t="s">
        <v>631</v>
      </c>
      <c r="C723" s="44">
        <f>COUNTIFS('Baza danych'!$H$4:$H$1124,"samochód osobowy jako kierowca",'Baza danych'!$EG$4:$EG$1124,B723,'Baza danych'!$HS$4:$HS$1124,$B$16)</f>
        <v>5</v>
      </c>
      <c r="D723" s="45">
        <f>C723/$C$724</f>
        <v>1</v>
      </c>
      <c r="F723" s="157" t="s">
        <v>631</v>
      </c>
      <c r="G723" s="44">
        <f>COUNTIFS('Baza danych'!$H$4:$H$1124,"samochód osobowy jako kierowca",'Baza danych'!$EH$4:$EH$1124,F723,'Baza danych'!$HS$4:$HS$1124,$B$16)</f>
        <v>3</v>
      </c>
      <c r="H723" s="45">
        <f>G723/$G$724</f>
        <v>0.6</v>
      </c>
      <c r="J723" s="157" t="s">
        <v>631</v>
      </c>
      <c r="K723" s="44">
        <f>COUNTIFS('Baza danych'!$H$4:$H$1124,"samochód osobowy jako kierowca",'Baza danych'!$EI$4:$EI$1124,J723,'Baza danych'!$HS$4:$HS$1124,$B$16)</f>
        <v>3</v>
      </c>
      <c r="L723" s="45">
        <f>K723/$K$724</f>
        <v>0.6</v>
      </c>
      <c r="N723" s="157" t="s">
        <v>631</v>
      </c>
      <c r="O723" s="44">
        <f>COUNTIFS('Baza danych'!$H$4:$H$1124,"samochód osobowy jako kierowca",'Baza danych'!$EJ$4:$EJ$1124,N723,'Baza danych'!$HS$4:$HS$1124,$B$16)</f>
        <v>2</v>
      </c>
      <c r="P723" s="45">
        <f>O723/$O$724</f>
        <v>0.4</v>
      </c>
      <c r="R723" s="157" t="s">
        <v>631</v>
      </c>
      <c r="S723" s="44">
        <f>COUNTIFS('Baza danych'!$H$4:$H$1124,"samochód osobowy jako kierowca",'Baza danych'!$EK$4:$EK$1124,R723,'Baza danych'!$HS$4:$HS$1124,$B$16)</f>
        <v>4</v>
      </c>
      <c r="T723" s="158">
        <f>S723/$S$724</f>
        <v>0.8</v>
      </c>
    </row>
    <row r="724" spans="1:48">
      <c r="B724" s="221" t="s">
        <v>530</v>
      </c>
      <c r="C724" s="244">
        <f>SUM(C719:C723)</f>
        <v>5</v>
      </c>
      <c r="D724" s="245">
        <f>SUM(D719:D723)</f>
        <v>1</v>
      </c>
      <c r="F724" s="221" t="s">
        <v>530</v>
      </c>
      <c r="G724" s="244">
        <f>SUM(G719:G723)</f>
        <v>5</v>
      </c>
      <c r="H724" s="245">
        <f>SUM(H719:H723)</f>
        <v>1</v>
      </c>
      <c r="J724" s="221" t="s">
        <v>530</v>
      </c>
      <c r="K724" s="246">
        <f>SUM(K719:K723)</f>
        <v>5</v>
      </c>
      <c r="L724" s="247">
        <f>SUM(L719:L723)</f>
        <v>1</v>
      </c>
      <c r="N724" s="221" t="s">
        <v>530</v>
      </c>
      <c r="O724" s="244">
        <f>SUM(O719:O723)</f>
        <v>5</v>
      </c>
      <c r="P724" s="245">
        <f>SUM(P719:P723)</f>
        <v>1</v>
      </c>
      <c r="R724" s="221" t="s">
        <v>530</v>
      </c>
      <c r="S724" s="244">
        <f>SUM(S719:S723)</f>
        <v>5</v>
      </c>
      <c r="T724" s="245">
        <f>SUM(T719:T723)</f>
        <v>1</v>
      </c>
    </row>
    <row r="726" spans="1:48" ht="15" thickBot="1">
      <c r="A726" s="155" t="s">
        <v>551</v>
      </c>
      <c r="B726" s="23"/>
      <c r="C726" s="2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  <c r="AE726" s="23"/>
      <c r="AF726" s="23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  <c r="AV726" s="23"/>
    </row>
    <row r="727" spans="1:48" ht="13.5" thickTop="1"/>
    <row r="728" spans="1:48">
      <c r="B728" s="359" t="s">
        <v>537</v>
      </c>
      <c r="C728" s="359"/>
      <c r="D728" s="359"/>
      <c r="F728" s="359" t="s">
        <v>538</v>
      </c>
      <c r="G728" s="359"/>
      <c r="H728" s="359"/>
      <c r="J728" s="359" t="s">
        <v>539</v>
      </c>
      <c r="K728" s="359"/>
      <c r="L728" s="359"/>
      <c r="N728" s="359" t="s">
        <v>540</v>
      </c>
      <c r="O728" s="359"/>
      <c r="P728" s="359"/>
      <c r="R728" s="359" t="s">
        <v>541</v>
      </c>
      <c r="S728" s="359"/>
      <c r="T728" s="359"/>
    </row>
    <row r="729" spans="1:48">
      <c r="B729" s="243" t="s">
        <v>525</v>
      </c>
      <c r="C729" s="243" t="s">
        <v>531</v>
      </c>
      <c r="D729" s="194" t="s">
        <v>529</v>
      </c>
      <c r="F729" s="243" t="s">
        <v>525</v>
      </c>
      <c r="G729" s="243" t="s">
        <v>531</v>
      </c>
      <c r="H729" s="194" t="s">
        <v>529</v>
      </c>
      <c r="J729" s="243" t="s">
        <v>525</v>
      </c>
      <c r="K729" s="243" t="s">
        <v>531</v>
      </c>
      <c r="L729" s="194" t="s">
        <v>529</v>
      </c>
      <c r="N729" s="243" t="s">
        <v>525</v>
      </c>
      <c r="O729" s="243" t="s">
        <v>531</v>
      </c>
      <c r="P729" s="194" t="s">
        <v>529</v>
      </c>
      <c r="R729" s="243" t="s">
        <v>525</v>
      </c>
      <c r="S729" s="243" t="s">
        <v>531</v>
      </c>
      <c r="T729" s="243" t="s">
        <v>529</v>
      </c>
    </row>
    <row r="730" spans="1:48">
      <c r="B730" s="157" t="s">
        <v>627</v>
      </c>
      <c r="C730" s="44">
        <f>COUNTIFS('Baza danych'!$H$4:$H$1124,"samochód osobowy jako kierowca",'Baza danych'!$EG$4:$EG$1124,B730,'Baza danych'!$HS$4:$HS$1124,$B$17)</f>
        <v>1</v>
      </c>
      <c r="D730" s="45">
        <f>C730/$C$735</f>
        <v>0.25</v>
      </c>
      <c r="F730" s="157" t="s">
        <v>627</v>
      </c>
      <c r="G730" s="44">
        <f>COUNTIFS('Baza danych'!$H$4:$H$1124,"samochód osobowy jako kierowca",'Baza danych'!$EH$4:$EH$1124,F730,'Baza danych'!$HS$4:$HS$1124,$B$17)</f>
        <v>0</v>
      </c>
      <c r="H730" s="45">
        <f>G730/$G$735</f>
        <v>0</v>
      </c>
      <c r="J730" s="157" t="s">
        <v>627</v>
      </c>
      <c r="K730" s="44">
        <f>COUNTIFS('Baza danych'!$H$4:$H$1124,"samochód osobowy jako kierowca",'Baza danych'!$EI$4:$EI$1124,J730,'Baza danych'!$HS$4:$HS$1124,$B$17)</f>
        <v>3</v>
      </c>
      <c r="L730" s="45">
        <f>K730/$K$735</f>
        <v>0.75</v>
      </c>
      <c r="N730" s="157" t="s">
        <v>627</v>
      </c>
      <c r="O730" s="44">
        <f>COUNTIFS('Baza danych'!$H$4:$H$1124,"samochód osobowy jako kierowca",'Baza danych'!$EJ$4:$EJ$1124,N730,'Baza danych'!$HS$4:$HS$1124,$B$17)</f>
        <v>3</v>
      </c>
      <c r="P730" s="45">
        <f>O730/$O$735</f>
        <v>0.75</v>
      </c>
      <c r="R730" s="157" t="s">
        <v>627</v>
      </c>
      <c r="S730" s="44">
        <f>COUNTIFS('Baza danych'!$H$4:$H$1124,"samochód osobowy jako kierowca",'Baza danych'!$EK$4:$EK$1124,R730,'Baza danych'!$HS$4:$HS$1124,$B$17)</f>
        <v>2</v>
      </c>
      <c r="T730" s="158">
        <f>S730/$S$735</f>
        <v>0.5</v>
      </c>
    </row>
    <row r="731" spans="1:48">
      <c r="B731" s="157" t="s">
        <v>628</v>
      </c>
      <c r="C731" s="44">
        <f>COUNTIFS('Baza danych'!$H$4:$H$1124,"samochód osobowy jako kierowca",'Baza danych'!$EG$4:$EG$1124,B731,'Baza danych'!$HS$4:$HS$1124,$B$17)</f>
        <v>1</v>
      </c>
      <c r="D731" s="45">
        <f>C731/$C$735</f>
        <v>0.25</v>
      </c>
      <c r="F731" s="157" t="s">
        <v>628</v>
      </c>
      <c r="G731" s="44">
        <f>COUNTIFS('Baza danych'!$H$4:$H$1124,"samochód osobowy jako kierowca",'Baza danych'!$EH$4:$EH$1124,F731,'Baza danych'!$HS$4:$HS$1124,$B$17)</f>
        <v>1</v>
      </c>
      <c r="H731" s="45">
        <f>G731/$G$735</f>
        <v>0.25</v>
      </c>
      <c r="J731" s="157" t="s">
        <v>628</v>
      </c>
      <c r="K731" s="44">
        <f>COUNTIFS('Baza danych'!$H$4:$H$1124,"samochód osobowy jako kierowca",'Baza danych'!$EI$4:$EI$1124,J731,'Baza danych'!$HS$4:$HS$1124,$B$17)</f>
        <v>1</v>
      </c>
      <c r="L731" s="45">
        <f>K731/$K$735</f>
        <v>0.25</v>
      </c>
      <c r="N731" s="157" t="s">
        <v>628</v>
      </c>
      <c r="O731" s="44">
        <f>COUNTIFS('Baza danych'!$H$4:$H$1124,"samochód osobowy jako kierowca",'Baza danych'!$EJ$4:$EJ$1124,N731,'Baza danych'!$HS$4:$HS$1124,$B$17)</f>
        <v>1</v>
      </c>
      <c r="P731" s="45">
        <f>O731/$O$735</f>
        <v>0.25</v>
      </c>
      <c r="R731" s="157" t="s">
        <v>628</v>
      </c>
      <c r="S731" s="44">
        <f>COUNTIFS('Baza danych'!$H$4:$H$1124,"samochód osobowy jako kierowca",'Baza danych'!$EK$4:$EK$1124,R731,'Baza danych'!$HS$4:$HS$1124,$B$17)</f>
        <v>1</v>
      </c>
      <c r="T731" s="158">
        <f>S731/$S$735</f>
        <v>0.25</v>
      </c>
    </row>
    <row r="732" spans="1:48">
      <c r="B732" s="157" t="s">
        <v>629</v>
      </c>
      <c r="C732" s="44">
        <f>COUNTIFS('Baza danych'!$H$4:$H$1124,"samochód osobowy jako kierowca",'Baza danych'!$EG$4:$EG$1124,B732,'Baza danych'!$HS$4:$HS$1124,$B$17)</f>
        <v>2</v>
      </c>
      <c r="D732" s="45">
        <f>C732/$C$735</f>
        <v>0.5</v>
      </c>
      <c r="F732" s="157" t="s">
        <v>629</v>
      </c>
      <c r="G732" s="44">
        <f>COUNTIFS('Baza danych'!$H$4:$H$1124,"samochód osobowy jako kierowca",'Baza danych'!$EH$4:$EH$1124,F732,'Baza danych'!$HS$4:$HS$1124,$B$17)</f>
        <v>1</v>
      </c>
      <c r="H732" s="45">
        <f>G732/$G$735</f>
        <v>0.25</v>
      </c>
      <c r="J732" s="157" t="s">
        <v>629</v>
      </c>
      <c r="K732" s="44">
        <f>COUNTIFS('Baza danych'!$H$4:$H$1124,"samochód osobowy jako kierowca",'Baza danych'!$EI$4:$EI$1124,J732,'Baza danych'!$HS$4:$HS$1124,$B$17)</f>
        <v>0</v>
      </c>
      <c r="L732" s="45">
        <f>K732/$K$735</f>
        <v>0</v>
      </c>
      <c r="N732" s="157" t="s">
        <v>629</v>
      </c>
      <c r="O732" s="44">
        <f>COUNTIFS('Baza danych'!$H$4:$H$1124,"samochód osobowy jako kierowca",'Baza danych'!$EJ$4:$EJ$1124,N732,'Baza danych'!$HS$4:$HS$1124,$B$17)</f>
        <v>0</v>
      </c>
      <c r="P732" s="45">
        <f>O732/$O$735</f>
        <v>0</v>
      </c>
      <c r="R732" s="157" t="s">
        <v>629</v>
      </c>
      <c r="S732" s="44">
        <f>COUNTIFS('Baza danych'!$H$4:$H$1124,"samochód osobowy jako kierowca",'Baza danych'!$EK$4:$EK$1124,R732,'Baza danych'!$HS$4:$HS$1124,$B$17)</f>
        <v>1</v>
      </c>
      <c r="T732" s="158">
        <f>S732/$S$735</f>
        <v>0.25</v>
      </c>
    </row>
    <row r="733" spans="1:48">
      <c r="B733" s="157" t="s">
        <v>630</v>
      </c>
      <c r="C733" s="44">
        <f>COUNTIFS('Baza danych'!$H$4:$H$1124,"samochód osobowy jako kierowca",'Baza danych'!$EG$4:$EG$1124,B733,'Baza danych'!$HS$4:$HS$1124,$B$17)</f>
        <v>0</v>
      </c>
      <c r="D733" s="45">
        <f>C733/$C$735</f>
        <v>0</v>
      </c>
      <c r="F733" s="157" t="s">
        <v>630</v>
      </c>
      <c r="G733" s="44">
        <f>COUNTIFS('Baza danych'!$H$4:$H$1124,"samochód osobowy jako kierowca",'Baza danych'!$EH$4:$EH$1124,F733,'Baza danych'!$HS$4:$HS$1124,$B$17)</f>
        <v>0</v>
      </c>
      <c r="H733" s="45">
        <f>G733/$G$735</f>
        <v>0</v>
      </c>
      <c r="J733" s="157" t="s">
        <v>630</v>
      </c>
      <c r="K733" s="44">
        <f>COUNTIFS('Baza danych'!$H$4:$H$1124,"samochód osobowy jako kierowca",'Baza danych'!$EI$4:$EI$1124,J733,'Baza danych'!$HS$4:$HS$1124,$B$17)</f>
        <v>0</v>
      </c>
      <c r="L733" s="45">
        <f>K733/$K$735</f>
        <v>0</v>
      </c>
      <c r="N733" s="157" t="s">
        <v>630</v>
      </c>
      <c r="O733" s="44">
        <f>COUNTIFS('Baza danych'!$H$4:$H$1124,"samochód osobowy jako kierowca",'Baza danych'!$EJ$4:$EJ$1124,N733,'Baza danych'!$HS$4:$HS$1124,$B$17)</f>
        <v>0</v>
      </c>
      <c r="P733" s="45">
        <f>O733/$O$735</f>
        <v>0</v>
      </c>
      <c r="R733" s="157" t="s">
        <v>630</v>
      </c>
      <c r="S733" s="44">
        <f>COUNTIFS('Baza danych'!$H$4:$H$1124,"samochód osobowy jako kierowca",'Baza danych'!$EK$4:$EK$1124,R733,'Baza danych'!$HS$4:$HS$1124,$B$17)</f>
        <v>0</v>
      </c>
      <c r="T733" s="158">
        <f>S733/$S$735</f>
        <v>0</v>
      </c>
    </row>
    <row r="734" spans="1:48">
      <c r="B734" s="157" t="s">
        <v>631</v>
      </c>
      <c r="C734" s="44">
        <f>COUNTIFS('Baza danych'!$H$4:$H$1124,"samochód osobowy jako kierowca",'Baza danych'!$EG$4:$EG$1124,B734,'Baza danych'!$HS$4:$HS$1124,$B$17)</f>
        <v>0</v>
      </c>
      <c r="D734" s="45">
        <f>C734/$C$735</f>
        <v>0</v>
      </c>
      <c r="F734" s="157" t="s">
        <v>631</v>
      </c>
      <c r="G734" s="44">
        <f>COUNTIFS('Baza danych'!$H$4:$H$1124,"samochód osobowy jako kierowca",'Baza danych'!$EH$4:$EH$1124,F734,'Baza danych'!$HS$4:$HS$1124,$B$17)</f>
        <v>2</v>
      </c>
      <c r="H734" s="45">
        <f>G734/$G$735</f>
        <v>0.5</v>
      </c>
      <c r="J734" s="157" t="s">
        <v>631</v>
      </c>
      <c r="K734" s="44">
        <f>COUNTIFS('Baza danych'!$H$4:$H$1124,"samochód osobowy jako kierowca",'Baza danych'!$EI$4:$EI$1124,J734,'Baza danych'!$HS$4:$HS$1124,$B$17)</f>
        <v>0</v>
      </c>
      <c r="L734" s="45">
        <f>K734/$K$735</f>
        <v>0</v>
      </c>
      <c r="N734" s="157" t="s">
        <v>631</v>
      </c>
      <c r="O734" s="44">
        <f>COUNTIFS('Baza danych'!$H$4:$H$1124,"samochód osobowy jako kierowca",'Baza danych'!$EJ$4:$EJ$1124,N734,'Baza danych'!$HS$4:$HS$1124,$B$17)</f>
        <v>0</v>
      </c>
      <c r="P734" s="45">
        <f>O734/$O$735</f>
        <v>0</v>
      </c>
      <c r="R734" s="157" t="s">
        <v>631</v>
      </c>
      <c r="S734" s="44">
        <f>COUNTIFS('Baza danych'!$H$4:$H$1124,"samochód osobowy jako kierowca",'Baza danych'!$EK$4:$EK$1124,R734,'Baza danych'!$HS$4:$HS$1124,$B$17)</f>
        <v>0</v>
      </c>
      <c r="T734" s="158">
        <f>S734/$S$735</f>
        <v>0</v>
      </c>
    </row>
    <row r="735" spans="1:48">
      <c r="B735" s="221" t="s">
        <v>530</v>
      </c>
      <c r="C735" s="244">
        <f>SUM(C730:C734)</f>
        <v>4</v>
      </c>
      <c r="D735" s="245">
        <f>SUM(D730:D734)</f>
        <v>1</v>
      </c>
      <c r="F735" s="221" t="s">
        <v>530</v>
      </c>
      <c r="G735" s="244">
        <f>SUM(G730:G734)</f>
        <v>4</v>
      </c>
      <c r="H735" s="245">
        <f>SUM(H730:H734)</f>
        <v>1</v>
      </c>
      <c r="J735" s="221" t="s">
        <v>530</v>
      </c>
      <c r="K735" s="246">
        <f>SUM(K730:K734)</f>
        <v>4</v>
      </c>
      <c r="L735" s="247">
        <f>SUM(L730:L734)</f>
        <v>1</v>
      </c>
      <c r="N735" s="221" t="s">
        <v>530</v>
      </c>
      <c r="O735" s="244">
        <f>SUM(O730:O734)</f>
        <v>4</v>
      </c>
      <c r="P735" s="245">
        <f>SUM(P730:P734)</f>
        <v>1</v>
      </c>
      <c r="R735" s="221" t="s">
        <v>530</v>
      </c>
      <c r="S735" s="244">
        <f>SUM(S730:S734)</f>
        <v>4</v>
      </c>
      <c r="T735" s="245">
        <f>SUM(T730:T734)</f>
        <v>1</v>
      </c>
    </row>
    <row r="737" spans="1:48" ht="15" thickBot="1">
      <c r="A737" s="155" t="s">
        <v>552</v>
      </c>
      <c r="B737" s="23"/>
      <c r="C737" s="2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  <c r="AE737" s="23"/>
      <c r="AF737" s="23"/>
      <c r="AG737" s="23"/>
      <c r="AH737" s="23"/>
      <c r="AI737" s="23"/>
      <c r="AJ737" s="23"/>
      <c r="AK737" s="23"/>
      <c r="AL737" s="23"/>
      <c r="AM737" s="23"/>
      <c r="AN737" s="23"/>
      <c r="AO737" s="23"/>
      <c r="AP737" s="23"/>
      <c r="AQ737" s="23"/>
      <c r="AR737" s="23"/>
      <c r="AS737" s="23"/>
      <c r="AT737" s="23"/>
      <c r="AU737" s="23"/>
      <c r="AV737" s="23"/>
    </row>
    <row r="738" spans="1:48" ht="13.5" thickTop="1"/>
    <row r="739" spans="1:48">
      <c r="B739" s="359" t="s">
        <v>537</v>
      </c>
      <c r="C739" s="359"/>
      <c r="D739" s="359"/>
      <c r="F739" s="359" t="s">
        <v>538</v>
      </c>
      <c r="G739" s="359"/>
      <c r="H739" s="359"/>
      <c r="J739" s="359" t="s">
        <v>539</v>
      </c>
      <c r="K739" s="359"/>
      <c r="L739" s="359"/>
      <c r="N739" s="359" t="s">
        <v>540</v>
      </c>
      <c r="O739" s="359"/>
      <c r="P739" s="359"/>
      <c r="R739" s="359" t="s">
        <v>541</v>
      </c>
      <c r="S739" s="359"/>
      <c r="T739" s="359"/>
    </row>
    <row r="740" spans="1:48">
      <c r="B740" s="243" t="s">
        <v>525</v>
      </c>
      <c r="C740" s="243" t="s">
        <v>531</v>
      </c>
      <c r="D740" s="194" t="s">
        <v>529</v>
      </c>
      <c r="F740" s="243" t="s">
        <v>525</v>
      </c>
      <c r="G740" s="243" t="s">
        <v>531</v>
      </c>
      <c r="H740" s="194" t="s">
        <v>529</v>
      </c>
      <c r="J740" s="243" t="s">
        <v>525</v>
      </c>
      <c r="K740" s="243" t="s">
        <v>531</v>
      </c>
      <c r="L740" s="194" t="s">
        <v>529</v>
      </c>
      <c r="N740" s="243" t="s">
        <v>525</v>
      </c>
      <c r="O740" s="243" t="s">
        <v>531</v>
      </c>
      <c r="P740" s="194" t="s">
        <v>529</v>
      </c>
      <c r="R740" s="243" t="s">
        <v>525</v>
      </c>
      <c r="S740" s="243" t="s">
        <v>531</v>
      </c>
      <c r="T740" s="243" t="s">
        <v>529</v>
      </c>
    </row>
    <row r="741" spans="1:48">
      <c r="B741" s="157" t="s">
        <v>627</v>
      </c>
      <c r="C741" s="44">
        <f>COUNTIFS('Baza danych'!$H$4:$H$1124,"samochód osobowy jako kierowca",'Baza danych'!$EG$4:$EG$1124,B741,'Baza danych'!$HS$4:$HS$1124,$B$18)</f>
        <v>2</v>
      </c>
      <c r="D741" s="45">
        <f>C741/$C$746</f>
        <v>0.5</v>
      </c>
      <c r="F741" s="157" t="s">
        <v>627</v>
      </c>
      <c r="G741" s="44">
        <f>COUNTIFS('Baza danych'!$H$4:$H$1124,"samochód osobowy jako kierowca",'Baza danych'!$EH$4:$EH$1124,F741,'Baza danych'!$HS$4:$HS$1124,$B$18)</f>
        <v>0</v>
      </c>
      <c r="H741" s="45">
        <f>G741/$G$746</f>
        <v>0</v>
      </c>
      <c r="J741" s="157" t="s">
        <v>627</v>
      </c>
      <c r="K741" s="44">
        <f>COUNTIFS('Baza danych'!$H$4:$H$1124,"samochód osobowy jako kierowca",'Baza danych'!$EI$4:$EI$1124,J741,'Baza danych'!$HS$4:$HS$1124,$B$18)</f>
        <v>1</v>
      </c>
      <c r="L741" s="45">
        <f>K741/$K$746</f>
        <v>0.25</v>
      </c>
      <c r="N741" s="157" t="s">
        <v>627</v>
      </c>
      <c r="O741" s="44">
        <f>COUNTIFS('Baza danych'!$H$4:$H$1124,"samochód osobowy jako kierowca",'Baza danych'!$EJ$4:$EJ$1124,N741,'Baza danych'!$HS$4:$HS$1124,$B$18)</f>
        <v>1</v>
      </c>
      <c r="P741" s="45">
        <f>O741/$O$746</f>
        <v>0.25</v>
      </c>
      <c r="R741" s="157" t="s">
        <v>627</v>
      </c>
      <c r="S741" s="44">
        <f>COUNTIFS('Baza danych'!$H$4:$H$1124,"samochód osobowy jako kierowca",'Baza danych'!$EK$4:$EK$1124,R741,'Baza danych'!$HS$4:$HS$1124,$B$18)</f>
        <v>1</v>
      </c>
      <c r="T741" s="158">
        <f>S741/$S$746</f>
        <v>0.25</v>
      </c>
    </row>
    <row r="742" spans="1:48">
      <c r="B742" s="157" t="s">
        <v>628</v>
      </c>
      <c r="C742" s="44">
        <f>COUNTIFS('Baza danych'!$H$4:$H$1124,"samochód osobowy jako kierowca",'Baza danych'!$EG$4:$EG$1124,B742,'Baza danych'!$HS$4:$HS$1124,$B$18)</f>
        <v>0</v>
      </c>
      <c r="D742" s="45">
        <f>C742/$C$746</f>
        <v>0</v>
      </c>
      <c r="F742" s="157" t="s">
        <v>628</v>
      </c>
      <c r="G742" s="44">
        <f>COUNTIFS('Baza danych'!$H$4:$H$1124,"samochód osobowy jako kierowca",'Baza danych'!$EH$4:$EH$1124,F742,'Baza danych'!$HS$4:$HS$1124,$B$18)</f>
        <v>0</v>
      </c>
      <c r="H742" s="45">
        <f>G742/$G$746</f>
        <v>0</v>
      </c>
      <c r="J742" s="157" t="s">
        <v>628</v>
      </c>
      <c r="K742" s="44">
        <f>COUNTIFS('Baza danych'!$H$4:$H$1124,"samochód osobowy jako kierowca",'Baza danych'!$EI$4:$EI$1124,J742,'Baza danych'!$HS$4:$HS$1124,$B$18)</f>
        <v>0</v>
      </c>
      <c r="L742" s="45">
        <f>K742/$K$746</f>
        <v>0</v>
      </c>
      <c r="N742" s="157" t="s">
        <v>628</v>
      </c>
      <c r="O742" s="44">
        <f>COUNTIFS('Baza danych'!$H$4:$H$1124,"samochód osobowy jako kierowca",'Baza danych'!$EJ$4:$EJ$1124,N742,'Baza danych'!$HS$4:$HS$1124,$B$18)</f>
        <v>0</v>
      </c>
      <c r="P742" s="45">
        <f>O742/$O$746</f>
        <v>0</v>
      </c>
      <c r="R742" s="157" t="s">
        <v>628</v>
      </c>
      <c r="S742" s="44">
        <f>COUNTIFS('Baza danych'!$H$4:$H$1124,"samochód osobowy jako kierowca",'Baza danych'!$EK$4:$EK$1124,R742,'Baza danych'!$HS$4:$HS$1124,$B$18)</f>
        <v>0</v>
      </c>
      <c r="T742" s="158">
        <f>S742/$S$746</f>
        <v>0</v>
      </c>
    </row>
    <row r="743" spans="1:48">
      <c r="B743" s="157" t="s">
        <v>629</v>
      </c>
      <c r="C743" s="44">
        <f>COUNTIFS('Baza danych'!$H$4:$H$1124,"samochód osobowy jako kierowca",'Baza danych'!$EG$4:$EG$1124,B743,'Baza danych'!$HS$4:$HS$1124,$B$18)</f>
        <v>0</v>
      </c>
      <c r="D743" s="45">
        <f>C743/$C$746</f>
        <v>0</v>
      </c>
      <c r="F743" s="157" t="s">
        <v>629</v>
      </c>
      <c r="G743" s="44">
        <f>COUNTIFS('Baza danych'!$H$4:$H$1124,"samochód osobowy jako kierowca",'Baza danych'!$EH$4:$EH$1124,F743,'Baza danych'!$HS$4:$HS$1124,$B$18)</f>
        <v>1</v>
      </c>
      <c r="H743" s="45">
        <f>G743/$G$746</f>
        <v>0.25</v>
      </c>
      <c r="J743" s="157" t="s">
        <v>629</v>
      </c>
      <c r="K743" s="44">
        <f>COUNTIFS('Baza danych'!$H$4:$H$1124,"samochód osobowy jako kierowca",'Baza danych'!$EI$4:$EI$1124,J743,'Baza danych'!$HS$4:$HS$1124,$B$18)</f>
        <v>3</v>
      </c>
      <c r="L743" s="45">
        <f>K743/$K$746</f>
        <v>0.75</v>
      </c>
      <c r="N743" s="157" t="s">
        <v>629</v>
      </c>
      <c r="O743" s="44">
        <f>COUNTIFS('Baza danych'!$H$4:$H$1124,"samochód osobowy jako kierowca",'Baza danych'!$EJ$4:$EJ$1124,N743,'Baza danych'!$HS$4:$HS$1124,$B$18)</f>
        <v>2</v>
      </c>
      <c r="P743" s="45">
        <f>O743/$O$746</f>
        <v>0.5</v>
      </c>
      <c r="R743" s="157" t="s">
        <v>629</v>
      </c>
      <c r="S743" s="44">
        <f>COUNTIFS('Baza danych'!$H$4:$H$1124,"samochód osobowy jako kierowca",'Baza danych'!$EK$4:$EK$1124,R743,'Baza danych'!$HS$4:$HS$1124,$B$18)</f>
        <v>3</v>
      </c>
      <c r="T743" s="158">
        <f>S743/$S$746</f>
        <v>0.75</v>
      </c>
    </row>
    <row r="744" spans="1:48">
      <c r="B744" s="157" t="s">
        <v>630</v>
      </c>
      <c r="C744" s="44">
        <f>COUNTIFS('Baza danych'!$H$4:$H$1124,"samochód osobowy jako kierowca",'Baza danych'!$EG$4:$EG$1124,B744,'Baza danych'!$HS$4:$HS$1124,$B$18)</f>
        <v>0</v>
      </c>
      <c r="D744" s="45">
        <f>C744/$C$746</f>
        <v>0</v>
      </c>
      <c r="F744" s="157" t="s">
        <v>630</v>
      </c>
      <c r="G744" s="44">
        <f>COUNTIFS('Baza danych'!$H$4:$H$1124,"samochód osobowy jako kierowca",'Baza danych'!$EH$4:$EH$1124,F744,'Baza danych'!$HS$4:$HS$1124,$B$18)</f>
        <v>0</v>
      </c>
      <c r="H744" s="45">
        <f>G744/$G$746</f>
        <v>0</v>
      </c>
      <c r="J744" s="157" t="s">
        <v>630</v>
      </c>
      <c r="K744" s="44">
        <f>COUNTIFS('Baza danych'!$H$4:$H$1124,"samochód osobowy jako kierowca",'Baza danych'!$EI$4:$EI$1124,J744,'Baza danych'!$HS$4:$HS$1124,$B$18)</f>
        <v>0</v>
      </c>
      <c r="L744" s="45">
        <f>K744/$K$746</f>
        <v>0</v>
      </c>
      <c r="N744" s="157" t="s">
        <v>630</v>
      </c>
      <c r="O744" s="44">
        <f>COUNTIFS('Baza danych'!$H$4:$H$1124,"samochód osobowy jako kierowca",'Baza danych'!$EJ$4:$EJ$1124,N744,'Baza danych'!$HS$4:$HS$1124,$B$18)</f>
        <v>1</v>
      </c>
      <c r="P744" s="45">
        <f>O744/$O$746</f>
        <v>0.25</v>
      </c>
      <c r="R744" s="157" t="s">
        <v>630</v>
      </c>
      <c r="S744" s="44">
        <f>COUNTIFS('Baza danych'!$H$4:$H$1124,"samochód osobowy jako kierowca",'Baza danych'!$EK$4:$EK$1124,R744,'Baza danych'!$HS$4:$HS$1124,$B$18)</f>
        <v>0</v>
      </c>
      <c r="T744" s="158">
        <f>S744/$S$746</f>
        <v>0</v>
      </c>
    </row>
    <row r="745" spans="1:48">
      <c r="B745" s="157" t="s">
        <v>631</v>
      </c>
      <c r="C745" s="44">
        <f>COUNTIFS('Baza danych'!$H$4:$H$1124,"samochód osobowy jako kierowca",'Baza danych'!$EG$4:$EG$1124,B745,'Baza danych'!$HS$4:$HS$1124,$B$18)</f>
        <v>2</v>
      </c>
      <c r="D745" s="45">
        <f>C745/$C$746</f>
        <v>0.5</v>
      </c>
      <c r="F745" s="157" t="s">
        <v>631</v>
      </c>
      <c r="G745" s="44">
        <f>COUNTIFS('Baza danych'!$H$4:$H$1124,"samochód osobowy jako kierowca",'Baza danych'!$EH$4:$EH$1124,F745,'Baza danych'!$HS$4:$HS$1124,$B$18)</f>
        <v>3</v>
      </c>
      <c r="H745" s="45">
        <f>G745/$G$746</f>
        <v>0.75</v>
      </c>
      <c r="J745" s="157" t="s">
        <v>631</v>
      </c>
      <c r="K745" s="44">
        <f>COUNTIFS('Baza danych'!$H$4:$H$1124,"samochód osobowy jako kierowca",'Baza danych'!$EI$4:$EI$1124,J745,'Baza danych'!$HS$4:$HS$1124,$B$18)</f>
        <v>0</v>
      </c>
      <c r="L745" s="45">
        <f>K745/$K$746</f>
        <v>0</v>
      </c>
      <c r="N745" s="157" t="s">
        <v>631</v>
      </c>
      <c r="O745" s="44">
        <f>COUNTIFS('Baza danych'!$H$4:$H$1124,"samochód osobowy jako kierowca",'Baza danych'!$EJ$4:$EJ$1124,N745,'Baza danych'!$HS$4:$HS$1124,$B$18)</f>
        <v>0</v>
      </c>
      <c r="P745" s="45">
        <f>O745/$O$746</f>
        <v>0</v>
      </c>
      <c r="R745" s="157" t="s">
        <v>631</v>
      </c>
      <c r="S745" s="44">
        <f>COUNTIFS('Baza danych'!$H$4:$H$1124,"samochód osobowy jako kierowca",'Baza danych'!$EK$4:$EK$1124,R745,'Baza danych'!$HS$4:$HS$1124,$B$18)</f>
        <v>0</v>
      </c>
      <c r="T745" s="158">
        <f>S745/$S$746</f>
        <v>0</v>
      </c>
    </row>
    <row r="746" spans="1:48">
      <c r="B746" s="221" t="s">
        <v>530</v>
      </c>
      <c r="C746" s="244">
        <f>SUM(C741:C745)</f>
        <v>4</v>
      </c>
      <c r="D746" s="245">
        <f>SUM(D741:D745)</f>
        <v>1</v>
      </c>
      <c r="F746" s="221" t="s">
        <v>530</v>
      </c>
      <c r="G746" s="244">
        <f>SUM(G741:G745)</f>
        <v>4</v>
      </c>
      <c r="H746" s="245">
        <f>SUM(H741:H745)</f>
        <v>1</v>
      </c>
      <c r="J746" s="221" t="s">
        <v>530</v>
      </c>
      <c r="K746" s="246">
        <f>SUM(K741:K745)</f>
        <v>4</v>
      </c>
      <c r="L746" s="247">
        <f>SUM(L741:L745)</f>
        <v>1</v>
      </c>
      <c r="N746" s="221" t="s">
        <v>530</v>
      </c>
      <c r="O746" s="244">
        <f>SUM(O741:O745)</f>
        <v>4</v>
      </c>
      <c r="P746" s="245">
        <f>SUM(P741:P745)</f>
        <v>1</v>
      </c>
      <c r="R746" s="221" t="s">
        <v>530</v>
      </c>
      <c r="S746" s="244">
        <f>SUM(S741:S745)</f>
        <v>4</v>
      </c>
      <c r="T746" s="245">
        <f>SUM(T741:T745)</f>
        <v>1</v>
      </c>
    </row>
    <row r="748" spans="1:48" ht="15" thickBot="1">
      <c r="A748" s="155" t="s">
        <v>553</v>
      </c>
      <c r="B748" s="23"/>
      <c r="C748" s="2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  <c r="AE748" s="23"/>
      <c r="AF748" s="23"/>
      <c r="AG748" s="23"/>
      <c r="AH748" s="23"/>
      <c r="AI748" s="23"/>
      <c r="AJ748" s="23"/>
      <c r="AK748" s="23"/>
      <c r="AL748" s="23"/>
      <c r="AM748" s="23"/>
      <c r="AN748" s="23"/>
      <c r="AO748" s="23"/>
      <c r="AP748" s="23"/>
      <c r="AQ748" s="23"/>
      <c r="AR748" s="23"/>
      <c r="AS748" s="23"/>
      <c r="AT748" s="23"/>
      <c r="AU748" s="23"/>
      <c r="AV748" s="23"/>
    </row>
    <row r="749" spans="1:48" ht="13.5" thickTop="1"/>
    <row r="750" spans="1:48">
      <c r="B750" s="359" t="s">
        <v>537</v>
      </c>
      <c r="C750" s="359"/>
      <c r="D750" s="359"/>
      <c r="F750" s="359" t="s">
        <v>538</v>
      </c>
      <c r="G750" s="359"/>
      <c r="H750" s="359"/>
      <c r="J750" s="359" t="s">
        <v>539</v>
      </c>
      <c r="K750" s="359"/>
      <c r="L750" s="359"/>
      <c r="N750" s="359" t="s">
        <v>540</v>
      </c>
      <c r="O750" s="359"/>
      <c r="P750" s="359"/>
      <c r="R750" s="359" t="s">
        <v>541</v>
      </c>
      <c r="S750" s="359"/>
      <c r="T750" s="359"/>
    </row>
    <row r="751" spans="1:48">
      <c r="B751" s="243" t="s">
        <v>525</v>
      </c>
      <c r="C751" s="243" t="s">
        <v>531</v>
      </c>
      <c r="D751" s="194" t="s">
        <v>529</v>
      </c>
      <c r="F751" s="243" t="s">
        <v>525</v>
      </c>
      <c r="G751" s="243" t="s">
        <v>531</v>
      </c>
      <c r="H751" s="194" t="s">
        <v>529</v>
      </c>
      <c r="J751" s="243" t="s">
        <v>525</v>
      </c>
      <c r="K751" s="243" t="s">
        <v>531</v>
      </c>
      <c r="L751" s="194" t="s">
        <v>529</v>
      </c>
      <c r="N751" s="243" t="s">
        <v>525</v>
      </c>
      <c r="O751" s="243" t="s">
        <v>531</v>
      </c>
      <c r="P751" s="194" t="s">
        <v>529</v>
      </c>
      <c r="R751" s="243" t="s">
        <v>525</v>
      </c>
      <c r="S751" s="243" t="s">
        <v>531</v>
      </c>
      <c r="T751" s="243" t="s">
        <v>529</v>
      </c>
    </row>
    <row r="752" spans="1:48">
      <c r="B752" s="157" t="s">
        <v>627</v>
      </c>
      <c r="C752" s="44">
        <f>COUNTIFS('Baza danych'!$H$4:$H$1124,"samochód osobowy jako kierowca",'Baza danych'!$EG$4:$EG$1124,B752,'Baza danych'!$HS$4:$HS$1124,$B$19)</f>
        <v>39</v>
      </c>
      <c r="D752" s="45">
        <f>C752/$C$757</f>
        <v>0.33050847457627119</v>
      </c>
      <c r="F752" s="157" t="s">
        <v>627</v>
      </c>
      <c r="G752" s="44">
        <f>COUNTIFS('Baza danych'!$H$4:$H$1124,"samochód osobowy jako kierowca",'Baza danych'!$EH$4:$EH$1124,F752,'Baza danych'!$HS$4:$HS$1124,$B$19)</f>
        <v>20</v>
      </c>
      <c r="H752" s="45">
        <f>G752/$G$757</f>
        <v>0.16949152542372881</v>
      </c>
      <c r="J752" s="157" t="s">
        <v>627</v>
      </c>
      <c r="K752" s="44">
        <f>COUNTIFS('Baza danych'!$H$4:$H$1124,"samochód osobowy jako kierowca",'Baza danych'!$EI$4:$EI$1124,J752,'Baza danych'!$HS$4:$HS$1124,$B$19)</f>
        <v>48</v>
      </c>
      <c r="L752" s="45">
        <f>K752/$K$757</f>
        <v>0.40677966101694918</v>
      </c>
      <c r="N752" s="157" t="s">
        <v>627</v>
      </c>
      <c r="O752" s="44">
        <f>COUNTIFS('Baza danych'!$H$4:$H$1124,"samochód osobowy jako kierowca",'Baza danych'!$EJ$4:$EJ$1124,N752,'Baza danych'!$HS$4:$HS$1124,$B$19)</f>
        <v>60</v>
      </c>
      <c r="P752" s="45">
        <f>O752/$O$757</f>
        <v>0.50847457627118642</v>
      </c>
      <c r="R752" s="157" t="s">
        <v>627</v>
      </c>
      <c r="S752" s="44">
        <f>COUNTIFS('Baza danych'!$H$4:$H$1124,"samochód osobowy jako kierowca",'Baza danych'!$EK$4:$EK$1124,R752,'Baza danych'!$HS$4:$HS$1124,$B$19)</f>
        <v>56</v>
      </c>
      <c r="T752" s="158">
        <f>S752/$S$757</f>
        <v>0.47457627118644069</v>
      </c>
    </row>
    <row r="753" spans="1:48">
      <c r="B753" s="157" t="s">
        <v>628</v>
      </c>
      <c r="C753" s="44">
        <f>COUNTIFS('Baza danych'!$H$4:$H$1124,"samochód osobowy jako kierowca",'Baza danych'!$EG$4:$EG$1124,B753,'Baza danych'!$HS$4:$HS$1124,$B$19)</f>
        <v>3</v>
      </c>
      <c r="D753" s="45">
        <f>C753/$C$757</f>
        <v>2.5423728813559324E-2</v>
      </c>
      <c r="F753" s="157" t="s">
        <v>628</v>
      </c>
      <c r="G753" s="44">
        <f>COUNTIFS('Baza danych'!$H$4:$H$1124,"samochód osobowy jako kierowca",'Baza danych'!$EH$4:$EH$1124,F753,'Baza danych'!$HS$4:$HS$1124,$B$19)</f>
        <v>3</v>
      </c>
      <c r="H753" s="45">
        <f>G753/$G$757</f>
        <v>2.5423728813559324E-2</v>
      </c>
      <c r="J753" s="157" t="s">
        <v>628</v>
      </c>
      <c r="K753" s="44">
        <f>COUNTIFS('Baza danych'!$H$4:$H$1124,"samochód osobowy jako kierowca",'Baza danych'!$EI$4:$EI$1124,J753,'Baza danych'!$HS$4:$HS$1124,$B$19)</f>
        <v>4</v>
      </c>
      <c r="L753" s="45">
        <f>K753/$K$757</f>
        <v>3.3898305084745763E-2</v>
      </c>
      <c r="N753" s="157" t="s">
        <v>628</v>
      </c>
      <c r="O753" s="44">
        <f>COUNTIFS('Baza danych'!$H$4:$H$1124,"samochód osobowy jako kierowca",'Baza danych'!$EJ$4:$EJ$1124,N753,'Baza danych'!$HS$4:$HS$1124,$B$19)</f>
        <v>8</v>
      </c>
      <c r="P753" s="45">
        <f>O753/$O$757</f>
        <v>6.7796610169491525E-2</v>
      </c>
      <c r="R753" s="157" t="s">
        <v>628</v>
      </c>
      <c r="S753" s="44">
        <f>COUNTIFS('Baza danych'!$H$4:$H$1124,"samochód osobowy jako kierowca",'Baza danych'!$EK$4:$EK$1124,R753,'Baza danych'!$HS$4:$HS$1124,$B$19)</f>
        <v>11</v>
      </c>
      <c r="T753" s="158">
        <f>S753/$S$757</f>
        <v>9.3220338983050849E-2</v>
      </c>
    </row>
    <row r="754" spans="1:48">
      <c r="B754" s="157" t="s">
        <v>629</v>
      </c>
      <c r="C754" s="44">
        <f>COUNTIFS('Baza danych'!$H$4:$H$1124,"samochód osobowy jako kierowca",'Baza danych'!$EG$4:$EG$1124,B754,'Baza danych'!$HS$4:$HS$1124,$B$19)</f>
        <v>48</v>
      </c>
      <c r="D754" s="45">
        <f>C754/$C$757</f>
        <v>0.40677966101694918</v>
      </c>
      <c r="F754" s="157" t="s">
        <v>629</v>
      </c>
      <c r="G754" s="44">
        <f>COUNTIFS('Baza danych'!$H$4:$H$1124,"samochód osobowy jako kierowca",'Baza danych'!$EH$4:$EH$1124,F754,'Baza danych'!$HS$4:$HS$1124,$B$19)</f>
        <v>48</v>
      </c>
      <c r="H754" s="45">
        <f>G754/$G$757</f>
        <v>0.40677966101694918</v>
      </c>
      <c r="J754" s="157" t="s">
        <v>629</v>
      </c>
      <c r="K754" s="44">
        <f>COUNTIFS('Baza danych'!$H$4:$H$1124,"samochód osobowy jako kierowca",'Baza danych'!$EI$4:$EI$1124,J754,'Baza danych'!$HS$4:$HS$1124,$B$19)</f>
        <v>39</v>
      </c>
      <c r="L754" s="45">
        <f>K754/$K$757</f>
        <v>0.33050847457627119</v>
      </c>
      <c r="N754" s="157" t="s">
        <v>629</v>
      </c>
      <c r="O754" s="44">
        <f>COUNTIFS('Baza danych'!$H$4:$H$1124,"samochód osobowy jako kierowca",'Baza danych'!$EJ$4:$EJ$1124,N754,'Baza danych'!$HS$4:$HS$1124,$B$19)</f>
        <v>30</v>
      </c>
      <c r="P754" s="45">
        <f>O754/$O$757</f>
        <v>0.25423728813559321</v>
      </c>
      <c r="R754" s="157" t="s">
        <v>629</v>
      </c>
      <c r="S754" s="44">
        <f>COUNTIFS('Baza danych'!$H$4:$H$1124,"samochód osobowy jako kierowca",'Baza danych'!$EK$4:$EK$1124,R754,'Baza danych'!$HS$4:$HS$1124,$B$19)</f>
        <v>24</v>
      </c>
      <c r="T754" s="158">
        <f>S754/$S$757</f>
        <v>0.20338983050847459</v>
      </c>
    </row>
    <row r="755" spans="1:48">
      <c r="B755" s="157" t="s">
        <v>630</v>
      </c>
      <c r="C755" s="44">
        <f>COUNTIFS('Baza danych'!$H$4:$H$1124,"samochód osobowy jako kierowca",'Baza danych'!$EG$4:$EG$1124,B755,'Baza danych'!$HS$4:$HS$1124,$B$19)</f>
        <v>3</v>
      </c>
      <c r="D755" s="45">
        <f>C755/$C$757</f>
        <v>2.5423728813559324E-2</v>
      </c>
      <c r="F755" s="157" t="s">
        <v>630</v>
      </c>
      <c r="G755" s="44">
        <f>COUNTIFS('Baza danych'!$H$4:$H$1124,"samochód osobowy jako kierowca",'Baza danych'!$EH$4:$EH$1124,F755,'Baza danych'!$HS$4:$HS$1124,$B$19)</f>
        <v>3</v>
      </c>
      <c r="H755" s="45">
        <f>G755/$G$757</f>
        <v>2.5423728813559324E-2</v>
      </c>
      <c r="J755" s="157" t="s">
        <v>630</v>
      </c>
      <c r="K755" s="44">
        <f>COUNTIFS('Baza danych'!$H$4:$H$1124,"samochód osobowy jako kierowca",'Baza danych'!$EI$4:$EI$1124,J755,'Baza danych'!$HS$4:$HS$1124,$B$19)</f>
        <v>7</v>
      </c>
      <c r="L755" s="45">
        <f>K755/$K$757</f>
        <v>5.9322033898305086E-2</v>
      </c>
      <c r="N755" s="157" t="s">
        <v>630</v>
      </c>
      <c r="O755" s="44">
        <f>COUNTIFS('Baza danych'!$H$4:$H$1124,"samochód osobowy jako kierowca",'Baza danych'!$EJ$4:$EJ$1124,N755,'Baza danych'!$HS$4:$HS$1124,$B$19)</f>
        <v>13</v>
      </c>
      <c r="P755" s="45">
        <f>O755/$O$757</f>
        <v>0.11016949152542373</v>
      </c>
      <c r="R755" s="157" t="s">
        <v>630</v>
      </c>
      <c r="S755" s="44">
        <f>COUNTIFS('Baza danych'!$H$4:$H$1124,"samochód osobowy jako kierowca",'Baza danych'!$EK$4:$EK$1124,R755,'Baza danych'!$HS$4:$HS$1124,$B$19)</f>
        <v>17</v>
      </c>
      <c r="T755" s="158">
        <f>S755/$S$757</f>
        <v>0.1440677966101695</v>
      </c>
    </row>
    <row r="756" spans="1:48">
      <c r="B756" s="157" t="s">
        <v>631</v>
      </c>
      <c r="C756" s="44">
        <f>COUNTIFS('Baza danych'!$H$4:$H$1124,"samochód osobowy jako kierowca",'Baza danych'!$EG$4:$EG$1124,B756,'Baza danych'!$HS$4:$HS$1124,$B$19)</f>
        <v>25</v>
      </c>
      <c r="D756" s="45">
        <f>C756/$C$757</f>
        <v>0.21186440677966101</v>
      </c>
      <c r="F756" s="157" t="s">
        <v>631</v>
      </c>
      <c r="G756" s="44">
        <f>COUNTIFS('Baza danych'!$H$4:$H$1124,"samochód osobowy jako kierowca",'Baza danych'!$EH$4:$EH$1124,F756,'Baza danych'!$HS$4:$HS$1124,$B$19)</f>
        <v>44</v>
      </c>
      <c r="H756" s="45">
        <f>G756/$G$757</f>
        <v>0.3728813559322034</v>
      </c>
      <c r="J756" s="157" t="s">
        <v>631</v>
      </c>
      <c r="K756" s="44">
        <f>COUNTIFS('Baza danych'!$H$4:$H$1124,"samochód osobowy jako kierowca",'Baza danych'!$EI$4:$EI$1124,J756,'Baza danych'!$HS$4:$HS$1124,$B$19)</f>
        <v>20</v>
      </c>
      <c r="L756" s="45">
        <f>K756/$K$757</f>
        <v>0.16949152542372881</v>
      </c>
      <c r="N756" s="157" t="s">
        <v>631</v>
      </c>
      <c r="O756" s="44">
        <f>COUNTIFS('Baza danych'!$H$4:$H$1124,"samochód osobowy jako kierowca",'Baza danych'!$EJ$4:$EJ$1124,N756,'Baza danych'!$HS$4:$HS$1124,$B$19)</f>
        <v>7</v>
      </c>
      <c r="P756" s="45">
        <f>O756/$O$757</f>
        <v>5.9322033898305086E-2</v>
      </c>
      <c r="R756" s="157" t="s">
        <v>631</v>
      </c>
      <c r="S756" s="44">
        <f>COUNTIFS('Baza danych'!$H$4:$H$1124,"samochód osobowy jako kierowca",'Baza danych'!$EK$4:$EK$1124,R756,'Baza danych'!$HS$4:$HS$1124,$B$19)</f>
        <v>10</v>
      </c>
      <c r="T756" s="158">
        <f>S756/$S$757</f>
        <v>8.4745762711864403E-2</v>
      </c>
    </row>
    <row r="757" spans="1:48">
      <c r="B757" s="221" t="s">
        <v>530</v>
      </c>
      <c r="C757" s="244">
        <f>SUM(C752:C756)</f>
        <v>118</v>
      </c>
      <c r="D757" s="245">
        <f>SUM(D752:D756)</f>
        <v>1</v>
      </c>
      <c r="F757" s="221" t="s">
        <v>530</v>
      </c>
      <c r="G757" s="244">
        <f>SUM(G752:G756)</f>
        <v>118</v>
      </c>
      <c r="H757" s="245">
        <f>SUM(H752:H756)</f>
        <v>1</v>
      </c>
      <c r="J757" s="221" t="s">
        <v>530</v>
      </c>
      <c r="K757" s="246">
        <f>SUM(K752:K756)</f>
        <v>118</v>
      </c>
      <c r="L757" s="247">
        <f>SUM(L752:L756)</f>
        <v>1</v>
      </c>
      <c r="N757" s="221" t="s">
        <v>530</v>
      </c>
      <c r="O757" s="244">
        <f>SUM(O752:O756)</f>
        <v>118</v>
      </c>
      <c r="P757" s="245">
        <f>SUM(P752:P756)</f>
        <v>1</v>
      </c>
      <c r="R757" s="221" t="s">
        <v>530</v>
      </c>
      <c r="S757" s="244">
        <f>SUM(S752:S756)</f>
        <v>118</v>
      </c>
      <c r="T757" s="245">
        <f>SUM(T752:T756)</f>
        <v>1</v>
      </c>
    </row>
    <row r="759" spans="1:48" ht="15" thickBot="1">
      <c r="A759" s="155" t="s">
        <v>554</v>
      </c>
      <c r="B759" s="23"/>
      <c r="C759" s="2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/>
      <c r="AP759" s="23"/>
      <c r="AQ759" s="23"/>
      <c r="AR759" s="23"/>
      <c r="AS759" s="23"/>
      <c r="AT759" s="23"/>
      <c r="AU759" s="23"/>
      <c r="AV759" s="23"/>
    </row>
    <row r="760" spans="1:48" ht="13.5" thickTop="1"/>
    <row r="761" spans="1:48">
      <c r="B761" s="359" t="s">
        <v>537</v>
      </c>
      <c r="C761" s="359"/>
      <c r="D761" s="359"/>
      <c r="F761" s="359" t="s">
        <v>538</v>
      </c>
      <c r="G761" s="359"/>
      <c r="H761" s="359"/>
      <c r="J761" s="359" t="s">
        <v>539</v>
      </c>
      <c r="K761" s="359"/>
      <c r="L761" s="359"/>
      <c r="N761" s="359" t="s">
        <v>540</v>
      </c>
      <c r="O761" s="359"/>
      <c r="P761" s="359"/>
      <c r="R761" s="359" t="s">
        <v>541</v>
      </c>
      <c r="S761" s="359"/>
      <c r="T761" s="359"/>
    </row>
    <row r="762" spans="1:48">
      <c r="B762" s="243" t="s">
        <v>525</v>
      </c>
      <c r="C762" s="243" t="s">
        <v>531</v>
      </c>
      <c r="D762" s="194" t="s">
        <v>529</v>
      </c>
      <c r="F762" s="243" t="s">
        <v>525</v>
      </c>
      <c r="G762" s="243" t="s">
        <v>531</v>
      </c>
      <c r="H762" s="194" t="s">
        <v>529</v>
      </c>
      <c r="J762" s="243" t="s">
        <v>525</v>
      </c>
      <c r="K762" s="243" t="s">
        <v>531</v>
      </c>
      <c r="L762" s="194" t="s">
        <v>529</v>
      </c>
      <c r="N762" s="243" t="s">
        <v>525</v>
      </c>
      <c r="O762" s="243" t="s">
        <v>531</v>
      </c>
      <c r="P762" s="194" t="s">
        <v>529</v>
      </c>
      <c r="R762" s="243" t="s">
        <v>525</v>
      </c>
      <c r="S762" s="243" t="s">
        <v>531</v>
      </c>
      <c r="T762" s="243" t="s">
        <v>529</v>
      </c>
    </row>
    <row r="763" spans="1:48">
      <c r="B763" s="157" t="s">
        <v>627</v>
      </c>
      <c r="C763" s="44">
        <f>COUNTIFS('Baza danych'!$H$4:$H$1124,"samochód osobowy jako kierowca",'Baza danych'!$EG$4:$EG$1124,B763,'Baza danych'!$HS$4:$HS$1124,$B$20)</f>
        <v>8</v>
      </c>
      <c r="D763" s="45">
        <f>C763/$C$768</f>
        <v>0.34782608695652173</v>
      </c>
      <c r="F763" s="157" t="s">
        <v>627</v>
      </c>
      <c r="G763" s="44">
        <f>COUNTIFS('Baza danych'!$H$4:$H$1124,"samochód osobowy jako kierowca",'Baza danych'!$EH$4:$EH$1124,F763,'Baza danych'!$HS$4:$HS$1124,$B$20)</f>
        <v>6</v>
      </c>
      <c r="H763" s="45">
        <f>G763/$G$768</f>
        <v>0.2608695652173913</v>
      </c>
      <c r="J763" s="157" t="s">
        <v>627</v>
      </c>
      <c r="K763" s="44">
        <f>COUNTIFS('Baza danych'!$H$4:$H$1124,"samochód osobowy jako kierowca",'Baza danych'!$EI$4:$EI$1124,J763,'Baza danych'!$HS$4:$HS$1124,$B$20)</f>
        <v>7</v>
      </c>
      <c r="L763" s="45">
        <f>K763/$K$768</f>
        <v>0.30434782608695654</v>
      </c>
      <c r="N763" s="157" t="s">
        <v>627</v>
      </c>
      <c r="O763" s="44">
        <f>COUNTIFS('Baza danych'!$H$4:$H$1124,"samochód osobowy jako kierowca",'Baza danych'!$EJ$4:$EJ$1124,N763,'Baza danych'!$HS$4:$HS$1124,$B$20)</f>
        <v>11</v>
      </c>
      <c r="P763" s="45">
        <f>O763/$O$768</f>
        <v>0.47826086956521741</v>
      </c>
      <c r="R763" s="157" t="s">
        <v>627</v>
      </c>
      <c r="S763" s="44">
        <f>COUNTIFS('Baza danych'!$H$4:$H$1124,"samochód osobowy jako kierowca",'Baza danych'!$EK$4:$EK$1124,R763,'Baza danych'!$HS$4:$HS$1124,$B$20)</f>
        <v>10</v>
      </c>
      <c r="T763" s="158">
        <f>S763/$S$768</f>
        <v>0.43478260869565216</v>
      </c>
    </row>
    <row r="764" spans="1:48">
      <c r="B764" s="157" t="s">
        <v>628</v>
      </c>
      <c r="C764" s="44">
        <f>COUNTIFS('Baza danych'!$H$4:$H$1124,"samochód osobowy jako kierowca",'Baza danych'!$EG$4:$EG$1124,B764,'Baza danych'!$HS$4:$HS$1124,$B$20)</f>
        <v>1</v>
      </c>
      <c r="D764" s="45">
        <f>C764/$C$768</f>
        <v>4.3478260869565216E-2</v>
      </c>
      <c r="F764" s="157" t="s">
        <v>628</v>
      </c>
      <c r="G764" s="44">
        <f>COUNTIFS('Baza danych'!$H$4:$H$1124,"samochód osobowy jako kierowca",'Baza danych'!$EH$4:$EH$1124,F764,'Baza danych'!$HS$4:$HS$1124,$B$20)</f>
        <v>0</v>
      </c>
      <c r="H764" s="45">
        <f>G764/$G$768</f>
        <v>0</v>
      </c>
      <c r="J764" s="157" t="s">
        <v>628</v>
      </c>
      <c r="K764" s="44">
        <f>COUNTIFS('Baza danych'!$H$4:$H$1124,"samochód osobowy jako kierowca",'Baza danych'!$EI$4:$EI$1124,J764,'Baza danych'!$HS$4:$HS$1124,$B$20)</f>
        <v>3</v>
      </c>
      <c r="L764" s="45">
        <f>K764/$K$768</f>
        <v>0.13043478260869565</v>
      </c>
      <c r="N764" s="157" t="s">
        <v>628</v>
      </c>
      <c r="O764" s="44">
        <f>COUNTIFS('Baza danych'!$H$4:$H$1124,"samochód osobowy jako kierowca",'Baza danych'!$EJ$4:$EJ$1124,N764,'Baza danych'!$HS$4:$HS$1124,$B$20)</f>
        <v>0</v>
      </c>
      <c r="P764" s="45">
        <f>O764/$O$768</f>
        <v>0</v>
      </c>
      <c r="R764" s="157" t="s">
        <v>628</v>
      </c>
      <c r="S764" s="44">
        <f>COUNTIFS('Baza danych'!$H$4:$H$1124,"samochód osobowy jako kierowca",'Baza danych'!$EK$4:$EK$1124,R764,'Baza danych'!$HS$4:$HS$1124,$B$20)</f>
        <v>2</v>
      </c>
      <c r="T764" s="158">
        <f>S764/$S$768</f>
        <v>8.6956521739130432E-2</v>
      </c>
    </row>
    <row r="765" spans="1:48">
      <c r="B765" s="157" t="s">
        <v>629</v>
      </c>
      <c r="C765" s="44">
        <f>COUNTIFS('Baza danych'!$H$4:$H$1124,"samochód osobowy jako kierowca",'Baza danych'!$EG$4:$EG$1124,B765,'Baza danych'!$HS$4:$HS$1124,$B$20)</f>
        <v>5</v>
      </c>
      <c r="D765" s="45">
        <f>C765/$C$768</f>
        <v>0.21739130434782608</v>
      </c>
      <c r="F765" s="157" t="s">
        <v>629</v>
      </c>
      <c r="G765" s="44">
        <f>COUNTIFS('Baza danych'!$H$4:$H$1124,"samochód osobowy jako kierowca",'Baza danych'!$EH$4:$EH$1124,F765,'Baza danych'!$HS$4:$HS$1124,$B$20)</f>
        <v>4</v>
      </c>
      <c r="H765" s="45">
        <f>G765/$G$768</f>
        <v>0.17391304347826086</v>
      </c>
      <c r="J765" s="157" t="s">
        <v>629</v>
      </c>
      <c r="K765" s="44">
        <f>COUNTIFS('Baza danych'!$H$4:$H$1124,"samochód osobowy jako kierowca",'Baza danych'!$EI$4:$EI$1124,J765,'Baza danych'!$HS$4:$HS$1124,$B$20)</f>
        <v>5</v>
      </c>
      <c r="L765" s="45">
        <f>K765/$K$768</f>
        <v>0.21739130434782608</v>
      </c>
      <c r="N765" s="157" t="s">
        <v>629</v>
      </c>
      <c r="O765" s="44">
        <f>COUNTIFS('Baza danych'!$H$4:$H$1124,"samochód osobowy jako kierowca",'Baza danych'!$EJ$4:$EJ$1124,N765,'Baza danych'!$HS$4:$HS$1124,$B$20)</f>
        <v>5</v>
      </c>
      <c r="P765" s="45">
        <f>O765/$O$768</f>
        <v>0.21739130434782608</v>
      </c>
      <c r="R765" s="157" t="s">
        <v>629</v>
      </c>
      <c r="S765" s="44">
        <f>COUNTIFS('Baza danych'!$H$4:$H$1124,"samochód osobowy jako kierowca",'Baza danych'!$EK$4:$EK$1124,R765,'Baza danych'!$HS$4:$HS$1124,$B$20)</f>
        <v>5</v>
      </c>
      <c r="T765" s="158">
        <f>S765/$S$768</f>
        <v>0.21739130434782608</v>
      </c>
    </row>
    <row r="766" spans="1:48">
      <c r="B766" s="157" t="s">
        <v>630</v>
      </c>
      <c r="C766" s="44">
        <f>COUNTIFS('Baza danych'!$H$4:$H$1124,"samochód osobowy jako kierowca",'Baza danych'!$EG$4:$EG$1124,B766,'Baza danych'!$HS$4:$HS$1124,$B$20)</f>
        <v>1</v>
      </c>
      <c r="D766" s="45">
        <f>C766/$C$768</f>
        <v>4.3478260869565216E-2</v>
      </c>
      <c r="F766" s="157" t="s">
        <v>630</v>
      </c>
      <c r="G766" s="44">
        <f>COUNTIFS('Baza danych'!$H$4:$H$1124,"samochód osobowy jako kierowca",'Baza danych'!$EH$4:$EH$1124,F766,'Baza danych'!$HS$4:$HS$1124,$B$20)</f>
        <v>2</v>
      </c>
      <c r="H766" s="45">
        <f>G766/$G$768</f>
        <v>8.6956521739130432E-2</v>
      </c>
      <c r="J766" s="157" t="s">
        <v>630</v>
      </c>
      <c r="K766" s="44">
        <f>COUNTIFS('Baza danych'!$H$4:$H$1124,"samochód osobowy jako kierowca",'Baza danych'!$EI$4:$EI$1124,J766,'Baza danych'!$HS$4:$HS$1124,$B$20)</f>
        <v>2</v>
      </c>
      <c r="L766" s="45">
        <f>K766/$K$768</f>
        <v>8.6956521739130432E-2</v>
      </c>
      <c r="N766" s="157" t="s">
        <v>630</v>
      </c>
      <c r="O766" s="44">
        <f>COUNTIFS('Baza danych'!$H$4:$H$1124,"samochód osobowy jako kierowca",'Baza danych'!$EJ$4:$EJ$1124,N766,'Baza danych'!$HS$4:$HS$1124,$B$20)</f>
        <v>3</v>
      </c>
      <c r="P766" s="45">
        <f>O766/$O$768</f>
        <v>0.13043478260869565</v>
      </c>
      <c r="R766" s="157" t="s">
        <v>630</v>
      </c>
      <c r="S766" s="44">
        <f>COUNTIFS('Baza danych'!$H$4:$H$1124,"samochód osobowy jako kierowca",'Baza danych'!$EK$4:$EK$1124,R766,'Baza danych'!$HS$4:$HS$1124,$B$20)</f>
        <v>5</v>
      </c>
      <c r="T766" s="158">
        <f>S766/$S$768</f>
        <v>0.21739130434782608</v>
      </c>
    </row>
    <row r="767" spans="1:48">
      <c r="B767" s="157" t="s">
        <v>631</v>
      </c>
      <c r="C767" s="44">
        <f>COUNTIFS('Baza danych'!$H$4:$H$1124,"samochód osobowy jako kierowca",'Baza danych'!$EG$4:$EG$1124,B767,'Baza danych'!$HS$4:$HS$1124,$B$20)</f>
        <v>8</v>
      </c>
      <c r="D767" s="45">
        <f>C767/$C$768</f>
        <v>0.34782608695652173</v>
      </c>
      <c r="F767" s="157" t="s">
        <v>631</v>
      </c>
      <c r="G767" s="44">
        <f>COUNTIFS('Baza danych'!$H$4:$H$1124,"samochód osobowy jako kierowca",'Baza danych'!$EH$4:$EH$1124,F767,'Baza danych'!$HS$4:$HS$1124,$B$20)</f>
        <v>11</v>
      </c>
      <c r="H767" s="45">
        <f>G767/$G$768</f>
        <v>0.47826086956521741</v>
      </c>
      <c r="J767" s="157" t="s">
        <v>631</v>
      </c>
      <c r="K767" s="44">
        <f>COUNTIFS('Baza danych'!$H$4:$H$1124,"samochód osobowy jako kierowca",'Baza danych'!$EI$4:$EI$1124,J767,'Baza danych'!$HS$4:$HS$1124,$B$20)</f>
        <v>6</v>
      </c>
      <c r="L767" s="45">
        <f>K767/$K$768</f>
        <v>0.2608695652173913</v>
      </c>
      <c r="N767" s="157" t="s">
        <v>631</v>
      </c>
      <c r="O767" s="44">
        <f>COUNTIFS('Baza danych'!$H$4:$H$1124,"samochód osobowy jako kierowca",'Baza danych'!$EJ$4:$EJ$1124,N767,'Baza danych'!$HS$4:$HS$1124,$B$20)</f>
        <v>4</v>
      </c>
      <c r="P767" s="45">
        <f>O767/$O$768</f>
        <v>0.17391304347826086</v>
      </c>
      <c r="R767" s="157" t="s">
        <v>631</v>
      </c>
      <c r="S767" s="44">
        <f>COUNTIFS('Baza danych'!$H$4:$H$1124,"samochód osobowy jako kierowca",'Baza danych'!$EK$4:$EK$1124,R767,'Baza danych'!$HS$4:$HS$1124,$B$20)</f>
        <v>1</v>
      </c>
      <c r="T767" s="158">
        <f>S767/$S$768</f>
        <v>4.3478260869565216E-2</v>
      </c>
    </row>
    <row r="768" spans="1:48">
      <c r="B768" s="221" t="s">
        <v>530</v>
      </c>
      <c r="C768" s="244">
        <f>SUM(C763:C767)</f>
        <v>23</v>
      </c>
      <c r="D768" s="245">
        <f>SUM(D763:D767)</f>
        <v>0.99999999999999989</v>
      </c>
      <c r="F768" s="221" t="s">
        <v>530</v>
      </c>
      <c r="G768" s="244">
        <f>SUM(G763:G767)</f>
        <v>23</v>
      </c>
      <c r="H768" s="245">
        <f>SUM(H763:H767)</f>
        <v>1</v>
      </c>
      <c r="J768" s="221" t="s">
        <v>530</v>
      </c>
      <c r="K768" s="246">
        <f>SUM(K763:K767)</f>
        <v>23</v>
      </c>
      <c r="L768" s="247">
        <f>SUM(L763:L767)</f>
        <v>1</v>
      </c>
      <c r="N768" s="221" t="s">
        <v>530</v>
      </c>
      <c r="O768" s="244">
        <f>SUM(O763:O767)</f>
        <v>23</v>
      </c>
      <c r="P768" s="245">
        <f>SUM(P763:P767)</f>
        <v>1</v>
      </c>
      <c r="R768" s="221" t="s">
        <v>530</v>
      </c>
      <c r="S768" s="244">
        <f>SUM(S763:S767)</f>
        <v>23</v>
      </c>
      <c r="T768" s="245">
        <f>SUM(T763:T767)</f>
        <v>0.99999999999999989</v>
      </c>
    </row>
    <row r="770" spans="1:48" ht="15" thickBot="1">
      <c r="A770" s="155" t="s">
        <v>555</v>
      </c>
      <c r="B770" s="23"/>
      <c r="C770" s="2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  <c r="AE770" s="23"/>
      <c r="AF770" s="23"/>
      <c r="AG770" s="23"/>
      <c r="AH770" s="23"/>
      <c r="AI770" s="23"/>
      <c r="AJ770" s="23"/>
      <c r="AK770" s="23"/>
      <c r="AL770" s="23"/>
      <c r="AM770" s="23"/>
      <c r="AN770" s="23"/>
      <c r="AO770" s="23"/>
      <c r="AP770" s="23"/>
      <c r="AQ770" s="23"/>
      <c r="AR770" s="23"/>
      <c r="AS770" s="23"/>
      <c r="AT770" s="23"/>
      <c r="AU770" s="23"/>
      <c r="AV770" s="23"/>
    </row>
    <row r="771" spans="1:48" ht="13.5" thickTop="1"/>
    <row r="772" spans="1:48">
      <c r="B772" s="359" t="s">
        <v>537</v>
      </c>
      <c r="C772" s="359"/>
      <c r="D772" s="359"/>
      <c r="F772" s="359" t="s">
        <v>538</v>
      </c>
      <c r="G772" s="359"/>
      <c r="H772" s="359"/>
      <c r="J772" s="359" t="s">
        <v>539</v>
      </c>
      <c r="K772" s="359"/>
      <c r="L772" s="359"/>
      <c r="N772" s="359" t="s">
        <v>540</v>
      </c>
      <c r="O772" s="359"/>
      <c r="P772" s="359"/>
      <c r="R772" s="359" t="s">
        <v>541</v>
      </c>
      <c r="S772" s="359"/>
      <c r="T772" s="359"/>
    </row>
    <row r="773" spans="1:48">
      <c r="B773" s="243" t="s">
        <v>525</v>
      </c>
      <c r="C773" s="243" t="s">
        <v>531</v>
      </c>
      <c r="D773" s="194" t="s">
        <v>529</v>
      </c>
      <c r="F773" s="243" t="s">
        <v>525</v>
      </c>
      <c r="G773" s="243" t="s">
        <v>531</v>
      </c>
      <c r="H773" s="194" t="s">
        <v>529</v>
      </c>
      <c r="J773" s="243" t="s">
        <v>525</v>
      </c>
      <c r="K773" s="243" t="s">
        <v>531</v>
      </c>
      <c r="L773" s="194" t="s">
        <v>529</v>
      </c>
      <c r="N773" s="243" t="s">
        <v>525</v>
      </c>
      <c r="O773" s="243" t="s">
        <v>531</v>
      </c>
      <c r="P773" s="194" t="s">
        <v>529</v>
      </c>
      <c r="R773" s="243" t="s">
        <v>525</v>
      </c>
      <c r="S773" s="243" t="s">
        <v>531</v>
      </c>
      <c r="T773" s="243" t="s">
        <v>529</v>
      </c>
    </row>
    <row r="774" spans="1:48">
      <c r="B774" s="157" t="s">
        <v>627</v>
      </c>
      <c r="C774" s="44">
        <f>COUNTIFS('Baza danych'!$H$4:$H$1124,"samochód osobowy jako kierowca",'Baza danych'!$EG$4:$EG$1124,B774,'Baza danych'!$HS$4:$HS$1124,$B$21)</f>
        <v>2</v>
      </c>
      <c r="D774" s="45">
        <f>C774/$C$779</f>
        <v>0.33333333333333331</v>
      </c>
      <c r="F774" s="157" t="s">
        <v>627</v>
      </c>
      <c r="G774" s="44">
        <f>COUNTIFS('Baza danych'!$H$4:$H$1124,"samochód osobowy jako kierowca",'Baza danych'!$EH$4:$EH$1124,F774,'Baza danych'!$HS$4:$HS$1124,$B$21)</f>
        <v>0</v>
      </c>
      <c r="H774" s="45">
        <f>G774/$G$779</f>
        <v>0</v>
      </c>
      <c r="J774" s="157" t="s">
        <v>627</v>
      </c>
      <c r="K774" s="44">
        <f>COUNTIFS('Baza danych'!$H$4:$H$1124,"samochód osobowy jako kierowca",'Baza danych'!$EI$4:$EI$1124,J774,'Baza danych'!$HS$4:$HS$1124,$B$21)</f>
        <v>3</v>
      </c>
      <c r="L774" s="45">
        <f>K774/$K$779</f>
        <v>0.5</v>
      </c>
      <c r="N774" s="157" t="s">
        <v>627</v>
      </c>
      <c r="O774" s="44">
        <f>COUNTIFS('Baza danych'!$H$4:$H$1124,"samochód osobowy jako kierowca",'Baza danych'!$EJ$4:$EJ$1124,N774,'Baza danych'!$HS$4:$HS$1124,$B$21)</f>
        <v>3</v>
      </c>
      <c r="P774" s="45">
        <f>O774/$O$779</f>
        <v>0.5</v>
      </c>
      <c r="R774" s="157" t="s">
        <v>627</v>
      </c>
      <c r="S774" s="44">
        <f>COUNTIFS('Baza danych'!$H$4:$H$1124,"samochód osobowy jako kierowca",'Baza danych'!$EK$4:$EK$1124,R774,'Baza danych'!$HS$4:$HS$1124,$B$21)</f>
        <v>2</v>
      </c>
      <c r="T774" s="158">
        <f>S774/$S$779</f>
        <v>0.33333333333333331</v>
      </c>
    </row>
    <row r="775" spans="1:48">
      <c r="B775" s="157" t="s">
        <v>628</v>
      </c>
      <c r="C775" s="44">
        <f>COUNTIFS('Baza danych'!$H$4:$H$1124,"samochód osobowy jako kierowca",'Baza danych'!$EG$4:$EG$1124,B775,'Baza danych'!$HS$4:$HS$1124,$B$21)</f>
        <v>0</v>
      </c>
      <c r="D775" s="45">
        <f>C775/$C$779</f>
        <v>0</v>
      </c>
      <c r="F775" s="157" t="s">
        <v>628</v>
      </c>
      <c r="G775" s="44">
        <f>COUNTIFS('Baza danych'!$H$4:$H$1124,"samochód osobowy jako kierowca",'Baza danych'!$EH$4:$EH$1124,F775,'Baza danych'!$HS$4:$HS$1124,$B$21)</f>
        <v>0</v>
      </c>
      <c r="H775" s="45">
        <f>G775/$G$779</f>
        <v>0</v>
      </c>
      <c r="J775" s="157" t="s">
        <v>628</v>
      </c>
      <c r="K775" s="44">
        <f>COUNTIFS('Baza danych'!$H$4:$H$1124,"samochód osobowy jako kierowca",'Baza danych'!$EI$4:$EI$1124,J775,'Baza danych'!$HS$4:$HS$1124,$B$21)</f>
        <v>0</v>
      </c>
      <c r="L775" s="45">
        <f>K775/$K$779</f>
        <v>0</v>
      </c>
      <c r="N775" s="157" t="s">
        <v>628</v>
      </c>
      <c r="O775" s="44">
        <f>COUNTIFS('Baza danych'!$H$4:$H$1124,"samochód osobowy jako kierowca",'Baza danych'!$EJ$4:$EJ$1124,N775,'Baza danych'!$HS$4:$HS$1124,$B$21)</f>
        <v>0</v>
      </c>
      <c r="P775" s="45">
        <f>O775/$O$779</f>
        <v>0</v>
      </c>
      <c r="R775" s="157" t="s">
        <v>628</v>
      </c>
      <c r="S775" s="44">
        <f>COUNTIFS('Baza danych'!$H$4:$H$1124,"samochód osobowy jako kierowca",'Baza danych'!$EK$4:$EK$1124,R775,'Baza danych'!$HS$4:$HS$1124,$B$21)</f>
        <v>0</v>
      </c>
      <c r="T775" s="158">
        <f>S775/$S$779</f>
        <v>0</v>
      </c>
    </row>
    <row r="776" spans="1:48">
      <c r="B776" s="157" t="s">
        <v>629</v>
      </c>
      <c r="C776" s="44">
        <f>COUNTIFS('Baza danych'!$H$4:$H$1124,"samochód osobowy jako kierowca",'Baza danych'!$EG$4:$EG$1124,B776,'Baza danych'!$HS$4:$HS$1124,$B$21)</f>
        <v>3</v>
      </c>
      <c r="D776" s="45">
        <f>C776/$C$779</f>
        <v>0.5</v>
      </c>
      <c r="F776" s="157" t="s">
        <v>629</v>
      </c>
      <c r="G776" s="44">
        <f>COUNTIFS('Baza danych'!$H$4:$H$1124,"samochód osobowy jako kierowca",'Baza danych'!$EH$4:$EH$1124,F776,'Baza danych'!$HS$4:$HS$1124,$B$21)</f>
        <v>5</v>
      </c>
      <c r="H776" s="45">
        <f>G776/$G$779</f>
        <v>0.83333333333333337</v>
      </c>
      <c r="J776" s="157" t="s">
        <v>629</v>
      </c>
      <c r="K776" s="44">
        <f>COUNTIFS('Baza danych'!$H$4:$H$1124,"samochód osobowy jako kierowca",'Baza danych'!$EI$4:$EI$1124,J776,'Baza danych'!$HS$4:$HS$1124,$B$21)</f>
        <v>2</v>
      </c>
      <c r="L776" s="45">
        <f>K776/$K$779</f>
        <v>0.33333333333333331</v>
      </c>
      <c r="N776" s="157" t="s">
        <v>629</v>
      </c>
      <c r="O776" s="44">
        <f>COUNTIFS('Baza danych'!$H$4:$H$1124,"samochód osobowy jako kierowca",'Baza danych'!$EJ$4:$EJ$1124,N776,'Baza danych'!$HS$4:$HS$1124,$B$21)</f>
        <v>2</v>
      </c>
      <c r="P776" s="45">
        <f>O776/$O$779</f>
        <v>0.33333333333333331</v>
      </c>
      <c r="R776" s="157" t="s">
        <v>629</v>
      </c>
      <c r="S776" s="44">
        <f>COUNTIFS('Baza danych'!$H$4:$H$1124,"samochód osobowy jako kierowca",'Baza danych'!$EK$4:$EK$1124,R776,'Baza danych'!$HS$4:$HS$1124,$B$21)</f>
        <v>2</v>
      </c>
      <c r="T776" s="158">
        <f>S776/$S$779</f>
        <v>0.33333333333333331</v>
      </c>
    </row>
    <row r="777" spans="1:48">
      <c r="B777" s="157" t="s">
        <v>630</v>
      </c>
      <c r="C777" s="44">
        <f>COUNTIFS('Baza danych'!$H$4:$H$1124,"samochód osobowy jako kierowca",'Baza danych'!$EG$4:$EG$1124,B777,'Baza danych'!$HS$4:$HS$1124,$B$21)</f>
        <v>0</v>
      </c>
      <c r="D777" s="45">
        <f>C777/$C$779</f>
        <v>0</v>
      </c>
      <c r="F777" s="157" t="s">
        <v>630</v>
      </c>
      <c r="G777" s="44">
        <f>COUNTIFS('Baza danych'!$H$4:$H$1124,"samochód osobowy jako kierowca",'Baza danych'!$EH$4:$EH$1124,F777,'Baza danych'!$HS$4:$HS$1124,$B$21)</f>
        <v>0</v>
      </c>
      <c r="H777" s="45">
        <f>G777/$G$779</f>
        <v>0</v>
      </c>
      <c r="J777" s="157" t="s">
        <v>630</v>
      </c>
      <c r="K777" s="44">
        <f>COUNTIFS('Baza danych'!$H$4:$H$1124,"samochód osobowy jako kierowca",'Baza danych'!$EI$4:$EI$1124,J777,'Baza danych'!$HS$4:$HS$1124,$B$21)</f>
        <v>0</v>
      </c>
      <c r="L777" s="45">
        <f>K777/$K$779</f>
        <v>0</v>
      </c>
      <c r="N777" s="157" t="s">
        <v>630</v>
      </c>
      <c r="O777" s="44">
        <f>COUNTIFS('Baza danych'!$H$4:$H$1124,"samochód osobowy jako kierowca",'Baza danych'!$EJ$4:$EJ$1124,N777,'Baza danych'!$HS$4:$HS$1124,$B$21)</f>
        <v>1</v>
      </c>
      <c r="P777" s="45">
        <f>O777/$O$779</f>
        <v>0.16666666666666666</v>
      </c>
      <c r="R777" s="157" t="s">
        <v>630</v>
      </c>
      <c r="S777" s="44">
        <f>COUNTIFS('Baza danych'!$H$4:$H$1124,"samochód osobowy jako kierowca",'Baza danych'!$EK$4:$EK$1124,R777,'Baza danych'!$HS$4:$HS$1124,$B$21)</f>
        <v>2</v>
      </c>
      <c r="T777" s="158">
        <f>S777/$S$779</f>
        <v>0.33333333333333331</v>
      </c>
    </row>
    <row r="778" spans="1:48">
      <c r="B778" s="157" t="s">
        <v>631</v>
      </c>
      <c r="C778" s="44">
        <f>COUNTIFS('Baza danych'!$H$4:$H$1124,"samochód osobowy jako kierowca",'Baza danych'!$EG$4:$EG$1124,B778,'Baza danych'!$HS$4:$HS$1124,$B$21)</f>
        <v>1</v>
      </c>
      <c r="D778" s="45">
        <f>C778/$C$779</f>
        <v>0.16666666666666666</v>
      </c>
      <c r="F778" s="157" t="s">
        <v>631</v>
      </c>
      <c r="G778" s="44">
        <f>COUNTIFS('Baza danych'!$H$4:$H$1124,"samochód osobowy jako kierowca",'Baza danych'!$EH$4:$EH$1124,F778,'Baza danych'!$HS$4:$HS$1124,$B$21)</f>
        <v>1</v>
      </c>
      <c r="H778" s="45">
        <f>G778/$G$779</f>
        <v>0.16666666666666666</v>
      </c>
      <c r="J778" s="157" t="s">
        <v>631</v>
      </c>
      <c r="K778" s="44">
        <f>COUNTIFS('Baza danych'!$H$4:$H$1124,"samochód osobowy jako kierowca",'Baza danych'!$EI$4:$EI$1124,J778,'Baza danych'!$HS$4:$HS$1124,$B$21)</f>
        <v>1</v>
      </c>
      <c r="L778" s="45">
        <f>K778/$K$779</f>
        <v>0.16666666666666666</v>
      </c>
      <c r="N778" s="157" t="s">
        <v>631</v>
      </c>
      <c r="O778" s="44">
        <f>COUNTIFS('Baza danych'!$H$4:$H$1124,"samochód osobowy jako kierowca",'Baza danych'!$EJ$4:$EJ$1124,N778,'Baza danych'!$HS$4:$HS$1124,$B$21)</f>
        <v>0</v>
      </c>
      <c r="P778" s="45">
        <f>O778/$O$779</f>
        <v>0</v>
      </c>
      <c r="R778" s="157" t="s">
        <v>631</v>
      </c>
      <c r="S778" s="44">
        <f>COUNTIFS('Baza danych'!$H$4:$H$1124,"samochód osobowy jako kierowca",'Baza danych'!$EK$4:$EK$1124,R778,'Baza danych'!$HS$4:$HS$1124,$B$21)</f>
        <v>0</v>
      </c>
      <c r="T778" s="158">
        <f>S778/$S$779</f>
        <v>0</v>
      </c>
    </row>
    <row r="779" spans="1:48">
      <c r="B779" s="221" t="s">
        <v>530</v>
      </c>
      <c r="C779" s="244">
        <f>SUM(C774:C778)</f>
        <v>6</v>
      </c>
      <c r="D779" s="245">
        <f>SUM(D774:D778)</f>
        <v>0.99999999999999989</v>
      </c>
      <c r="F779" s="221" t="s">
        <v>530</v>
      </c>
      <c r="G779" s="244">
        <f>SUM(G774:G778)</f>
        <v>6</v>
      </c>
      <c r="H779" s="245">
        <f>SUM(H774:H778)</f>
        <v>1</v>
      </c>
      <c r="J779" s="221" t="s">
        <v>530</v>
      </c>
      <c r="K779" s="246">
        <f>SUM(K774:K778)</f>
        <v>6</v>
      </c>
      <c r="L779" s="247">
        <f>SUM(L774:L778)</f>
        <v>0.99999999999999989</v>
      </c>
      <c r="N779" s="221" t="s">
        <v>530</v>
      </c>
      <c r="O779" s="244">
        <f>SUM(O774:O778)</f>
        <v>6</v>
      </c>
      <c r="P779" s="245">
        <f>SUM(P774:P778)</f>
        <v>0.99999999999999989</v>
      </c>
      <c r="R779" s="221" t="s">
        <v>530</v>
      </c>
      <c r="S779" s="244">
        <f>SUM(S774:S778)</f>
        <v>6</v>
      </c>
      <c r="T779" s="245">
        <f>SUM(T774:T778)</f>
        <v>1</v>
      </c>
    </row>
    <row r="781" spans="1:48" ht="15" thickBot="1">
      <c r="A781" s="155" t="s">
        <v>556</v>
      </c>
      <c r="B781" s="23"/>
      <c r="C781" s="2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  <c r="AE781" s="23"/>
      <c r="AF781" s="23"/>
      <c r="AG781" s="23"/>
      <c r="AH781" s="23"/>
      <c r="AI781" s="23"/>
      <c r="AJ781" s="23"/>
      <c r="AK781" s="23"/>
      <c r="AL781" s="23"/>
      <c r="AM781" s="23"/>
      <c r="AN781" s="23"/>
      <c r="AO781" s="23"/>
      <c r="AP781" s="23"/>
      <c r="AQ781" s="23"/>
      <c r="AR781" s="23"/>
      <c r="AS781" s="23"/>
      <c r="AT781" s="23"/>
      <c r="AU781" s="23"/>
      <c r="AV781" s="23"/>
    </row>
    <row r="782" spans="1:48" ht="13.5" thickTop="1"/>
    <row r="783" spans="1:48">
      <c r="B783" s="359" t="s">
        <v>537</v>
      </c>
      <c r="C783" s="359"/>
      <c r="D783" s="359"/>
      <c r="F783" s="359" t="s">
        <v>538</v>
      </c>
      <c r="G783" s="359"/>
      <c r="H783" s="359"/>
      <c r="J783" s="359" t="s">
        <v>539</v>
      </c>
      <c r="K783" s="359"/>
      <c r="L783" s="359"/>
      <c r="N783" s="359" t="s">
        <v>540</v>
      </c>
      <c r="O783" s="359"/>
      <c r="P783" s="359"/>
      <c r="R783" s="359" t="s">
        <v>541</v>
      </c>
      <c r="S783" s="359"/>
      <c r="T783" s="359"/>
    </row>
    <row r="784" spans="1:48">
      <c r="B784" s="243" t="s">
        <v>525</v>
      </c>
      <c r="C784" s="243" t="s">
        <v>531</v>
      </c>
      <c r="D784" s="194" t="s">
        <v>529</v>
      </c>
      <c r="F784" s="243" t="s">
        <v>525</v>
      </c>
      <c r="G784" s="243" t="s">
        <v>531</v>
      </c>
      <c r="H784" s="194" t="s">
        <v>529</v>
      </c>
      <c r="J784" s="243" t="s">
        <v>525</v>
      </c>
      <c r="K784" s="243" t="s">
        <v>531</v>
      </c>
      <c r="L784" s="194" t="s">
        <v>529</v>
      </c>
      <c r="N784" s="243" t="s">
        <v>525</v>
      </c>
      <c r="O784" s="243" t="s">
        <v>531</v>
      </c>
      <c r="P784" s="194" t="s">
        <v>529</v>
      </c>
      <c r="R784" s="243" t="s">
        <v>525</v>
      </c>
      <c r="S784" s="243" t="s">
        <v>531</v>
      </c>
      <c r="T784" s="243" t="s">
        <v>529</v>
      </c>
    </row>
    <row r="785" spans="1:48">
      <c r="B785" s="157" t="s">
        <v>627</v>
      </c>
      <c r="C785" s="44">
        <f>COUNTIFS('Baza danych'!$H$4:$H$1124,"samochód osobowy jako kierowca",'Baza danych'!$EG$4:$EG$1124,B785,'Baza danych'!$HS$4:$HS$1124,$B$22)</f>
        <v>0</v>
      </c>
      <c r="D785" s="45">
        <f>IFERROR(C785/$C$790,0)</f>
        <v>0</v>
      </c>
      <c r="F785" s="157" t="s">
        <v>627</v>
      </c>
      <c r="G785" s="44">
        <f>COUNTIFS('Baza danych'!$H$4:$H$1124,"samochód osobowy jako kierowca",'Baza danych'!$EH$4:$EH$1124,F785,'Baza danych'!$HS$4:$HS$1124,$B$22)</f>
        <v>0</v>
      </c>
      <c r="H785" s="45">
        <f>IFERROR(G785/$G$790,0)</f>
        <v>0</v>
      </c>
      <c r="J785" s="157" t="s">
        <v>627</v>
      </c>
      <c r="K785" s="44">
        <f>COUNTIFS('Baza danych'!$H$4:$H$1124,"samochód osobowy jako kierowca",'Baza danych'!$EI$4:$EI$1124,J785,'Baza danych'!$HS$4:$HS$1124,$B$22)</f>
        <v>0</v>
      </c>
      <c r="L785" s="45">
        <f>IFERROR(,K785/$K$790)</f>
        <v>0</v>
      </c>
      <c r="N785" s="157" t="s">
        <v>627</v>
      </c>
      <c r="O785" s="44">
        <f>COUNTIFS('Baza danych'!$H$4:$H$1124,"samochód osobowy jako kierowca",'Baza danych'!$EJ$4:$EJ$1124,N785,'Baza danych'!$HS$4:$HS$1124,$B$22)</f>
        <v>0</v>
      </c>
      <c r="P785" s="45">
        <f>IFERROR(O785/$O$790,0)</f>
        <v>0</v>
      </c>
      <c r="R785" s="157" t="s">
        <v>627</v>
      </c>
      <c r="S785" s="44">
        <f>COUNTIFS('Baza danych'!$H$4:$H$1124,"samochód osobowy jako kierowca",'Baza danych'!$EK$4:$EK$1124,R785,'Baza danych'!$HS$4:$HS$1124,$B$22)</f>
        <v>0</v>
      </c>
      <c r="T785" s="158">
        <f>IFERROR(S785/$S$790,0)</f>
        <v>0</v>
      </c>
    </row>
    <row r="786" spans="1:48">
      <c r="B786" s="157" t="s">
        <v>628</v>
      </c>
      <c r="C786" s="44">
        <f>COUNTIFS('Baza danych'!$H$4:$H$1124,"samochód osobowy jako kierowca",'Baza danych'!$EG$4:$EG$1124,B786,'Baza danych'!$HS$4:$HS$1124,$B$22)</f>
        <v>0</v>
      </c>
      <c r="D786" s="45">
        <f t="shared" ref="D786:D789" si="102">IFERROR(C786/$C$790,0)</f>
        <v>0</v>
      </c>
      <c r="F786" s="157" t="s">
        <v>628</v>
      </c>
      <c r="G786" s="44">
        <f>COUNTIFS('Baza danych'!$H$4:$H$1124,"samochód osobowy jako kierowca",'Baza danych'!$EH$4:$EH$1124,F786,'Baza danych'!$HS$4:$HS$1124,$B$22)</f>
        <v>0</v>
      </c>
      <c r="H786" s="45">
        <f t="shared" ref="H786:H789" si="103">IFERROR(G786/$G$790,0)</f>
        <v>0</v>
      </c>
      <c r="J786" s="157" t="s">
        <v>628</v>
      </c>
      <c r="K786" s="44">
        <f>COUNTIFS('Baza danych'!$H$4:$H$1124,"samochód osobowy jako kierowca",'Baza danych'!$EI$4:$EI$1124,J786,'Baza danych'!$HS$4:$HS$1124,$B$22)</f>
        <v>0</v>
      </c>
      <c r="L786" s="45">
        <f t="shared" ref="L786:L789" si="104">IFERROR(,K786/$K$790)</f>
        <v>0</v>
      </c>
      <c r="N786" s="157" t="s">
        <v>628</v>
      </c>
      <c r="O786" s="44">
        <f>COUNTIFS('Baza danych'!$H$4:$H$1124,"samochód osobowy jako kierowca",'Baza danych'!$EJ$4:$EJ$1124,N786,'Baza danych'!$HS$4:$HS$1124,$B$22)</f>
        <v>0</v>
      </c>
      <c r="P786" s="45">
        <f t="shared" ref="P786:P789" si="105">IFERROR(O786/$O$790,0)</f>
        <v>0</v>
      </c>
      <c r="R786" s="157" t="s">
        <v>628</v>
      </c>
      <c r="S786" s="44">
        <f>COUNTIFS('Baza danych'!$H$4:$H$1124,"samochód osobowy jako kierowca",'Baza danych'!$EK$4:$EK$1124,R786,'Baza danych'!$HS$4:$HS$1124,$B$22)</f>
        <v>0</v>
      </c>
      <c r="T786" s="158">
        <f t="shared" ref="T786:T789" si="106">IFERROR(S786/$S$790,0)</f>
        <v>0</v>
      </c>
    </row>
    <row r="787" spans="1:48">
      <c r="B787" s="157" t="s">
        <v>629</v>
      </c>
      <c r="C787" s="44">
        <f>COUNTIFS('Baza danych'!$H$4:$H$1124,"samochód osobowy jako kierowca",'Baza danych'!$EG$4:$EG$1124,B787,'Baza danych'!$HS$4:$HS$1124,$B$22)</f>
        <v>0</v>
      </c>
      <c r="D787" s="45">
        <f t="shared" si="102"/>
        <v>0</v>
      </c>
      <c r="F787" s="157" t="s">
        <v>629</v>
      </c>
      <c r="G787" s="44">
        <f>COUNTIFS('Baza danych'!$H$4:$H$1124,"samochód osobowy jako kierowca",'Baza danych'!$EH$4:$EH$1124,F787,'Baza danych'!$HS$4:$HS$1124,$B$22)</f>
        <v>0</v>
      </c>
      <c r="H787" s="45">
        <f t="shared" si="103"/>
        <v>0</v>
      </c>
      <c r="J787" s="157" t="s">
        <v>629</v>
      </c>
      <c r="K787" s="44">
        <f>COUNTIFS('Baza danych'!$H$4:$H$1124,"samochód osobowy jako kierowca",'Baza danych'!$EI$4:$EI$1124,J787,'Baza danych'!$HS$4:$HS$1124,$B$22)</f>
        <v>0</v>
      </c>
      <c r="L787" s="45">
        <f t="shared" si="104"/>
        <v>0</v>
      </c>
      <c r="N787" s="157" t="s">
        <v>629</v>
      </c>
      <c r="O787" s="44">
        <f>COUNTIFS('Baza danych'!$H$4:$H$1124,"samochód osobowy jako kierowca",'Baza danych'!$EJ$4:$EJ$1124,N787,'Baza danych'!$HS$4:$HS$1124,$B$22)</f>
        <v>0</v>
      </c>
      <c r="P787" s="45">
        <f t="shared" si="105"/>
        <v>0</v>
      </c>
      <c r="R787" s="157" t="s">
        <v>629</v>
      </c>
      <c r="S787" s="44">
        <f>COUNTIFS('Baza danych'!$H$4:$H$1124,"samochód osobowy jako kierowca",'Baza danych'!$EK$4:$EK$1124,R787,'Baza danych'!$HS$4:$HS$1124,$B$22)</f>
        <v>0</v>
      </c>
      <c r="T787" s="158">
        <f t="shared" si="106"/>
        <v>0</v>
      </c>
    </row>
    <row r="788" spans="1:48">
      <c r="B788" s="157" t="s">
        <v>630</v>
      </c>
      <c r="C788" s="44">
        <f>COUNTIFS('Baza danych'!$H$4:$H$1124,"samochód osobowy jako kierowca",'Baza danych'!$EG$4:$EG$1124,B788,'Baza danych'!$HS$4:$HS$1124,$B$22)</f>
        <v>0</v>
      </c>
      <c r="D788" s="45">
        <f t="shared" si="102"/>
        <v>0</v>
      </c>
      <c r="F788" s="157" t="s">
        <v>630</v>
      </c>
      <c r="G788" s="44">
        <f>COUNTIFS('Baza danych'!$H$4:$H$1124,"samochód osobowy jako kierowca",'Baza danych'!$EH$4:$EH$1124,F788,'Baza danych'!$HS$4:$HS$1124,$B$22)</f>
        <v>0</v>
      </c>
      <c r="H788" s="45">
        <f t="shared" si="103"/>
        <v>0</v>
      </c>
      <c r="J788" s="157" t="s">
        <v>630</v>
      </c>
      <c r="K788" s="44">
        <f>COUNTIFS('Baza danych'!$H$4:$H$1124,"samochód osobowy jako kierowca",'Baza danych'!$EI$4:$EI$1124,J788,'Baza danych'!$HS$4:$HS$1124,$B$22)</f>
        <v>0</v>
      </c>
      <c r="L788" s="45">
        <f t="shared" si="104"/>
        <v>0</v>
      </c>
      <c r="N788" s="157" t="s">
        <v>630</v>
      </c>
      <c r="O788" s="44">
        <f>COUNTIFS('Baza danych'!$H$4:$H$1124,"samochód osobowy jako kierowca",'Baza danych'!$EJ$4:$EJ$1124,N788,'Baza danych'!$HS$4:$HS$1124,$B$22)</f>
        <v>0</v>
      </c>
      <c r="P788" s="45">
        <f t="shared" si="105"/>
        <v>0</v>
      </c>
      <c r="R788" s="157" t="s">
        <v>630</v>
      </c>
      <c r="S788" s="44">
        <f>COUNTIFS('Baza danych'!$H$4:$H$1124,"samochód osobowy jako kierowca",'Baza danych'!$EK$4:$EK$1124,R788,'Baza danych'!$HS$4:$HS$1124,$B$22)</f>
        <v>0</v>
      </c>
      <c r="T788" s="158">
        <f t="shared" si="106"/>
        <v>0</v>
      </c>
    </row>
    <row r="789" spans="1:48">
      <c r="B789" s="157" t="s">
        <v>631</v>
      </c>
      <c r="C789" s="44">
        <f>COUNTIFS('Baza danych'!$H$4:$H$1124,"samochód osobowy jako kierowca",'Baza danych'!$EG$4:$EG$1124,B789,'Baza danych'!$HS$4:$HS$1124,$B$22)</f>
        <v>0</v>
      </c>
      <c r="D789" s="45">
        <f t="shared" si="102"/>
        <v>0</v>
      </c>
      <c r="F789" s="157" t="s">
        <v>631</v>
      </c>
      <c r="G789" s="44">
        <f>COUNTIFS('Baza danych'!$H$4:$H$1124,"samochód osobowy jako kierowca",'Baza danych'!$EH$4:$EH$1124,F789,'Baza danych'!$HS$4:$HS$1124,$B$22)</f>
        <v>0</v>
      </c>
      <c r="H789" s="45">
        <f t="shared" si="103"/>
        <v>0</v>
      </c>
      <c r="J789" s="157" t="s">
        <v>631</v>
      </c>
      <c r="K789" s="44">
        <f>COUNTIFS('Baza danych'!$H$4:$H$1124,"samochód osobowy jako kierowca",'Baza danych'!$EI$4:$EI$1124,J789,'Baza danych'!$HS$4:$HS$1124,$B$22)</f>
        <v>0</v>
      </c>
      <c r="L789" s="45">
        <f t="shared" si="104"/>
        <v>0</v>
      </c>
      <c r="N789" s="157" t="s">
        <v>631</v>
      </c>
      <c r="O789" s="44">
        <f>COUNTIFS('Baza danych'!$H$4:$H$1124,"samochód osobowy jako kierowca",'Baza danych'!$EJ$4:$EJ$1124,N789,'Baza danych'!$HS$4:$HS$1124,$B$22)</f>
        <v>0</v>
      </c>
      <c r="P789" s="45">
        <f t="shared" si="105"/>
        <v>0</v>
      </c>
      <c r="R789" s="157" t="s">
        <v>631</v>
      </c>
      <c r="S789" s="44">
        <f>COUNTIFS('Baza danych'!$H$4:$H$1124,"samochód osobowy jako kierowca",'Baza danych'!$EK$4:$EK$1124,R789,'Baza danych'!$HS$4:$HS$1124,$B$22)</f>
        <v>0</v>
      </c>
      <c r="T789" s="158">
        <f t="shared" si="106"/>
        <v>0</v>
      </c>
    </row>
    <row r="790" spans="1:48">
      <c r="B790" s="221" t="s">
        <v>530</v>
      </c>
      <c r="C790" s="244">
        <f>SUM(C785:C789)</f>
        <v>0</v>
      </c>
      <c r="D790" s="245">
        <f>SUM(D785:D789)</f>
        <v>0</v>
      </c>
      <c r="F790" s="221" t="s">
        <v>530</v>
      </c>
      <c r="G790" s="244">
        <f>SUM(G785:G789)</f>
        <v>0</v>
      </c>
      <c r="H790" s="245">
        <f>SUM(H785:H789)</f>
        <v>0</v>
      </c>
      <c r="J790" s="221" t="s">
        <v>530</v>
      </c>
      <c r="K790" s="246">
        <f>SUM(K785:K789)</f>
        <v>0</v>
      </c>
      <c r="L790" s="247">
        <f>SUM(L785:L789)</f>
        <v>0</v>
      </c>
      <c r="N790" s="221" t="s">
        <v>530</v>
      </c>
      <c r="O790" s="244">
        <f>SUM(O785:O789)</f>
        <v>0</v>
      </c>
      <c r="P790" s="245">
        <f>SUM(P785:P789)</f>
        <v>0</v>
      </c>
      <c r="R790" s="221" t="s">
        <v>530</v>
      </c>
      <c r="S790" s="244">
        <f>SUM(S785:S789)</f>
        <v>0</v>
      </c>
      <c r="T790" s="245">
        <f>SUM(T785:T789)</f>
        <v>0</v>
      </c>
    </row>
    <row r="792" spans="1:48" ht="15" thickBot="1">
      <c r="A792" s="155" t="s">
        <v>557</v>
      </c>
      <c r="B792" s="23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  <c r="AE792" s="23"/>
      <c r="AF792" s="23"/>
      <c r="AG792" s="23"/>
      <c r="AH792" s="23"/>
      <c r="AI792" s="23"/>
      <c r="AJ792" s="23"/>
      <c r="AK792" s="23"/>
      <c r="AL792" s="23"/>
      <c r="AM792" s="23"/>
      <c r="AN792" s="23"/>
      <c r="AO792" s="23"/>
      <c r="AP792" s="23"/>
      <c r="AQ792" s="23"/>
      <c r="AR792" s="23"/>
      <c r="AS792" s="23"/>
      <c r="AT792" s="23"/>
      <c r="AU792" s="23"/>
      <c r="AV792" s="23"/>
    </row>
    <row r="793" spans="1:48" ht="13.5" thickTop="1"/>
    <row r="794" spans="1:48">
      <c r="B794" s="359" t="s">
        <v>537</v>
      </c>
      <c r="C794" s="359"/>
      <c r="D794" s="359"/>
      <c r="F794" s="359" t="s">
        <v>538</v>
      </c>
      <c r="G794" s="359"/>
      <c r="H794" s="359"/>
      <c r="J794" s="359" t="s">
        <v>539</v>
      </c>
      <c r="K794" s="359"/>
      <c r="L794" s="359"/>
      <c r="N794" s="359" t="s">
        <v>540</v>
      </c>
      <c r="O794" s="359"/>
      <c r="P794" s="359"/>
      <c r="R794" s="359" t="s">
        <v>541</v>
      </c>
      <c r="S794" s="359"/>
      <c r="T794" s="359"/>
    </row>
    <row r="795" spans="1:48">
      <c r="B795" s="243" t="s">
        <v>525</v>
      </c>
      <c r="C795" s="243" t="s">
        <v>531</v>
      </c>
      <c r="D795" s="194" t="s">
        <v>529</v>
      </c>
      <c r="F795" s="243" t="s">
        <v>525</v>
      </c>
      <c r="G795" s="243" t="s">
        <v>531</v>
      </c>
      <c r="H795" s="194" t="s">
        <v>529</v>
      </c>
      <c r="J795" s="243" t="s">
        <v>525</v>
      </c>
      <c r="K795" s="243" t="s">
        <v>531</v>
      </c>
      <c r="L795" s="194" t="s">
        <v>529</v>
      </c>
      <c r="N795" s="243" t="s">
        <v>525</v>
      </c>
      <c r="O795" s="243" t="s">
        <v>531</v>
      </c>
      <c r="P795" s="194" t="s">
        <v>529</v>
      </c>
      <c r="R795" s="243" t="s">
        <v>525</v>
      </c>
      <c r="S795" s="243" t="s">
        <v>531</v>
      </c>
      <c r="T795" s="243" t="s">
        <v>529</v>
      </c>
    </row>
    <row r="796" spans="1:48">
      <c r="B796" s="157" t="s">
        <v>627</v>
      </c>
      <c r="C796" s="44">
        <f>COUNTIFS('Baza danych'!$H$4:$H$1124,"samochód osobowy jako kierowca",'Baza danych'!$EG$4:$EG$1124,B796,'Baza danych'!$HS$4:$HS$1124,$B$23)</f>
        <v>0</v>
      </c>
      <c r="D796" s="45">
        <f>C796/$C$801</f>
        <v>0</v>
      </c>
      <c r="F796" s="157" t="s">
        <v>627</v>
      </c>
      <c r="G796" s="44">
        <f>COUNTIFS('Baza danych'!$H$4:$H$1124,"samochód osobowy jako kierowca",'Baza danych'!$EH$4:$EH$1124,F796,'Baza danych'!$HS$4:$HS$1124,$B$23)</f>
        <v>2</v>
      </c>
      <c r="H796" s="45">
        <f>G796/$G$801</f>
        <v>0.5</v>
      </c>
      <c r="J796" s="157" t="s">
        <v>627</v>
      </c>
      <c r="K796" s="44">
        <f>COUNTIFS('Baza danych'!$H$4:$H$1124,"samochód osobowy jako kierowca",'Baza danych'!$EI$4:$EI$1124,J796,'Baza danych'!$HS$4:$HS$1124,$B$23)</f>
        <v>1</v>
      </c>
      <c r="L796" s="45">
        <f>K796/$K$801</f>
        <v>0.25</v>
      </c>
      <c r="N796" s="157" t="s">
        <v>627</v>
      </c>
      <c r="O796" s="44">
        <f>COUNTIFS('Baza danych'!$H$4:$H$1124,"samochód osobowy jako kierowca",'Baza danych'!$EJ$4:$EJ$1124,N796,'Baza danych'!$HS$4:$HS$1124,$B$23)</f>
        <v>4</v>
      </c>
      <c r="P796" s="45">
        <f>O796/$O$801</f>
        <v>1</v>
      </c>
      <c r="R796" s="157" t="s">
        <v>627</v>
      </c>
      <c r="S796" s="44">
        <f>COUNTIFS('Baza danych'!$H$4:$H$1124,"samochód osobowy jako kierowca",'Baza danych'!$EK$4:$EK$1124,R796,'Baza danych'!$HS$4:$HS$1124,$B$23)</f>
        <v>1</v>
      </c>
      <c r="T796" s="158">
        <f>S796/$S$801</f>
        <v>0.25</v>
      </c>
    </row>
    <row r="797" spans="1:48">
      <c r="B797" s="157" t="s">
        <v>628</v>
      </c>
      <c r="C797" s="44">
        <f>COUNTIFS('Baza danych'!$H$4:$H$1124,"samochód osobowy jako kierowca",'Baza danych'!$EG$4:$EG$1124,B797,'Baza danych'!$HS$4:$HS$1124,$B$23)</f>
        <v>0</v>
      </c>
      <c r="D797" s="45">
        <f>C797/$C$801</f>
        <v>0</v>
      </c>
      <c r="F797" s="157" t="s">
        <v>628</v>
      </c>
      <c r="G797" s="44">
        <f>COUNTIFS('Baza danych'!$H$4:$H$1124,"samochód osobowy jako kierowca",'Baza danych'!$EH$4:$EH$1124,F797,'Baza danych'!$HS$4:$HS$1124,$B$23)</f>
        <v>0</v>
      </c>
      <c r="H797" s="45">
        <f>G797/$G$801</f>
        <v>0</v>
      </c>
      <c r="J797" s="157" t="s">
        <v>628</v>
      </c>
      <c r="K797" s="44">
        <f>COUNTIFS('Baza danych'!$H$4:$H$1124,"samochód osobowy jako kierowca",'Baza danych'!$EI$4:$EI$1124,J797,'Baza danych'!$HS$4:$HS$1124,$B$23)</f>
        <v>1</v>
      </c>
      <c r="L797" s="45">
        <f>K797/$K$801</f>
        <v>0.25</v>
      </c>
      <c r="N797" s="157" t="s">
        <v>628</v>
      </c>
      <c r="O797" s="44">
        <f>COUNTIFS('Baza danych'!$H$4:$H$1124,"samochód osobowy jako kierowca",'Baza danych'!$EJ$4:$EJ$1124,N797,'Baza danych'!$HS$4:$HS$1124,$B$23)</f>
        <v>0</v>
      </c>
      <c r="P797" s="45">
        <f>O797/$O$801</f>
        <v>0</v>
      </c>
      <c r="R797" s="157" t="s">
        <v>628</v>
      </c>
      <c r="S797" s="44">
        <f>COUNTIFS('Baza danych'!$H$4:$H$1124,"samochód osobowy jako kierowca",'Baza danych'!$EK$4:$EK$1124,R797,'Baza danych'!$HS$4:$HS$1124,$B$23)</f>
        <v>1</v>
      </c>
      <c r="T797" s="158">
        <f>S797/$S$801</f>
        <v>0.25</v>
      </c>
    </row>
    <row r="798" spans="1:48">
      <c r="B798" s="157" t="s">
        <v>629</v>
      </c>
      <c r="C798" s="44">
        <f>COUNTIFS('Baza danych'!$H$4:$H$1124,"samochód osobowy jako kierowca",'Baza danych'!$EG$4:$EG$1124,B798,'Baza danych'!$HS$4:$HS$1124,$B$23)</f>
        <v>3</v>
      </c>
      <c r="D798" s="45">
        <f>C798/$C$801</f>
        <v>0.75</v>
      </c>
      <c r="F798" s="157" t="s">
        <v>629</v>
      </c>
      <c r="G798" s="44">
        <f>COUNTIFS('Baza danych'!$H$4:$H$1124,"samochód osobowy jako kierowca",'Baza danych'!$EH$4:$EH$1124,F798,'Baza danych'!$HS$4:$HS$1124,$B$23)</f>
        <v>1</v>
      </c>
      <c r="H798" s="45">
        <f>G798/$G$801</f>
        <v>0.25</v>
      </c>
      <c r="J798" s="157" t="s">
        <v>629</v>
      </c>
      <c r="K798" s="44">
        <f>COUNTIFS('Baza danych'!$H$4:$H$1124,"samochód osobowy jako kierowca",'Baza danych'!$EI$4:$EI$1124,J798,'Baza danych'!$HS$4:$HS$1124,$B$23)</f>
        <v>0</v>
      </c>
      <c r="L798" s="45">
        <f>K798/$K$801</f>
        <v>0</v>
      </c>
      <c r="N798" s="157" t="s">
        <v>629</v>
      </c>
      <c r="O798" s="44">
        <f>COUNTIFS('Baza danych'!$H$4:$H$1124,"samochód osobowy jako kierowca",'Baza danych'!$EJ$4:$EJ$1124,N798,'Baza danych'!$HS$4:$HS$1124,$B$23)</f>
        <v>0</v>
      </c>
      <c r="P798" s="45">
        <f>O798/$O$801</f>
        <v>0</v>
      </c>
      <c r="R798" s="157" t="s">
        <v>629</v>
      </c>
      <c r="S798" s="44">
        <f>COUNTIFS('Baza danych'!$H$4:$H$1124,"samochód osobowy jako kierowca",'Baza danych'!$EK$4:$EK$1124,R798,'Baza danych'!$HS$4:$HS$1124,$B$23)</f>
        <v>0</v>
      </c>
      <c r="T798" s="158">
        <f>S798/$S$801</f>
        <v>0</v>
      </c>
    </row>
    <row r="799" spans="1:48">
      <c r="B799" s="157" t="s">
        <v>630</v>
      </c>
      <c r="C799" s="44">
        <f>COUNTIFS('Baza danych'!$H$4:$H$1124,"samochód osobowy jako kierowca",'Baza danych'!$EG$4:$EG$1124,B799,'Baza danych'!$HS$4:$HS$1124,$B$23)</f>
        <v>0</v>
      </c>
      <c r="D799" s="45">
        <f>C799/$C$801</f>
        <v>0</v>
      </c>
      <c r="F799" s="157" t="s">
        <v>630</v>
      </c>
      <c r="G799" s="44">
        <f>COUNTIFS('Baza danych'!$H$4:$H$1124,"samochód osobowy jako kierowca",'Baza danych'!$EH$4:$EH$1124,F799,'Baza danych'!$HS$4:$HS$1124,$B$23)</f>
        <v>0</v>
      </c>
      <c r="H799" s="45">
        <f>G799/$G$801</f>
        <v>0</v>
      </c>
      <c r="J799" s="157" t="s">
        <v>630</v>
      </c>
      <c r="K799" s="44">
        <f>COUNTIFS('Baza danych'!$H$4:$H$1124,"samochód osobowy jako kierowca",'Baza danych'!$EI$4:$EI$1124,J799,'Baza danych'!$HS$4:$HS$1124,$B$23)</f>
        <v>0</v>
      </c>
      <c r="L799" s="45">
        <f>K799/$K$801</f>
        <v>0</v>
      </c>
      <c r="N799" s="157" t="s">
        <v>630</v>
      </c>
      <c r="O799" s="44">
        <f>COUNTIFS('Baza danych'!$H$4:$H$1124,"samochód osobowy jako kierowca",'Baza danych'!$EJ$4:$EJ$1124,N799,'Baza danych'!$HS$4:$HS$1124,$B$23)</f>
        <v>0</v>
      </c>
      <c r="P799" s="45">
        <f>O799/$O$801</f>
        <v>0</v>
      </c>
      <c r="R799" s="157" t="s">
        <v>630</v>
      </c>
      <c r="S799" s="44">
        <f>COUNTIFS('Baza danych'!$H$4:$H$1124,"samochód osobowy jako kierowca",'Baza danych'!$EK$4:$EK$1124,R799,'Baza danych'!$HS$4:$HS$1124,$B$23)</f>
        <v>2</v>
      </c>
      <c r="T799" s="158">
        <f>S799/$S$801</f>
        <v>0.5</v>
      </c>
    </row>
    <row r="800" spans="1:48">
      <c r="B800" s="157" t="s">
        <v>631</v>
      </c>
      <c r="C800" s="44">
        <f>COUNTIFS('Baza danych'!$H$4:$H$1124,"samochód osobowy jako kierowca",'Baza danych'!$EG$4:$EG$1124,B800,'Baza danych'!$HS$4:$HS$1124,$B$23)</f>
        <v>1</v>
      </c>
      <c r="D800" s="45">
        <f>C800/$C$801</f>
        <v>0.25</v>
      </c>
      <c r="F800" s="157" t="s">
        <v>631</v>
      </c>
      <c r="G800" s="44">
        <f>COUNTIFS('Baza danych'!$H$4:$H$1124,"samochód osobowy jako kierowca",'Baza danych'!$EH$4:$EH$1124,F800,'Baza danych'!$HS$4:$HS$1124,$B$23)</f>
        <v>1</v>
      </c>
      <c r="H800" s="45">
        <f>G800/$G$801</f>
        <v>0.25</v>
      </c>
      <c r="J800" s="157" t="s">
        <v>631</v>
      </c>
      <c r="K800" s="44">
        <f>COUNTIFS('Baza danych'!$H$4:$H$1124,"samochód osobowy jako kierowca",'Baza danych'!$EI$4:$EI$1124,J800,'Baza danych'!$HS$4:$HS$1124,$B$23)</f>
        <v>2</v>
      </c>
      <c r="L800" s="45">
        <f>K800/$K$801</f>
        <v>0.5</v>
      </c>
      <c r="N800" s="157" t="s">
        <v>631</v>
      </c>
      <c r="O800" s="44">
        <f>COUNTIFS('Baza danych'!$H$4:$H$1124,"samochód osobowy jako kierowca",'Baza danych'!$EJ$4:$EJ$1124,N800,'Baza danych'!$HS$4:$HS$1124,$B$23)</f>
        <v>0</v>
      </c>
      <c r="P800" s="45">
        <f>O800/$O$801</f>
        <v>0</v>
      </c>
      <c r="R800" s="157" t="s">
        <v>631</v>
      </c>
      <c r="S800" s="44">
        <f>COUNTIFS('Baza danych'!$H$4:$H$1124,"samochód osobowy jako kierowca",'Baza danych'!$EK$4:$EK$1124,R800,'Baza danych'!$HS$4:$HS$1124,$B$23)</f>
        <v>0</v>
      </c>
      <c r="T800" s="158">
        <f>S800/$S$801</f>
        <v>0</v>
      </c>
    </row>
    <row r="801" spans="1:48">
      <c r="B801" s="221" t="s">
        <v>530</v>
      </c>
      <c r="C801" s="244">
        <f>SUM(C796:C800)</f>
        <v>4</v>
      </c>
      <c r="D801" s="245">
        <f>SUM(D796:D800)</f>
        <v>1</v>
      </c>
      <c r="F801" s="221" t="s">
        <v>530</v>
      </c>
      <c r="G801" s="244">
        <f>SUM(G796:G800)</f>
        <v>4</v>
      </c>
      <c r="H801" s="245">
        <f>SUM(H796:H800)</f>
        <v>1</v>
      </c>
      <c r="J801" s="221" t="s">
        <v>530</v>
      </c>
      <c r="K801" s="246">
        <f>SUM(K796:K800)</f>
        <v>4</v>
      </c>
      <c r="L801" s="247">
        <f>SUM(L796:L800)</f>
        <v>1</v>
      </c>
      <c r="N801" s="221" t="s">
        <v>530</v>
      </c>
      <c r="O801" s="244">
        <f>SUM(O796:O800)</f>
        <v>4</v>
      </c>
      <c r="P801" s="245">
        <f>SUM(P796:P800)</f>
        <v>1</v>
      </c>
      <c r="R801" s="221" t="s">
        <v>530</v>
      </c>
      <c r="S801" s="244">
        <f>SUM(S796:S800)</f>
        <v>4</v>
      </c>
      <c r="T801" s="245">
        <f>SUM(T796:T800)</f>
        <v>1</v>
      </c>
    </row>
    <row r="803" spans="1:48" ht="15" thickBot="1">
      <c r="A803" s="155" t="s">
        <v>558</v>
      </c>
      <c r="B803" s="23"/>
      <c r="C803" s="2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  <c r="AE803" s="23"/>
      <c r="AF803" s="23"/>
      <c r="AG803" s="23"/>
      <c r="AH803" s="23"/>
      <c r="AI803" s="23"/>
      <c r="AJ803" s="23"/>
      <c r="AK803" s="23"/>
      <c r="AL803" s="23"/>
      <c r="AM803" s="23"/>
      <c r="AN803" s="23"/>
      <c r="AO803" s="23"/>
      <c r="AP803" s="23"/>
      <c r="AQ803" s="23"/>
      <c r="AR803" s="23"/>
      <c r="AS803" s="23"/>
      <c r="AT803" s="23"/>
      <c r="AU803" s="23"/>
      <c r="AV803" s="23"/>
    </row>
    <row r="804" spans="1:48" ht="13.5" thickTop="1"/>
    <row r="805" spans="1:48">
      <c r="B805" s="359" t="s">
        <v>537</v>
      </c>
      <c r="C805" s="359"/>
      <c r="D805" s="359"/>
      <c r="F805" s="359" t="s">
        <v>538</v>
      </c>
      <c r="G805" s="359"/>
      <c r="H805" s="359"/>
      <c r="J805" s="359" t="s">
        <v>539</v>
      </c>
      <c r="K805" s="359"/>
      <c r="L805" s="359"/>
      <c r="N805" s="359" t="s">
        <v>540</v>
      </c>
      <c r="O805" s="359"/>
      <c r="P805" s="359"/>
      <c r="R805" s="359" t="s">
        <v>541</v>
      </c>
      <c r="S805" s="359"/>
      <c r="T805" s="359"/>
    </row>
    <row r="806" spans="1:48">
      <c r="B806" s="243" t="s">
        <v>525</v>
      </c>
      <c r="C806" s="243" t="s">
        <v>531</v>
      </c>
      <c r="D806" s="194" t="s">
        <v>529</v>
      </c>
      <c r="F806" s="243" t="s">
        <v>525</v>
      </c>
      <c r="G806" s="243" t="s">
        <v>531</v>
      </c>
      <c r="H806" s="194" t="s">
        <v>529</v>
      </c>
      <c r="J806" s="243" t="s">
        <v>525</v>
      </c>
      <c r="K806" s="243" t="s">
        <v>531</v>
      </c>
      <c r="L806" s="194" t="s">
        <v>529</v>
      </c>
      <c r="N806" s="243" t="s">
        <v>525</v>
      </c>
      <c r="O806" s="243" t="s">
        <v>531</v>
      </c>
      <c r="P806" s="194" t="s">
        <v>529</v>
      </c>
      <c r="R806" s="243" t="s">
        <v>525</v>
      </c>
      <c r="S806" s="243" t="s">
        <v>531</v>
      </c>
      <c r="T806" s="243" t="s">
        <v>529</v>
      </c>
    </row>
    <row r="807" spans="1:48">
      <c r="B807" s="157" t="s">
        <v>627</v>
      </c>
      <c r="C807" s="44">
        <f>COUNTIFS('Baza danych'!$H$4:$H$1124,"samochód osobowy jako kierowca",'Baza danych'!$EG$4:$EG$1124,B807,'Baza danych'!$HS$4:$HS$1124,$B$24)</f>
        <v>0</v>
      </c>
      <c r="D807" s="45">
        <f>IFERROR(C807/$C$812,0)</f>
        <v>0</v>
      </c>
      <c r="F807" s="157" t="s">
        <v>627</v>
      </c>
      <c r="G807" s="44">
        <f>COUNTIFS('Baza danych'!$H$4:$H$1124,"samochód osobowy jako kierowca",'Baza danych'!$EH$4:$EH$1124,F807,'Baza danych'!$HS$4:$HS$1124,$B$24)</f>
        <v>0</v>
      </c>
      <c r="H807" s="45">
        <f>IFERROR(G807/$G$812,0)</f>
        <v>0</v>
      </c>
      <c r="J807" s="157" t="s">
        <v>627</v>
      </c>
      <c r="K807" s="44">
        <f>COUNTIFS('Baza danych'!$H$4:$H$1124,"samochód osobowy jako kierowca",'Baza danych'!$EI$4:$EI$1124,J807,'Baza danych'!$HS$4:$HS$1124,$B$24)</f>
        <v>0</v>
      </c>
      <c r="L807" s="45">
        <f>IFERROR(K807/$K$812,0)</f>
        <v>0</v>
      </c>
      <c r="N807" s="157" t="s">
        <v>627</v>
      </c>
      <c r="O807" s="44">
        <f>COUNTIFS('Baza danych'!$H$4:$H$1124,"samochód osobowy jako kierowca",'Baza danych'!$EJ$4:$EJ$1124,N807,'Baza danych'!$HS$4:$HS$1124,$B$24)</f>
        <v>0</v>
      </c>
      <c r="P807" s="45">
        <f>IFERROR(O807/$O$812,0)</f>
        <v>0</v>
      </c>
      <c r="R807" s="157" t="s">
        <v>627</v>
      </c>
      <c r="S807" s="44">
        <f>COUNTIFS('Baza danych'!$H$4:$H$1124,"samochód osobowy jako kierowca",'Baza danych'!$EK$4:$EK$1124,R807,'Baza danych'!$HS$4:$HS$1124,$B$24)</f>
        <v>0</v>
      </c>
      <c r="T807" s="158">
        <f>IFERROR(S807/$S$812,0)</f>
        <v>0</v>
      </c>
    </row>
    <row r="808" spans="1:48">
      <c r="B808" s="157" t="s">
        <v>628</v>
      </c>
      <c r="C808" s="44">
        <f>COUNTIFS('Baza danych'!$H$4:$H$1124,"samochód osobowy jako kierowca",'Baza danych'!$EG$4:$EG$1124,B808,'Baza danych'!$HS$4:$HS$1124,$B$24)</f>
        <v>0</v>
      </c>
      <c r="D808" s="45">
        <f t="shared" ref="D808:D811" si="107">IFERROR(C808/$C$812,0)</f>
        <v>0</v>
      </c>
      <c r="F808" s="157" t="s">
        <v>628</v>
      </c>
      <c r="G808" s="44">
        <f>COUNTIFS('Baza danych'!$H$4:$H$1124,"samochód osobowy jako kierowca",'Baza danych'!$EH$4:$EH$1124,F808,'Baza danych'!$HS$4:$HS$1124,$B$24)</f>
        <v>0</v>
      </c>
      <c r="H808" s="45">
        <f t="shared" ref="H808:H810" si="108">IFERROR(G808/$G$812,0)</f>
        <v>0</v>
      </c>
      <c r="J808" s="157" t="s">
        <v>628</v>
      </c>
      <c r="K808" s="44">
        <f>COUNTIFS('Baza danych'!$H$4:$H$1124,"samochód osobowy jako kierowca",'Baza danych'!$EI$4:$EI$1124,J808,'Baza danych'!$HS$4:$HS$1124,$B$24)</f>
        <v>0</v>
      </c>
      <c r="L808" s="45">
        <f t="shared" ref="L808:L811" si="109">IFERROR(K808/$K$812,0)</f>
        <v>0</v>
      </c>
      <c r="N808" s="157" t="s">
        <v>628</v>
      </c>
      <c r="O808" s="44">
        <f>COUNTIFS('Baza danych'!$H$4:$H$1124,"samochód osobowy jako kierowca",'Baza danych'!$EJ$4:$EJ$1124,N808,'Baza danych'!$HS$4:$HS$1124,$B$24)</f>
        <v>0</v>
      </c>
      <c r="P808" s="45">
        <f t="shared" ref="P808:P811" si="110">IFERROR(O808/$O$812,0)</f>
        <v>0</v>
      </c>
      <c r="R808" s="157" t="s">
        <v>628</v>
      </c>
      <c r="S808" s="44">
        <f>COUNTIFS('Baza danych'!$H$4:$H$1124,"samochód osobowy jako kierowca",'Baza danych'!$EK$4:$EK$1124,R808,'Baza danych'!$HS$4:$HS$1124,$B$24)</f>
        <v>0</v>
      </c>
      <c r="T808" s="158">
        <f t="shared" ref="T808:T811" si="111">IFERROR(S808/$S$812,0)</f>
        <v>0</v>
      </c>
    </row>
    <row r="809" spans="1:48">
      <c r="B809" s="157" t="s">
        <v>629</v>
      </c>
      <c r="C809" s="44">
        <f>COUNTIFS('Baza danych'!$H$4:$H$1124,"samochód osobowy jako kierowca",'Baza danych'!$EG$4:$EG$1124,B809,'Baza danych'!$HS$4:$HS$1124,$B$24)</f>
        <v>0</v>
      </c>
      <c r="D809" s="45">
        <f t="shared" si="107"/>
        <v>0</v>
      </c>
      <c r="F809" s="157" t="s">
        <v>629</v>
      </c>
      <c r="G809" s="44">
        <f>COUNTIFS('Baza danych'!$H$4:$H$1124,"samochód osobowy jako kierowca",'Baza danych'!$EH$4:$EH$1124,F809,'Baza danych'!$HS$4:$HS$1124,$B$24)</f>
        <v>0</v>
      </c>
      <c r="H809" s="45">
        <f t="shared" si="108"/>
        <v>0</v>
      </c>
      <c r="J809" s="157" t="s">
        <v>629</v>
      </c>
      <c r="K809" s="44">
        <f>COUNTIFS('Baza danych'!$H$4:$H$1124,"samochód osobowy jako kierowca",'Baza danych'!$EI$4:$EI$1124,J809,'Baza danych'!$HS$4:$HS$1124,$B$24)</f>
        <v>0</v>
      </c>
      <c r="L809" s="45">
        <f t="shared" si="109"/>
        <v>0</v>
      </c>
      <c r="N809" s="157" t="s">
        <v>629</v>
      </c>
      <c r="O809" s="44">
        <f>COUNTIFS('Baza danych'!$H$4:$H$1124,"samochód osobowy jako kierowca",'Baza danych'!$EJ$4:$EJ$1124,N809,'Baza danych'!$HS$4:$HS$1124,$B$24)</f>
        <v>0</v>
      </c>
      <c r="P809" s="45">
        <f t="shared" si="110"/>
        <v>0</v>
      </c>
      <c r="R809" s="157" t="s">
        <v>629</v>
      </c>
      <c r="S809" s="44">
        <f>COUNTIFS('Baza danych'!$H$4:$H$1124,"samochód osobowy jako kierowca",'Baza danych'!$EK$4:$EK$1124,R809,'Baza danych'!$HS$4:$HS$1124,$B$24)</f>
        <v>0</v>
      </c>
      <c r="T809" s="158">
        <f t="shared" si="111"/>
        <v>0</v>
      </c>
    </row>
    <row r="810" spans="1:48">
      <c r="B810" s="157" t="s">
        <v>630</v>
      </c>
      <c r="C810" s="44">
        <f>COUNTIFS('Baza danych'!$H$4:$H$1124,"samochód osobowy jako kierowca",'Baza danych'!$EG$4:$EG$1124,B810,'Baza danych'!$HS$4:$HS$1124,$B$24)</f>
        <v>0</v>
      </c>
      <c r="D810" s="45">
        <f t="shared" si="107"/>
        <v>0</v>
      </c>
      <c r="F810" s="157" t="s">
        <v>630</v>
      </c>
      <c r="G810" s="44">
        <f>COUNTIFS('Baza danych'!$H$4:$H$1124,"samochód osobowy jako kierowca",'Baza danych'!$EH$4:$EH$1124,F810,'Baza danych'!$HS$4:$HS$1124,$B$24)</f>
        <v>0</v>
      </c>
      <c r="H810" s="45">
        <f t="shared" si="108"/>
        <v>0</v>
      </c>
      <c r="J810" s="157" t="s">
        <v>630</v>
      </c>
      <c r="K810" s="44">
        <f>COUNTIFS('Baza danych'!$H$4:$H$1124,"samochód osobowy jako kierowca",'Baza danych'!$EI$4:$EI$1124,J810,'Baza danych'!$HS$4:$HS$1124,$B$24)</f>
        <v>0</v>
      </c>
      <c r="L810" s="45">
        <f t="shared" si="109"/>
        <v>0</v>
      </c>
      <c r="N810" s="157" t="s">
        <v>630</v>
      </c>
      <c r="O810" s="44">
        <f>COUNTIFS('Baza danych'!$H$4:$H$1124,"samochód osobowy jako kierowca",'Baza danych'!$EJ$4:$EJ$1124,N810,'Baza danych'!$HS$4:$HS$1124,$B$24)</f>
        <v>0</v>
      </c>
      <c r="P810" s="45">
        <f t="shared" si="110"/>
        <v>0</v>
      </c>
      <c r="R810" s="157" t="s">
        <v>630</v>
      </c>
      <c r="S810" s="44">
        <f>COUNTIFS('Baza danych'!$H$4:$H$1124,"samochód osobowy jako kierowca",'Baza danych'!$EK$4:$EK$1124,R810,'Baza danych'!$HS$4:$HS$1124,$B$24)</f>
        <v>0</v>
      </c>
      <c r="T810" s="158">
        <f t="shared" si="111"/>
        <v>0</v>
      </c>
    </row>
    <row r="811" spans="1:48">
      <c r="B811" s="157" t="s">
        <v>631</v>
      </c>
      <c r="C811" s="44">
        <f>COUNTIFS('Baza danych'!$H$4:$H$1124,"samochód osobowy jako kierowca",'Baza danych'!$EG$4:$EG$1124,B811,'Baza danych'!$HS$4:$HS$1124,$B$24)</f>
        <v>0</v>
      </c>
      <c r="D811" s="45">
        <f t="shared" si="107"/>
        <v>0</v>
      </c>
      <c r="F811" s="157" t="s">
        <v>631</v>
      </c>
      <c r="G811" s="44">
        <f>COUNTIFS('Baza danych'!$H$4:$H$1124,"samochód osobowy jako kierowca",'Baza danych'!$EH$4:$EH$1124,F811,'Baza danych'!$HS$4:$HS$1124,$B$24)</f>
        <v>0</v>
      </c>
      <c r="H811" s="45">
        <f>IFERROR(G811/$G$812,0)</f>
        <v>0</v>
      </c>
      <c r="J811" s="157" t="s">
        <v>631</v>
      </c>
      <c r="K811" s="44">
        <f>COUNTIFS('Baza danych'!$H$4:$H$1124,"samochód osobowy jako kierowca",'Baza danych'!$EI$4:$EI$1124,J811,'Baza danych'!$HS$4:$HS$1124,$B$24)</f>
        <v>0</v>
      </c>
      <c r="L811" s="45">
        <f t="shared" si="109"/>
        <v>0</v>
      </c>
      <c r="N811" s="157" t="s">
        <v>631</v>
      </c>
      <c r="O811" s="44">
        <f>COUNTIFS('Baza danych'!$H$4:$H$1124,"samochód osobowy jako kierowca",'Baza danych'!$EJ$4:$EJ$1124,N811,'Baza danych'!$HS$4:$HS$1124,$B$24)</f>
        <v>0</v>
      </c>
      <c r="P811" s="45">
        <f t="shared" si="110"/>
        <v>0</v>
      </c>
      <c r="R811" s="157" t="s">
        <v>631</v>
      </c>
      <c r="S811" s="44">
        <f>COUNTIFS('Baza danych'!$H$4:$H$1124,"samochód osobowy jako kierowca",'Baza danych'!$EK$4:$EK$1124,R811,'Baza danych'!$HS$4:$HS$1124,$B$24)</f>
        <v>0</v>
      </c>
      <c r="T811" s="158">
        <f t="shared" si="111"/>
        <v>0</v>
      </c>
    </row>
    <row r="812" spans="1:48">
      <c r="B812" s="221" t="s">
        <v>530</v>
      </c>
      <c r="C812" s="244">
        <f>SUM(C807:C811)</f>
        <v>0</v>
      </c>
      <c r="D812" s="245">
        <f>SUM(D807:D811)</f>
        <v>0</v>
      </c>
      <c r="F812" s="221" t="s">
        <v>530</v>
      </c>
      <c r="G812" s="244">
        <f>SUM(G807:G811)</f>
        <v>0</v>
      </c>
      <c r="H812" s="245">
        <f>SUM(H807:H811)</f>
        <v>0</v>
      </c>
      <c r="J812" s="221" t="s">
        <v>530</v>
      </c>
      <c r="K812" s="246">
        <f>SUM(K807:K811)</f>
        <v>0</v>
      </c>
      <c r="L812" s="247">
        <f>SUM(L807:L811)</f>
        <v>0</v>
      </c>
      <c r="N812" s="221" t="s">
        <v>530</v>
      </c>
      <c r="O812" s="244">
        <f>SUM(O807:O811)</f>
        <v>0</v>
      </c>
      <c r="P812" s="245">
        <f>SUM(P807:P811)</f>
        <v>0</v>
      </c>
      <c r="R812" s="221" t="s">
        <v>530</v>
      </c>
      <c r="S812" s="244">
        <f>SUM(S807:S811)</f>
        <v>0</v>
      </c>
      <c r="T812" s="245">
        <f>SUM(T807:T811)</f>
        <v>0</v>
      </c>
    </row>
    <row r="814" spans="1:48" ht="15" thickBot="1">
      <c r="A814" s="155" t="s">
        <v>559</v>
      </c>
      <c r="B814" s="23"/>
      <c r="C814" s="2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  <c r="AE814" s="23"/>
      <c r="AF814" s="23"/>
      <c r="AG814" s="23"/>
      <c r="AH814" s="23"/>
      <c r="AI814" s="23"/>
      <c r="AJ814" s="23"/>
      <c r="AK814" s="23"/>
      <c r="AL814" s="23"/>
      <c r="AM814" s="23"/>
      <c r="AN814" s="23"/>
      <c r="AO814" s="23"/>
      <c r="AP814" s="23"/>
      <c r="AQ814" s="23"/>
      <c r="AR814" s="23"/>
      <c r="AS814" s="23"/>
      <c r="AT814" s="23"/>
      <c r="AU814" s="23"/>
      <c r="AV814" s="23"/>
    </row>
    <row r="815" spans="1:48" ht="13.5" thickTop="1"/>
    <row r="816" spans="1:48">
      <c r="B816" s="359" t="s">
        <v>537</v>
      </c>
      <c r="C816" s="359"/>
      <c r="D816" s="359"/>
      <c r="F816" s="359" t="s">
        <v>538</v>
      </c>
      <c r="G816" s="359"/>
      <c r="H816" s="359"/>
      <c r="J816" s="359" t="s">
        <v>539</v>
      </c>
      <c r="K816" s="359"/>
      <c r="L816" s="359"/>
      <c r="N816" s="359" t="s">
        <v>540</v>
      </c>
      <c r="O816" s="359"/>
      <c r="P816" s="359"/>
      <c r="R816" s="359" t="s">
        <v>541</v>
      </c>
      <c r="S816" s="359"/>
      <c r="T816" s="359"/>
    </row>
    <row r="817" spans="1:48">
      <c r="B817" s="243" t="s">
        <v>525</v>
      </c>
      <c r="C817" s="243" t="s">
        <v>531</v>
      </c>
      <c r="D817" s="194" t="s">
        <v>529</v>
      </c>
      <c r="F817" s="243" t="s">
        <v>525</v>
      </c>
      <c r="G817" s="243" t="s">
        <v>531</v>
      </c>
      <c r="H817" s="194" t="s">
        <v>529</v>
      </c>
      <c r="J817" s="243" t="s">
        <v>525</v>
      </c>
      <c r="K817" s="243" t="s">
        <v>531</v>
      </c>
      <c r="L817" s="194" t="s">
        <v>529</v>
      </c>
      <c r="N817" s="243" t="s">
        <v>525</v>
      </c>
      <c r="O817" s="243" t="s">
        <v>531</v>
      </c>
      <c r="P817" s="194" t="s">
        <v>529</v>
      </c>
      <c r="R817" s="243" t="s">
        <v>525</v>
      </c>
      <c r="S817" s="243" t="s">
        <v>531</v>
      </c>
      <c r="T817" s="243" t="s">
        <v>529</v>
      </c>
    </row>
    <row r="818" spans="1:48">
      <c r="B818" s="157" t="s">
        <v>627</v>
      </c>
      <c r="C818" s="44">
        <f>COUNTIFS('Baza danych'!$H$4:$H$1124,"samochód osobowy jako kierowca",'Baza danych'!$EG$4:$EG$1124,B818,'Baza danych'!$HS$4:$HS$1124,$B$25)</f>
        <v>0</v>
      </c>
      <c r="D818" s="45">
        <f>IFERROR(C818/$C$823,0)</f>
        <v>0</v>
      </c>
      <c r="F818" s="157" t="s">
        <v>627</v>
      </c>
      <c r="G818" s="44">
        <f>COUNTIFS('Baza danych'!$H$4:$H$1124,"samochód osobowy jako kierowca",'Baza danych'!$EH$4:$EH$1124,F818,'Baza danych'!$HS$4:$HS$1124,$B$25)</f>
        <v>0</v>
      </c>
      <c r="H818" s="45">
        <f>IFERROR(G818/$G$823,0)</f>
        <v>0</v>
      </c>
      <c r="J818" s="157" t="s">
        <v>627</v>
      </c>
      <c r="K818" s="44">
        <f>COUNTIFS('Baza danych'!$H$4:$H$1124,"samochód osobowy jako kierowca",'Baza danych'!$EI$4:$EI$1124,J818,'Baza danych'!$HS$4:$HS$1124,$B$25)</f>
        <v>0</v>
      </c>
      <c r="L818" s="45">
        <f>IFERROR(K818/$K$823,0)</f>
        <v>0</v>
      </c>
      <c r="N818" s="157" t="s">
        <v>627</v>
      </c>
      <c r="O818" s="44">
        <f>COUNTIFS('Baza danych'!$H$4:$H$1124,"samochód osobowy jako kierowca",'Baza danych'!$EJ$4:$EJ$1124,N818,'Baza danych'!$HS$4:$HS$1124,$B$25)</f>
        <v>0</v>
      </c>
      <c r="P818" s="45">
        <f>IFERROR(O818/$O$823,0)</f>
        <v>0</v>
      </c>
      <c r="R818" s="157" t="s">
        <v>627</v>
      </c>
      <c r="S818" s="44">
        <f>COUNTIFS('Baza danych'!$H$4:$H$1124,"samochód osobowy jako kierowca",'Baza danych'!$EK$4:$EK$1124,R818,'Baza danych'!$HS$4:$HS$1124,$B$25)</f>
        <v>0</v>
      </c>
      <c r="T818" s="158">
        <f>IFERROR(S818/$S$823,0)</f>
        <v>0</v>
      </c>
    </row>
    <row r="819" spans="1:48">
      <c r="B819" s="157" t="s">
        <v>628</v>
      </c>
      <c r="C819" s="44">
        <f>COUNTIFS('Baza danych'!$H$4:$H$1124,"samochód osobowy jako kierowca",'Baza danych'!$EG$4:$EG$1124,B819,'Baza danych'!$HS$4:$HS$1124,$B$25)</f>
        <v>0</v>
      </c>
      <c r="D819" s="45">
        <f t="shared" ref="D819:D822" si="112">IFERROR(C819/$C$823,0)</f>
        <v>0</v>
      </c>
      <c r="F819" s="157" t="s">
        <v>628</v>
      </c>
      <c r="G819" s="44">
        <f>COUNTIFS('Baza danych'!$H$4:$H$1124,"samochód osobowy jako kierowca",'Baza danych'!$EH$4:$EH$1124,F819,'Baza danych'!$HS$4:$HS$1124,$B$25)</f>
        <v>0</v>
      </c>
      <c r="H819" s="45">
        <f t="shared" ref="H819:H822" si="113">IFERROR(G819/$G$823,0)</f>
        <v>0</v>
      </c>
      <c r="J819" s="157" t="s">
        <v>628</v>
      </c>
      <c r="K819" s="44">
        <f>COUNTIFS('Baza danych'!$H$4:$H$1124,"samochód osobowy jako kierowca",'Baza danych'!$EI$4:$EI$1124,J819,'Baza danych'!$HS$4:$HS$1124,$B$25)</f>
        <v>0</v>
      </c>
      <c r="L819" s="45">
        <f t="shared" ref="L819:L822" si="114">IFERROR(K819/$K$823,0)</f>
        <v>0</v>
      </c>
      <c r="N819" s="157" t="s">
        <v>628</v>
      </c>
      <c r="O819" s="44">
        <f>COUNTIFS('Baza danych'!$H$4:$H$1124,"samochód osobowy jako kierowca",'Baza danych'!$EJ$4:$EJ$1124,N819,'Baza danych'!$HS$4:$HS$1124,$B$25)</f>
        <v>0</v>
      </c>
      <c r="P819" s="45">
        <f t="shared" ref="P819:P821" si="115">IFERROR(O819/$O$823,0)</f>
        <v>0</v>
      </c>
      <c r="R819" s="157" t="s">
        <v>628</v>
      </c>
      <c r="S819" s="44">
        <f>COUNTIFS('Baza danych'!$H$4:$H$1124,"samochód osobowy jako kierowca",'Baza danych'!$EK$4:$EK$1124,R819,'Baza danych'!$HS$4:$HS$1124,$B$25)</f>
        <v>0</v>
      </c>
      <c r="T819" s="158">
        <f t="shared" ref="T819:T822" si="116">IFERROR(S819/$S$823,0)</f>
        <v>0</v>
      </c>
    </row>
    <row r="820" spans="1:48">
      <c r="B820" s="157" t="s">
        <v>629</v>
      </c>
      <c r="C820" s="44">
        <f>COUNTIFS('Baza danych'!$H$4:$H$1124,"samochód osobowy jako kierowca",'Baza danych'!$EG$4:$EG$1124,B820,'Baza danych'!$HS$4:$HS$1124,$B$25)</f>
        <v>0</v>
      </c>
      <c r="D820" s="45">
        <f t="shared" si="112"/>
        <v>0</v>
      </c>
      <c r="F820" s="157" t="s">
        <v>629</v>
      </c>
      <c r="G820" s="44">
        <f>COUNTIFS('Baza danych'!$H$4:$H$1124,"samochód osobowy jako kierowca",'Baza danych'!$EH$4:$EH$1124,F820,'Baza danych'!$HS$4:$HS$1124,$B$25)</f>
        <v>0</v>
      </c>
      <c r="H820" s="45">
        <f t="shared" si="113"/>
        <v>0</v>
      </c>
      <c r="J820" s="157" t="s">
        <v>629</v>
      </c>
      <c r="K820" s="44">
        <f>COUNTIFS('Baza danych'!$H$4:$H$1124,"samochód osobowy jako kierowca",'Baza danych'!$EI$4:$EI$1124,J820,'Baza danych'!$HS$4:$HS$1124,$B$25)</f>
        <v>0</v>
      </c>
      <c r="L820" s="45">
        <f t="shared" si="114"/>
        <v>0</v>
      </c>
      <c r="N820" s="157" t="s">
        <v>629</v>
      </c>
      <c r="O820" s="44">
        <f>COUNTIFS('Baza danych'!$H$4:$H$1124,"samochód osobowy jako kierowca",'Baza danych'!$EJ$4:$EJ$1124,N820,'Baza danych'!$HS$4:$HS$1124,$B$25)</f>
        <v>0</v>
      </c>
      <c r="P820" s="45">
        <f t="shared" si="115"/>
        <v>0</v>
      </c>
      <c r="R820" s="157" t="s">
        <v>629</v>
      </c>
      <c r="S820" s="44">
        <f>COUNTIFS('Baza danych'!$H$4:$H$1124,"samochód osobowy jako kierowca",'Baza danych'!$EK$4:$EK$1124,R820,'Baza danych'!$HS$4:$HS$1124,$B$25)</f>
        <v>0</v>
      </c>
      <c r="T820" s="158">
        <f t="shared" si="116"/>
        <v>0</v>
      </c>
    </row>
    <row r="821" spans="1:48">
      <c r="B821" s="157" t="s">
        <v>630</v>
      </c>
      <c r="C821" s="44">
        <f>COUNTIFS('Baza danych'!$H$4:$H$1124,"samochód osobowy jako kierowca",'Baza danych'!$EG$4:$EG$1124,B821,'Baza danych'!$HS$4:$HS$1124,$B$25)</f>
        <v>0</v>
      </c>
      <c r="D821" s="45">
        <f t="shared" si="112"/>
        <v>0</v>
      </c>
      <c r="F821" s="157" t="s">
        <v>630</v>
      </c>
      <c r="G821" s="44">
        <f>COUNTIFS('Baza danych'!$H$4:$H$1124,"samochód osobowy jako kierowca",'Baza danych'!$EH$4:$EH$1124,F821,'Baza danych'!$HS$4:$HS$1124,$B$25)</f>
        <v>0</v>
      </c>
      <c r="H821" s="45">
        <f t="shared" si="113"/>
        <v>0</v>
      </c>
      <c r="J821" s="157" t="s">
        <v>630</v>
      </c>
      <c r="K821" s="44">
        <f>COUNTIFS('Baza danych'!$H$4:$H$1124,"samochód osobowy jako kierowca",'Baza danych'!$EI$4:$EI$1124,J821,'Baza danych'!$HS$4:$HS$1124,$B$25)</f>
        <v>0</v>
      </c>
      <c r="L821" s="45">
        <f t="shared" si="114"/>
        <v>0</v>
      </c>
      <c r="N821" s="157" t="s">
        <v>630</v>
      </c>
      <c r="O821" s="44">
        <f>COUNTIFS('Baza danych'!$H$4:$H$1124,"samochód osobowy jako kierowca",'Baza danych'!$EJ$4:$EJ$1124,N821,'Baza danych'!$HS$4:$HS$1124,$B$25)</f>
        <v>0</v>
      </c>
      <c r="P821" s="45">
        <f t="shared" si="115"/>
        <v>0</v>
      </c>
      <c r="R821" s="157" t="s">
        <v>630</v>
      </c>
      <c r="S821" s="44">
        <f>COUNTIFS('Baza danych'!$H$4:$H$1124,"samochód osobowy jako kierowca",'Baza danych'!$EK$4:$EK$1124,R821,'Baza danych'!$HS$4:$HS$1124,$B$25)</f>
        <v>0</v>
      </c>
      <c r="T821" s="158">
        <f t="shared" si="116"/>
        <v>0</v>
      </c>
    </row>
    <row r="822" spans="1:48">
      <c r="B822" s="157" t="s">
        <v>631</v>
      </c>
      <c r="C822" s="44">
        <f>COUNTIFS('Baza danych'!$H$4:$H$1124,"samochód osobowy jako kierowca",'Baza danych'!$EG$4:$EG$1124,B822,'Baza danych'!$HS$4:$HS$1124,$B$25)</f>
        <v>0</v>
      </c>
      <c r="D822" s="45">
        <f t="shared" si="112"/>
        <v>0</v>
      </c>
      <c r="F822" s="157" t="s">
        <v>631</v>
      </c>
      <c r="G822" s="44">
        <f>COUNTIFS('Baza danych'!$H$4:$H$1124,"samochód osobowy jako kierowca",'Baza danych'!$EH$4:$EH$1124,F822,'Baza danych'!$HS$4:$HS$1124,$B$25)</f>
        <v>0</v>
      </c>
      <c r="H822" s="45">
        <f t="shared" si="113"/>
        <v>0</v>
      </c>
      <c r="J822" s="157" t="s">
        <v>631</v>
      </c>
      <c r="K822" s="44">
        <f>COUNTIFS('Baza danych'!$H$4:$H$1124,"samochód osobowy jako kierowca",'Baza danych'!$EI$4:$EI$1124,J822,'Baza danych'!$HS$4:$HS$1124,$B$25)</f>
        <v>0</v>
      </c>
      <c r="L822" s="45">
        <f t="shared" si="114"/>
        <v>0</v>
      </c>
      <c r="N822" s="157" t="s">
        <v>631</v>
      </c>
      <c r="O822" s="44">
        <f>COUNTIFS('Baza danych'!$H$4:$H$1124,"samochód osobowy jako kierowca",'Baza danych'!$EJ$4:$EJ$1124,N822,'Baza danych'!$HS$4:$HS$1124,$B$25)</f>
        <v>0</v>
      </c>
      <c r="P822" s="45">
        <f>IFERROR(O822/$O$823,0)</f>
        <v>0</v>
      </c>
      <c r="R822" s="157" t="s">
        <v>631</v>
      </c>
      <c r="S822" s="44">
        <f>COUNTIFS('Baza danych'!$H$4:$H$1124,"samochód osobowy jako kierowca",'Baza danych'!$EK$4:$EK$1124,R822,'Baza danych'!$HS$4:$HS$1124,$B$25)</f>
        <v>0</v>
      </c>
      <c r="T822" s="158">
        <f t="shared" si="116"/>
        <v>0</v>
      </c>
    </row>
    <row r="823" spans="1:48">
      <c r="B823" s="221" t="s">
        <v>530</v>
      </c>
      <c r="C823" s="244">
        <f>SUM(C818:C822)</f>
        <v>0</v>
      </c>
      <c r="D823" s="245">
        <f>SUM(D818:D822)</f>
        <v>0</v>
      </c>
      <c r="F823" s="221" t="s">
        <v>530</v>
      </c>
      <c r="G823" s="244">
        <f>SUM(G818:G822)</f>
        <v>0</v>
      </c>
      <c r="H823" s="245">
        <f>SUM(H818:H822)</f>
        <v>0</v>
      </c>
      <c r="J823" s="221" t="s">
        <v>530</v>
      </c>
      <c r="K823" s="246">
        <f>SUM(K818:K822)</f>
        <v>0</v>
      </c>
      <c r="L823" s="247">
        <f>SUM(L818:L822)</f>
        <v>0</v>
      </c>
      <c r="N823" s="221" t="s">
        <v>530</v>
      </c>
      <c r="O823" s="244">
        <f>SUM(O818:O822)</f>
        <v>0</v>
      </c>
      <c r="P823" s="245">
        <f>SUM(P818:P822)</f>
        <v>0</v>
      </c>
      <c r="R823" s="221" t="s">
        <v>530</v>
      </c>
      <c r="S823" s="244">
        <f>SUM(S818:S822)</f>
        <v>0</v>
      </c>
      <c r="T823" s="245">
        <f>SUM(T818:T822)</f>
        <v>0</v>
      </c>
    </row>
    <row r="825" spans="1:48" ht="15" thickBot="1">
      <c r="A825" s="155" t="s">
        <v>690</v>
      </c>
      <c r="B825" s="23"/>
      <c r="C825" s="2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  <c r="AE825" s="23"/>
      <c r="AF825" s="23"/>
      <c r="AG825" s="23"/>
      <c r="AH825" s="23"/>
      <c r="AI825" s="23"/>
      <c r="AJ825" s="23"/>
      <c r="AK825" s="23"/>
      <c r="AL825" s="23"/>
      <c r="AM825" s="23"/>
      <c r="AN825" s="23"/>
      <c r="AO825" s="23"/>
      <c r="AP825" s="23"/>
      <c r="AQ825" s="23"/>
      <c r="AR825" s="23"/>
      <c r="AS825" s="23"/>
      <c r="AT825" s="23"/>
      <c r="AU825" s="23"/>
      <c r="AV825" s="23"/>
    </row>
    <row r="826" spans="1:48" ht="15.75" thickTop="1" thickBot="1">
      <c r="A826" s="155" t="s">
        <v>549</v>
      </c>
      <c r="B826" s="23"/>
      <c r="C826" s="2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  <c r="AE826" s="23"/>
      <c r="AF826" s="23"/>
      <c r="AG826" s="23"/>
      <c r="AH826" s="23"/>
      <c r="AI826" s="23"/>
      <c r="AJ826" s="23"/>
      <c r="AK826" s="23"/>
      <c r="AL826" s="23"/>
      <c r="AM826" s="23"/>
      <c r="AN826" s="23"/>
      <c r="AO826" s="23"/>
      <c r="AP826" s="23"/>
      <c r="AQ826" s="23"/>
      <c r="AR826" s="23"/>
      <c r="AS826" s="23"/>
      <c r="AT826" s="23"/>
      <c r="AU826" s="23"/>
      <c r="AV826" s="23"/>
    </row>
    <row r="827" spans="1:48" ht="13.5" thickTop="1"/>
    <row r="828" spans="1:48">
      <c r="B828" s="359" t="s">
        <v>537</v>
      </c>
      <c r="C828" s="359"/>
      <c r="D828" s="359"/>
      <c r="F828" s="359" t="s">
        <v>538</v>
      </c>
      <c r="G828" s="359"/>
      <c r="H828" s="359"/>
      <c r="J828" s="359" t="s">
        <v>539</v>
      </c>
      <c r="K828" s="359"/>
      <c r="L828" s="359"/>
      <c r="N828" s="359" t="s">
        <v>540</v>
      </c>
      <c r="O828" s="359"/>
      <c r="P828" s="359"/>
      <c r="R828" s="359" t="s">
        <v>541</v>
      </c>
      <c r="S828" s="359"/>
      <c r="T828" s="359"/>
    </row>
    <row r="829" spans="1:48">
      <c r="B829" s="243" t="s">
        <v>525</v>
      </c>
      <c r="C829" s="243" t="s">
        <v>531</v>
      </c>
      <c r="D829" s="194" t="s">
        <v>529</v>
      </c>
      <c r="F829" s="243" t="s">
        <v>525</v>
      </c>
      <c r="G829" s="243" t="s">
        <v>531</v>
      </c>
      <c r="H829" s="194" t="s">
        <v>529</v>
      </c>
      <c r="J829" s="243" t="s">
        <v>525</v>
      </c>
      <c r="K829" s="243" t="s">
        <v>531</v>
      </c>
      <c r="L829" s="194" t="s">
        <v>529</v>
      </c>
      <c r="N829" s="243" t="s">
        <v>525</v>
      </c>
      <c r="O829" s="243" t="s">
        <v>531</v>
      </c>
      <c r="P829" s="194" t="s">
        <v>529</v>
      </c>
      <c r="R829" s="243" t="s">
        <v>525</v>
      </c>
      <c r="S829" s="243" t="s">
        <v>531</v>
      </c>
      <c r="T829" s="243" t="s">
        <v>529</v>
      </c>
    </row>
    <row r="830" spans="1:48">
      <c r="B830" s="157" t="s">
        <v>627</v>
      </c>
      <c r="C830" s="44">
        <f>COUNTIFS('Baza danych'!$H$4:$H$1124,"samochód osobowy jako kierowca",'Baza danych'!$EG$4:$EG$1124,B830,'Baza danych'!$HT$4:$HT$1124,$B$26)</f>
        <v>0</v>
      </c>
      <c r="D830" s="45">
        <f>IFERROR(C830/$C$835,0)</f>
        <v>0</v>
      </c>
      <c r="F830" s="157" t="s">
        <v>627</v>
      </c>
      <c r="G830" s="44">
        <f>COUNTIFS('Baza danych'!$H$4:$H$1124,"samochód osobowy jako kierowca",'Baza danych'!$EH$4:$EH$1124,F830,'Baza danych'!$HT$4:$HT$1124,$B$26)</f>
        <v>0</v>
      </c>
      <c r="H830" s="45">
        <f>IFERROR(G830/$G$835,0)</f>
        <v>0</v>
      </c>
      <c r="J830" s="157" t="s">
        <v>627</v>
      </c>
      <c r="K830" s="44">
        <f>COUNTIFS('Baza danych'!$H$4:$H$1124,"samochód osobowy jako kierowca",'Baza danych'!$EI$4:$EI$1124,J830,'Baza danych'!$HT$4:$HT$1124,$B$26)</f>
        <v>0</v>
      </c>
      <c r="L830" s="45">
        <f>IFERROR(K830/$K$835,0)</f>
        <v>0</v>
      </c>
      <c r="N830" s="157" t="s">
        <v>627</v>
      </c>
      <c r="O830" s="44">
        <f>COUNTIFS('Baza danych'!$H$4:$H$1124,"samochód osobowy jako kierowca",'Baza danych'!$EJ$4:$EJ$1124,N830,'Baza danych'!$HT$4:$HT$1124,$B$26)</f>
        <v>0</v>
      </c>
      <c r="P830" s="45">
        <f>IFERROR(O830/$O$835,0)</f>
        <v>0</v>
      </c>
      <c r="R830" s="157" t="s">
        <v>627</v>
      </c>
      <c r="S830" s="44">
        <f>COUNTIFS('Baza danych'!$H$4:$H$1124,"samochód osobowy jako kierowca",'Baza danych'!$EK$4:$EK$1124,R830,'Baza danych'!$HT$4:$HT$1124,$B$26)</f>
        <v>0</v>
      </c>
      <c r="T830" s="158">
        <f>IFERROR(S830/$S$835,0)</f>
        <v>0</v>
      </c>
    </row>
    <row r="831" spans="1:48">
      <c r="B831" s="157" t="s">
        <v>628</v>
      </c>
      <c r="C831" s="44">
        <f>COUNTIFS('Baza danych'!$H$4:$H$1124,"samochód osobowy jako kierowca",'Baza danych'!$EG$4:$EG$1124,B831,'Baza danych'!$HT$4:$HT$1124,$B$26)</f>
        <v>0</v>
      </c>
      <c r="D831" s="45">
        <f t="shared" ref="D831:D834" si="117">IFERROR(C831/$C$835,0)</f>
        <v>0</v>
      </c>
      <c r="F831" s="157" t="s">
        <v>628</v>
      </c>
      <c r="G831" s="44">
        <f>COUNTIFS('Baza danych'!$H$4:$H$1124,"samochód osobowy jako kierowca",'Baza danych'!$EH$4:$EH$1124,F831,'Baza danych'!$HT$4:$HT$1124,$B$26)</f>
        <v>0</v>
      </c>
      <c r="H831" s="45">
        <f t="shared" ref="H831:H833" si="118">IFERROR(G831/$G$835,0)</f>
        <v>0</v>
      </c>
      <c r="J831" s="157" t="s">
        <v>628</v>
      </c>
      <c r="K831" s="44">
        <f>COUNTIFS('Baza danych'!$H$4:$H$1124,"samochód osobowy jako kierowca",'Baza danych'!$EI$4:$EI$1124,J831,'Baza danych'!$HT$4:$HT$1124,$B$26)</f>
        <v>0</v>
      </c>
      <c r="L831" s="45">
        <f t="shared" ref="L831:L834" si="119">IFERROR(K831/$K$835,0)</f>
        <v>0</v>
      </c>
      <c r="N831" s="157" t="s">
        <v>628</v>
      </c>
      <c r="O831" s="44">
        <f>COUNTIFS('Baza danych'!$H$4:$H$1124,"samochód osobowy jako kierowca",'Baza danych'!$EJ$4:$EJ$1124,N831,'Baza danych'!$HT$4:$HT$1124,$B$26)</f>
        <v>0</v>
      </c>
      <c r="P831" s="45">
        <f t="shared" ref="P831:P834" si="120">IFERROR(O831/$O$835,0)</f>
        <v>0</v>
      </c>
      <c r="R831" s="157" t="s">
        <v>628</v>
      </c>
      <c r="S831" s="44">
        <f>COUNTIFS('Baza danych'!$H$4:$H$1124,"samochód osobowy jako kierowca",'Baza danych'!$EK$4:$EK$1124,R831,'Baza danych'!$HT$4:$HT$1124,$B$26)</f>
        <v>0</v>
      </c>
      <c r="T831" s="158">
        <f t="shared" ref="T831:T834" si="121">IFERROR(S831/$S$835,0)</f>
        <v>0</v>
      </c>
    </row>
    <row r="832" spans="1:48">
      <c r="B832" s="157" t="s">
        <v>629</v>
      </c>
      <c r="C832" s="44">
        <f>COUNTIFS('Baza danych'!$H$4:$H$1124,"samochód osobowy jako kierowca",'Baza danych'!$EG$4:$EG$1124,B832,'Baza danych'!$HT$4:$HT$1124,$B$26)</f>
        <v>0</v>
      </c>
      <c r="D832" s="45">
        <f t="shared" si="117"/>
        <v>0</v>
      </c>
      <c r="F832" s="157" t="s">
        <v>629</v>
      </c>
      <c r="G832" s="44">
        <f>COUNTIFS('Baza danych'!$H$4:$H$1124,"samochód osobowy jako kierowca",'Baza danych'!$EH$4:$EH$1124,F832,'Baza danych'!$HT$4:$HT$1124,$B$26)</f>
        <v>0</v>
      </c>
      <c r="H832" s="45">
        <f t="shared" si="118"/>
        <v>0</v>
      </c>
      <c r="J832" s="157" t="s">
        <v>629</v>
      </c>
      <c r="K832" s="44">
        <f>COUNTIFS('Baza danych'!$H$4:$H$1124,"samochód osobowy jako kierowca",'Baza danych'!$EI$4:$EI$1124,J832,'Baza danych'!$HT$4:$HT$1124,$B$26)</f>
        <v>0</v>
      </c>
      <c r="L832" s="45">
        <f t="shared" si="119"/>
        <v>0</v>
      </c>
      <c r="N832" s="157" t="s">
        <v>629</v>
      </c>
      <c r="O832" s="44">
        <f>COUNTIFS('Baza danych'!$H$4:$H$1124,"samochód osobowy jako kierowca",'Baza danych'!$EJ$4:$EJ$1124,N832,'Baza danych'!$HT$4:$HT$1124,$B$26)</f>
        <v>0</v>
      </c>
      <c r="P832" s="45">
        <f t="shared" si="120"/>
        <v>0</v>
      </c>
      <c r="R832" s="157" t="s">
        <v>629</v>
      </c>
      <c r="S832" s="44">
        <f>COUNTIFS('Baza danych'!$H$4:$H$1124,"samochód osobowy jako kierowca",'Baza danych'!$EK$4:$EK$1124,R832,'Baza danych'!$HT$4:$HT$1124,$B$26)</f>
        <v>0</v>
      </c>
      <c r="T832" s="158">
        <f t="shared" si="121"/>
        <v>0</v>
      </c>
    </row>
    <row r="833" spans="1:48">
      <c r="B833" s="157" t="s">
        <v>630</v>
      </c>
      <c r="C833" s="44">
        <f>COUNTIFS('Baza danych'!$H$4:$H$1124,"samochód osobowy jako kierowca",'Baza danych'!$EG$4:$EG$1124,B833,'Baza danych'!$HT$4:$HT$1124,$B$26)</f>
        <v>0</v>
      </c>
      <c r="D833" s="45">
        <f t="shared" si="117"/>
        <v>0</v>
      </c>
      <c r="F833" s="157" t="s">
        <v>630</v>
      </c>
      <c r="G833" s="44">
        <f>COUNTIFS('Baza danych'!$H$4:$H$1124,"samochód osobowy jako kierowca",'Baza danych'!$EH$4:$EH$1124,F833,'Baza danych'!$HT$4:$HT$1124,$B$26)</f>
        <v>0</v>
      </c>
      <c r="H833" s="45">
        <f t="shared" si="118"/>
        <v>0</v>
      </c>
      <c r="J833" s="157" t="s">
        <v>630</v>
      </c>
      <c r="K833" s="44">
        <f>COUNTIFS('Baza danych'!$H$4:$H$1124,"samochód osobowy jako kierowca",'Baza danych'!$EI$4:$EI$1124,J833,'Baza danych'!$HT$4:$HT$1124,$B$26)</f>
        <v>0</v>
      </c>
      <c r="L833" s="45">
        <f t="shared" si="119"/>
        <v>0</v>
      </c>
      <c r="N833" s="157" t="s">
        <v>630</v>
      </c>
      <c r="O833" s="44">
        <f>COUNTIFS('Baza danych'!$H$4:$H$1124,"samochód osobowy jako kierowca",'Baza danych'!$EJ$4:$EJ$1124,N833,'Baza danych'!$HT$4:$HT$1124,$B$26)</f>
        <v>0</v>
      </c>
      <c r="P833" s="45">
        <f t="shared" si="120"/>
        <v>0</v>
      </c>
      <c r="R833" s="157" t="s">
        <v>630</v>
      </c>
      <c r="S833" s="44">
        <f>COUNTIFS('Baza danych'!$H$4:$H$1124,"samochód osobowy jako kierowca",'Baza danych'!$EK$4:$EK$1124,R833,'Baza danych'!$HT$4:$HT$1124,$B$26)</f>
        <v>0</v>
      </c>
      <c r="T833" s="158">
        <f t="shared" si="121"/>
        <v>0</v>
      </c>
    </row>
    <row r="834" spans="1:48">
      <c r="B834" s="157" t="s">
        <v>631</v>
      </c>
      <c r="C834" s="44">
        <f>COUNTIFS('Baza danych'!$H$4:$H$1124,"samochód osobowy jako kierowca",'Baza danych'!$EG$4:$EG$1124,B834,'Baza danych'!$HT$4:$HT$1124,$B$26)</f>
        <v>0</v>
      </c>
      <c r="D834" s="45">
        <f t="shared" si="117"/>
        <v>0</v>
      </c>
      <c r="F834" s="157" t="s">
        <v>631</v>
      </c>
      <c r="G834" s="44">
        <f>COUNTIFS('Baza danych'!$H$4:$H$1124,"samochód osobowy jako kierowca",'Baza danych'!$EH$4:$EH$1124,F834,'Baza danych'!$HT$4:$HT$1124,$B$26)</f>
        <v>0</v>
      </c>
      <c r="H834" s="45">
        <f>IFERROR(G834/$G$835,0)</f>
        <v>0</v>
      </c>
      <c r="J834" s="157" t="s">
        <v>631</v>
      </c>
      <c r="K834" s="44">
        <f>COUNTIFS('Baza danych'!$H$4:$H$1124,"samochód osobowy jako kierowca",'Baza danych'!$EI$4:$EI$1124,J834,'Baza danych'!$HT$4:$HT$1124,$B$26)</f>
        <v>0</v>
      </c>
      <c r="L834" s="45">
        <f t="shared" si="119"/>
        <v>0</v>
      </c>
      <c r="N834" s="157" t="s">
        <v>631</v>
      </c>
      <c r="O834" s="44">
        <f>COUNTIFS('Baza danych'!$H$4:$H$1124,"samochód osobowy jako kierowca",'Baza danych'!$EJ$4:$EJ$1124,N834,'Baza danych'!$HT$4:$HT$1124,$B$26)</f>
        <v>0</v>
      </c>
      <c r="P834" s="45">
        <f t="shared" si="120"/>
        <v>0</v>
      </c>
      <c r="R834" s="157" t="s">
        <v>631</v>
      </c>
      <c r="S834" s="44">
        <f>COUNTIFS('Baza danych'!$H$4:$H$1124,"samochód osobowy jako kierowca",'Baza danych'!$EK$4:$EK$1124,R834,'Baza danych'!$HT$4:$HT$1124,$B$26)</f>
        <v>0</v>
      </c>
      <c r="T834" s="158">
        <f t="shared" si="121"/>
        <v>0</v>
      </c>
    </row>
    <row r="835" spans="1:48">
      <c r="B835" s="221" t="s">
        <v>530</v>
      </c>
      <c r="C835" s="244">
        <f>SUM(C830:C834)</f>
        <v>0</v>
      </c>
      <c r="D835" s="245">
        <f>SUM(D830:D834)</f>
        <v>0</v>
      </c>
      <c r="F835" s="221" t="s">
        <v>530</v>
      </c>
      <c r="G835" s="244">
        <f>SUM(G830:G834)</f>
        <v>0</v>
      </c>
      <c r="H835" s="245">
        <f>SUM(H830:H834)</f>
        <v>0</v>
      </c>
      <c r="J835" s="221" t="s">
        <v>530</v>
      </c>
      <c r="K835" s="246">
        <f>SUM(K830:K834)</f>
        <v>0</v>
      </c>
      <c r="L835" s="247">
        <f>SUM(L830:L834)</f>
        <v>0</v>
      </c>
      <c r="N835" s="221" t="s">
        <v>530</v>
      </c>
      <c r="O835" s="244">
        <f>SUM(O830:O834)</f>
        <v>0</v>
      </c>
      <c r="P835" s="245">
        <f>SUM(P830:P834)</f>
        <v>0</v>
      </c>
      <c r="R835" s="221" t="s">
        <v>530</v>
      </c>
      <c r="S835" s="244">
        <f>SUM(S830:S834)</f>
        <v>0</v>
      </c>
      <c r="T835" s="245">
        <f>SUM(T830:T834)</f>
        <v>0</v>
      </c>
    </row>
    <row r="837" spans="1:48" ht="15" thickBot="1">
      <c r="A837" s="155" t="s">
        <v>550</v>
      </c>
      <c r="B837" s="23"/>
      <c r="C837" s="2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  <c r="AE837" s="23"/>
      <c r="AF837" s="23"/>
      <c r="AG837" s="23"/>
      <c r="AH837" s="23"/>
      <c r="AI837" s="23"/>
      <c r="AJ837" s="23"/>
      <c r="AK837" s="23"/>
      <c r="AL837" s="23"/>
      <c r="AM837" s="23"/>
      <c r="AN837" s="23"/>
      <c r="AO837" s="23"/>
      <c r="AP837" s="23"/>
      <c r="AQ837" s="23"/>
      <c r="AR837" s="23"/>
      <c r="AS837" s="23"/>
      <c r="AT837" s="23"/>
      <c r="AU837" s="23"/>
      <c r="AV837" s="23"/>
    </row>
    <row r="838" spans="1:48" ht="13.5" thickTop="1"/>
    <row r="839" spans="1:48">
      <c r="B839" s="359" t="s">
        <v>537</v>
      </c>
      <c r="C839" s="359"/>
      <c r="D839" s="359"/>
      <c r="F839" s="359" t="s">
        <v>538</v>
      </c>
      <c r="G839" s="359"/>
      <c r="H839" s="359"/>
      <c r="J839" s="359" t="s">
        <v>539</v>
      </c>
      <c r="K839" s="359"/>
      <c r="L839" s="359"/>
      <c r="N839" s="359" t="s">
        <v>540</v>
      </c>
      <c r="O839" s="359"/>
      <c r="P839" s="359"/>
      <c r="R839" s="359" t="s">
        <v>541</v>
      </c>
      <c r="S839" s="359"/>
      <c r="T839" s="359"/>
    </row>
    <row r="840" spans="1:48">
      <c r="B840" s="243" t="s">
        <v>525</v>
      </c>
      <c r="C840" s="243" t="s">
        <v>531</v>
      </c>
      <c r="D840" s="194" t="s">
        <v>529</v>
      </c>
      <c r="F840" s="243" t="s">
        <v>525</v>
      </c>
      <c r="G840" s="243" t="s">
        <v>531</v>
      </c>
      <c r="H840" s="194" t="s">
        <v>529</v>
      </c>
      <c r="J840" s="243" t="s">
        <v>525</v>
      </c>
      <c r="K840" s="243" t="s">
        <v>531</v>
      </c>
      <c r="L840" s="194" t="s">
        <v>529</v>
      </c>
      <c r="N840" s="243" t="s">
        <v>525</v>
      </c>
      <c r="O840" s="243" t="s">
        <v>531</v>
      </c>
      <c r="P840" s="194" t="s">
        <v>529</v>
      </c>
      <c r="R840" s="243" t="s">
        <v>525</v>
      </c>
      <c r="S840" s="243" t="s">
        <v>531</v>
      </c>
      <c r="T840" s="243" t="s">
        <v>529</v>
      </c>
    </row>
    <row r="841" spans="1:48">
      <c r="B841" s="157" t="s">
        <v>627</v>
      </c>
      <c r="C841" s="44">
        <f>COUNTIFS('Baza danych'!$H$4:$H$1124,"samochód osobowy jako kierowca",'Baza danych'!$EG$4:$EG$1124,B841,'Baza danych'!$HT$4:$HT$1124,$B$27)</f>
        <v>27</v>
      </c>
      <c r="D841" s="45">
        <f>C841/$C$846</f>
        <v>0.28421052631578947</v>
      </c>
      <c r="F841" s="157" t="s">
        <v>627</v>
      </c>
      <c r="G841" s="44">
        <f>COUNTIFS('Baza danych'!$H$4:$H$1124,"samochód osobowy jako kierowca",'Baza danych'!$EH$4:$EH$1124,F841,'Baza danych'!$HT$4:$HT$1124,$B$27)</f>
        <v>13</v>
      </c>
      <c r="H841" s="45">
        <f>G841/$G$846</f>
        <v>0.1368421052631579</v>
      </c>
      <c r="J841" s="157" t="s">
        <v>627</v>
      </c>
      <c r="K841" s="44">
        <f>COUNTIFS('Baza danych'!$H$4:$H$1124,"samochód osobowy jako kierowca",'Baza danych'!$EI$4:$EI$1124,J841,'Baza danych'!$HT$4:$HT$1124,$B$27)</f>
        <v>37</v>
      </c>
      <c r="L841" s="45">
        <f>K841/$K$846</f>
        <v>0.38947368421052631</v>
      </c>
      <c r="N841" s="157" t="s">
        <v>627</v>
      </c>
      <c r="O841" s="44">
        <f>COUNTIFS('Baza danych'!$H$4:$H$1124,"samochód osobowy jako kierowca",'Baza danych'!$EJ$4:$EJ$1124,N841,'Baza danych'!$HT$4:$HT$1124,$B$27)</f>
        <v>41</v>
      </c>
      <c r="P841" s="45">
        <f>O841/$O$846</f>
        <v>0.43157894736842106</v>
      </c>
      <c r="R841" s="157" t="s">
        <v>627</v>
      </c>
      <c r="S841" s="44">
        <f>COUNTIFS('Baza danych'!$H$4:$H$1124,"samochód osobowy jako kierowca",'Baza danych'!$EK$4:$EK$1124,R841,'Baza danych'!$HT$4:$HT$1124,$B$27)</f>
        <v>46</v>
      </c>
      <c r="T841" s="158">
        <f>S841/$S$846</f>
        <v>0.48421052631578948</v>
      </c>
    </row>
    <row r="842" spans="1:48">
      <c r="B842" s="157" t="s">
        <v>628</v>
      </c>
      <c r="C842" s="44">
        <f>COUNTIFS('Baza danych'!$H$4:$H$1124,"samochód osobowy jako kierowca",'Baza danych'!$EG$4:$EG$1124,B842,'Baza danych'!$HT$4:$HT$1124,$B$27)</f>
        <v>1</v>
      </c>
      <c r="D842" s="45">
        <f>C842/$C$846</f>
        <v>1.0526315789473684E-2</v>
      </c>
      <c r="F842" s="157" t="s">
        <v>628</v>
      </c>
      <c r="G842" s="44">
        <f>COUNTIFS('Baza danych'!$H$4:$H$1124,"samochód osobowy jako kierowca",'Baza danych'!$EH$4:$EH$1124,F842,'Baza danych'!$HT$4:$HT$1124,$B$27)</f>
        <v>1</v>
      </c>
      <c r="H842" s="45">
        <f>G842/$G$846</f>
        <v>1.0526315789473684E-2</v>
      </c>
      <c r="J842" s="157" t="s">
        <v>628</v>
      </c>
      <c r="K842" s="44">
        <f>COUNTIFS('Baza danych'!$H$4:$H$1124,"samochód osobowy jako kierowca",'Baza danych'!$EI$4:$EI$1124,J842,'Baza danych'!$HT$4:$HT$1124,$B$27)</f>
        <v>2</v>
      </c>
      <c r="L842" s="45">
        <f>K842/$K$846</f>
        <v>2.1052631578947368E-2</v>
      </c>
      <c r="N842" s="157" t="s">
        <v>628</v>
      </c>
      <c r="O842" s="44">
        <f>COUNTIFS('Baza danych'!$H$4:$H$1124,"samochód osobowy jako kierowca",'Baza danych'!$EJ$4:$EJ$1124,N842,'Baza danych'!$HT$4:$HT$1124,$B$27)</f>
        <v>4</v>
      </c>
      <c r="P842" s="45">
        <f>O842/$O$846</f>
        <v>4.2105263157894736E-2</v>
      </c>
      <c r="R842" s="157" t="s">
        <v>628</v>
      </c>
      <c r="S842" s="44">
        <f>COUNTIFS('Baza danych'!$H$4:$H$1124,"samochód osobowy jako kierowca",'Baza danych'!$EK$4:$EK$1124,R842,'Baza danych'!$HT$4:$HT$1124,$B$27)</f>
        <v>7</v>
      </c>
      <c r="T842" s="158">
        <f>S842/$S$846</f>
        <v>7.3684210526315783E-2</v>
      </c>
    </row>
    <row r="843" spans="1:48">
      <c r="B843" s="157" t="s">
        <v>629</v>
      </c>
      <c r="C843" s="44">
        <f>COUNTIFS('Baza danych'!$H$4:$H$1124,"samochód osobowy jako kierowca",'Baza danych'!$EG$4:$EG$1124,B843,'Baza danych'!$HT$4:$HT$1124,$B$27)</f>
        <v>41</v>
      </c>
      <c r="D843" s="45">
        <f>C843/$C$846</f>
        <v>0.43157894736842106</v>
      </c>
      <c r="F843" s="157" t="s">
        <v>629</v>
      </c>
      <c r="G843" s="44">
        <f>COUNTIFS('Baza danych'!$H$4:$H$1124,"samochód osobowy jako kierowca",'Baza danych'!$EH$4:$EH$1124,F843,'Baza danych'!$HT$4:$HT$1124,$B$27)</f>
        <v>34</v>
      </c>
      <c r="H843" s="45">
        <f>G843/$G$846</f>
        <v>0.35789473684210527</v>
      </c>
      <c r="J843" s="157" t="s">
        <v>629</v>
      </c>
      <c r="K843" s="44">
        <f>COUNTIFS('Baza danych'!$H$4:$H$1124,"samochód osobowy jako kierowca",'Baza danych'!$EI$4:$EI$1124,J843,'Baza danych'!$HT$4:$HT$1124,$B$27)</f>
        <v>35</v>
      </c>
      <c r="L843" s="45">
        <f>K843/$K$846</f>
        <v>0.36842105263157893</v>
      </c>
      <c r="N843" s="157" t="s">
        <v>629</v>
      </c>
      <c r="O843" s="44">
        <f>COUNTIFS('Baza danych'!$H$4:$H$1124,"samochód osobowy jako kierowca",'Baza danych'!$EJ$4:$EJ$1124,N843,'Baza danych'!$HT$4:$HT$1124,$B$27)</f>
        <v>27</v>
      </c>
      <c r="P843" s="45">
        <f>O843/$O$846</f>
        <v>0.28421052631578947</v>
      </c>
      <c r="R843" s="157" t="s">
        <v>629</v>
      </c>
      <c r="S843" s="44">
        <f>COUNTIFS('Baza danych'!$H$4:$H$1124,"samochód osobowy jako kierowca",'Baza danych'!$EK$4:$EK$1124,R843,'Baza danych'!$HT$4:$HT$1124,$B$27)</f>
        <v>16</v>
      </c>
      <c r="T843" s="158">
        <f>S843/$S$846</f>
        <v>0.16842105263157894</v>
      </c>
    </row>
    <row r="844" spans="1:48">
      <c r="B844" s="157" t="s">
        <v>630</v>
      </c>
      <c r="C844" s="44">
        <f>COUNTIFS('Baza danych'!$H$4:$H$1124,"samochód osobowy jako kierowca",'Baza danych'!$EG$4:$EG$1124,B844,'Baza danych'!$HT$4:$HT$1124,$B$27)</f>
        <v>3</v>
      </c>
      <c r="D844" s="45">
        <f>C844/$C$846</f>
        <v>3.1578947368421054E-2</v>
      </c>
      <c r="F844" s="157" t="s">
        <v>630</v>
      </c>
      <c r="G844" s="44">
        <f>COUNTIFS('Baza danych'!$H$4:$H$1124,"samochód osobowy jako kierowca",'Baza danych'!$EH$4:$EH$1124,F844,'Baza danych'!$HT$4:$HT$1124,$B$27)</f>
        <v>4</v>
      </c>
      <c r="H844" s="45">
        <f>G844/$G$846</f>
        <v>4.2105263157894736E-2</v>
      </c>
      <c r="J844" s="157" t="s">
        <v>630</v>
      </c>
      <c r="K844" s="44">
        <f>COUNTIFS('Baza danych'!$H$4:$H$1124,"samochód osobowy jako kierowca",'Baza danych'!$EI$4:$EI$1124,J844,'Baza danych'!$HT$4:$HT$1124,$B$27)</f>
        <v>5</v>
      </c>
      <c r="L844" s="45">
        <f>K844/$K$846</f>
        <v>5.2631578947368418E-2</v>
      </c>
      <c r="N844" s="157" t="s">
        <v>630</v>
      </c>
      <c r="O844" s="44">
        <f>COUNTIFS('Baza danych'!$H$4:$H$1124,"samochód osobowy jako kierowca",'Baza danych'!$EJ$4:$EJ$1124,N844,'Baza danych'!$HT$4:$HT$1124,$B$27)</f>
        <v>16</v>
      </c>
      <c r="P844" s="45">
        <f>O844/$O$846</f>
        <v>0.16842105263157894</v>
      </c>
      <c r="R844" s="157" t="s">
        <v>630</v>
      </c>
      <c r="S844" s="44">
        <f>COUNTIFS('Baza danych'!$H$4:$H$1124,"samochód osobowy jako kierowca",'Baza danych'!$EK$4:$EK$1124,R844,'Baza danych'!$HT$4:$HT$1124,$B$27)</f>
        <v>16</v>
      </c>
      <c r="T844" s="158">
        <f>S844/$S$846</f>
        <v>0.16842105263157894</v>
      </c>
    </row>
    <row r="845" spans="1:48">
      <c r="B845" s="157" t="s">
        <v>631</v>
      </c>
      <c r="C845" s="44">
        <f>COUNTIFS('Baza danych'!$H$4:$H$1124,"samochód osobowy jako kierowca",'Baza danych'!$EG$4:$EG$1124,B845,'Baza danych'!$HT$4:$HT$1124,$B$27)</f>
        <v>23</v>
      </c>
      <c r="D845" s="45">
        <f>C845/$C$846</f>
        <v>0.24210526315789474</v>
      </c>
      <c r="F845" s="157" t="s">
        <v>631</v>
      </c>
      <c r="G845" s="44">
        <f>COUNTIFS('Baza danych'!$H$4:$H$1124,"samochód osobowy jako kierowca",'Baza danych'!$EH$4:$EH$1124,F845,'Baza danych'!$HT$4:$HT$1124,$B$27)</f>
        <v>43</v>
      </c>
      <c r="H845" s="45">
        <f>G845/$G$846</f>
        <v>0.45263157894736844</v>
      </c>
      <c r="J845" s="157" t="s">
        <v>631</v>
      </c>
      <c r="K845" s="44">
        <f>COUNTIFS('Baza danych'!$H$4:$H$1124,"samochód osobowy jako kierowca",'Baza danych'!$EI$4:$EI$1124,J845,'Baza danych'!$HT$4:$HT$1124,$B$27)</f>
        <v>16</v>
      </c>
      <c r="L845" s="45">
        <f>K845/$K$846</f>
        <v>0.16842105263157894</v>
      </c>
      <c r="N845" s="157" t="s">
        <v>631</v>
      </c>
      <c r="O845" s="44">
        <f>COUNTIFS('Baza danych'!$H$4:$H$1124,"samochód osobowy jako kierowca",'Baza danych'!$EJ$4:$EJ$1124,N845,'Baza danych'!$HT$4:$HT$1124,$B$27)</f>
        <v>7</v>
      </c>
      <c r="P845" s="45">
        <f>O845/$O$846</f>
        <v>7.3684210526315783E-2</v>
      </c>
      <c r="R845" s="157" t="s">
        <v>631</v>
      </c>
      <c r="S845" s="44">
        <f>COUNTIFS('Baza danych'!$H$4:$H$1124,"samochód osobowy jako kierowca",'Baza danych'!$EK$4:$EK$1124,R845,'Baza danych'!$HT$4:$HT$1124,$B$27)</f>
        <v>10</v>
      </c>
      <c r="T845" s="158">
        <f>S845/$S$846</f>
        <v>0.10526315789473684</v>
      </c>
    </row>
    <row r="846" spans="1:48">
      <c r="B846" s="221" t="s">
        <v>530</v>
      </c>
      <c r="C846" s="244">
        <f>SUM(C841:C845)</f>
        <v>95</v>
      </c>
      <c r="D846" s="245">
        <f>SUM(D841:D845)</f>
        <v>1</v>
      </c>
      <c r="F846" s="221" t="s">
        <v>530</v>
      </c>
      <c r="G846" s="244">
        <f>SUM(G841:G845)</f>
        <v>95</v>
      </c>
      <c r="H846" s="245">
        <f>SUM(H841:H845)</f>
        <v>1</v>
      </c>
      <c r="J846" s="221" t="s">
        <v>530</v>
      </c>
      <c r="K846" s="246">
        <f>SUM(K841:K845)</f>
        <v>95</v>
      </c>
      <c r="L846" s="247">
        <f>SUM(L841:L845)</f>
        <v>0.99999999999999989</v>
      </c>
      <c r="N846" s="221" t="s">
        <v>530</v>
      </c>
      <c r="O846" s="244">
        <f>SUM(O841:O845)</f>
        <v>95</v>
      </c>
      <c r="P846" s="245">
        <f>SUM(P841:P845)</f>
        <v>1</v>
      </c>
      <c r="R846" s="221" t="s">
        <v>530</v>
      </c>
      <c r="S846" s="244">
        <f>SUM(S841:S845)</f>
        <v>95</v>
      </c>
      <c r="T846" s="245">
        <f>SUM(T841:T845)</f>
        <v>0.99999999999999989</v>
      </c>
    </row>
    <row r="848" spans="1:48" ht="15" thickBot="1">
      <c r="A848" s="155" t="s">
        <v>551</v>
      </c>
      <c r="B848" s="23"/>
      <c r="C848" s="2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  <c r="AE848" s="23"/>
      <c r="AF848" s="23"/>
      <c r="AG848" s="23"/>
      <c r="AH848" s="23"/>
      <c r="AI848" s="23"/>
      <c r="AJ848" s="23"/>
      <c r="AK848" s="23"/>
      <c r="AL848" s="23"/>
      <c r="AM848" s="23"/>
      <c r="AN848" s="23"/>
      <c r="AO848" s="23"/>
      <c r="AP848" s="23"/>
      <c r="AQ848" s="23"/>
      <c r="AR848" s="23"/>
      <c r="AS848" s="23"/>
      <c r="AT848" s="23"/>
      <c r="AU848" s="23"/>
      <c r="AV848" s="23"/>
    </row>
    <row r="849" spans="1:48" ht="13.5" thickTop="1"/>
    <row r="850" spans="1:48">
      <c r="B850" s="359" t="s">
        <v>537</v>
      </c>
      <c r="C850" s="359"/>
      <c r="D850" s="359"/>
      <c r="F850" s="359" t="s">
        <v>538</v>
      </c>
      <c r="G850" s="359"/>
      <c r="H850" s="359"/>
      <c r="J850" s="359" t="s">
        <v>539</v>
      </c>
      <c r="K850" s="359"/>
      <c r="L850" s="359"/>
      <c r="N850" s="359" t="s">
        <v>540</v>
      </c>
      <c r="O850" s="359"/>
      <c r="P850" s="359"/>
      <c r="R850" s="359" t="s">
        <v>541</v>
      </c>
      <c r="S850" s="359"/>
      <c r="T850" s="359"/>
    </row>
    <row r="851" spans="1:48">
      <c r="B851" s="243" t="s">
        <v>525</v>
      </c>
      <c r="C851" s="243" t="s">
        <v>531</v>
      </c>
      <c r="D851" s="194" t="s">
        <v>529</v>
      </c>
      <c r="F851" s="243" t="s">
        <v>525</v>
      </c>
      <c r="G851" s="243" t="s">
        <v>531</v>
      </c>
      <c r="H851" s="194" t="s">
        <v>529</v>
      </c>
      <c r="J851" s="243" t="s">
        <v>525</v>
      </c>
      <c r="K851" s="243" t="s">
        <v>531</v>
      </c>
      <c r="L851" s="194" t="s">
        <v>529</v>
      </c>
      <c r="N851" s="243" t="s">
        <v>525</v>
      </c>
      <c r="O851" s="243" t="s">
        <v>531</v>
      </c>
      <c r="P851" s="194" t="s">
        <v>529</v>
      </c>
      <c r="R851" s="243" t="s">
        <v>525</v>
      </c>
      <c r="S851" s="243" t="s">
        <v>531</v>
      </c>
      <c r="T851" s="243" t="s">
        <v>529</v>
      </c>
    </row>
    <row r="852" spans="1:48">
      <c r="B852" s="157" t="s">
        <v>627</v>
      </c>
      <c r="C852" s="44">
        <f>COUNTIFS('Baza danych'!$H$4:$H$1124,"samochód osobowy jako kierowca",'Baza danych'!$EG$4:$EG$1124,B852,'Baza danych'!$HT$4:$HT$1124,$B$28)</f>
        <v>0</v>
      </c>
      <c r="D852" s="45">
        <f>IFERROR(C852/$C$857,0)</f>
        <v>0</v>
      </c>
      <c r="F852" s="157" t="s">
        <v>627</v>
      </c>
      <c r="G852" s="44">
        <f>COUNTIFS('Baza danych'!$H$4:$H$1124,"samochód osobowy jako kierowca",'Baza danych'!$EH$4:$EH$1124,F852,'Baza danych'!$HT$4:$HT$1124,$B$28)</f>
        <v>0</v>
      </c>
      <c r="H852" s="45">
        <f>IFERROR(G852/$G$857,0)</f>
        <v>0</v>
      </c>
      <c r="J852" s="157" t="s">
        <v>627</v>
      </c>
      <c r="K852" s="44">
        <f>COUNTIFS('Baza danych'!$H$4:$H$1124,"samochód osobowy jako kierowca",'Baza danych'!$EI$4:$EI$1124,J852,'Baza danych'!$HT$4:$HT$1124,$B$28)</f>
        <v>0</v>
      </c>
      <c r="L852" s="45">
        <f>IFERROR(K852/$K$857,0)</f>
        <v>0</v>
      </c>
      <c r="N852" s="157" t="s">
        <v>627</v>
      </c>
      <c r="O852" s="44">
        <f>COUNTIFS('Baza danych'!$H$4:$H$1124,"samochód osobowy jako kierowca",'Baza danych'!$EJ$4:$EJ$1124,N852,'Baza danych'!$HT$4:$HT$1124,$B$28)</f>
        <v>0</v>
      </c>
      <c r="P852" s="45">
        <f>IFERROR(O852/$O$857,0)</f>
        <v>0</v>
      </c>
      <c r="R852" s="157" t="s">
        <v>627</v>
      </c>
      <c r="S852" s="44">
        <f>COUNTIFS('Baza danych'!$H$4:$H$1124,"samochód osobowy jako kierowca",'Baza danych'!$EK$4:$EK$1124,R852,'Baza danych'!$HT$4:$HT$1124,$B$28)</f>
        <v>0</v>
      </c>
      <c r="T852" s="158">
        <f>IFERROR(S852/$S$857,0)</f>
        <v>0</v>
      </c>
    </row>
    <row r="853" spans="1:48">
      <c r="B853" s="157" t="s">
        <v>628</v>
      </c>
      <c r="C853" s="44">
        <f>COUNTIFS('Baza danych'!$H$4:$H$1124,"samochód osobowy jako kierowca",'Baza danych'!$EG$4:$EG$1124,B853,'Baza danych'!$HT$4:$HT$1124,$B$28)</f>
        <v>0</v>
      </c>
      <c r="D853" s="45">
        <f t="shared" ref="D853:D856" si="122">IFERROR(C853/$C$857,0)</f>
        <v>0</v>
      </c>
      <c r="F853" s="157" t="s">
        <v>628</v>
      </c>
      <c r="G853" s="44">
        <f>COUNTIFS('Baza danych'!$H$4:$H$1124,"samochód osobowy jako kierowca",'Baza danych'!$EH$4:$EH$1124,F853,'Baza danych'!$HT$4:$HT$1124,$B$28)</f>
        <v>0</v>
      </c>
      <c r="H853" s="45">
        <f t="shared" ref="H853:H856" si="123">IFERROR(G853/$G$857,0)</f>
        <v>0</v>
      </c>
      <c r="J853" s="157" t="s">
        <v>628</v>
      </c>
      <c r="K853" s="44">
        <f>COUNTIFS('Baza danych'!$H$4:$H$1124,"samochód osobowy jako kierowca",'Baza danych'!$EI$4:$EI$1124,J853,'Baza danych'!$HT$4:$HT$1124,$B$28)</f>
        <v>0</v>
      </c>
      <c r="L853" s="45">
        <f t="shared" ref="L853:L856" si="124">IFERROR(K853/$K$857,0)</f>
        <v>0</v>
      </c>
      <c r="N853" s="157" t="s">
        <v>628</v>
      </c>
      <c r="O853" s="44">
        <f>COUNTIFS('Baza danych'!$H$4:$H$1124,"samochód osobowy jako kierowca",'Baza danych'!$EJ$4:$EJ$1124,N853,'Baza danych'!$HT$4:$HT$1124,$B$28)</f>
        <v>0</v>
      </c>
      <c r="P853" s="45">
        <f t="shared" ref="P853:P856" si="125">IFERROR(O853/$O$857,0)</f>
        <v>0</v>
      </c>
      <c r="R853" s="157" t="s">
        <v>628</v>
      </c>
      <c r="S853" s="44">
        <f>COUNTIFS('Baza danych'!$H$4:$H$1124,"samochód osobowy jako kierowca",'Baza danych'!$EK$4:$EK$1124,R853,'Baza danych'!$HT$4:$HT$1124,$B$28)</f>
        <v>0</v>
      </c>
      <c r="T853" s="158">
        <f t="shared" ref="T853:T856" si="126">IFERROR(S853/$S$857,0)</f>
        <v>0</v>
      </c>
    </row>
    <row r="854" spans="1:48">
      <c r="B854" s="157" t="s">
        <v>629</v>
      </c>
      <c r="C854" s="44">
        <f>COUNTIFS('Baza danych'!$H$4:$H$1124,"samochód osobowy jako kierowca",'Baza danych'!$EG$4:$EG$1124,B854,'Baza danych'!$HT$4:$HT$1124,$B$28)</f>
        <v>0</v>
      </c>
      <c r="D854" s="45">
        <f t="shared" si="122"/>
        <v>0</v>
      </c>
      <c r="F854" s="157" t="s">
        <v>629</v>
      </c>
      <c r="G854" s="44">
        <f>COUNTIFS('Baza danych'!$H$4:$H$1124,"samochód osobowy jako kierowca",'Baza danych'!$EH$4:$EH$1124,F854,'Baza danych'!$HT$4:$HT$1124,$B$28)</f>
        <v>0</v>
      </c>
      <c r="H854" s="45">
        <f t="shared" si="123"/>
        <v>0</v>
      </c>
      <c r="J854" s="157" t="s">
        <v>629</v>
      </c>
      <c r="K854" s="44">
        <f>COUNTIFS('Baza danych'!$H$4:$H$1124,"samochód osobowy jako kierowca",'Baza danych'!$EI$4:$EI$1124,J854,'Baza danych'!$HT$4:$HT$1124,$B$28)</f>
        <v>0</v>
      </c>
      <c r="L854" s="45">
        <f t="shared" si="124"/>
        <v>0</v>
      </c>
      <c r="N854" s="157" t="s">
        <v>629</v>
      </c>
      <c r="O854" s="44">
        <f>COUNTIFS('Baza danych'!$H$4:$H$1124,"samochód osobowy jako kierowca",'Baza danych'!$EJ$4:$EJ$1124,N854,'Baza danych'!$HT$4:$HT$1124,$B$28)</f>
        <v>0</v>
      </c>
      <c r="P854" s="45">
        <f t="shared" si="125"/>
        <v>0</v>
      </c>
      <c r="R854" s="157" t="s">
        <v>629</v>
      </c>
      <c r="S854" s="44">
        <f>COUNTIFS('Baza danych'!$H$4:$H$1124,"samochód osobowy jako kierowca",'Baza danych'!$EK$4:$EK$1124,R854,'Baza danych'!$HT$4:$HT$1124,$B$28)</f>
        <v>0</v>
      </c>
      <c r="T854" s="158">
        <f t="shared" si="126"/>
        <v>0</v>
      </c>
    </row>
    <row r="855" spans="1:48">
      <c r="B855" s="157" t="s">
        <v>630</v>
      </c>
      <c r="C855" s="44">
        <f>COUNTIFS('Baza danych'!$H$4:$H$1124,"samochód osobowy jako kierowca",'Baza danych'!$EG$4:$EG$1124,B855,'Baza danych'!$HT$4:$HT$1124,$B$28)</f>
        <v>0</v>
      </c>
      <c r="D855" s="45">
        <f t="shared" si="122"/>
        <v>0</v>
      </c>
      <c r="F855" s="157" t="s">
        <v>630</v>
      </c>
      <c r="G855" s="44">
        <f>COUNTIFS('Baza danych'!$H$4:$H$1124,"samochód osobowy jako kierowca",'Baza danych'!$EH$4:$EH$1124,F855,'Baza danych'!$HT$4:$HT$1124,$B$28)</f>
        <v>0</v>
      </c>
      <c r="H855" s="45">
        <f t="shared" si="123"/>
        <v>0</v>
      </c>
      <c r="J855" s="157" t="s">
        <v>630</v>
      </c>
      <c r="K855" s="44">
        <f>COUNTIFS('Baza danych'!$H$4:$H$1124,"samochód osobowy jako kierowca",'Baza danych'!$EI$4:$EI$1124,J855,'Baza danych'!$HT$4:$HT$1124,$B$28)</f>
        <v>0</v>
      </c>
      <c r="L855" s="45">
        <f t="shared" si="124"/>
        <v>0</v>
      </c>
      <c r="N855" s="157" t="s">
        <v>630</v>
      </c>
      <c r="O855" s="44">
        <f>COUNTIFS('Baza danych'!$H$4:$H$1124,"samochód osobowy jako kierowca",'Baza danych'!$EJ$4:$EJ$1124,N855,'Baza danych'!$HT$4:$HT$1124,$B$28)</f>
        <v>0</v>
      </c>
      <c r="P855" s="45">
        <f t="shared" si="125"/>
        <v>0</v>
      </c>
      <c r="R855" s="157" t="s">
        <v>630</v>
      </c>
      <c r="S855" s="44">
        <f>COUNTIFS('Baza danych'!$H$4:$H$1124,"samochód osobowy jako kierowca",'Baza danych'!$EK$4:$EK$1124,R855,'Baza danych'!$HT$4:$HT$1124,$B$28)</f>
        <v>0</v>
      </c>
      <c r="T855" s="158">
        <f t="shared" si="126"/>
        <v>0</v>
      </c>
    </row>
    <row r="856" spans="1:48">
      <c r="B856" s="157" t="s">
        <v>631</v>
      </c>
      <c r="C856" s="44">
        <f>COUNTIFS('Baza danych'!$H$4:$H$1124,"samochód osobowy jako kierowca",'Baza danych'!$EG$4:$EG$1124,B856,'Baza danych'!$HT$4:$HT$1124,$B$28)</f>
        <v>0</v>
      </c>
      <c r="D856" s="45">
        <f t="shared" si="122"/>
        <v>0</v>
      </c>
      <c r="F856" s="157" t="s">
        <v>631</v>
      </c>
      <c r="G856" s="44">
        <f>COUNTIFS('Baza danych'!$H$4:$H$1124,"samochód osobowy jako kierowca",'Baza danych'!$EH$4:$EH$1124,F856,'Baza danych'!$HT$4:$HT$1124,$B$28)</f>
        <v>0</v>
      </c>
      <c r="H856" s="45">
        <f t="shared" si="123"/>
        <v>0</v>
      </c>
      <c r="J856" s="157" t="s">
        <v>631</v>
      </c>
      <c r="K856" s="44">
        <f>COUNTIFS('Baza danych'!$H$4:$H$1124,"samochód osobowy jako kierowca",'Baza danych'!$EI$4:$EI$1124,J856,'Baza danych'!$HT$4:$HT$1124,$B$28)</f>
        <v>0</v>
      </c>
      <c r="L856" s="45">
        <f t="shared" si="124"/>
        <v>0</v>
      </c>
      <c r="N856" s="157" t="s">
        <v>631</v>
      </c>
      <c r="O856" s="44">
        <f>COUNTIFS('Baza danych'!$H$4:$H$1124,"samochód osobowy jako kierowca",'Baza danych'!$EJ$4:$EJ$1124,N856,'Baza danych'!$HT$4:$HT$1124,$B$28)</f>
        <v>0</v>
      </c>
      <c r="P856" s="45">
        <f t="shared" si="125"/>
        <v>0</v>
      </c>
      <c r="R856" s="157" t="s">
        <v>631</v>
      </c>
      <c r="S856" s="44">
        <f>COUNTIFS('Baza danych'!$H$4:$H$1124,"samochód osobowy jako kierowca",'Baza danych'!$EK$4:$EK$1124,R856,'Baza danych'!$HT$4:$HT$1124,$B$28)</f>
        <v>0</v>
      </c>
      <c r="T856" s="158">
        <f t="shared" si="126"/>
        <v>0</v>
      </c>
    </row>
    <row r="857" spans="1:48">
      <c r="B857" s="221" t="s">
        <v>530</v>
      </c>
      <c r="C857" s="244">
        <f>SUM(C852:C856)</f>
        <v>0</v>
      </c>
      <c r="D857" s="245">
        <f>SUM(D852:D856)</f>
        <v>0</v>
      </c>
      <c r="F857" s="221" t="s">
        <v>530</v>
      </c>
      <c r="G857" s="244">
        <f>SUM(G852:G856)</f>
        <v>0</v>
      </c>
      <c r="H857" s="245">
        <f>SUM(H852:H856)</f>
        <v>0</v>
      </c>
      <c r="J857" s="221" t="s">
        <v>530</v>
      </c>
      <c r="K857" s="246">
        <f>SUM(K852:K856)</f>
        <v>0</v>
      </c>
      <c r="L857" s="247">
        <f>SUM(L852:L856)</f>
        <v>0</v>
      </c>
      <c r="N857" s="221" t="s">
        <v>530</v>
      </c>
      <c r="O857" s="244">
        <f>SUM(O852:O856)</f>
        <v>0</v>
      </c>
      <c r="P857" s="245">
        <f>SUM(P852:P856)</f>
        <v>0</v>
      </c>
      <c r="R857" s="221" t="s">
        <v>530</v>
      </c>
      <c r="S857" s="244">
        <f>SUM(S852:S856)</f>
        <v>0</v>
      </c>
      <c r="T857" s="245">
        <f>SUM(T852:T856)</f>
        <v>0</v>
      </c>
    </row>
    <row r="859" spans="1:48" ht="15" thickBot="1">
      <c r="A859" s="155" t="s">
        <v>552</v>
      </c>
      <c r="B859" s="23"/>
      <c r="C859" s="2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  <c r="AE859" s="23"/>
      <c r="AF859" s="23"/>
      <c r="AG859" s="23"/>
      <c r="AH859" s="23"/>
      <c r="AI859" s="23"/>
      <c r="AJ859" s="23"/>
      <c r="AK859" s="23"/>
      <c r="AL859" s="23"/>
      <c r="AM859" s="23"/>
      <c r="AN859" s="23"/>
      <c r="AO859" s="23"/>
      <c r="AP859" s="23"/>
      <c r="AQ859" s="23"/>
      <c r="AR859" s="23"/>
      <c r="AS859" s="23"/>
      <c r="AT859" s="23"/>
      <c r="AU859" s="23"/>
      <c r="AV859" s="23"/>
    </row>
    <row r="860" spans="1:48" ht="13.5" thickTop="1"/>
    <row r="861" spans="1:48">
      <c r="B861" s="359" t="s">
        <v>537</v>
      </c>
      <c r="C861" s="359"/>
      <c r="D861" s="359"/>
      <c r="F861" s="359" t="s">
        <v>538</v>
      </c>
      <c r="G861" s="359"/>
      <c r="H861" s="359"/>
      <c r="J861" s="359" t="s">
        <v>539</v>
      </c>
      <c r="K861" s="359"/>
      <c r="L861" s="359"/>
      <c r="N861" s="359" t="s">
        <v>540</v>
      </c>
      <c r="O861" s="359"/>
      <c r="P861" s="359"/>
      <c r="R861" s="359" t="s">
        <v>541</v>
      </c>
      <c r="S861" s="359"/>
      <c r="T861" s="359"/>
    </row>
    <row r="862" spans="1:48">
      <c r="B862" s="243" t="s">
        <v>525</v>
      </c>
      <c r="C862" s="243" t="s">
        <v>531</v>
      </c>
      <c r="D862" s="194" t="s">
        <v>529</v>
      </c>
      <c r="F862" s="243" t="s">
        <v>525</v>
      </c>
      <c r="G862" s="243" t="s">
        <v>531</v>
      </c>
      <c r="H862" s="194" t="s">
        <v>529</v>
      </c>
      <c r="J862" s="243" t="s">
        <v>525</v>
      </c>
      <c r="K862" s="243" t="s">
        <v>531</v>
      </c>
      <c r="L862" s="194" t="s">
        <v>529</v>
      </c>
      <c r="N862" s="243" t="s">
        <v>525</v>
      </c>
      <c r="O862" s="243" t="s">
        <v>531</v>
      </c>
      <c r="P862" s="194" t="s">
        <v>529</v>
      </c>
      <c r="R862" s="243" t="s">
        <v>525</v>
      </c>
      <c r="S862" s="243" t="s">
        <v>531</v>
      </c>
      <c r="T862" s="243" t="s">
        <v>529</v>
      </c>
    </row>
    <row r="863" spans="1:48">
      <c r="B863" s="157" t="s">
        <v>627</v>
      </c>
      <c r="C863" s="44">
        <f>COUNTIFS('Baza danych'!$H$4:$H$1124,"samochód osobowy jako kierowca",'Baza danych'!$EG$4:$EG$1124,B863,'Baza danych'!$HT$4:$HT$1124,$B$29)</f>
        <v>7</v>
      </c>
      <c r="D863" s="45">
        <f>C863/$C$868</f>
        <v>0.30434782608695654</v>
      </c>
      <c r="F863" s="157" t="s">
        <v>627</v>
      </c>
      <c r="G863" s="44">
        <f>COUNTIFS('Baza danych'!$H$4:$H$1124,"samochód osobowy jako kierowca",'Baza danych'!$EH$4:$EH$1124,F863,'Baza danych'!$HT$4:$HT$1124,$B$29)</f>
        <v>3</v>
      </c>
      <c r="H863" s="45">
        <f>G863/$G$868</f>
        <v>0.13043478260869565</v>
      </c>
      <c r="J863" s="157" t="s">
        <v>627</v>
      </c>
      <c r="K863" s="44">
        <f>COUNTIFS('Baza danych'!$H$4:$H$1124,"samochód osobowy jako kierowca",'Baza danych'!$EI$4:$EI$1124,J863,'Baza danych'!$HT$4:$HT$1124,$B$29)</f>
        <v>11</v>
      </c>
      <c r="L863" s="45">
        <f>K863/$K$868</f>
        <v>0.47826086956521741</v>
      </c>
      <c r="N863" s="157" t="s">
        <v>627</v>
      </c>
      <c r="O863" s="44">
        <f>COUNTIFS('Baza danych'!$H$4:$H$1124,"samochód osobowy jako kierowca",'Baza danych'!$EJ$4:$EJ$1124,N863,'Baza danych'!$HT$4:$HT$1124,$B$29)</f>
        <v>13</v>
      </c>
      <c r="P863" s="45">
        <f>O863/$O$868</f>
        <v>0.56521739130434778</v>
      </c>
      <c r="R863" s="157" t="s">
        <v>627</v>
      </c>
      <c r="S863" s="44">
        <f>COUNTIFS('Baza danych'!$H$4:$H$1124,"samochód osobowy jako kierowca",'Baza danych'!$EK$4:$EK$1124,R863,'Baza danych'!$HT$4:$HT$1124,$B$29)</f>
        <v>8</v>
      </c>
      <c r="T863" s="158">
        <f>S863/$S$868</f>
        <v>0.34782608695652173</v>
      </c>
    </row>
    <row r="864" spans="1:48">
      <c r="B864" s="157" t="s">
        <v>628</v>
      </c>
      <c r="C864" s="44">
        <f>COUNTIFS('Baza danych'!$H$4:$H$1124,"samochód osobowy jako kierowca",'Baza danych'!$EG$4:$EG$1124,B864,'Baza danych'!$HT$4:$HT$1124,$B$29)</f>
        <v>1</v>
      </c>
      <c r="D864" s="45">
        <f>C864/$C$868</f>
        <v>4.3478260869565216E-2</v>
      </c>
      <c r="F864" s="157" t="s">
        <v>628</v>
      </c>
      <c r="G864" s="44">
        <f>COUNTIFS('Baza danych'!$H$4:$H$1124,"samochód osobowy jako kierowca",'Baza danych'!$EH$4:$EH$1124,F864,'Baza danych'!$HT$4:$HT$1124,$B$29)</f>
        <v>1</v>
      </c>
      <c r="H864" s="45">
        <f>G864/$G$868</f>
        <v>4.3478260869565216E-2</v>
      </c>
      <c r="J864" s="157" t="s">
        <v>628</v>
      </c>
      <c r="K864" s="44">
        <f>COUNTIFS('Baza danych'!$H$4:$H$1124,"samochód osobowy jako kierowca",'Baza danych'!$EI$4:$EI$1124,J864,'Baza danych'!$HT$4:$HT$1124,$B$29)</f>
        <v>1</v>
      </c>
      <c r="L864" s="45">
        <f>K864/$K$868</f>
        <v>4.3478260869565216E-2</v>
      </c>
      <c r="N864" s="157" t="s">
        <v>628</v>
      </c>
      <c r="O864" s="44">
        <f>COUNTIFS('Baza danych'!$H$4:$H$1124,"samochód osobowy jako kierowca",'Baza danych'!$EJ$4:$EJ$1124,N864,'Baza danych'!$HT$4:$HT$1124,$B$29)</f>
        <v>1</v>
      </c>
      <c r="P864" s="45">
        <f>O864/$O$868</f>
        <v>4.3478260869565216E-2</v>
      </c>
      <c r="R864" s="157" t="s">
        <v>628</v>
      </c>
      <c r="S864" s="44">
        <f>COUNTIFS('Baza danych'!$H$4:$H$1124,"samochód osobowy jako kierowca",'Baza danych'!$EK$4:$EK$1124,R864,'Baza danych'!$HT$4:$HT$1124,$B$29)</f>
        <v>0</v>
      </c>
      <c r="T864" s="158">
        <f>S864/$S$868</f>
        <v>0</v>
      </c>
    </row>
    <row r="865" spans="1:48">
      <c r="B865" s="157" t="s">
        <v>629</v>
      </c>
      <c r="C865" s="44">
        <f>COUNTIFS('Baza danych'!$H$4:$H$1124,"samochód osobowy jako kierowca",'Baza danych'!$EG$4:$EG$1124,B865,'Baza danych'!$HT$4:$HT$1124,$B$29)</f>
        <v>7</v>
      </c>
      <c r="D865" s="45">
        <f>C865/$C$868</f>
        <v>0.30434782608695654</v>
      </c>
      <c r="F865" s="157" t="s">
        <v>629</v>
      </c>
      <c r="G865" s="44">
        <f>COUNTIFS('Baza danych'!$H$4:$H$1124,"samochód osobowy jako kierowca",'Baza danych'!$EH$4:$EH$1124,F865,'Baza danych'!$HT$4:$HT$1124,$B$29)</f>
        <v>11</v>
      </c>
      <c r="H865" s="45">
        <f>G865/$G$868</f>
        <v>0.47826086956521741</v>
      </c>
      <c r="J865" s="157" t="s">
        <v>629</v>
      </c>
      <c r="K865" s="44">
        <f>COUNTIFS('Baza danych'!$H$4:$H$1124,"samochód osobowy jako kierowca",'Baza danych'!$EI$4:$EI$1124,J865,'Baza danych'!$HT$4:$HT$1124,$B$29)</f>
        <v>6</v>
      </c>
      <c r="L865" s="45">
        <f>K865/$K$868</f>
        <v>0.2608695652173913</v>
      </c>
      <c r="N865" s="157" t="s">
        <v>629</v>
      </c>
      <c r="O865" s="44">
        <f>COUNTIFS('Baza danych'!$H$4:$H$1124,"samochód osobowy jako kierowca",'Baza danych'!$EJ$4:$EJ$1124,N865,'Baza danych'!$HT$4:$HT$1124,$B$29)</f>
        <v>7</v>
      </c>
      <c r="P865" s="45">
        <f>O865/$O$868</f>
        <v>0.30434782608695654</v>
      </c>
      <c r="R865" s="157" t="s">
        <v>629</v>
      </c>
      <c r="S865" s="44">
        <f>COUNTIFS('Baza danych'!$H$4:$H$1124,"samochód osobowy jako kierowca",'Baza danych'!$EK$4:$EK$1124,R865,'Baza danych'!$HT$4:$HT$1124,$B$29)</f>
        <v>7</v>
      </c>
      <c r="T865" s="158">
        <f>S865/$S$868</f>
        <v>0.30434782608695654</v>
      </c>
    </row>
    <row r="866" spans="1:48">
      <c r="B866" s="157" t="s">
        <v>630</v>
      </c>
      <c r="C866" s="44">
        <f>COUNTIFS('Baza danych'!$H$4:$H$1124,"samochód osobowy jako kierowca",'Baza danych'!$EG$4:$EG$1124,B866,'Baza danych'!$HT$4:$HT$1124,$B$29)</f>
        <v>0</v>
      </c>
      <c r="D866" s="45">
        <f>C866/$C$868</f>
        <v>0</v>
      </c>
      <c r="F866" s="157" t="s">
        <v>630</v>
      </c>
      <c r="G866" s="44">
        <f>COUNTIFS('Baza danych'!$H$4:$H$1124,"samochód osobowy jako kierowca",'Baza danych'!$EH$4:$EH$1124,F866,'Baza danych'!$HT$4:$HT$1124,$B$29)</f>
        <v>0</v>
      </c>
      <c r="H866" s="45">
        <f>G866/$G$868</f>
        <v>0</v>
      </c>
      <c r="J866" s="157" t="s">
        <v>630</v>
      </c>
      <c r="K866" s="44">
        <f>COUNTIFS('Baza danych'!$H$4:$H$1124,"samochód osobowy jako kierowca",'Baza danych'!$EI$4:$EI$1124,J866,'Baza danych'!$HT$4:$HT$1124,$B$29)</f>
        <v>0</v>
      </c>
      <c r="L866" s="45">
        <f>K866/$K$868</f>
        <v>0</v>
      </c>
      <c r="N866" s="157" t="s">
        <v>630</v>
      </c>
      <c r="O866" s="44">
        <f>COUNTIFS('Baza danych'!$H$4:$H$1124,"samochód osobowy jako kierowca",'Baza danych'!$EJ$4:$EJ$1124,N866,'Baza danych'!$HT$4:$HT$1124,$B$29)</f>
        <v>1</v>
      </c>
      <c r="P866" s="45">
        <f>O866/$O$868</f>
        <v>4.3478260869565216E-2</v>
      </c>
      <c r="R866" s="157" t="s">
        <v>630</v>
      </c>
      <c r="S866" s="44">
        <f>COUNTIFS('Baza danych'!$H$4:$H$1124,"samochód osobowy jako kierowca",'Baza danych'!$EK$4:$EK$1124,R866,'Baza danych'!$HT$4:$HT$1124,$B$29)</f>
        <v>5</v>
      </c>
      <c r="T866" s="158">
        <f>S866/$S$868</f>
        <v>0.21739130434782608</v>
      </c>
    </row>
    <row r="867" spans="1:48">
      <c r="B867" s="157" t="s">
        <v>631</v>
      </c>
      <c r="C867" s="44">
        <f>COUNTIFS('Baza danych'!$H$4:$H$1124,"samochód osobowy jako kierowca",'Baza danych'!$EG$4:$EG$1124,B867,'Baza danych'!$HT$4:$HT$1124,$B$29)</f>
        <v>8</v>
      </c>
      <c r="D867" s="45">
        <f>C867/$C$868</f>
        <v>0.34782608695652173</v>
      </c>
      <c r="F867" s="157" t="s">
        <v>631</v>
      </c>
      <c r="G867" s="44">
        <f>COUNTIFS('Baza danych'!$H$4:$H$1124,"samochód osobowy jako kierowca",'Baza danych'!$EH$4:$EH$1124,F867,'Baza danych'!$HT$4:$HT$1124,$B$29)</f>
        <v>8</v>
      </c>
      <c r="H867" s="45">
        <f>G867/$G$868</f>
        <v>0.34782608695652173</v>
      </c>
      <c r="J867" s="157" t="s">
        <v>631</v>
      </c>
      <c r="K867" s="44">
        <f>COUNTIFS('Baza danych'!$H$4:$H$1124,"samochód osobowy jako kierowca",'Baza danych'!$EI$4:$EI$1124,J867,'Baza danych'!$HT$4:$HT$1124,$B$29)</f>
        <v>5</v>
      </c>
      <c r="L867" s="45">
        <f>K867/$K$868</f>
        <v>0.21739130434782608</v>
      </c>
      <c r="N867" s="157" t="s">
        <v>631</v>
      </c>
      <c r="O867" s="44">
        <f>COUNTIFS('Baza danych'!$H$4:$H$1124,"samochód osobowy jako kierowca",'Baza danych'!$EJ$4:$EJ$1124,N867,'Baza danych'!$HT$4:$HT$1124,$B$29)</f>
        <v>1</v>
      </c>
      <c r="P867" s="45">
        <f>O867/$O$868</f>
        <v>4.3478260869565216E-2</v>
      </c>
      <c r="R867" s="157" t="s">
        <v>631</v>
      </c>
      <c r="S867" s="44">
        <f>COUNTIFS('Baza danych'!$H$4:$H$1124,"samochód osobowy jako kierowca",'Baza danych'!$EK$4:$EK$1124,R867,'Baza danych'!$HT$4:$HT$1124,$B$29)</f>
        <v>3</v>
      </c>
      <c r="T867" s="158">
        <f>S867/$S$868</f>
        <v>0.13043478260869565</v>
      </c>
    </row>
    <row r="868" spans="1:48">
      <c r="B868" s="221" t="s">
        <v>530</v>
      </c>
      <c r="C868" s="244">
        <f>SUM(C863:C867)</f>
        <v>23</v>
      </c>
      <c r="D868" s="245">
        <f>SUM(D863:D867)</f>
        <v>1</v>
      </c>
      <c r="F868" s="221" t="s">
        <v>530</v>
      </c>
      <c r="G868" s="244">
        <f>SUM(G863:G867)</f>
        <v>23</v>
      </c>
      <c r="H868" s="245">
        <f>SUM(H863:H867)</f>
        <v>1</v>
      </c>
      <c r="J868" s="221" t="s">
        <v>530</v>
      </c>
      <c r="K868" s="246">
        <f>SUM(K863:K867)</f>
        <v>23</v>
      </c>
      <c r="L868" s="247">
        <f>SUM(L863:L867)</f>
        <v>0.99999999999999989</v>
      </c>
      <c r="N868" s="221" t="s">
        <v>530</v>
      </c>
      <c r="O868" s="244">
        <f>SUM(O863:O867)</f>
        <v>23</v>
      </c>
      <c r="P868" s="245">
        <f>SUM(P863:P867)</f>
        <v>0.99999999999999989</v>
      </c>
      <c r="R868" s="221" t="s">
        <v>530</v>
      </c>
      <c r="S868" s="244">
        <f>SUM(S863:S867)</f>
        <v>23</v>
      </c>
      <c r="T868" s="245">
        <f>SUM(T863:T867)</f>
        <v>1</v>
      </c>
    </row>
    <row r="870" spans="1:48" ht="15" thickBot="1">
      <c r="A870" s="155" t="s">
        <v>553</v>
      </c>
      <c r="B870" s="23"/>
      <c r="C870" s="2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  <c r="AE870" s="23"/>
      <c r="AF870" s="23"/>
      <c r="AG870" s="23"/>
      <c r="AH870" s="23"/>
      <c r="AI870" s="23"/>
      <c r="AJ870" s="23"/>
      <c r="AK870" s="23"/>
      <c r="AL870" s="23"/>
      <c r="AM870" s="23"/>
      <c r="AN870" s="23"/>
      <c r="AO870" s="23"/>
      <c r="AP870" s="23"/>
      <c r="AQ870" s="23"/>
      <c r="AR870" s="23"/>
      <c r="AS870" s="23"/>
      <c r="AT870" s="23"/>
      <c r="AU870" s="23"/>
      <c r="AV870" s="23"/>
    </row>
    <row r="871" spans="1:48" ht="13.5" thickTop="1"/>
    <row r="872" spans="1:48">
      <c r="B872" s="359" t="s">
        <v>537</v>
      </c>
      <c r="C872" s="359"/>
      <c r="D872" s="359"/>
      <c r="F872" s="359" t="s">
        <v>538</v>
      </c>
      <c r="G872" s="359"/>
      <c r="H872" s="359"/>
      <c r="J872" s="359" t="s">
        <v>539</v>
      </c>
      <c r="K872" s="359"/>
      <c r="L872" s="359"/>
      <c r="N872" s="359" t="s">
        <v>540</v>
      </c>
      <c r="O872" s="359"/>
      <c r="P872" s="359"/>
      <c r="R872" s="359" t="s">
        <v>541</v>
      </c>
      <c r="S872" s="359"/>
      <c r="T872" s="359"/>
    </row>
    <row r="873" spans="1:48">
      <c r="B873" s="243" t="s">
        <v>525</v>
      </c>
      <c r="C873" s="243" t="s">
        <v>531</v>
      </c>
      <c r="D873" s="194" t="s">
        <v>529</v>
      </c>
      <c r="F873" s="243" t="s">
        <v>525</v>
      </c>
      <c r="G873" s="243" t="s">
        <v>531</v>
      </c>
      <c r="H873" s="194" t="s">
        <v>529</v>
      </c>
      <c r="J873" s="243" t="s">
        <v>525</v>
      </c>
      <c r="K873" s="243" t="s">
        <v>531</v>
      </c>
      <c r="L873" s="194" t="s">
        <v>529</v>
      </c>
      <c r="N873" s="243" t="s">
        <v>525</v>
      </c>
      <c r="O873" s="243" t="s">
        <v>531</v>
      </c>
      <c r="P873" s="194" t="s">
        <v>529</v>
      </c>
      <c r="R873" s="243" t="s">
        <v>525</v>
      </c>
      <c r="S873" s="243" t="s">
        <v>531</v>
      </c>
      <c r="T873" s="243" t="s">
        <v>529</v>
      </c>
    </row>
    <row r="874" spans="1:48">
      <c r="B874" s="157" t="s">
        <v>627</v>
      </c>
      <c r="C874" s="44">
        <f>COUNTIFS('Baza danych'!$H$4:$H$1124,"samochód osobowy jako kierowca",'Baza danych'!$EG$4:$EG$1124,B874,'Baza danych'!$HT$4:$HT$1124,$B$30)</f>
        <v>6</v>
      </c>
      <c r="D874" s="45">
        <f>C874/$C$879</f>
        <v>0.46153846153846156</v>
      </c>
      <c r="F874" s="157" t="s">
        <v>627</v>
      </c>
      <c r="G874" s="44">
        <f>COUNTIFS('Baza danych'!$H$4:$H$1124,"samochód osobowy jako kierowca",'Baza danych'!$EH$4:$EH$1124,F874,'Baza danych'!$HT$4:$HT$1124,$B$30)</f>
        <v>7</v>
      </c>
      <c r="H874" s="45">
        <f>G874/$G$879</f>
        <v>0.53846153846153844</v>
      </c>
      <c r="J874" s="157" t="s">
        <v>627</v>
      </c>
      <c r="K874" s="44">
        <f>COUNTIFS('Baza danych'!$H$4:$H$1124,"samochód osobowy jako kierowca",'Baza danych'!$EI$4:$EI$1124,J874,'Baza danych'!$HT$4:$HT$1124,$B$30)</f>
        <v>4</v>
      </c>
      <c r="L874" s="45">
        <f>K874/$K$879</f>
        <v>0.30769230769230771</v>
      </c>
      <c r="N874" s="157" t="s">
        <v>627</v>
      </c>
      <c r="O874" s="44">
        <f>COUNTIFS('Baza danych'!$H$4:$H$1124,"samochód osobowy jako kierowca",'Baza danych'!$EJ$4:$EJ$1124,N874,'Baza danych'!$HT$4:$HT$1124,$B$30)</f>
        <v>11</v>
      </c>
      <c r="P874" s="45">
        <f>O874/$O$879</f>
        <v>0.84615384615384615</v>
      </c>
      <c r="R874" s="157" t="s">
        <v>627</v>
      </c>
      <c r="S874" s="44">
        <f>COUNTIFS('Baza danych'!$H$4:$H$1124,"samochód osobowy jako kierowca",'Baza danych'!$EK$4:$EK$1124,R874,'Baza danych'!$HT$4:$HT$1124,$B$30)</f>
        <v>6</v>
      </c>
      <c r="T874" s="158">
        <f>S874/$S$879</f>
        <v>0.46153846153846156</v>
      </c>
    </row>
    <row r="875" spans="1:48">
      <c r="B875" s="157" t="s">
        <v>628</v>
      </c>
      <c r="C875" s="44">
        <f>COUNTIFS('Baza danych'!$H$4:$H$1124,"samochód osobowy jako kierowca",'Baza danych'!$EG$4:$EG$1124,B875,'Baza danych'!$HT$4:$HT$1124,$B$30)</f>
        <v>0</v>
      </c>
      <c r="D875" s="45">
        <f>C875/$C$879</f>
        <v>0</v>
      </c>
      <c r="F875" s="157" t="s">
        <v>628</v>
      </c>
      <c r="G875" s="44">
        <f>COUNTIFS('Baza danych'!$H$4:$H$1124,"samochód osobowy jako kierowca",'Baza danych'!$EH$4:$EH$1124,F875,'Baza danych'!$HT$4:$HT$1124,$B$30)</f>
        <v>0</v>
      </c>
      <c r="H875" s="45">
        <f>G875/$G$879</f>
        <v>0</v>
      </c>
      <c r="J875" s="157" t="s">
        <v>628</v>
      </c>
      <c r="K875" s="44">
        <f>COUNTIFS('Baza danych'!$H$4:$H$1124,"samochód osobowy jako kierowca",'Baza danych'!$EI$4:$EI$1124,J875,'Baza danych'!$HT$4:$HT$1124,$B$30)</f>
        <v>2</v>
      </c>
      <c r="L875" s="45">
        <f>K875/$K$879</f>
        <v>0.15384615384615385</v>
      </c>
      <c r="N875" s="157" t="s">
        <v>628</v>
      </c>
      <c r="O875" s="44">
        <f>COUNTIFS('Baza danych'!$H$4:$H$1124,"samochód osobowy jako kierowca",'Baza danych'!$EJ$4:$EJ$1124,N875,'Baza danych'!$HT$4:$HT$1124,$B$30)</f>
        <v>0</v>
      </c>
      <c r="P875" s="45">
        <f>O875/$O$879</f>
        <v>0</v>
      </c>
      <c r="R875" s="157" t="s">
        <v>628</v>
      </c>
      <c r="S875" s="44">
        <f>COUNTIFS('Baza danych'!$H$4:$H$1124,"samochód osobowy jako kierowca",'Baza danych'!$EK$4:$EK$1124,R875,'Baza danych'!$HT$4:$HT$1124,$B$30)</f>
        <v>1</v>
      </c>
      <c r="T875" s="158">
        <f>S875/$S$879</f>
        <v>7.6923076923076927E-2</v>
      </c>
    </row>
    <row r="876" spans="1:48">
      <c r="B876" s="157" t="s">
        <v>629</v>
      </c>
      <c r="C876" s="44">
        <f>COUNTIFS('Baza danych'!$H$4:$H$1124,"samochód osobowy jako kierowca",'Baza danych'!$EG$4:$EG$1124,B876,'Baza danych'!$HT$4:$HT$1124,$B$30)</f>
        <v>5</v>
      </c>
      <c r="D876" s="45">
        <f>C876/$C$879</f>
        <v>0.38461538461538464</v>
      </c>
      <c r="F876" s="157" t="s">
        <v>629</v>
      </c>
      <c r="G876" s="44">
        <f>COUNTIFS('Baza danych'!$H$4:$H$1124,"samochód osobowy jako kierowca",'Baza danych'!$EH$4:$EH$1124,F876,'Baza danych'!$HT$4:$HT$1124,$B$30)</f>
        <v>3</v>
      </c>
      <c r="H876" s="45">
        <f>G876/$G$879</f>
        <v>0.23076923076923078</v>
      </c>
      <c r="J876" s="157" t="s">
        <v>629</v>
      </c>
      <c r="K876" s="44">
        <f>COUNTIFS('Baza danych'!$H$4:$H$1124,"samochód osobowy jako kierowca",'Baza danych'!$EI$4:$EI$1124,J876,'Baza danych'!$HT$4:$HT$1124,$B$30)</f>
        <v>3</v>
      </c>
      <c r="L876" s="45">
        <f>K876/$K$879</f>
        <v>0.23076923076923078</v>
      </c>
      <c r="N876" s="157" t="s">
        <v>629</v>
      </c>
      <c r="O876" s="44">
        <f>COUNTIFS('Baza danych'!$H$4:$H$1124,"samochód osobowy jako kierowca",'Baza danych'!$EJ$4:$EJ$1124,N876,'Baza danych'!$HT$4:$HT$1124,$B$30)</f>
        <v>2</v>
      </c>
      <c r="P876" s="45">
        <f>O876/$O$879</f>
        <v>0.15384615384615385</v>
      </c>
      <c r="R876" s="157" t="s">
        <v>629</v>
      </c>
      <c r="S876" s="44">
        <f>COUNTIFS('Baza danych'!$H$4:$H$1124,"samochód osobowy jako kierowca",'Baza danych'!$EK$4:$EK$1124,R876,'Baza danych'!$HT$4:$HT$1124,$B$30)</f>
        <v>5</v>
      </c>
      <c r="T876" s="158">
        <f>S876/$S$879</f>
        <v>0.38461538461538464</v>
      </c>
    </row>
    <row r="877" spans="1:48">
      <c r="B877" s="157" t="s">
        <v>630</v>
      </c>
      <c r="C877" s="44">
        <f>COUNTIFS('Baza danych'!$H$4:$H$1124,"samochód osobowy jako kierowca",'Baza danych'!$EG$4:$EG$1124,B877,'Baza danych'!$HT$4:$HT$1124,$B$30)</f>
        <v>0</v>
      </c>
      <c r="D877" s="45">
        <f>C877/$C$879</f>
        <v>0</v>
      </c>
      <c r="F877" s="157" t="s">
        <v>630</v>
      </c>
      <c r="G877" s="44">
        <f>COUNTIFS('Baza danych'!$H$4:$H$1124,"samochód osobowy jako kierowca",'Baza danych'!$EH$4:$EH$1124,F877,'Baza danych'!$HT$4:$HT$1124,$B$30)</f>
        <v>0</v>
      </c>
      <c r="H877" s="45">
        <f>G877/$G$879</f>
        <v>0</v>
      </c>
      <c r="J877" s="157" t="s">
        <v>630</v>
      </c>
      <c r="K877" s="44">
        <f>COUNTIFS('Baza danych'!$H$4:$H$1124,"samochód osobowy jako kierowca",'Baza danych'!$EI$4:$EI$1124,J877,'Baza danych'!$HT$4:$HT$1124,$B$30)</f>
        <v>2</v>
      </c>
      <c r="L877" s="45">
        <f>K877/$K$879</f>
        <v>0.15384615384615385</v>
      </c>
      <c r="N877" s="157" t="s">
        <v>630</v>
      </c>
      <c r="O877" s="44">
        <f>COUNTIFS('Baza danych'!$H$4:$H$1124,"samochód osobowy jako kierowca",'Baza danych'!$EJ$4:$EJ$1124,N877,'Baza danych'!$HT$4:$HT$1124,$B$30)</f>
        <v>0</v>
      </c>
      <c r="P877" s="45">
        <f>O877/$O$879</f>
        <v>0</v>
      </c>
      <c r="R877" s="157" t="s">
        <v>630</v>
      </c>
      <c r="S877" s="44">
        <f>COUNTIFS('Baza danych'!$H$4:$H$1124,"samochód osobowy jako kierowca",'Baza danych'!$EK$4:$EK$1124,R877,'Baza danych'!$HT$4:$HT$1124,$B$30)</f>
        <v>1</v>
      </c>
      <c r="T877" s="158">
        <f>S877/$S$879</f>
        <v>7.6923076923076927E-2</v>
      </c>
    </row>
    <row r="878" spans="1:48">
      <c r="B878" s="157" t="s">
        <v>631</v>
      </c>
      <c r="C878" s="44">
        <f>COUNTIFS('Baza danych'!$H$4:$H$1124,"samochód osobowy jako kierowca",'Baza danych'!$EG$4:$EG$1124,B878,'Baza danych'!$HT$4:$HT$1124,$B$30)</f>
        <v>2</v>
      </c>
      <c r="D878" s="45">
        <f>C878/$C$879</f>
        <v>0.15384615384615385</v>
      </c>
      <c r="F878" s="157" t="s">
        <v>631</v>
      </c>
      <c r="G878" s="44">
        <f>COUNTIFS('Baza danych'!$H$4:$H$1124,"samochód osobowy jako kierowca",'Baza danych'!$EH$4:$EH$1124,F878,'Baza danych'!$HT$4:$HT$1124,$B$30)</f>
        <v>3</v>
      </c>
      <c r="H878" s="45">
        <f>G878/$G$879</f>
        <v>0.23076923076923078</v>
      </c>
      <c r="J878" s="157" t="s">
        <v>631</v>
      </c>
      <c r="K878" s="44">
        <f>COUNTIFS('Baza danych'!$H$4:$H$1124,"samochód osobowy jako kierowca",'Baza danych'!$EI$4:$EI$1124,J878,'Baza danych'!$HT$4:$HT$1124,$B$30)</f>
        <v>2</v>
      </c>
      <c r="L878" s="45">
        <f>K878/$K$879</f>
        <v>0.15384615384615385</v>
      </c>
      <c r="N878" s="157" t="s">
        <v>631</v>
      </c>
      <c r="O878" s="44">
        <f>COUNTIFS('Baza danych'!$H$4:$H$1124,"samochód osobowy jako kierowca",'Baza danych'!$EJ$4:$EJ$1124,N878,'Baza danych'!$HT$4:$HT$1124,$B$30)</f>
        <v>0</v>
      </c>
      <c r="P878" s="45">
        <f>O878/$O$879</f>
        <v>0</v>
      </c>
      <c r="R878" s="157" t="s">
        <v>631</v>
      </c>
      <c r="S878" s="44">
        <f>COUNTIFS('Baza danych'!$H$4:$H$1124,"samochód osobowy jako kierowca",'Baza danych'!$EK$4:$EK$1124,R878,'Baza danych'!$HT$4:$HT$1124,$B$30)</f>
        <v>0</v>
      </c>
      <c r="T878" s="158">
        <f>S878/$S$879</f>
        <v>0</v>
      </c>
    </row>
    <row r="879" spans="1:48">
      <c r="B879" s="221" t="s">
        <v>530</v>
      </c>
      <c r="C879" s="244">
        <f>SUM(C874:C878)</f>
        <v>13</v>
      </c>
      <c r="D879" s="245">
        <f>SUM(D874:D878)</f>
        <v>1</v>
      </c>
      <c r="F879" s="221" t="s">
        <v>530</v>
      </c>
      <c r="G879" s="244">
        <f>SUM(G874:G878)</f>
        <v>13</v>
      </c>
      <c r="H879" s="245">
        <f>SUM(H874:H878)</f>
        <v>1</v>
      </c>
      <c r="J879" s="221" t="s">
        <v>530</v>
      </c>
      <c r="K879" s="246">
        <f>SUM(K874:K878)</f>
        <v>13</v>
      </c>
      <c r="L879" s="247">
        <f>SUM(L874:L878)</f>
        <v>1</v>
      </c>
      <c r="N879" s="221" t="s">
        <v>530</v>
      </c>
      <c r="O879" s="244">
        <f>SUM(O874:O878)</f>
        <v>13</v>
      </c>
      <c r="P879" s="245">
        <f>SUM(P874:P878)</f>
        <v>1</v>
      </c>
      <c r="R879" s="221" t="s">
        <v>530</v>
      </c>
      <c r="S879" s="244">
        <f>SUM(S874:S878)</f>
        <v>13</v>
      </c>
      <c r="T879" s="245">
        <f>SUM(T874:T878)</f>
        <v>1</v>
      </c>
    </row>
    <row r="881" spans="1:48" ht="15" thickBot="1">
      <c r="A881" s="155" t="s">
        <v>554</v>
      </c>
      <c r="B881" s="23"/>
      <c r="C881" s="2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  <c r="AE881" s="23"/>
      <c r="AF881" s="23"/>
      <c r="AG881" s="23"/>
      <c r="AH881" s="23"/>
      <c r="AI881" s="23"/>
      <c r="AJ881" s="23"/>
      <c r="AK881" s="23"/>
      <c r="AL881" s="23"/>
      <c r="AM881" s="23"/>
      <c r="AN881" s="23"/>
      <c r="AO881" s="23"/>
      <c r="AP881" s="23"/>
      <c r="AQ881" s="23"/>
      <c r="AR881" s="23"/>
      <c r="AS881" s="23"/>
      <c r="AT881" s="23"/>
      <c r="AU881" s="23"/>
      <c r="AV881" s="23"/>
    </row>
    <row r="882" spans="1:48" ht="13.5" thickTop="1"/>
    <row r="883" spans="1:48">
      <c r="B883" s="359" t="s">
        <v>537</v>
      </c>
      <c r="C883" s="359"/>
      <c r="D883" s="359"/>
      <c r="F883" s="359" t="s">
        <v>538</v>
      </c>
      <c r="G883" s="359"/>
      <c r="H883" s="359"/>
      <c r="J883" s="359" t="s">
        <v>539</v>
      </c>
      <c r="K883" s="359"/>
      <c r="L883" s="359"/>
      <c r="N883" s="359" t="s">
        <v>540</v>
      </c>
      <c r="O883" s="359"/>
      <c r="P883" s="359"/>
      <c r="R883" s="359" t="s">
        <v>541</v>
      </c>
      <c r="S883" s="359"/>
      <c r="T883" s="359"/>
    </row>
    <row r="884" spans="1:48">
      <c r="B884" s="243" t="s">
        <v>525</v>
      </c>
      <c r="C884" s="243" t="s">
        <v>531</v>
      </c>
      <c r="D884" s="194" t="s">
        <v>529</v>
      </c>
      <c r="F884" s="243" t="s">
        <v>525</v>
      </c>
      <c r="G884" s="243" t="s">
        <v>531</v>
      </c>
      <c r="H884" s="194" t="s">
        <v>529</v>
      </c>
      <c r="J884" s="243" t="s">
        <v>525</v>
      </c>
      <c r="K884" s="243" t="s">
        <v>531</v>
      </c>
      <c r="L884" s="194" t="s">
        <v>529</v>
      </c>
      <c r="N884" s="243" t="s">
        <v>525</v>
      </c>
      <c r="O884" s="243" t="s">
        <v>531</v>
      </c>
      <c r="P884" s="194" t="s">
        <v>529</v>
      </c>
      <c r="R884" s="243" t="s">
        <v>525</v>
      </c>
      <c r="S884" s="243" t="s">
        <v>531</v>
      </c>
      <c r="T884" s="243" t="s">
        <v>529</v>
      </c>
    </row>
    <row r="885" spans="1:48">
      <c r="B885" s="157" t="s">
        <v>627</v>
      </c>
      <c r="C885" s="44">
        <f>COUNTIFS('Baza danych'!$H$4:$H$1124,"samochód osobowy jako kierowca",'Baza danych'!$EG$4:$EG$1124,B885,'Baza danych'!$HT$4:$HT$1124,$B$31)</f>
        <v>1</v>
      </c>
      <c r="D885" s="45">
        <f>C885/$C$890</f>
        <v>0.2</v>
      </c>
      <c r="F885" s="157" t="s">
        <v>627</v>
      </c>
      <c r="G885" s="44">
        <f>COUNTIFS('Baza danych'!$H$4:$H$1124,"samochód osobowy jako kierowca",'Baza danych'!$EH$4:$EH$1124,F885,'Baza danych'!$HT$4:$HT$1124,$B$31)</f>
        <v>0</v>
      </c>
      <c r="H885" s="45">
        <f>G885/$G$890</f>
        <v>0</v>
      </c>
      <c r="J885" s="157" t="s">
        <v>627</v>
      </c>
      <c r="K885" s="44">
        <f>COUNTIFS('Baza danych'!$H$4:$H$1124,"samochód osobowy jako kierowca",'Baza danych'!$EI$4:$EI$1124,J885,'Baza danych'!$HT$4:$HT$1124,$B$31)</f>
        <v>1</v>
      </c>
      <c r="L885" s="45">
        <f>K885/$K$890</f>
        <v>0.2</v>
      </c>
      <c r="N885" s="157" t="s">
        <v>627</v>
      </c>
      <c r="O885" s="44">
        <f>COUNTIFS('Baza danych'!$H$4:$H$1124,"samochód osobowy jako kierowca",'Baza danych'!$EJ$4:$EJ$1124,N885,'Baza danych'!$HT$4:$HT$1124,$B$31)</f>
        <v>3</v>
      </c>
      <c r="P885" s="45">
        <f>O885/$O$890</f>
        <v>0.6</v>
      </c>
      <c r="R885" s="157" t="s">
        <v>627</v>
      </c>
      <c r="S885" s="44">
        <f>COUNTIFS('Baza danych'!$H$4:$H$1124,"samochód osobowy jako kierowca",'Baza danych'!$EK$4:$EK$1124,R885,'Baza danych'!$HT$4:$HT$1124,$B$31)</f>
        <v>1</v>
      </c>
      <c r="T885" s="158">
        <f>S885/$S$890</f>
        <v>0.2</v>
      </c>
    </row>
    <row r="886" spans="1:48">
      <c r="B886" s="157" t="s">
        <v>628</v>
      </c>
      <c r="C886" s="44">
        <f>COUNTIFS('Baza danych'!$H$4:$H$1124,"samochód osobowy jako kierowca",'Baza danych'!$EG$4:$EG$1124,B886,'Baza danych'!$HT$4:$HT$1124,$B$31)</f>
        <v>0</v>
      </c>
      <c r="D886" s="45">
        <f>C886/$C$890</f>
        <v>0</v>
      </c>
      <c r="F886" s="157" t="s">
        <v>628</v>
      </c>
      <c r="G886" s="44">
        <f>COUNTIFS('Baza danych'!$H$4:$H$1124,"samochód osobowy jako kierowca",'Baza danych'!$EH$4:$EH$1124,F886,'Baza danych'!$HT$4:$HT$1124,$B$31)</f>
        <v>0</v>
      </c>
      <c r="H886" s="45">
        <f>G886/$G$890</f>
        <v>0</v>
      </c>
      <c r="J886" s="157" t="s">
        <v>628</v>
      </c>
      <c r="K886" s="44">
        <f>COUNTIFS('Baza danych'!$H$4:$H$1124,"samochód osobowy jako kierowca",'Baza danych'!$EI$4:$EI$1124,J886,'Baza danych'!$HT$4:$HT$1124,$B$31)</f>
        <v>1</v>
      </c>
      <c r="L886" s="45">
        <f>K886/$K$890</f>
        <v>0.2</v>
      </c>
      <c r="N886" s="157" t="s">
        <v>628</v>
      </c>
      <c r="O886" s="44">
        <f>COUNTIFS('Baza danych'!$H$4:$H$1124,"samochód osobowy jako kierowca",'Baza danych'!$EJ$4:$EJ$1124,N886,'Baza danych'!$HT$4:$HT$1124,$B$31)</f>
        <v>1</v>
      </c>
      <c r="P886" s="45">
        <f>O886/$O$890</f>
        <v>0.2</v>
      </c>
      <c r="R886" s="157" t="s">
        <v>628</v>
      </c>
      <c r="S886" s="44">
        <f>COUNTIFS('Baza danych'!$H$4:$H$1124,"samochód osobowy jako kierowca",'Baza danych'!$EK$4:$EK$1124,R886,'Baza danych'!$HT$4:$HT$1124,$B$31)</f>
        <v>2</v>
      </c>
      <c r="T886" s="158">
        <f>S886/$S$890</f>
        <v>0.4</v>
      </c>
    </row>
    <row r="887" spans="1:48">
      <c r="B887" s="157" t="s">
        <v>629</v>
      </c>
      <c r="C887" s="44">
        <f>COUNTIFS('Baza danych'!$H$4:$H$1124,"samochód osobowy jako kierowca",'Baza danych'!$EG$4:$EG$1124,B887,'Baza danych'!$HT$4:$HT$1124,$B$31)</f>
        <v>3</v>
      </c>
      <c r="D887" s="45">
        <f>C887/$C$890</f>
        <v>0.6</v>
      </c>
      <c r="F887" s="157" t="s">
        <v>629</v>
      </c>
      <c r="G887" s="44">
        <f>COUNTIFS('Baza danych'!$H$4:$H$1124,"samochód osobowy jako kierowca",'Baza danych'!$EH$4:$EH$1124,F887,'Baza danych'!$HT$4:$HT$1124,$B$31)</f>
        <v>3</v>
      </c>
      <c r="H887" s="45">
        <f>G887/$G$890</f>
        <v>0.6</v>
      </c>
      <c r="J887" s="157" t="s">
        <v>629</v>
      </c>
      <c r="K887" s="44">
        <f>COUNTIFS('Baza danych'!$H$4:$H$1124,"samochód osobowy jako kierowca",'Baza danych'!$EI$4:$EI$1124,J887,'Baza danych'!$HT$4:$HT$1124,$B$31)</f>
        <v>2</v>
      </c>
      <c r="L887" s="45">
        <f>K887/$K$890</f>
        <v>0.4</v>
      </c>
      <c r="N887" s="157" t="s">
        <v>629</v>
      </c>
      <c r="O887" s="44">
        <f>COUNTIFS('Baza danych'!$H$4:$H$1124,"samochód osobowy jako kierowca",'Baza danych'!$EJ$4:$EJ$1124,N887,'Baza danych'!$HT$4:$HT$1124,$B$31)</f>
        <v>1</v>
      </c>
      <c r="P887" s="45">
        <f>O887/$O$890</f>
        <v>0.2</v>
      </c>
      <c r="R887" s="157" t="s">
        <v>629</v>
      </c>
      <c r="S887" s="44">
        <f>COUNTIFS('Baza danych'!$H$4:$H$1124,"samochód osobowy jako kierowca",'Baza danych'!$EK$4:$EK$1124,R887,'Baza danych'!$HT$4:$HT$1124,$B$31)</f>
        <v>2</v>
      </c>
      <c r="T887" s="158">
        <f>S887/$S$890</f>
        <v>0.4</v>
      </c>
    </row>
    <row r="888" spans="1:48">
      <c r="B888" s="157" t="s">
        <v>630</v>
      </c>
      <c r="C888" s="44">
        <f>COUNTIFS('Baza danych'!$H$4:$H$1124,"samochód osobowy jako kierowca",'Baza danych'!$EG$4:$EG$1124,B888,'Baza danych'!$HT$4:$HT$1124,$B$31)</f>
        <v>0</v>
      </c>
      <c r="D888" s="45">
        <f>C888/$C$890</f>
        <v>0</v>
      </c>
      <c r="F888" s="157" t="s">
        <v>630</v>
      </c>
      <c r="G888" s="44">
        <f>COUNTIFS('Baza danych'!$H$4:$H$1124,"samochód osobowy jako kierowca",'Baza danych'!$EH$4:$EH$1124,F888,'Baza danych'!$HT$4:$HT$1124,$B$31)</f>
        <v>1</v>
      </c>
      <c r="H888" s="45">
        <f>G888/$G$890</f>
        <v>0.2</v>
      </c>
      <c r="J888" s="157" t="s">
        <v>630</v>
      </c>
      <c r="K888" s="44">
        <f>COUNTIFS('Baza danych'!$H$4:$H$1124,"samochód osobowy jako kierowca",'Baza danych'!$EI$4:$EI$1124,J888,'Baza danych'!$HT$4:$HT$1124,$B$31)</f>
        <v>0</v>
      </c>
      <c r="L888" s="45">
        <f>K888/$K$890</f>
        <v>0</v>
      </c>
      <c r="N888" s="157" t="s">
        <v>630</v>
      </c>
      <c r="O888" s="44">
        <f>COUNTIFS('Baza danych'!$H$4:$H$1124,"samochód osobowy jako kierowca",'Baza danych'!$EJ$4:$EJ$1124,N888,'Baza danych'!$HT$4:$HT$1124,$B$31)</f>
        <v>0</v>
      </c>
      <c r="P888" s="45">
        <f>O888/$O$890</f>
        <v>0</v>
      </c>
      <c r="R888" s="157" t="s">
        <v>630</v>
      </c>
      <c r="S888" s="44">
        <f>COUNTIFS('Baza danych'!$H$4:$H$1124,"samochód osobowy jako kierowca",'Baza danych'!$EK$4:$EK$1124,R888,'Baza danych'!$HT$4:$HT$1124,$B$31)</f>
        <v>0</v>
      </c>
      <c r="T888" s="158">
        <f>S888/$S$890</f>
        <v>0</v>
      </c>
    </row>
    <row r="889" spans="1:48">
      <c r="B889" s="157" t="s">
        <v>631</v>
      </c>
      <c r="C889" s="44">
        <f>COUNTIFS('Baza danych'!$H$4:$H$1124,"samochód osobowy jako kierowca",'Baza danych'!$EG$4:$EG$1124,B889,'Baza danych'!$HT$4:$HT$1124,$B$31)</f>
        <v>1</v>
      </c>
      <c r="D889" s="45">
        <f>C889/$C$890</f>
        <v>0.2</v>
      </c>
      <c r="F889" s="157" t="s">
        <v>631</v>
      </c>
      <c r="G889" s="44">
        <f>COUNTIFS('Baza danych'!$H$4:$H$1124,"samochód osobowy jako kierowca",'Baza danych'!$EH$4:$EH$1124,F889,'Baza danych'!$HT$4:$HT$1124,$B$31)</f>
        <v>1</v>
      </c>
      <c r="H889" s="45">
        <f>G889/$G$890</f>
        <v>0.2</v>
      </c>
      <c r="J889" s="157" t="s">
        <v>631</v>
      </c>
      <c r="K889" s="44">
        <f>COUNTIFS('Baza danych'!$H$4:$H$1124,"samochód osobowy jako kierowca",'Baza danych'!$EI$4:$EI$1124,J889,'Baza danych'!$HT$4:$HT$1124,$B$31)</f>
        <v>1</v>
      </c>
      <c r="L889" s="45">
        <f>K889/$K$890</f>
        <v>0.2</v>
      </c>
      <c r="N889" s="157" t="s">
        <v>631</v>
      </c>
      <c r="O889" s="44">
        <f>COUNTIFS('Baza danych'!$H$4:$H$1124,"samochód osobowy jako kierowca",'Baza danych'!$EJ$4:$EJ$1124,N889,'Baza danych'!$HT$4:$HT$1124,$B$31)</f>
        <v>0</v>
      </c>
      <c r="P889" s="45">
        <f>O889/$O$890</f>
        <v>0</v>
      </c>
      <c r="R889" s="157" t="s">
        <v>631</v>
      </c>
      <c r="S889" s="44">
        <f>COUNTIFS('Baza danych'!$H$4:$H$1124,"samochód osobowy jako kierowca",'Baza danych'!$EK$4:$EK$1124,R889,'Baza danych'!$HT$4:$HT$1124,$B$31)</f>
        <v>0</v>
      </c>
      <c r="T889" s="158">
        <f>S889/$S$890</f>
        <v>0</v>
      </c>
    </row>
    <row r="890" spans="1:48">
      <c r="B890" s="221" t="s">
        <v>530</v>
      </c>
      <c r="C890" s="244">
        <f>SUM(C885:C889)</f>
        <v>5</v>
      </c>
      <c r="D890" s="245">
        <f>SUM(D885:D889)</f>
        <v>1</v>
      </c>
      <c r="F890" s="221" t="s">
        <v>530</v>
      </c>
      <c r="G890" s="244">
        <f>SUM(G885:G889)</f>
        <v>5</v>
      </c>
      <c r="H890" s="245">
        <f>SUM(H885:H889)</f>
        <v>1</v>
      </c>
      <c r="J890" s="221" t="s">
        <v>530</v>
      </c>
      <c r="K890" s="246">
        <f>SUM(K885:K889)</f>
        <v>5</v>
      </c>
      <c r="L890" s="247">
        <f>SUM(L885:L889)</f>
        <v>1</v>
      </c>
      <c r="N890" s="221" t="s">
        <v>530</v>
      </c>
      <c r="O890" s="244">
        <f>SUM(O885:O889)</f>
        <v>5</v>
      </c>
      <c r="P890" s="245">
        <f>SUM(P885:P889)</f>
        <v>1</v>
      </c>
      <c r="R890" s="221" t="s">
        <v>530</v>
      </c>
      <c r="S890" s="244">
        <f>SUM(S885:S889)</f>
        <v>5</v>
      </c>
      <c r="T890" s="245">
        <f>SUM(T885:T889)</f>
        <v>1</v>
      </c>
    </row>
    <row r="892" spans="1:48" ht="15" thickBot="1">
      <c r="A892" s="155" t="s">
        <v>555</v>
      </c>
      <c r="B892" s="23"/>
      <c r="C892" s="2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  <c r="AE892" s="23"/>
      <c r="AF892" s="23"/>
      <c r="AG892" s="23"/>
      <c r="AH892" s="23"/>
      <c r="AI892" s="23"/>
      <c r="AJ892" s="23"/>
      <c r="AK892" s="23"/>
      <c r="AL892" s="23"/>
      <c r="AM892" s="23"/>
      <c r="AN892" s="23"/>
      <c r="AO892" s="23"/>
      <c r="AP892" s="23"/>
      <c r="AQ892" s="23"/>
      <c r="AR892" s="23"/>
      <c r="AS892" s="23"/>
      <c r="AT892" s="23"/>
      <c r="AU892" s="23"/>
      <c r="AV892" s="23"/>
    </row>
    <row r="893" spans="1:48" ht="13.5" thickTop="1"/>
    <row r="894" spans="1:48">
      <c r="B894" s="359" t="s">
        <v>537</v>
      </c>
      <c r="C894" s="359"/>
      <c r="D894" s="359"/>
      <c r="F894" s="359" t="s">
        <v>538</v>
      </c>
      <c r="G894" s="359"/>
      <c r="H894" s="359"/>
      <c r="J894" s="359" t="s">
        <v>539</v>
      </c>
      <c r="K894" s="359"/>
      <c r="L894" s="359"/>
      <c r="N894" s="359" t="s">
        <v>540</v>
      </c>
      <c r="O894" s="359"/>
      <c r="P894" s="359"/>
      <c r="R894" s="359" t="s">
        <v>541</v>
      </c>
      <c r="S894" s="359"/>
      <c r="T894" s="359"/>
    </row>
    <row r="895" spans="1:48">
      <c r="B895" s="243" t="s">
        <v>525</v>
      </c>
      <c r="C895" s="243" t="s">
        <v>531</v>
      </c>
      <c r="D895" s="194" t="s">
        <v>529</v>
      </c>
      <c r="F895" s="243" t="s">
        <v>525</v>
      </c>
      <c r="G895" s="243" t="s">
        <v>531</v>
      </c>
      <c r="H895" s="194" t="s">
        <v>529</v>
      </c>
      <c r="J895" s="243" t="s">
        <v>525</v>
      </c>
      <c r="K895" s="243" t="s">
        <v>531</v>
      </c>
      <c r="L895" s="194" t="s">
        <v>529</v>
      </c>
      <c r="N895" s="243" t="s">
        <v>525</v>
      </c>
      <c r="O895" s="243" t="s">
        <v>531</v>
      </c>
      <c r="P895" s="194" t="s">
        <v>529</v>
      </c>
      <c r="R895" s="243" t="s">
        <v>525</v>
      </c>
      <c r="S895" s="243" t="s">
        <v>531</v>
      </c>
      <c r="T895" s="243" t="s">
        <v>529</v>
      </c>
    </row>
    <row r="896" spans="1:48">
      <c r="B896" s="157" t="s">
        <v>627</v>
      </c>
      <c r="C896" s="44">
        <f>COUNTIFS('Baza danych'!$H$4:$H$1124,"samochód osobowy jako kierowca",'Baza danych'!$EG$4:$EG$1124,B896,'Baza danych'!$HT$4:$HT$1124,$B$32)</f>
        <v>5</v>
      </c>
      <c r="D896" s="45">
        <f>C896/$C$901</f>
        <v>0.41666666666666669</v>
      </c>
      <c r="F896" s="157" t="s">
        <v>627</v>
      </c>
      <c r="G896" s="44">
        <f>COUNTIFS('Baza danych'!$H$4:$H$1124,"samochód osobowy jako kierowca",'Baza danych'!$EH$4:$EH$1124,F896,'Baza danych'!$HT$4:$HT$1124,$B$32)</f>
        <v>4</v>
      </c>
      <c r="H896" s="45">
        <f>G896/$G$901</f>
        <v>0.33333333333333331</v>
      </c>
      <c r="J896" s="157" t="s">
        <v>627</v>
      </c>
      <c r="K896" s="44">
        <f>COUNTIFS('Baza danych'!$H$4:$H$1124,"samochód osobowy jako kierowca",'Baza danych'!$EI$4:$EI$1124,J896,'Baza danych'!$HT$4:$HT$1124,$B$32)</f>
        <v>5</v>
      </c>
      <c r="L896" s="45">
        <f>K896/$K$901</f>
        <v>0.41666666666666669</v>
      </c>
      <c r="N896" s="157" t="s">
        <v>627</v>
      </c>
      <c r="O896" s="44">
        <f>COUNTIFS('Baza danych'!$H$4:$H$1124,"samochód osobowy jako kierowca",'Baza danych'!$EJ$4:$EJ$1124,N896,'Baza danych'!$HT$4:$HT$1124,$B$32)</f>
        <v>4</v>
      </c>
      <c r="P896" s="45">
        <f>O896/$O$901</f>
        <v>0.33333333333333331</v>
      </c>
      <c r="R896" s="157" t="s">
        <v>627</v>
      </c>
      <c r="S896" s="44">
        <f>COUNTIFS('Baza danych'!$H$4:$H$1124,"samochód osobowy jako kierowca",'Baza danych'!$EK$4:$EK$1124,R896,'Baza danych'!$HT$4:$HT$1124,$B$32)</f>
        <v>3</v>
      </c>
      <c r="T896" s="158">
        <f>S896/$S$901</f>
        <v>0.25</v>
      </c>
    </row>
    <row r="897" spans="1:48">
      <c r="B897" s="157" t="s">
        <v>628</v>
      </c>
      <c r="C897" s="44">
        <f>COUNTIFS('Baza danych'!$H$4:$H$1124,"samochód osobowy jako kierowca",'Baza danych'!$EG$4:$EG$1124,B897,'Baza danych'!$HT$4:$HT$1124,$B$32)</f>
        <v>3</v>
      </c>
      <c r="D897" s="45">
        <f>C897/$C$901</f>
        <v>0.25</v>
      </c>
      <c r="F897" s="157" t="s">
        <v>628</v>
      </c>
      <c r="G897" s="44">
        <f>COUNTIFS('Baza danych'!$H$4:$H$1124,"samochód osobowy jako kierowca",'Baza danych'!$EH$4:$EH$1124,F897,'Baza danych'!$HT$4:$HT$1124,$B$32)</f>
        <v>1</v>
      </c>
      <c r="H897" s="45">
        <f>G897/$G$901</f>
        <v>8.3333333333333329E-2</v>
      </c>
      <c r="J897" s="157" t="s">
        <v>628</v>
      </c>
      <c r="K897" s="44">
        <f>COUNTIFS('Baza danych'!$H$4:$H$1124,"samochód osobowy jako kierowca",'Baza danych'!$EI$4:$EI$1124,J897,'Baza danych'!$HT$4:$HT$1124,$B$32)</f>
        <v>3</v>
      </c>
      <c r="L897" s="45">
        <f>K897/$K$901</f>
        <v>0.25</v>
      </c>
      <c r="N897" s="157" t="s">
        <v>628</v>
      </c>
      <c r="O897" s="44">
        <f>COUNTIFS('Baza danych'!$H$4:$H$1124,"samochód osobowy jako kierowca",'Baza danych'!$EJ$4:$EJ$1124,N897,'Baza danych'!$HT$4:$HT$1124,$B$32)</f>
        <v>3</v>
      </c>
      <c r="P897" s="45">
        <f>O897/$O$901</f>
        <v>0.25</v>
      </c>
      <c r="R897" s="157" t="s">
        <v>628</v>
      </c>
      <c r="S897" s="44">
        <f>COUNTIFS('Baza danych'!$H$4:$H$1124,"samochód osobowy jako kierowca",'Baza danych'!$EK$4:$EK$1124,R897,'Baza danych'!$HT$4:$HT$1124,$B$32)</f>
        <v>5</v>
      </c>
      <c r="T897" s="158">
        <f>S897/$S$901</f>
        <v>0.41666666666666669</v>
      </c>
    </row>
    <row r="898" spans="1:48">
      <c r="B898" s="157" t="s">
        <v>629</v>
      </c>
      <c r="C898" s="44">
        <f>COUNTIFS('Baza danych'!$H$4:$H$1124,"samochód osobowy jako kierowca",'Baza danych'!$EG$4:$EG$1124,B898,'Baza danych'!$HT$4:$HT$1124,$B$32)</f>
        <v>2</v>
      </c>
      <c r="D898" s="45">
        <f>C898/$C$901</f>
        <v>0.16666666666666666</v>
      </c>
      <c r="F898" s="157" t="s">
        <v>629</v>
      </c>
      <c r="G898" s="44">
        <f>COUNTIFS('Baza danych'!$H$4:$H$1124,"samochód osobowy jako kierowca",'Baza danych'!$EH$4:$EH$1124,F898,'Baza danych'!$HT$4:$HT$1124,$B$32)</f>
        <v>4</v>
      </c>
      <c r="H898" s="45">
        <f>G898/$G$901</f>
        <v>0.33333333333333331</v>
      </c>
      <c r="J898" s="157" t="s">
        <v>629</v>
      </c>
      <c r="K898" s="44">
        <f>COUNTIFS('Baza danych'!$H$4:$H$1124,"samochód osobowy jako kierowca",'Baza danych'!$EI$4:$EI$1124,J898,'Baza danych'!$HT$4:$HT$1124,$B$32)</f>
        <v>2</v>
      </c>
      <c r="L898" s="45">
        <f>K898/$K$901</f>
        <v>0.16666666666666666</v>
      </c>
      <c r="N898" s="157" t="s">
        <v>629</v>
      </c>
      <c r="O898" s="44">
        <f>COUNTIFS('Baza danych'!$H$4:$H$1124,"samochód osobowy jako kierowca",'Baza danych'!$EJ$4:$EJ$1124,N898,'Baza danych'!$HT$4:$HT$1124,$B$32)</f>
        <v>2</v>
      </c>
      <c r="P898" s="45">
        <f>O898/$O$901</f>
        <v>0.16666666666666666</v>
      </c>
      <c r="R898" s="157" t="s">
        <v>629</v>
      </c>
      <c r="S898" s="44">
        <f>COUNTIFS('Baza danych'!$H$4:$H$1124,"samochód osobowy jako kierowca",'Baza danych'!$EK$4:$EK$1124,R898,'Baza danych'!$HT$4:$HT$1124,$B$32)</f>
        <v>1</v>
      </c>
      <c r="T898" s="158">
        <f>S898/$S$901</f>
        <v>8.3333333333333329E-2</v>
      </c>
    </row>
    <row r="899" spans="1:48">
      <c r="B899" s="157" t="s">
        <v>630</v>
      </c>
      <c r="C899" s="44">
        <f>COUNTIFS('Baza danych'!$H$4:$H$1124,"samochód osobowy jako kierowca",'Baza danych'!$EG$4:$EG$1124,B899,'Baza danych'!$HT$4:$HT$1124,$B$32)</f>
        <v>0</v>
      </c>
      <c r="D899" s="45">
        <f>C899/$C$901</f>
        <v>0</v>
      </c>
      <c r="F899" s="157" t="s">
        <v>630</v>
      </c>
      <c r="G899" s="44">
        <f>COUNTIFS('Baza danych'!$H$4:$H$1124,"samochód osobowy jako kierowca",'Baza danych'!$EH$4:$EH$1124,F899,'Baza danych'!$HT$4:$HT$1124,$B$32)</f>
        <v>0</v>
      </c>
      <c r="H899" s="45">
        <f>G899/$G$901</f>
        <v>0</v>
      </c>
      <c r="J899" s="157" t="s">
        <v>630</v>
      </c>
      <c r="K899" s="44">
        <f>COUNTIFS('Baza danych'!$H$4:$H$1124,"samochód osobowy jako kierowca",'Baza danych'!$EI$4:$EI$1124,J899,'Baza danych'!$HT$4:$HT$1124,$B$32)</f>
        <v>1</v>
      </c>
      <c r="L899" s="45">
        <f>K899/$K$901</f>
        <v>8.3333333333333329E-2</v>
      </c>
      <c r="N899" s="157" t="s">
        <v>630</v>
      </c>
      <c r="O899" s="44">
        <f>COUNTIFS('Baza danych'!$H$4:$H$1124,"samochód osobowy jako kierowca",'Baza danych'!$EJ$4:$EJ$1124,N899,'Baza danych'!$HT$4:$HT$1124,$B$32)</f>
        <v>1</v>
      </c>
      <c r="P899" s="45">
        <f>O899/$O$901</f>
        <v>8.3333333333333329E-2</v>
      </c>
      <c r="R899" s="157" t="s">
        <v>630</v>
      </c>
      <c r="S899" s="44">
        <f>COUNTIFS('Baza danych'!$H$4:$H$1124,"samochód osobowy jako kierowca",'Baza danych'!$EK$4:$EK$1124,R899,'Baza danych'!$HT$4:$HT$1124,$B$32)</f>
        <v>2</v>
      </c>
      <c r="T899" s="158">
        <f>S899/$S$901</f>
        <v>0.16666666666666666</v>
      </c>
    </row>
    <row r="900" spans="1:48">
      <c r="B900" s="157" t="s">
        <v>631</v>
      </c>
      <c r="C900" s="44">
        <f>COUNTIFS('Baza danych'!$H$4:$H$1124,"samochód osobowy jako kierowca",'Baza danych'!$EG$4:$EG$1124,B900,'Baza danych'!$HT$4:$HT$1124,$B$32)</f>
        <v>2</v>
      </c>
      <c r="D900" s="45">
        <f>C900/$C$901</f>
        <v>0.16666666666666666</v>
      </c>
      <c r="F900" s="157" t="s">
        <v>631</v>
      </c>
      <c r="G900" s="44">
        <f>COUNTIFS('Baza danych'!$H$4:$H$1124,"samochód osobowy jako kierowca",'Baza danych'!$EH$4:$EH$1124,F900,'Baza danych'!$HT$4:$HT$1124,$B$32)</f>
        <v>3</v>
      </c>
      <c r="H900" s="45">
        <f>G900/$G$901</f>
        <v>0.25</v>
      </c>
      <c r="J900" s="157" t="s">
        <v>631</v>
      </c>
      <c r="K900" s="44">
        <f>COUNTIFS('Baza danych'!$H$4:$H$1124,"samochód osobowy jako kierowca",'Baza danych'!$EI$4:$EI$1124,J900,'Baza danych'!$HT$4:$HT$1124,$B$32)</f>
        <v>1</v>
      </c>
      <c r="L900" s="45">
        <f>K900/$K$901</f>
        <v>8.3333333333333329E-2</v>
      </c>
      <c r="N900" s="157" t="s">
        <v>631</v>
      </c>
      <c r="O900" s="44">
        <f>COUNTIFS('Baza danych'!$H$4:$H$1124,"samochód osobowy jako kierowca",'Baza danych'!$EJ$4:$EJ$1124,N900,'Baza danych'!$HT$4:$HT$1124,$B$32)</f>
        <v>2</v>
      </c>
      <c r="P900" s="45">
        <f>O900/$O$901</f>
        <v>0.16666666666666666</v>
      </c>
      <c r="R900" s="157" t="s">
        <v>631</v>
      </c>
      <c r="S900" s="44">
        <f>COUNTIFS('Baza danych'!$H$4:$H$1124,"samochód osobowy jako kierowca",'Baza danych'!$EK$4:$EK$1124,R900,'Baza danych'!$HT$4:$HT$1124,$B$32)</f>
        <v>1</v>
      </c>
      <c r="T900" s="158">
        <f>S900/$S$901</f>
        <v>8.3333333333333329E-2</v>
      </c>
    </row>
    <row r="901" spans="1:48">
      <c r="B901" s="221" t="s">
        <v>530</v>
      </c>
      <c r="C901" s="244">
        <f>SUM(C896:C900)</f>
        <v>12</v>
      </c>
      <c r="D901" s="245">
        <f>SUM(D896:D900)</f>
        <v>1</v>
      </c>
      <c r="F901" s="221" t="s">
        <v>530</v>
      </c>
      <c r="G901" s="244">
        <f>SUM(G896:G900)</f>
        <v>12</v>
      </c>
      <c r="H901" s="245">
        <f>SUM(H896:H900)</f>
        <v>1</v>
      </c>
      <c r="J901" s="221" t="s">
        <v>530</v>
      </c>
      <c r="K901" s="246">
        <f>SUM(K896:K900)</f>
        <v>12</v>
      </c>
      <c r="L901" s="247">
        <f>SUM(L896:L900)</f>
        <v>1</v>
      </c>
      <c r="N901" s="221" t="s">
        <v>530</v>
      </c>
      <c r="O901" s="244">
        <f>SUM(O896:O900)</f>
        <v>12</v>
      </c>
      <c r="P901" s="245">
        <f>SUM(P896:P900)</f>
        <v>0.99999999999999989</v>
      </c>
      <c r="R901" s="221" t="s">
        <v>530</v>
      </c>
      <c r="S901" s="244">
        <f>SUM(S896:S900)</f>
        <v>12</v>
      </c>
      <c r="T901" s="245">
        <f>SUM(T896:T900)</f>
        <v>1</v>
      </c>
    </row>
    <row r="903" spans="1:48" ht="15" thickBot="1">
      <c r="A903" s="155" t="s">
        <v>556</v>
      </c>
      <c r="B903" s="23"/>
      <c r="C903" s="2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  <c r="AE903" s="23"/>
      <c r="AF903" s="23"/>
      <c r="AG903" s="23"/>
      <c r="AH903" s="23"/>
      <c r="AI903" s="23"/>
      <c r="AJ903" s="23"/>
      <c r="AK903" s="23"/>
      <c r="AL903" s="23"/>
      <c r="AM903" s="23"/>
      <c r="AN903" s="23"/>
      <c r="AO903" s="23"/>
      <c r="AP903" s="23"/>
      <c r="AQ903" s="23"/>
      <c r="AR903" s="23"/>
      <c r="AS903" s="23"/>
      <c r="AT903" s="23"/>
      <c r="AU903" s="23"/>
      <c r="AV903" s="23"/>
    </row>
    <row r="904" spans="1:48" ht="13.5" thickTop="1"/>
    <row r="905" spans="1:48">
      <c r="B905" s="359" t="s">
        <v>537</v>
      </c>
      <c r="C905" s="359"/>
      <c r="D905" s="359"/>
      <c r="F905" s="359" t="s">
        <v>538</v>
      </c>
      <c r="G905" s="359"/>
      <c r="H905" s="359"/>
      <c r="J905" s="359" t="s">
        <v>539</v>
      </c>
      <c r="K905" s="359"/>
      <c r="L905" s="359"/>
      <c r="N905" s="359" t="s">
        <v>540</v>
      </c>
      <c r="O905" s="359"/>
      <c r="P905" s="359"/>
      <c r="R905" s="359" t="s">
        <v>541</v>
      </c>
      <c r="S905" s="359"/>
      <c r="T905" s="359"/>
    </row>
    <row r="906" spans="1:48">
      <c r="B906" s="243" t="s">
        <v>525</v>
      </c>
      <c r="C906" s="243" t="s">
        <v>531</v>
      </c>
      <c r="D906" s="194" t="s">
        <v>529</v>
      </c>
      <c r="F906" s="243" t="s">
        <v>525</v>
      </c>
      <c r="G906" s="243" t="s">
        <v>531</v>
      </c>
      <c r="H906" s="194" t="s">
        <v>529</v>
      </c>
      <c r="J906" s="243" t="s">
        <v>525</v>
      </c>
      <c r="K906" s="243" t="s">
        <v>531</v>
      </c>
      <c r="L906" s="194" t="s">
        <v>529</v>
      </c>
      <c r="N906" s="243" t="s">
        <v>525</v>
      </c>
      <c r="O906" s="243" t="s">
        <v>531</v>
      </c>
      <c r="P906" s="194" t="s">
        <v>529</v>
      </c>
      <c r="R906" s="243" t="s">
        <v>525</v>
      </c>
      <c r="S906" s="243" t="s">
        <v>531</v>
      </c>
      <c r="T906" s="243" t="s">
        <v>529</v>
      </c>
    </row>
    <row r="907" spans="1:48">
      <c r="B907" s="157" t="s">
        <v>627</v>
      </c>
      <c r="C907" s="44">
        <f>COUNTIFS('Baza danych'!$H$4:$H$1124,"samochód osobowy jako kierowca",'Baza danych'!$EG$4:$EG$1124,B907,'Baza danych'!$HT$4:$HT$1124,$B$33)</f>
        <v>4</v>
      </c>
      <c r="D907" s="45">
        <f>IFERROR(C907/$C$912,0)</f>
        <v>0.2857142857142857</v>
      </c>
      <c r="F907" s="157" t="s">
        <v>627</v>
      </c>
      <c r="G907" s="44">
        <f>COUNTIFS('Baza danych'!$H$4:$H$1124,"samochód osobowy jako kierowca",'Baza danych'!$EH$4:$EH$1124,F907,'Baza danych'!$HT$4:$HT$1124,$B$33)</f>
        <v>0</v>
      </c>
      <c r="H907" s="45">
        <f>IFERROR(G907/$G$912,0)</f>
        <v>0</v>
      </c>
      <c r="J907" s="157" t="s">
        <v>627</v>
      </c>
      <c r="K907" s="44">
        <f>COUNTIFS('Baza danych'!$H$4:$H$1124,"samochód osobowy jako kierowca",'Baza danych'!$EI$4:$EI$1124,J907,'Baza danych'!$HT$4:$HT$1124,$B$33)</f>
        <v>4</v>
      </c>
      <c r="L907" s="45">
        <f>IFERROR(,K907/$K$912)</f>
        <v>0</v>
      </c>
      <c r="N907" s="157" t="s">
        <v>627</v>
      </c>
      <c r="O907" s="44">
        <f>COUNTIFS('Baza danych'!$H$4:$H$1124,"samochód osobowy jako kierowca",'Baza danych'!$EJ$4:$EJ$1124,N907,'Baza danych'!$HT$4:$HT$1124,$B$33)</f>
        <v>11</v>
      </c>
      <c r="P907" s="45">
        <f>IFERROR(O907/$O$912,0)</f>
        <v>0.7857142857142857</v>
      </c>
      <c r="R907" s="157" t="s">
        <v>627</v>
      </c>
      <c r="S907" s="44">
        <f>COUNTIFS('Baza danych'!$H$4:$H$1124,"samochód osobowy jako kierowca",'Baza danych'!$EK$4:$EK$1124,R907,'Baza danych'!$HT$4:$HT$1124,$B$33)</f>
        <v>7</v>
      </c>
      <c r="T907" s="158">
        <f>IFERROR(S907/$S$912,0)</f>
        <v>0.5</v>
      </c>
    </row>
    <row r="908" spans="1:48">
      <c r="B908" s="157" t="s">
        <v>628</v>
      </c>
      <c r="C908" s="44">
        <f>COUNTIFS('Baza danych'!$H$4:$H$1124,"samochód osobowy jako kierowca",'Baza danych'!$EG$4:$EG$1124,B908,'Baza danych'!$HT$4:$HT$1124,$B$33)</f>
        <v>0</v>
      </c>
      <c r="D908" s="45">
        <f>IFERROR(C908/$C$912,0)</f>
        <v>0</v>
      </c>
      <c r="F908" s="157" t="s">
        <v>628</v>
      </c>
      <c r="G908" s="44">
        <f>COUNTIFS('Baza danych'!$H$4:$H$1124,"samochód osobowy jako kierowca",'Baza danych'!$EH$4:$EH$1124,F908,'Baza danych'!$HT$4:$HT$1124,$B$33)</f>
        <v>1</v>
      </c>
      <c r="H908" s="45">
        <f>IFERROR(G908/$G$912,0)</f>
        <v>7.1428571428571425E-2</v>
      </c>
      <c r="J908" s="157" t="s">
        <v>628</v>
      </c>
      <c r="K908" s="44">
        <f>COUNTIFS('Baza danych'!$H$4:$H$1124,"samochód osobowy jako kierowca",'Baza danych'!$EI$4:$EI$1124,J908,'Baza danych'!$HT$4:$HT$1124,$B$33)</f>
        <v>0</v>
      </c>
      <c r="L908" s="45">
        <f>IFERROR(,K908/$K$912)</f>
        <v>0</v>
      </c>
      <c r="N908" s="157" t="s">
        <v>628</v>
      </c>
      <c r="O908" s="44">
        <f>COUNTIFS('Baza danych'!$H$4:$H$1124,"samochód osobowy jako kierowca",'Baza danych'!$EJ$4:$EJ$1124,N908,'Baza danych'!$HT$4:$HT$1124,$B$33)</f>
        <v>0</v>
      </c>
      <c r="P908" s="45">
        <f>IFERROR(O908/$O$912,0)</f>
        <v>0</v>
      </c>
      <c r="R908" s="157" t="s">
        <v>628</v>
      </c>
      <c r="S908" s="44">
        <f>COUNTIFS('Baza danych'!$H$4:$H$1124,"samochód osobowy jako kierowca",'Baza danych'!$EK$4:$EK$1124,R908,'Baza danych'!$HT$4:$HT$1124,$B$33)</f>
        <v>0</v>
      </c>
      <c r="T908" s="158">
        <f>IFERROR(S908/$S$912,0)</f>
        <v>0</v>
      </c>
    </row>
    <row r="909" spans="1:48">
      <c r="B909" s="157" t="s">
        <v>629</v>
      </c>
      <c r="C909" s="44">
        <f>COUNTIFS('Baza danych'!$H$4:$H$1124,"samochód osobowy jako kierowca",'Baza danych'!$EG$4:$EG$1124,B909,'Baza danych'!$HT$4:$HT$1124,$B$33)</f>
        <v>5</v>
      </c>
      <c r="D909" s="45">
        <f>IFERROR(C909/$C$912,0)</f>
        <v>0.35714285714285715</v>
      </c>
      <c r="F909" s="157" t="s">
        <v>629</v>
      </c>
      <c r="G909" s="44">
        <f>COUNTIFS('Baza danych'!$H$4:$H$1124,"samochód osobowy jako kierowca",'Baza danych'!$EH$4:$EH$1124,F909,'Baza danych'!$HT$4:$HT$1124,$B$33)</f>
        <v>7</v>
      </c>
      <c r="H909" s="45">
        <f>IFERROR(G909/$G$912,0)</f>
        <v>0.5</v>
      </c>
      <c r="J909" s="157" t="s">
        <v>629</v>
      </c>
      <c r="K909" s="44">
        <f>COUNTIFS('Baza danych'!$H$4:$H$1124,"samochód osobowy jako kierowca",'Baza danych'!$EI$4:$EI$1124,J909,'Baza danych'!$HT$4:$HT$1124,$B$33)</f>
        <v>4</v>
      </c>
      <c r="L909" s="45">
        <f>IFERROR(,K909/$K$912)</f>
        <v>0</v>
      </c>
      <c r="N909" s="157" t="s">
        <v>629</v>
      </c>
      <c r="O909" s="44">
        <f>COUNTIFS('Baza danych'!$H$4:$H$1124,"samochód osobowy jako kierowca",'Baza danych'!$EJ$4:$EJ$1124,N909,'Baza danych'!$HT$4:$HT$1124,$B$33)</f>
        <v>2</v>
      </c>
      <c r="P909" s="45">
        <f>IFERROR(O909/$O$912,0)</f>
        <v>0.14285714285714285</v>
      </c>
      <c r="R909" s="157" t="s">
        <v>629</v>
      </c>
      <c r="S909" s="44">
        <f>COUNTIFS('Baza danych'!$H$4:$H$1124,"samochód osobowy jako kierowca",'Baza danych'!$EK$4:$EK$1124,R909,'Baza danych'!$HT$4:$HT$1124,$B$33)</f>
        <v>5</v>
      </c>
      <c r="T909" s="158">
        <f>IFERROR(S909/$S$912,0)</f>
        <v>0.35714285714285715</v>
      </c>
    </row>
    <row r="910" spans="1:48">
      <c r="B910" s="157" t="s">
        <v>630</v>
      </c>
      <c r="C910" s="44">
        <f>COUNTIFS('Baza danych'!$H$4:$H$1124,"samochód osobowy jako kierowca",'Baza danych'!$EG$4:$EG$1124,B910,'Baza danych'!$HT$4:$HT$1124,$B$33)</f>
        <v>1</v>
      </c>
      <c r="D910" s="45">
        <f>IFERROR(C910/$C$912,0)</f>
        <v>7.1428571428571425E-2</v>
      </c>
      <c r="F910" s="157" t="s">
        <v>630</v>
      </c>
      <c r="G910" s="44">
        <f>COUNTIFS('Baza danych'!$H$4:$H$1124,"samochód osobowy jako kierowca",'Baza danych'!$EH$4:$EH$1124,F910,'Baza danych'!$HT$4:$HT$1124,$B$33)</f>
        <v>0</v>
      </c>
      <c r="H910" s="45">
        <f>IFERROR(G910/$G$912,0)</f>
        <v>0</v>
      </c>
      <c r="J910" s="157" t="s">
        <v>630</v>
      </c>
      <c r="K910" s="44">
        <f>COUNTIFS('Baza danych'!$H$4:$H$1124,"samochód osobowy jako kierowca",'Baza danych'!$EI$4:$EI$1124,J910,'Baza danych'!$HT$4:$HT$1124,$B$33)</f>
        <v>0</v>
      </c>
      <c r="L910" s="45">
        <f>IFERROR(,K910/$K$912)</f>
        <v>0</v>
      </c>
      <c r="N910" s="157" t="s">
        <v>630</v>
      </c>
      <c r="O910" s="44">
        <f>COUNTIFS('Baza danych'!$H$4:$H$1124,"samochód osobowy jako kierowca",'Baza danych'!$EJ$4:$EJ$1124,N910,'Baza danych'!$HT$4:$HT$1124,$B$33)</f>
        <v>0</v>
      </c>
      <c r="P910" s="45">
        <f>IFERROR(O910/$O$912,0)</f>
        <v>0</v>
      </c>
      <c r="R910" s="157" t="s">
        <v>630</v>
      </c>
      <c r="S910" s="44">
        <f>COUNTIFS('Baza danych'!$H$4:$H$1124,"samochód osobowy jako kierowca",'Baza danych'!$EK$4:$EK$1124,R910,'Baza danych'!$HT$4:$HT$1124,$B$33)</f>
        <v>1</v>
      </c>
      <c r="T910" s="158">
        <f>IFERROR(S910/$S$912,0)</f>
        <v>7.1428571428571425E-2</v>
      </c>
    </row>
    <row r="911" spans="1:48">
      <c r="B911" s="157" t="s">
        <v>631</v>
      </c>
      <c r="C911" s="44">
        <f>COUNTIFS('Baza danych'!$H$4:$H$1124,"samochód osobowy jako kierowca",'Baza danych'!$EG$4:$EG$1124,B911,'Baza danych'!$HT$4:$HT$1124,$B$33)</f>
        <v>4</v>
      </c>
      <c r="D911" s="45">
        <f>IFERROR(C911/$C$912,0)</f>
        <v>0.2857142857142857</v>
      </c>
      <c r="F911" s="157" t="s">
        <v>631</v>
      </c>
      <c r="G911" s="44">
        <f>COUNTIFS('Baza danych'!$H$4:$H$1124,"samochód osobowy jako kierowca",'Baza danych'!$EH$4:$EH$1124,F911,'Baza danych'!$HT$4:$HT$1124,$B$33)</f>
        <v>6</v>
      </c>
      <c r="H911" s="45">
        <f>IFERROR(G911/$G$912,0)</f>
        <v>0.42857142857142855</v>
      </c>
      <c r="J911" s="157" t="s">
        <v>631</v>
      </c>
      <c r="K911" s="44">
        <f>COUNTIFS('Baza danych'!$H$4:$H$1124,"samochód osobowy jako kierowca",'Baza danych'!$EI$4:$EI$1124,J911,'Baza danych'!$HT$4:$HT$1124,$B$33)</f>
        <v>6</v>
      </c>
      <c r="L911" s="45">
        <f>IFERROR(,K911/$K$912)</f>
        <v>0</v>
      </c>
      <c r="N911" s="157" t="s">
        <v>631</v>
      </c>
      <c r="O911" s="44">
        <f>COUNTIFS('Baza danych'!$H$4:$H$1124,"samochód osobowy jako kierowca",'Baza danych'!$EJ$4:$EJ$1124,N911,'Baza danych'!$HT$4:$HT$1124,$B$33)</f>
        <v>1</v>
      </c>
      <c r="P911" s="45">
        <f>IFERROR(O911/$O$912,0)</f>
        <v>7.1428571428571425E-2</v>
      </c>
      <c r="R911" s="157" t="s">
        <v>631</v>
      </c>
      <c r="S911" s="44">
        <f>COUNTIFS('Baza danych'!$H$4:$H$1124,"samochód osobowy jako kierowca",'Baza danych'!$EK$4:$EK$1124,R911,'Baza danych'!$HT$4:$HT$1124,$B$33)</f>
        <v>1</v>
      </c>
      <c r="T911" s="158">
        <f>IFERROR(S911/$S$912,0)</f>
        <v>7.1428571428571425E-2</v>
      </c>
    </row>
    <row r="912" spans="1:48">
      <c r="B912" s="221" t="s">
        <v>530</v>
      </c>
      <c r="C912" s="244">
        <f>SUM(C907:C911)</f>
        <v>14</v>
      </c>
      <c r="D912" s="245">
        <f>SUM(D907:D911)</f>
        <v>0.99999999999999989</v>
      </c>
      <c r="F912" s="221" t="s">
        <v>530</v>
      </c>
      <c r="G912" s="244">
        <f>SUM(G907:G911)</f>
        <v>14</v>
      </c>
      <c r="H912" s="245">
        <f>SUM(H907:H911)</f>
        <v>1</v>
      </c>
      <c r="J912" s="221" t="s">
        <v>530</v>
      </c>
      <c r="K912" s="246">
        <f>SUM(K907:K911)</f>
        <v>14</v>
      </c>
      <c r="L912" s="247">
        <f>SUM(L907:L911)</f>
        <v>0</v>
      </c>
      <c r="N912" s="221" t="s">
        <v>530</v>
      </c>
      <c r="O912" s="244">
        <f>SUM(O907:O911)</f>
        <v>14</v>
      </c>
      <c r="P912" s="245">
        <f>SUM(P907:P911)</f>
        <v>1</v>
      </c>
      <c r="R912" s="221" t="s">
        <v>530</v>
      </c>
      <c r="S912" s="244">
        <f>SUM(S907:S911)</f>
        <v>14</v>
      </c>
      <c r="T912" s="245">
        <f>SUM(T907:T911)</f>
        <v>1</v>
      </c>
    </row>
    <row r="914" spans="1:48" ht="15" thickBot="1">
      <c r="A914" s="155" t="s">
        <v>557</v>
      </c>
      <c r="B914" s="23"/>
      <c r="C914" s="2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  <c r="AE914" s="23"/>
      <c r="AF914" s="23"/>
      <c r="AG914" s="23"/>
      <c r="AH914" s="23"/>
      <c r="AI914" s="23"/>
      <c r="AJ914" s="23"/>
      <c r="AK914" s="23"/>
      <c r="AL914" s="23"/>
      <c r="AM914" s="23"/>
      <c r="AN914" s="23"/>
      <c r="AO914" s="23"/>
      <c r="AP914" s="23"/>
      <c r="AQ914" s="23"/>
      <c r="AR914" s="23"/>
      <c r="AS914" s="23"/>
      <c r="AT914" s="23"/>
      <c r="AU914" s="23"/>
      <c r="AV914" s="23"/>
    </row>
    <row r="915" spans="1:48" ht="13.5" thickTop="1"/>
    <row r="916" spans="1:48">
      <c r="B916" s="359" t="s">
        <v>537</v>
      </c>
      <c r="C916" s="359"/>
      <c r="D916" s="359"/>
      <c r="F916" s="359" t="s">
        <v>538</v>
      </c>
      <c r="G916" s="359"/>
      <c r="H916" s="359"/>
      <c r="J916" s="359" t="s">
        <v>539</v>
      </c>
      <c r="K916" s="359"/>
      <c r="L916" s="359"/>
      <c r="N916" s="359" t="s">
        <v>540</v>
      </c>
      <c r="O916" s="359"/>
      <c r="P916" s="359"/>
      <c r="R916" s="359" t="s">
        <v>541</v>
      </c>
      <c r="S916" s="359"/>
      <c r="T916" s="359"/>
    </row>
    <row r="917" spans="1:48">
      <c r="B917" s="243" t="s">
        <v>525</v>
      </c>
      <c r="C917" s="243" t="s">
        <v>531</v>
      </c>
      <c r="D917" s="194" t="s">
        <v>529</v>
      </c>
      <c r="F917" s="243" t="s">
        <v>525</v>
      </c>
      <c r="G917" s="243" t="s">
        <v>531</v>
      </c>
      <c r="H917" s="194" t="s">
        <v>529</v>
      </c>
      <c r="J917" s="243" t="s">
        <v>525</v>
      </c>
      <c r="K917" s="243" t="s">
        <v>531</v>
      </c>
      <c r="L917" s="194" t="s">
        <v>529</v>
      </c>
      <c r="N917" s="243" t="s">
        <v>525</v>
      </c>
      <c r="O917" s="243" t="s">
        <v>531</v>
      </c>
      <c r="P917" s="194" t="s">
        <v>529</v>
      </c>
      <c r="R917" s="243" t="s">
        <v>525</v>
      </c>
      <c r="S917" s="243" t="s">
        <v>531</v>
      </c>
      <c r="T917" s="243" t="s">
        <v>529</v>
      </c>
    </row>
    <row r="918" spans="1:48">
      <c r="B918" s="157" t="s">
        <v>627</v>
      </c>
      <c r="C918" s="44">
        <f>COUNTIFS('Baza danych'!$H$4:$H$1124,"samochód osobowy jako kierowca",'Baza danych'!$EG$4:$EG$1124,B918,'Baza danych'!$HT$4:$HT$1124,$B$34)</f>
        <v>0</v>
      </c>
      <c r="D918" s="45">
        <f>IFERROR(C918/$C$923,0)</f>
        <v>0</v>
      </c>
      <c r="F918" s="157" t="s">
        <v>627</v>
      </c>
      <c r="G918" s="44">
        <f>COUNTIFS('Baza danych'!$H$4:$H$1124,"samochód osobowy jako kierowca",'Baza danych'!$EH$4:$EH$1124,F918,'Baza danych'!$HT$4:$HT$1124,$B$34)</f>
        <v>0</v>
      </c>
      <c r="H918" s="45">
        <f>IFERROR(G918/$G$923,0)</f>
        <v>0</v>
      </c>
      <c r="J918" s="157" t="s">
        <v>627</v>
      </c>
      <c r="K918" s="44">
        <f>COUNTIFS('Baza danych'!$H$4:$H$1124,"samochód osobowy jako kierowca",'Baza danych'!$EI$4:$EI$1124,J918,'Baza danych'!$HT$4:$HT$1124,$B$34)</f>
        <v>0</v>
      </c>
      <c r="L918" s="45">
        <f>IFERROR(K918/$K$923,0)</f>
        <v>0</v>
      </c>
      <c r="N918" s="157" t="s">
        <v>627</v>
      </c>
      <c r="O918" s="44">
        <f>COUNTIFS('Baza danych'!$H$4:$H$1124,"samochód osobowy jako kierowca",'Baza danych'!$EJ$4:$EJ$1124,N918,'Baza danych'!$HT$4:$HT$1124,$B$34)</f>
        <v>0</v>
      </c>
      <c r="P918" s="45">
        <f>IFERROR(O918/$O$923,0)</f>
        <v>0</v>
      </c>
      <c r="R918" s="157" t="s">
        <v>627</v>
      </c>
      <c r="S918" s="44">
        <f>COUNTIFS('Baza danych'!$H$4:$H$1124,"samochód osobowy jako kierowca",'Baza danych'!$EK$4:$EK$1124,R918,'Baza danych'!$HT$4:$HT$1124,$B$34)</f>
        <v>0</v>
      </c>
      <c r="T918" s="158">
        <f>IFERROR(S918/$S$923,0)</f>
        <v>0</v>
      </c>
    </row>
    <row r="919" spans="1:48">
      <c r="B919" s="157" t="s">
        <v>628</v>
      </c>
      <c r="C919" s="44">
        <f>COUNTIFS('Baza danych'!$H$4:$H$1124,"samochód osobowy jako kierowca",'Baza danych'!$EG$4:$EG$1124,B919,'Baza danych'!$HT$4:$HT$1124,$B$34)</f>
        <v>0</v>
      </c>
      <c r="D919" s="45">
        <f t="shared" ref="D919:D922" si="127">IFERROR(C919/$C$923,0)</f>
        <v>0</v>
      </c>
      <c r="F919" s="157" t="s">
        <v>628</v>
      </c>
      <c r="G919" s="44">
        <f>COUNTIFS('Baza danych'!$H$4:$H$1124,"samochód osobowy jako kierowca",'Baza danych'!$EH$4:$EH$1124,F919,'Baza danych'!$HT$4:$HT$1124,$B$34)</f>
        <v>0</v>
      </c>
      <c r="H919" s="45">
        <f t="shared" ref="H919:H922" si="128">IFERROR(G919/$G$923,0)</f>
        <v>0</v>
      </c>
      <c r="J919" s="157" t="s">
        <v>628</v>
      </c>
      <c r="K919" s="44">
        <f>COUNTIFS('Baza danych'!$H$4:$H$1124,"samochód osobowy jako kierowca",'Baza danych'!$EI$4:$EI$1124,J919,'Baza danych'!$HT$4:$HT$1124,$B$34)</f>
        <v>0</v>
      </c>
      <c r="L919" s="45">
        <f t="shared" ref="L919:L922" si="129">IFERROR(K919/$K$923,0)</f>
        <v>0</v>
      </c>
      <c r="N919" s="157" t="s">
        <v>628</v>
      </c>
      <c r="O919" s="44">
        <f>COUNTIFS('Baza danych'!$H$4:$H$1124,"samochód osobowy jako kierowca",'Baza danych'!$EJ$4:$EJ$1124,N919,'Baza danych'!$HT$4:$HT$1124,$B$34)</f>
        <v>0</v>
      </c>
      <c r="P919" s="45">
        <f t="shared" ref="P919:P922" si="130">IFERROR(O919/$O$923,0)</f>
        <v>0</v>
      </c>
      <c r="R919" s="157" t="s">
        <v>628</v>
      </c>
      <c r="S919" s="44">
        <f>COUNTIFS('Baza danych'!$H$4:$H$1124,"samochód osobowy jako kierowca",'Baza danych'!$EK$4:$EK$1124,R919,'Baza danych'!$HT$4:$HT$1124,$B$34)</f>
        <v>0</v>
      </c>
      <c r="T919" s="158">
        <f t="shared" ref="T919:T922" si="131">IFERROR(S919/$S$923,0)</f>
        <v>0</v>
      </c>
    </row>
    <row r="920" spans="1:48">
      <c r="B920" s="157" t="s">
        <v>629</v>
      </c>
      <c r="C920" s="44">
        <f>COUNTIFS('Baza danych'!$H$4:$H$1124,"samochód osobowy jako kierowca",'Baza danych'!$EG$4:$EG$1124,B920,'Baza danych'!$HT$4:$HT$1124,$B$34)</f>
        <v>0</v>
      </c>
      <c r="D920" s="45">
        <f t="shared" si="127"/>
        <v>0</v>
      </c>
      <c r="F920" s="157" t="s">
        <v>629</v>
      </c>
      <c r="G920" s="44">
        <f>COUNTIFS('Baza danych'!$H$4:$H$1124,"samochód osobowy jako kierowca",'Baza danych'!$EH$4:$EH$1124,F920,'Baza danych'!$HT$4:$HT$1124,$B$34)</f>
        <v>0</v>
      </c>
      <c r="H920" s="45">
        <f t="shared" si="128"/>
        <v>0</v>
      </c>
      <c r="J920" s="157" t="s">
        <v>629</v>
      </c>
      <c r="K920" s="44">
        <f>COUNTIFS('Baza danych'!$H$4:$H$1124,"samochód osobowy jako kierowca",'Baza danych'!$EI$4:$EI$1124,J920,'Baza danych'!$HT$4:$HT$1124,$B$34)</f>
        <v>0</v>
      </c>
      <c r="L920" s="45">
        <f t="shared" si="129"/>
        <v>0</v>
      </c>
      <c r="N920" s="157" t="s">
        <v>629</v>
      </c>
      <c r="O920" s="44">
        <f>COUNTIFS('Baza danych'!$H$4:$H$1124,"samochód osobowy jako kierowca",'Baza danych'!$EJ$4:$EJ$1124,N920,'Baza danych'!$HT$4:$HT$1124,$B$34)</f>
        <v>0</v>
      </c>
      <c r="P920" s="45">
        <f t="shared" si="130"/>
        <v>0</v>
      </c>
      <c r="R920" s="157" t="s">
        <v>629</v>
      </c>
      <c r="S920" s="44">
        <f>COUNTIFS('Baza danych'!$H$4:$H$1124,"samochód osobowy jako kierowca",'Baza danych'!$EK$4:$EK$1124,R920,'Baza danych'!$HT$4:$HT$1124,$B$34)</f>
        <v>0</v>
      </c>
      <c r="T920" s="158">
        <f t="shared" si="131"/>
        <v>0</v>
      </c>
    </row>
    <row r="921" spans="1:48">
      <c r="B921" s="157" t="s">
        <v>630</v>
      </c>
      <c r="C921" s="44">
        <f>COUNTIFS('Baza danych'!$H$4:$H$1124,"samochód osobowy jako kierowca",'Baza danych'!$EG$4:$EG$1124,B921,'Baza danych'!$HT$4:$HT$1124,$B$34)</f>
        <v>0</v>
      </c>
      <c r="D921" s="45">
        <f t="shared" si="127"/>
        <v>0</v>
      </c>
      <c r="F921" s="157" t="s">
        <v>630</v>
      </c>
      <c r="G921" s="44">
        <f>COUNTIFS('Baza danych'!$H$4:$H$1124,"samochód osobowy jako kierowca",'Baza danych'!$EH$4:$EH$1124,F921,'Baza danych'!$HT$4:$HT$1124,$B$34)</f>
        <v>0</v>
      </c>
      <c r="H921" s="45">
        <f t="shared" si="128"/>
        <v>0</v>
      </c>
      <c r="J921" s="157" t="s">
        <v>630</v>
      </c>
      <c r="K921" s="44">
        <f>COUNTIFS('Baza danych'!$H$4:$H$1124,"samochód osobowy jako kierowca",'Baza danych'!$EI$4:$EI$1124,J921,'Baza danych'!$HT$4:$HT$1124,$B$34)</f>
        <v>0</v>
      </c>
      <c r="L921" s="45">
        <f t="shared" si="129"/>
        <v>0</v>
      </c>
      <c r="N921" s="157" t="s">
        <v>630</v>
      </c>
      <c r="O921" s="44">
        <f>COUNTIFS('Baza danych'!$H$4:$H$1124,"samochód osobowy jako kierowca",'Baza danych'!$EJ$4:$EJ$1124,N921,'Baza danych'!$HT$4:$HT$1124,$B$34)</f>
        <v>0</v>
      </c>
      <c r="P921" s="45">
        <f t="shared" si="130"/>
        <v>0</v>
      </c>
      <c r="R921" s="157" t="s">
        <v>630</v>
      </c>
      <c r="S921" s="44">
        <f>COUNTIFS('Baza danych'!$H$4:$H$1124,"samochód osobowy jako kierowca",'Baza danych'!$EK$4:$EK$1124,R921,'Baza danych'!$HT$4:$HT$1124,$B$34)</f>
        <v>0</v>
      </c>
      <c r="T921" s="158">
        <f t="shared" si="131"/>
        <v>0</v>
      </c>
    </row>
    <row r="922" spans="1:48">
      <c r="B922" s="157" t="s">
        <v>631</v>
      </c>
      <c r="C922" s="44">
        <f>COUNTIFS('Baza danych'!$H$4:$H$1124,"samochód osobowy jako kierowca",'Baza danych'!$EG$4:$EG$1124,B922,'Baza danych'!$HT$4:$HT$1124,$B$34)</f>
        <v>0</v>
      </c>
      <c r="D922" s="45">
        <f t="shared" si="127"/>
        <v>0</v>
      </c>
      <c r="F922" s="157" t="s">
        <v>631</v>
      </c>
      <c r="G922" s="44">
        <f>COUNTIFS('Baza danych'!$H$4:$H$1124,"samochód osobowy jako kierowca",'Baza danych'!$EH$4:$EH$1124,F922,'Baza danych'!$HT$4:$HT$1124,$B$34)</f>
        <v>0</v>
      </c>
      <c r="H922" s="45">
        <f t="shared" si="128"/>
        <v>0</v>
      </c>
      <c r="J922" s="157" t="s">
        <v>631</v>
      </c>
      <c r="K922" s="44">
        <f>COUNTIFS('Baza danych'!$H$4:$H$1124,"samochód osobowy jako kierowca",'Baza danych'!$EI$4:$EI$1124,J922,'Baza danych'!$HT$4:$HT$1124,$B$34)</f>
        <v>0</v>
      </c>
      <c r="L922" s="45">
        <f t="shared" si="129"/>
        <v>0</v>
      </c>
      <c r="N922" s="157" t="s">
        <v>631</v>
      </c>
      <c r="O922" s="44">
        <f>COUNTIFS('Baza danych'!$H$4:$H$1124,"samochód osobowy jako kierowca",'Baza danych'!$EJ$4:$EJ$1124,N922,'Baza danych'!$HT$4:$HT$1124,$B$34)</f>
        <v>0</v>
      </c>
      <c r="P922" s="45">
        <f t="shared" si="130"/>
        <v>0</v>
      </c>
      <c r="R922" s="157" t="s">
        <v>631</v>
      </c>
      <c r="S922" s="44">
        <f>COUNTIFS('Baza danych'!$H$4:$H$1124,"samochód osobowy jako kierowca",'Baza danych'!$EK$4:$EK$1124,R922,'Baza danych'!$HT$4:$HT$1124,$B$34)</f>
        <v>0</v>
      </c>
      <c r="T922" s="158">
        <f t="shared" si="131"/>
        <v>0</v>
      </c>
    </row>
    <row r="923" spans="1:48">
      <c r="B923" s="221" t="s">
        <v>530</v>
      </c>
      <c r="C923" s="244">
        <f>SUM(C918:C922)</f>
        <v>0</v>
      </c>
      <c r="D923" s="245">
        <f>SUM(D918:D922)</f>
        <v>0</v>
      </c>
      <c r="F923" s="221" t="s">
        <v>530</v>
      </c>
      <c r="G923" s="244">
        <f>SUM(G918:G922)</f>
        <v>0</v>
      </c>
      <c r="H923" s="245">
        <f>SUM(H918:H922)</f>
        <v>0</v>
      </c>
      <c r="J923" s="221" t="s">
        <v>530</v>
      </c>
      <c r="K923" s="246">
        <f>SUM(K918:K922)</f>
        <v>0</v>
      </c>
      <c r="L923" s="247">
        <f>SUM(L918:L922)</f>
        <v>0</v>
      </c>
      <c r="N923" s="221" t="s">
        <v>530</v>
      </c>
      <c r="O923" s="244">
        <f>SUM(O918:O922)</f>
        <v>0</v>
      </c>
      <c r="P923" s="245">
        <f>SUM(P918:P922)</f>
        <v>0</v>
      </c>
      <c r="R923" s="221" t="s">
        <v>530</v>
      </c>
      <c r="S923" s="244">
        <f>SUM(S918:S922)</f>
        <v>0</v>
      </c>
      <c r="T923" s="245">
        <f>SUM(T918:T922)</f>
        <v>0</v>
      </c>
    </row>
    <row r="925" spans="1:48" ht="15" thickBot="1">
      <c r="A925" s="155" t="s">
        <v>558</v>
      </c>
      <c r="B925" s="23"/>
      <c r="C925" s="2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  <c r="AE925" s="23"/>
      <c r="AF925" s="23"/>
      <c r="AG925" s="23"/>
      <c r="AH925" s="23"/>
      <c r="AI925" s="23"/>
      <c r="AJ925" s="23"/>
      <c r="AK925" s="23"/>
      <c r="AL925" s="23"/>
      <c r="AM925" s="23"/>
      <c r="AN925" s="23"/>
      <c r="AO925" s="23"/>
      <c r="AP925" s="23"/>
      <c r="AQ925" s="23"/>
      <c r="AR925" s="23"/>
      <c r="AS925" s="23"/>
      <c r="AT925" s="23"/>
      <c r="AU925" s="23"/>
      <c r="AV925" s="23"/>
    </row>
    <row r="926" spans="1:48" ht="13.5" thickTop="1"/>
    <row r="927" spans="1:48">
      <c r="B927" s="359" t="s">
        <v>537</v>
      </c>
      <c r="C927" s="359"/>
      <c r="D927" s="359"/>
      <c r="F927" s="359" t="s">
        <v>538</v>
      </c>
      <c r="G927" s="359"/>
      <c r="H927" s="359"/>
      <c r="J927" s="359" t="s">
        <v>539</v>
      </c>
      <c r="K927" s="359"/>
      <c r="L927" s="359"/>
      <c r="N927" s="359" t="s">
        <v>540</v>
      </c>
      <c r="O927" s="359"/>
      <c r="P927" s="359"/>
      <c r="R927" s="359" t="s">
        <v>541</v>
      </c>
      <c r="S927" s="359"/>
      <c r="T927" s="359"/>
    </row>
    <row r="928" spans="1:48">
      <c r="B928" s="243" t="s">
        <v>525</v>
      </c>
      <c r="C928" s="243" t="s">
        <v>531</v>
      </c>
      <c r="D928" s="194" t="s">
        <v>529</v>
      </c>
      <c r="F928" s="243" t="s">
        <v>525</v>
      </c>
      <c r="G928" s="243" t="s">
        <v>531</v>
      </c>
      <c r="H928" s="194" t="s">
        <v>529</v>
      </c>
      <c r="J928" s="243" t="s">
        <v>525</v>
      </c>
      <c r="K928" s="243" t="s">
        <v>531</v>
      </c>
      <c r="L928" s="194" t="s">
        <v>529</v>
      </c>
      <c r="N928" s="243" t="s">
        <v>525</v>
      </c>
      <c r="O928" s="243" t="s">
        <v>531</v>
      </c>
      <c r="P928" s="194" t="s">
        <v>529</v>
      </c>
      <c r="R928" s="243" t="s">
        <v>525</v>
      </c>
      <c r="S928" s="243" t="s">
        <v>531</v>
      </c>
      <c r="T928" s="243" t="s">
        <v>529</v>
      </c>
    </row>
    <row r="929" spans="1:48">
      <c r="B929" s="157" t="s">
        <v>627</v>
      </c>
      <c r="C929" s="44">
        <f>COUNTIFS('Baza danych'!$H$4:$H$1124,"samochód osobowy jako kierowca",'Baza danych'!$EG$4:$EG$1124,B929,'Baza danych'!$HT$4:$HT$1124,$B$35)</f>
        <v>2</v>
      </c>
      <c r="D929" s="45">
        <f>IFERROR(C929/$C$934,0)</f>
        <v>0.4</v>
      </c>
      <c r="F929" s="157" t="s">
        <v>627</v>
      </c>
      <c r="G929" s="44">
        <f>COUNTIFS('Baza danych'!$H$4:$H$1124,"samochód osobowy jako kierowca",'Baza danych'!$EH$4:$EH$1124,F929,'Baza danych'!$HT$4:$HT$1124,$B$35)</f>
        <v>1</v>
      </c>
      <c r="H929" s="45">
        <f>IFERROR(G929/$G$934,0)</f>
        <v>0.2</v>
      </c>
      <c r="J929" s="157" t="s">
        <v>627</v>
      </c>
      <c r="K929" s="44">
        <f>COUNTIFS('Baza danych'!$H$4:$H$1124,"samochód osobowy jako kierowca",'Baza danych'!$EI$4:$EI$1124,J929,'Baza danych'!$HT$4:$HT$1124,$B$35)</f>
        <v>1</v>
      </c>
      <c r="L929" s="45">
        <f>IFERROR(K929/$K$934,0)</f>
        <v>0.2</v>
      </c>
      <c r="N929" s="157" t="s">
        <v>627</v>
      </c>
      <c r="O929" s="44">
        <f>COUNTIFS('Baza danych'!$H$4:$H$1124,"samochód osobowy jako kierowca",'Baza danych'!$EJ$4:$EJ$1124,N929,'Baza danych'!$HT$4:$HT$1124,$B$35)</f>
        <v>2</v>
      </c>
      <c r="P929" s="45">
        <f>IFERROR(O929/$O$934,0)</f>
        <v>0.4</v>
      </c>
      <c r="R929" s="157" t="s">
        <v>627</v>
      </c>
      <c r="S929" s="44">
        <f>COUNTIFS('Baza danych'!$H$4:$H$1124,"samochód osobowy jako kierowca",'Baza danych'!$EK$4:$EK$1124,R929,'Baza danych'!$HT$4:$HT$1124,$B$35)</f>
        <v>1</v>
      </c>
      <c r="T929" s="158">
        <f>IFERROR(S929/$S$934,0)</f>
        <v>0.2</v>
      </c>
    </row>
    <row r="930" spans="1:48">
      <c r="B930" s="157" t="s">
        <v>628</v>
      </c>
      <c r="C930" s="44">
        <f>COUNTIFS('Baza danych'!$H$4:$H$1124,"samochód osobowy jako kierowca",'Baza danych'!$EG$4:$EG$1124,B930,'Baza danych'!$HT$4:$HT$1124,$B$35)</f>
        <v>0</v>
      </c>
      <c r="D930" s="45">
        <f>IFERROR(C930/$C$934,0)</f>
        <v>0</v>
      </c>
      <c r="F930" s="157" t="s">
        <v>628</v>
      </c>
      <c r="G930" s="44">
        <f>COUNTIFS('Baza danych'!$H$4:$H$1124,"samochód osobowy jako kierowca",'Baza danych'!$EH$4:$EH$1124,F930,'Baza danych'!$HT$4:$HT$1124,$B$35)</f>
        <v>0</v>
      </c>
      <c r="H930" s="45">
        <f>IFERROR(G930/$G$934,0)</f>
        <v>0</v>
      </c>
      <c r="J930" s="157" t="s">
        <v>628</v>
      </c>
      <c r="K930" s="44">
        <f>COUNTIFS('Baza danych'!$H$4:$H$1124,"samochód osobowy jako kierowca",'Baza danych'!$EI$4:$EI$1124,J930,'Baza danych'!$HT$4:$HT$1124,$B$35)</f>
        <v>0</v>
      </c>
      <c r="L930" s="45">
        <f>IFERROR(K930/$K$934,0)</f>
        <v>0</v>
      </c>
      <c r="N930" s="157" t="s">
        <v>628</v>
      </c>
      <c r="O930" s="44">
        <f>COUNTIFS('Baza danych'!$H$4:$H$1124,"samochód osobowy jako kierowca",'Baza danych'!$EJ$4:$EJ$1124,N930,'Baza danych'!$HT$4:$HT$1124,$B$35)</f>
        <v>0</v>
      </c>
      <c r="P930" s="45">
        <f>IFERROR(O930/$O$934,0)</f>
        <v>0</v>
      </c>
      <c r="R930" s="157" t="s">
        <v>628</v>
      </c>
      <c r="S930" s="44">
        <f>COUNTIFS('Baza danych'!$H$4:$H$1124,"samochód osobowy jako kierowca",'Baza danych'!$EK$4:$EK$1124,R930,'Baza danych'!$HT$4:$HT$1124,$B$35)</f>
        <v>0</v>
      </c>
      <c r="T930" s="158">
        <f>IFERROR(S930/$S$934,0)</f>
        <v>0</v>
      </c>
    </row>
    <row r="931" spans="1:48">
      <c r="B931" s="157" t="s">
        <v>629</v>
      </c>
      <c r="C931" s="44">
        <f>COUNTIFS('Baza danych'!$H$4:$H$1124,"samochód osobowy jako kierowca",'Baza danych'!$EG$4:$EG$1124,B931,'Baza danych'!$HT$4:$HT$1124,$B$35)</f>
        <v>0</v>
      </c>
      <c r="D931" s="45">
        <f>IFERROR(C931/$C$934,0)</f>
        <v>0</v>
      </c>
      <c r="F931" s="157" t="s">
        <v>629</v>
      </c>
      <c r="G931" s="44">
        <f>COUNTIFS('Baza danych'!$H$4:$H$1124,"samochód osobowy jako kierowca",'Baza danych'!$EH$4:$EH$1124,F931,'Baza danych'!$HT$4:$HT$1124,$B$35)</f>
        <v>1</v>
      </c>
      <c r="H931" s="45">
        <f>IFERROR(G931/$G$934,0)</f>
        <v>0.2</v>
      </c>
      <c r="J931" s="157" t="s">
        <v>629</v>
      </c>
      <c r="K931" s="44">
        <f>COUNTIFS('Baza danych'!$H$4:$H$1124,"samochód osobowy jako kierowca",'Baza danych'!$EI$4:$EI$1124,J931,'Baza danych'!$HT$4:$HT$1124,$B$35)</f>
        <v>1</v>
      </c>
      <c r="L931" s="45">
        <f>IFERROR(K931/$K$934,0)</f>
        <v>0.2</v>
      </c>
      <c r="N931" s="157" t="s">
        <v>629</v>
      </c>
      <c r="O931" s="44">
        <f>COUNTIFS('Baza danych'!$H$4:$H$1124,"samochód osobowy jako kierowca",'Baza danych'!$EJ$4:$EJ$1124,N931,'Baza danych'!$HT$4:$HT$1124,$B$35)</f>
        <v>1</v>
      </c>
      <c r="P931" s="45">
        <f>IFERROR(O931/$O$934,0)</f>
        <v>0.2</v>
      </c>
      <c r="R931" s="157" t="s">
        <v>629</v>
      </c>
      <c r="S931" s="44">
        <f>COUNTIFS('Baza danych'!$H$4:$H$1124,"samochód osobowy jako kierowca",'Baza danych'!$EK$4:$EK$1124,R931,'Baza danych'!$HT$4:$HT$1124,$B$35)</f>
        <v>1</v>
      </c>
      <c r="T931" s="158">
        <f>IFERROR(S931/$S$934,0)</f>
        <v>0.2</v>
      </c>
    </row>
    <row r="932" spans="1:48">
      <c r="B932" s="157" t="s">
        <v>630</v>
      </c>
      <c r="C932" s="44">
        <f>COUNTIFS('Baza danych'!$H$4:$H$1124,"samochód osobowy jako kierowca",'Baza danych'!$EG$4:$EG$1124,B932,'Baza danych'!$HT$4:$HT$1124,$B$35)</f>
        <v>0</v>
      </c>
      <c r="D932" s="45">
        <f>IFERROR(C932/$C$934,0)</f>
        <v>0</v>
      </c>
      <c r="F932" s="157" t="s">
        <v>630</v>
      </c>
      <c r="G932" s="44">
        <f>COUNTIFS('Baza danych'!$H$4:$H$1124,"samochód osobowy jako kierowca",'Baza danych'!$EH$4:$EH$1124,F932,'Baza danych'!$HT$4:$HT$1124,$B$35)</f>
        <v>0</v>
      </c>
      <c r="H932" s="45">
        <f>IFERROR(G932/$G$934,0)</f>
        <v>0</v>
      </c>
      <c r="J932" s="157" t="s">
        <v>630</v>
      </c>
      <c r="K932" s="44">
        <f>COUNTIFS('Baza danych'!$H$4:$H$1124,"samochód osobowy jako kierowca",'Baza danych'!$EI$4:$EI$1124,J932,'Baza danych'!$HT$4:$HT$1124,$B$35)</f>
        <v>1</v>
      </c>
      <c r="L932" s="45">
        <f>IFERROR(K932/$K$934,0)</f>
        <v>0.2</v>
      </c>
      <c r="N932" s="157" t="s">
        <v>630</v>
      </c>
      <c r="O932" s="44">
        <f>COUNTIFS('Baza danych'!$H$4:$H$1124,"samochód osobowy jako kierowca",'Baza danych'!$EJ$4:$EJ$1124,N932,'Baza danych'!$HT$4:$HT$1124,$B$35)</f>
        <v>0</v>
      </c>
      <c r="P932" s="45">
        <f>IFERROR(O932/$O$934,0)</f>
        <v>0</v>
      </c>
      <c r="R932" s="157" t="s">
        <v>630</v>
      </c>
      <c r="S932" s="44">
        <f>COUNTIFS('Baza danych'!$H$4:$H$1124,"samochód osobowy jako kierowca",'Baza danych'!$EK$4:$EK$1124,R932,'Baza danych'!$HT$4:$HT$1124,$B$35)</f>
        <v>2</v>
      </c>
      <c r="T932" s="158">
        <f>IFERROR(S932/$S$934,0)</f>
        <v>0.4</v>
      </c>
    </row>
    <row r="933" spans="1:48">
      <c r="B933" s="157" t="s">
        <v>631</v>
      </c>
      <c r="C933" s="44">
        <f>COUNTIFS('Baza danych'!$H$4:$H$1124,"samochód osobowy jako kierowca",'Baza danych'!$EG$4:$EG$1124,B933,'Baza danych'!$HT$4:$HT$1124,$B$35)</f>
        <v>3</v>
      </c>
      <c r="D933" s="45">
        <f>IFERROR(C933/$C$934,0)</f>
        <v>0.6</v>
      </c>
      <c r="F933" s="157" t="s">
        <v>631</v>
      </c>
      <c r="G933" s="44">
        <f>COUNTIFS('Baza danych'!$H$4:$H$1124,"samochód osobowy jako kierowca",'Baza danych'!$EH$4:$EH$1124,F933,'Baza danych'!$HT$4:$HT$1124,$B$35)</f>
        <v>3</v>
      </c>
      <c r="H933" s="45">
        <f>IFERROR(G933/$G$934,0)</f>
        <v>0.6</v>
      </c>
      <c r="J933" s="157" t="s">
        <v>631</v>
      </c>
      <c r="K933" s="44">
        <f>COUNTIFS('Baza danych'!$H$4:$H$1124,"samochód osobowy jako kierowca",'Baza danych'!$EI$4:$EI$1124,J933,'Baza danych'!$HT$4:$HT$1124,$B$35)</f>
        <v>2</v>
      </c>
      <c r="L933" s="45">
        <f>IFERROR(K933/$K$934,0)</f>
        <v>0.4</v>
      </c>
      <c r="N933" s="157" t="s">
        <v>631</v>
      </c>
      <c r="O933" s="44">
        <f>COUNTIFS('Baza danych'!$H$4:$H$1124,"samochód osobowy jako kierowca",'Baza danych'!$EJ$4:$EJ$1124,N933,'Baza danych'!$HT$4:$HT$1124,$B$35)</f>
        <v>2</v>
      </c>
      <c r="P933" s="45">
        <f>IFERROR(O933/$O$934,0)</f>
        <v>0.4</v>
      </c>
      <c r="R933" s="157" t="s">
        <v>631</v>
      </c>
      <c r="S933" s="44">
        <f>COUNTIFS('Baza danych'!$H$4:$H$1124,"samochód osobowy jako kierowca",'Baza danych'!$EK$4:$EK$1124,R933,'Baza danych'!$HT$4:$HT$1124,$B$35)</f>
        <v>1</v>
      </c>
      <c r="T933" s="158">
        <f>IFERROR(S933/$S$934,0)</f>
        <v>0.2</v>
      </c>
    </row>
    <row r="934" spans="1:48">
      <c r="B934" s="221" t="s">
        <v>530</v>
      </c>
      <c r="C934" s="244">
        <f>SUM(C929:C933)</f>
        <v>5</v>
      </c>
      <c r="D934" s="245">
        <f>SUM(D929:D933)</f>
        <v>1</v>
      </c>
      <c r="F934" s="221" t="s">
        <v>530</v>
      </c>
      <c r="G934" s="244">
        <f>SUM(G929:G933)</f>
        <v>5</v>
      </c>
      <c r="H934" s="245">
        <f>SUM(H929:H933)</f>
        <v>1</v>
      </c>
      <c r="J934" s="221" t="s">
        <v>530</v>
      </c>
      <c r="K934" s="246">
        <f>SUM(K929:K933)</f>
        <v>5</v>
      </c>
      <c r="L934" s="247">
        <f>SUM(L929:L933)</f>
        <v>1</v>
      </c>
      <c r="N934" s="221" t="s">
        <v>530</v>
      </c>
      <c r="O934" s="244">
        <f>SUM(O929:O933)</f>
        <v>5</v>
      </c>
      <c r="P934" s="245">
        <f>SUM(P929:P933)</f>
        <v>1</v>
      </c>
      <c r="R934" s="221" t="s">
        <v>530</v>
      </c>
      <c r="S934" s="244">
        <f>SUM(S929:S933)</f>
        <v>5</v>
      </c>
      <c r="T934" s="245">
        <f>SUM(T929:T933)</f>
        <v>1</v>
      </c>
    </row>
    <row r="936" spans="1:48" ht="15" thickBot="1">
      <c r="A936" s="155" t="s">
        <v>559</v>
      </c>
      <c r="B936" s="23"/>
      <c r="C936" s="2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  <c r="AE936" s="23"/>
      <c r="AF936" s="23"/>
      <c r="AG936" s="23"/>
      <c r="AH936" s="23"/>
      <c r="AI936" s="23"/>
      <c r="AJ936" s="23"/>
      <c r="AK936" s="23"/>
      <c r="AL936" s="23"/>
      <c r="AM936" s="23"/>
      <c r="AN936" s="23"/>
      <c r="AO936" s="23"/>
      <c r="AP936" s="23"/>
      <c r="AQ936" s="23"/>
      <c r="AR936" s="23"/>
      <c r="AS936" s="23"/>
      <c r="AT936" s="23"/>
      <c r="AU936" s="23"/>
      <c r="AV936" s="23"/>
    </row>
    <row r="937" spans="1:48" ht="13.5" thickTop="1"/>
    <row r="938" spans="1:48">
      <c r="B938" s="359" t="s">
        <v>537</v>
      </c>
      <c r="C938" s="359"/>
      <c r="D938" s="359"/>
      <c r="F938" s="359" t="s">
        <v>538</v>
      </c>
      <c r="G938" s="359"/>
      <c r="H938" s="359"/>
      <c r="J938" s="359" t="s">
        <v>539</v>
      </c>
      <c r="K938" s="359"/>
      <c r="L938" s="359"/>
      <c r="N938" s="359" t="s">
        <v>540</v>
      </c>
      <c r="O938" s="359"/>
      <c r="P938" s="359"/>
      <c r="R938" s="359" t="s">
        <v>541</v>
      </c>
      <c r="S938" s="359"/>
      <c r="T938" s="359"/>
    </row>
    <row r="939" spans="1:48">
      <c r="B939" s="243" t="s">
        <v>525</v>
      </c>
      <c r="C939" s="243" t="s">
        <v>531</v>
      </c>
      <c r="D939" s="194" t="s">
        <v>529</v>
      </c>
      <c r="F939" s="243" t="s">
        <v>525</v>
      </c>
      <c r="G939" s="243" t="s">
        <v>531</v>
      </c>
      <c r="H939" s="194" t="s">
        <v>529</v>
      </c>
      <c r="J939" s="243" t="s">
        <v>525</v>
      </c>
      <c r="K939" s="243" t="s">
        <v>531</v>
      </c>
      <c r="L939" s="194" t="s">
        <v>529</v>
      </c>
      <c r="N939" s="243" t="s">
        <v>525</v>
      </c>
      <c r="O939" s="243" t="s">
        <v>531</v>
      </c>
      <c r="P939" s="194" t="s">
        <v>529</v>
      </c>
      <c r="R939" s="243" t="s">
        <v>525</v>
      </c>
      <c r="S939" s="243" t="s">
        <v>531</v>
      </c>
      <c r="T939" s="243" t="s">
        <v>529</v>
      </c>
    </row>
    <row r="940" spans="1:48">
      <c r="B940" s="157" t="s">
        <v>627</v>
      </c>
      <c r="C940" s="44">
        <f>COUNTIFS('Baza danych'!$H$4:$H$1124,"samochód osobowy jako kierowca",'Baza danych'!$EG$4:$EG$1124,B940,'Baza danych'!$HT$4:$HT$1124,$B$36)</f>
        <v>0</v>
      </c>
      <c r="D940" s="45">
        <f>IFERROR(C940/$C$945,0)</f>
        <v>0</v>
      </c>
      <c r="F940" s="157" t="s">
        <v>627</v>
      </c>
      <c r="G940" s="44">
        <f>COUNTIFS('Baza danych'!$H$4:$H$1124,"samochód osobowy jako kierowca",'Baza danych'!$EH$4:$EH$1124,F940,'Baza danych'!$HT$4:$HT$1124,$B$36)</f>
        <v>0</v>
      </c>
      <c r="H940" s="45">
        <f>IFERROR(G940/$G$945,0)</f>
        <v>0</v>
      </c>
      <c r="J940" s="157" t="s">
        <v>627</v>
      </c>
      <c r="K940" s="44">
        <f>COUNTIFS('Baza danych'!$H$4:$H$1124,"samochód osobowy jako kierowca",'Baza danych'!$EI$4:$EI$1124,J940,'Baza danych'!$HT$4:$HT$1124,$B$36)</f>
        <v>0</v>
      </c>
      <c r="L940" s="45">
        <f>IFERROR(K940/$K$945,0)</f>
        <v>0</v>
      </c>
      <c r="N940" s="157" t="s">
        <v>627</v>
      </c>
      <c r="O940" s="44">
        <f>COUNTIFS('Baza danych'!$H$4:$H$1124,"samochód osobowy jako kierowca",'Baza danych'!$EJ$4:$EJ$1124,N940,'Baza danych'!$HT$4:$HT$1124,$B$36)</f>
        <v>0</v>
      </c>
      <c r="P940" s="45">
        <f>IFERROR(O940/$O$945,0)</f>
        <v>0</v>
      </c>
      <c r="R940" s="157" t="s">
        <v>627</v>
      </c>
      <c r="S940" s="44">
        <f>COUNTIFS('Baza danych'!$H$4:$H$1124,"samochód osobowy jako kierowca",'Baza danych'!$EK$4:$EK$1124,R940,'Baza danych'!$HT$4:$HT$1124,$B$36)</f>
        <v>0</v>
      </c>
      <c r="T940" s="158">
        <f>IFERROR(S940/$S$945,0)</f>
        <v>0</v>
      </c>
    </row>
    <row r="941" spans="1:48">
      <c r="B941" s="157" t="s">
        <v>628</v>
      </c>
      <c r="C941" s="44">
        <f>COUNTIFS('Baza danych'!$H$4:$H$1124,"samochód osobowy jako kierowca",'Baza danych'!$EG$4:$EG$1124,B941,'Baza danych'!$HT$4:$HT$1124,$B$36)</f>
        <v>0</v>
      </c>
      <c r="D941" s="45">
        <f>IFERROR(C941/$C$945,0)</f>
        <v>0</v>
      </c>
      <c r="F941" s="157" t="s">
        <v>628</v>
      </c>
      <c r="G941" s="44">
        <f>COUNTIFS('Baza danych'!$H$4:$H$1124,"samochód osobowy jako kierowca",'Baza danych'!$EH$4:$EH$1124,F941,'Baza danych'!$HT$4:$HT$1124,$B$36)</f>
        <v>0</v>
      </c>
      <c r="H941" s="45">
        <f>IFERROR(G941/$G$945,0)</f>
        <v>0</v>
      </c>
      <c r="J941" s="157" t="s">
        <v>628</v>
      </c>
      <c r="K941" s="44">
        <f>COUNTIFS('Baza danych'!$H$4:$H$1124,"samochód osobowy jako kierowca",'Baza danych'!$EI$4:$EI$1124,J941,'Baza danych'!$HT$4:$HT$1124,$B$36)</f>
        <v>0</v>
      </c>
      <c r="L941" s="45">
        <f>IFERROR(K941/$K$945,0)</f>
        <v>0</v>
      </c>
      <c r="N941" s="157" t="s">
        <v>628</v>
      </c>
      <c r="O941" s="44">
        <f>COUNTIFS('Baza danych'!$H$4:$H$1124,"samochód osobowy jako kierowca",'Baza danych'!$EJ$4:$EJ$1124,N941,'Baza danych'!$HT$4:$HT$1124,$B$36)</f>
        <v>0</v>
      </c>
      <c r="P941" s="45">
        <f>IFERROR(O941/$O$945,0)</f>
        <v>0</v>
      </c>
      <c r="R941" s="157" t="s">
        <v>628</v>
      </c>
      <c r="S941" s="44">
        <f>COUNTIFS('Baza danych'!$H$4:$H$1124,"samochód osobowy jako kierowca",'Baza danych'!$EK$4:$EK$1124,R941,'Baza danych'!$HT$4:$HT$1124,$B$36)</f>
        <v>0</v>
      </c>
      <c r="T941" s="158">
        <f>IFERROR(S941/$S$945,0)</f>
        <v>0</v>
      </c>
    </row>
    <row r="942" spans="1:48">
      <c r="B942" s="157" t="s">
        <v>629</v>
      </c>
      <c r="C942" s="44">
        <f>COUNTIFS('Baza danych'!$H$4:$H$1124,"samochód osobowy jako kierowca",'Baza danych'!$EG$4:$EG$1124,B942,'Baza danych'!$HT$4:$HT$1124,$B$36)</f>
        <v>0</v>
      </c>
      <c r="D942" s="45">
        <f>IFERROR(C942/$C$945,0)</f>
        <v>0</v>
      </c>
      <c r="F942" s="157" t="s">
        <v>629</v>
      </c>
      <c r="G942" s="44">
        <f>COUNTIFS('Baza danych'!$H$4:$H$1124,"samochód osobowy jako kierowca",'Baza danych'!$EH$4:$EH$1124,F942,'Baza danych'!$HT$4:$HT$1124,$B$36)</f>
        <v>0</v>
      </c>
      <c r="H942" s="45">
        <f>IFERROR(G942/$G$945,0)</f>
        <v>0</v>
      </c>
      <c r="J942" s="157" t="s">
        <v>629</v>
      </c>
      <c r="K942" s="44">
        <f>COUNTIFS('Baza danych'!$H$4:$H$1124,"samochód osobowy jako kierowca",'Baza danych'!$EI$4:$EI$1124,J942,'Baza danych'!$HT$4:$HT$1124,$B$36)</f>
        <v>0</v>
      </c>
      <c r="L942" s="45">
        <f>IFERROR(K942/$K$945,0)</f>
        <v>0</v>
      </c>
      <c r="N942" s="157" t="s">
        <v>629</v>
      </c>
      <c r="O942" s="44">
        <f>COUNTIFS('Baza danych'!$H$4:$H$1124,"samochód osobowy jako kierowca",'Baza danych'!$EJ$4:$EJ$1124,N942,'Baza danych'!$HT$4:$HT$1124,$B$36)</f>
        <v>0</v>
      </c>
      <c r="P942" s="45">
        <f>IFERROR(O942/$O$945,0)</f>
        <v>0</v>
      </c>
      <c r="R942" s="157" t="s">
        <v>629</v>
      </c>
      <c r="S942" s="44">
        <f>COUNTIFS('Baza danych'!$H$4:$H$1124,"samochód osobowy jako kierowca",'Baza danych'!$EK$4:$EK$1124,R942,'Baza danych'!$HT$4:$HT$1124,$B$36)</f>
        <v>0</v>
      </c>
      <c r="T942" s="158">
        <f>IFERROR(S942/$S$945,0)</f>
        <v>0</v>
      </c>
    </row>
    <row r="943" spans="1:48">
      <c r="B943" s="157" t="s">
        <v>630</v>
      </c>
      <c r="C943" s="44">
        <f>COUNTIFS('Baza danych'!$H$4:$H$1124,"samochód osobowy jako kierowca",'Baza danych'!$EG$4:$EG$1124,B943,'Baza danych'!$HT$4:$HT$1124,$B$36)</f>
        <v>0</v>
      </c>
      <c r="D943" s="45">
        <f>IFERROR(C943/$C$945,0)</f>
        <v>0</v>
      </c>
      <c r="F943" s="157" t="s">
        <v>630</v>
      </c>
      <c r="G943" s="44">
        <f>COUNTIFS('Baza danych'!$H$4:$H$1124,"samochód osobowy jako kierowca",'Baza danych'!$EH$4:$EH$1124,F943,'Baza danych'!$HT$4:$HT$1124,$B$36)</f>
        <v>0</v>
      </c>
      <c r="H943" s="45">
        <f>IFERROR(G943/$G$945,0)</f>
        <v>0</v>
      </c>
      <c r="J943" s="157" t="s">
        <v>630</v>
      </c>
      <c r="K943" s="44">
        <f>COUNTIFS('Baza danych'!$H$4:$H$1124,"samochód osobowy jako kierowca",'Baza danych'!$EI$4:$EI$1124,J943,'Baza danych'!$HT$4:$HT$1124,$B$36)</f>
        <v>0</v>
      </c>
      <c r="L943" s="45">
        <f>IFERROR(K943/$K$945,0)</f>
        <v>0</v>
      </c>
      <c r="N943" s="157" t="s">
        <v>630</v>
      </c>
      <c r="O943" s="44">
        <f>COUNTIFS('Baza danych'!$H$4:$H$1124,"samochód osobowy jako kierowca",'Baza danych'!$EJ$4:$EJ$1124,N943,'Baza danych'!$HT$4:$HT$1124,$B$36)</f>
        <v>0</v>
      </c>
      <c r="P943" s="45">
        <f>IFERROR(O943/$O$945,0)</f>
        <v>0</v>
      </c>
      <c r="R943" s="157" t="s">
        <v>630</v>
      </c>
      <c r="S943" s="44">
        <f>COUNTIFS('Baza danych'!$H$4:$H$1124,"samochód osobowy jako kierowca",'Baza danych'!$EK$4:$EK$1124,R943,'Baza danych'!$HT$4:$HT$1124,$B$36)</f>
        <v>0</v>
      </c>
      <c r="T943" s="158">
        <f>IFERROR(S943/$S$945,0)</f>
        <v>0</v>
      </c>
    </row>
    <row r="944" spans="1:48">
      <c r="B944" s="157" t="s">
        <v>631</v>
      </c>
      <c r="C944" s="44">
        <f>COUNTIFS('Baza danych'!$H$4:$H$1124,"samochód osobowy jako kierowca",'Baza danych'!$EG$4:$EG$1124,B944,'Baza danych'!$HT$4:$HT$1124,$B$36)</f>
        <v>0</v>
      </c>
      <c r="D944" s="45">
        <f>IFERROR(C944/$C$945,0)</f>
        <v>0</v>
      </c>
      <c r="F944" s="157" t="s">
        <v>631</v>
      </c>
      <c r="G944" s="44">
        <f>COUNTIFS('Baza danych'!$H$4:$H$1124,"samochód osobowy jako kierowca",'Baza danych'!$EH$4:$EH$1124,F944,'Baza danych'!$HT$4:$HT$1124,$B$36)</f>
        <v>0</v>
      </c>
      <c r="H944" s="45">
        <f>IFERROR(G944/$G$945,0)</f>
        <v>0</v>
      </c>
      <c r="J944" s="157" t="s">
        <v>631</v>
      </c>
      <c r="K944" s="44">
        <f>COUNTIFS('Baza danych'!$H$4:$H$1124,"samochód osobowy jako kierowca",'Baza danych'!$EI$4:$EI$1124,J944,'Baza danych'!$HT$4:$HT$1124,$B$36)</f>
        <v>0</v>
      </c>
      <c r="L944" s="45">
        <f>IFERROR(K944/$K$945,0)</f>
        <v>0</v>
      </c>
      <c r="N944" s="157" t="s">
        <v>631</v>
      </c>
      <c r="O944" s="44">
        <f>COUNTIFS('Baza danych'!$H$4:$H$1124,"samochód osobowy jako kierowca",'Baza danych'!$EJ$4:$EJ$1124,N944,'Baza danych'!$HT$4:$HT$1124,$B$36)</f>
        <v>0</v>
      </c>
      <c r="P944" s="45">
        <f>IFERROR(O944/$O$945,0)</f>
        <v>0</v>
      </c>
      <c r="R944" s="157" t="s">
        <v>631</v>
      </c>
      <c r="S944" s="44">
        <f>COUNTIFS('Baza danych'!$H$4:$H$1124,"samochód osobowy jako kierowca",'Baza danych'!$EK$4:$EK$1124,R944,'Baza danych'!$HT$4:$HT$1124,$B$36)</f>
        <v>0</v>
      </c>
      <c r="T944" s="158">
        <f>IFERROR(S944/$S$945,0)</f>
        <v>0</v>
      </c>
    </row>
    <row r="945" spans="1:48">
      <c r="B945" s="221" t="s">
        <v>530</v>
      </c>
      <c r="C945" s="244">
        <f>SUM(C940:C944)</f>
        <v>0</v>
      </c>
      <c r="D945" s="245">
        <f>SUM(D940:D944)</f>
        <v>0</v>
      </c>
      <c r="F945" s="221" t="s">
        <v>530</v>
      </c>
      <c r="G945" s="244">
        <f>SUM(G940:G944)</f>
        <v>0</v>
      </c>
      <c r="H945" s="245">
        <f>SUM(H940:H944)</f>
        <v>0</v>
      </c>
      <c r="J945" s="221" t="s">
        <v>530</v>
      </c>
      <c r="K945" s="246">
        <f>SUM(K940:K944)</f>
        <v>0</v>
      </c>
      <c r="L945" s="247">
        <f>SUM(L940:L944)</f>
        <v>0</v>
      </c>
      <c r="N945" s="221" t="s">
        <v>530</v>
      </c>
      <c r="O945" s="244">
        <f>SUM(O940:O944)</f>
        <v>0</v>
      </c>
      <c r="P945" s="245">
        <f>SUM(P940:P944)</f>
        <v>0</v>
      </c>
      <c r="R945" s="221" t="s">
        <v>530</v>
      </c>
      <c r="S945" s="244">
        <f>SUM(S940:S944)</f>
        <v>0</v>
      </c>
      <c r="T945" s="245">
        <f>SUM(T940:T944)</f>
        <v>0</v>
      </c>
    </row>
    <row r="947" spans="1:48" ht="15" thickBot="1">
      <c r="A947" s="155" t="s">
        <v>560</v>
      </c>
      <c r="B947" s="23"/>
      <c r="C947" s="2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  <c r="AE947" s="23"/>
      <c r="AF947" s="23"/>
      <c r="AG947" s="23"/>
      <c r="AH947" s="23"/>
      <c r="AI947" s="23"/>
      <c r="AJ947" s="23"/>
      <c r="AK947" s="23"/>
      <c r="AL947" s="23"/>
      <c r="AM947" s="23"/>
      <c r="AN947" s="23"/>
      <c r="AO947" s="23"/>
      <c r="AP947" s="23"/>
      <c r="AQ947" s="23"/>
      <c r="AR947" s="23"/>
      <c r="AS947" s="23"/>
      <c r="AT947" s="23"/>
      <c r="AU947" s="23"/>
      <c r="AV947" s="23"/>
    </row>
    <row r="948" spans="1:48" ht="13.5" thickTop="1"/>
    <row r="949" spans="1:48">
      <c r="B949" s="359" t="s">
        <v>537</v>
      </c>
      <c r="C949" s="359"/>
      <c r="D949" s="359"/>
      <c r="F949" s="359" t="s">
        <v>538</v>
      </c>
      <c r="G949" s="359"/>
      <c r="H949" s="359"/>
      <c r="J949" s="359" t="s">
        <v>539</v>
      </c>
      <c r="K949" s="359"/>
      <c r="L949" s="359"/>
      <c r="N949" s="359" t="s">
        <v>540</v>
      </c>
      <c r="O949" s="359"/>
      <c r="P949" s="359"/>
      <c r="R949" s="359" t="s">
        <v>541</v>
      </c>
      <c r="S949" s="359"/>
      <c r="T949" s="359"/>
    </row>
    <row r="950" spans="1:48">
      <c r="B950" s="243" t="s">
        <v>525</v>
      </c>
      <c r="C950" s="243" t="s">
        <v>531</v>
      </c>
      <c r="D950" s="194" t="s">
        <v>529</v>
      </c>
      <c r="F950" s="243" t="s">
        <v>525</v>
      </c>
      <c r="G950" s="243" t="s">
        <v>531</v>
      </c>
      <c r="H950" s="194" t="s">
        <v>529</v>
      </c>
      <c r="J950" s="243" t="s">
        <v>525</v>
      </c>
      <c r="K950" s="243" t="s">
        <v>531</v>
      </c>
      <c r="L950" s="194" t="s">
        <v>529</v>
      </c>
      <c r="N950" s="243" t="s">
        <v>525</v>
      </c>
      <c r="O950" s="243" t="s">
        <v>531</v>
      </c>
      <c r="P950" s="194" t="s">
        <v>529</v>
      </c>
      <c r="R950" s="243" t="s">
        <v>525</v>
      </c>
      <c r="S950" s="243" t="s">
        <v>531</v>
      </c>
      <c r="T950" s="243" t="s">
        <v>529</v>
      </c>
    </row>
    <row r="951" spans="1:48">
      <c r="B951" s="157" t="s">
        <v>627</v>
      </c>
      <c r="C951" s="44">
        <f>COUNTIFS('Baza danych'!$H$4:$H$1124,"samochód osobowy jako kierowca",'Baza danych'!$EG$4:$EG$1124,B951,'Baza danych'!$HT$4:$HT$1124,$B$37)</f>
        <v>0</v>
      </c>
      <c r="D951" s="45">
        <f>IFERROR(C951/$C$956,0)</f>
        <v>0</v>
      </c>
      <c r="F951" s="157" t="s">
        <v>627</v>
      </c>
      <c r="G951" s="44">
        <f>COUNTIFS('Baza danych'!$H$4:$H$1124,"samochód osobowy jako kierowca",'Baza danych'!$EH$4:$EH$1124,F951,'Baza danych'!$HT$4:$HT$1124,$B$37)</f>
        <v>0</v>
      </c>
      <c r="H951" s="45">
        <f>IFERROR(G951/$G$956,0)</f>
        <v>0</v>
      </c>
      <c r="J951" s="157" t="s">
        <v>627</v>
      </c>
      <c r="K951" s="44">
        <f>COUNTIFS('Baza danych'!$H$4:$H$1124,"samochód osobowy jako kierowca",'Baza danych'!$EI$4:$EI$1124,J951,'Baza danych'!$HT$4:$HT$1124,$B$37)</f>
        <v>0</v>
      </c>
      <c r="L951" s="45">
        <f>IFERROR(K951/$K$956,0)</f>
        <v>0</v>
      </c>
      <c r="N951" s="157" t="s">
        <v>627</v>
      </c>
      <c r="O951" s="44">
        <f>COUNTIFS('Baza danych'!$H$4:$H$1124,"samochód osobowy jako kierowca",'Baza danych'!$EJ$4:$EJ$1124,N951,'Baza danych'!$HT$4:$HT$1124,$B$37)</f>
        <v>0</v>
      </c>
      <c r="P951" s="45">
        <f>IFERROR(O951/$O$956,0)</f>
        <v>0</v>
      </c>
      <c r="R951" s="157" t="s">
        <v>627</v>
      </c>
      <c r="S951" s="44">
        <f>COUNTIFS('Baza danych'!$H$4:$H$1124,"samochód osobowy jako kierowca",'Baza danych'!$EK$4:$EK$1124,R951,'Baza danych'!$HT$4:$HT$1124,$B$37)</f>
        <v>0</v>
      </c>
      <c r="T951" s="158">
        <f>IFERROR(S951/$S$956,0)</f>
        <v>0</v>
      </c>
    </row>
    <row r="952" spans="1:48">
      <c r="B952" s="157" t="s">
        <v>628</v>
      </c>
      <c r="C952" s="44">
        <f>COUNTIFS('Baza danych'!$H$4:$H$1124,"samochód osobowy jako kierowca",'Baza danych'!$EG$4:$EG$1124,B952,'Baza danych'!$HT$4:$HT$1124,$B$37)</f>
        <v>0</v>
      </c>
      <c r="D952" s="45">
        <f>IFERROR(C952/$C$956,0)</f>
        <v>0</v>
      </c>
      <c r="F952" s="157" t="s">
        <v>628</v>
      </c>
      <c r="G952" s="44">
        <f>COUNTIFS('Baza danych'!$H$4:$H$1124,"samochód osobowy jako kierowca",'Baza danych'!$EH$4:$EH$1124,F952,'Baza danych'!$HT$4:$HT$1124,$B$37)</f>
        <v>0</v>
      </c>
      <c r="H952" s="45">
        <f>IFERROR(G952/$G$956,0)</f>
        <v>0</v>
      </c>
      <c r="J952" s="157" t="s">
        <v>628</v>
      </c>
      <c r="K952" s="44">
        <f>COUNTIFS('Baza danych'!$H$4:$H$1124,"samochód osobowy jako kierowca",'Baza danych'!$EI$4:$EI$1124,J952,'Baza danych'!$HT$4:$HT$1124,$B$37)</f>
        <v>0</v>
      </c>
      <c r="L952" s="45">
        <f>IFERROR(K952/$K$956,0)</f>
        <v>0</v>
      </c>
      <c r="N952" s="157" t="s">
        <v>628</v>
      </c>
      <c r="O952" s="44">
        <f>COUNTIFS('Baza danych'!$H$4:$H$1124,"samochód osobowy jako kierowca",'Baza danych'!$EJ$4:$EJ$1124,N952,'Baza danych'!$HT$4:$HT$1124,$B$37)</f>
        <v>0</v>
      </c>
      <c r="P952" s="45">
        <f>IFERROR(O952/$O$956,0)</f>
        <v>0</v>
      </c>
      <c r="R952" s="157" t="s">
        <v>628</v>
      </c>
      <c r="S952" s="44">
        <f>COUNTIFS('Baza danych'!$H$4:$H$1124,"samochód osobowy jako kierowca",'Baza danych'!$EK$4:$EK$1124,R952,'Baza danych'!$HT$4:$HT$1124,$B$37)</f>
        <v>0</v>
      </c>
      <c r="T952" s="158">
        <f>IFERROR(S952/$S$956,0)</f>
        <v>0</v>
      </c>
    </row>
    <row r="953" spans="1:48">
      <c r="B953" s="157" t="s">
        <v>629</v>
      </c>
      <c r="C953" s="44">
        <f>COUNTIFS('Baza danych'!$H$4:$H$1124,"samochód osobowy jako kierowca",'Baza danych'!$EG$4:$EG$1124,B953,'Baza danych'!$HT$4:$HT$1124,$B$37)</f>
        <v>0</v>
      </c>
      <c r="D953" s="45">
        <f>IFERROR(C953/$C$956,0)</f>
        <v>0</v>
      </c>
      <c r="F953" s="157" t="s">
        <v>629</v>
      </c>
      <c r="G953" s="44">
        <f>COUNTIFS('Baza danych'!$H$4:$H$1124,"samochód osobowy jako kierowca",'Baza danych'!$EH$4:$EH$1124,F953,'Baza danych'!$HT$4:$HT$1124,$B$37)</f>
        <v>0</v>
      </c>
      <c r="H953" s="45">
        <f>IFERROR(G953/$G$956,0)</f>
        <v>0</v>
      </c>
      <c r="J953" s="157" t="s">
        <v>629</v>
      </c>
      <c r="K953" s="44">
        <f>COUNTIFS('Baza danych'!$H$4:$H$1124,"samochód osobowy jako kierowca",'Baza danych'!$EI$4:$EI$1124,J953,'Baza danych'!$HT$4:$HT$1124,$B$37)</f>
        <v>0</v>
      </c>
      <c r="L953" s="45">
        <f>IFERROR(K953/$K$956,0)</f>
        <v>0</v>
      </c>
      <c r="N953" s="157" t="s">
        <v>629</v>
      </c>
      <c r="O953" s="44">
        <f>COUNTIFS('Baza danych'!$H$4:$H$1124,"samochód osobowy jako kierowca",'Baza danych'!$EJ$4:$EJ$1124,N953,'Baza danych'!$HT$4:$HT$1124,$B$37)</f>
        <v>0</v>
      </c>
      <c r="P953" s="45">
        <f>IFERROR(O953/$O$956,0)</f>
        <v>0</v>
      </c>
      <c r="R953" s="157" t="s">
        <v>629</v>
      </c>
      <c r="S953" s="44">
        <f>COUNTIFS('Baza danych'!$H$4:$H$1124,"samochód osobowy jako kierowca",'Baza danych'!$EK$4:$EK$1124,R953,'Baza danych'!$HT$4:$HT$1124,$B$37)</f>
        <v>0</v>
      </c>
      <c r="T953" s="158">
        <f>IFERROR(S953/$S$956,0)</f>
        <v>0</v>
      </c>
    </row>
    <row r="954" spans="1:48">
      <c r="B954" s="157" t="s">
        <v>630</v>
      </c>
      <c r="C954" s="44">
        <f>COUNTIFS('Baza danych'!$H$4:$H$1124,"samochód osobowy jako kierowca",'Baza danych'!$EG$4:$EG$1124,B954,'Baza danych'!$HT$4:$HT$1124,$B$37)</f>
        <v>0</v>
      </c>
      <c r="D954" s="45">
        <f>IFERROR(C954/$C$956,0)</f>
        <v>0</v>
      </c>
      <c r="F954" s="157" t="s">
        <v>630</v>
      </c>
      <c r="G954" s="44">
        <f>COUNTIFS('Baza danych'!$H$4:$H$1124,"samochód osobowy jako kierowca",'Baza danych'!$EH$4:$EH$1124,F954,'Baza danych'!$HT$4:$HT$1124,$B$37)</f>
        <v>0</v>
      </c>
      <c r="H954" s="45">
        <f>IFERROR(G954/$G$956,0)</f>
        <v>0</v>
      </c>
      <c r="J954" s="157" t="s">
        <v>630</v>
      </c>
      <c r="K954" s="44">
        <f>COUNTIFS('Baza danych'!$H$4:$H$1124,"samochód osobowy jako kierowca",'Baza danych'!$EI$4:$EI$1124,J954,'Baza danych'!$HT$4:$HT$1124,$B$37)</f>
        <v>0</v>
      </c>
      <c r="L954" s="45">
        <f>IFERROR(K954/$K$956,0)</f>
        <v>0</v>
      </c>
      <c r="N954" s="157" t="s">
        <v>630</v>
      </c>
      <c r="O954" s="44">
        <f>COUNTIFS('Baza danych'!$H$4:$H$1124,"samochód osobowy jako kierowca",'Baza danych'!$EJ$4:$EJ$1124,N954,'Baza danych'!$HT$4:$HT$1124,$B$37)</f>
        <v>0</v>
      </c>
      <c r="P954" s="45">
        <f>IFERROR(O954/$O$956,0)</f>
        <v>0</v>
      </c>
      <c r="R954" s="157" t="s">
        <v>630</v>
      </c>
      <c r="S954" s="44">
        <f>COUNTIFS('Baza danych'!$H$4:$H$1124,"samochód osobowy jako kierowca",'Baza danych'!$EK$4:$EK$1124,R954,'Baza danych'!$HT$4:$HT$1124,$B$37)</f>
        <v>0</v>
      </c>
      <c r="T954" s="158">
        <f>IFERROR(S954/$S$956,0)</f>
        <v>0</v>
      </c>
    </row>
    <row r="955" spans="1:48">
      <c r="B955" s="157" t="s">
        <v>631</v>
      </c>
      <c r="C955" s="44">
        <f>COUNTIFS('Baza danych'!$H$4:$H$1124,"samochód osobowy jako kierowca",'Baza danych'!$EG$4:$EG$1124,B955,'Baza danych'!$HT$4:$HT$1124,$B$37)</f>
        <v>0</v>
      </c>
      <c r="D955" s="45">
        <f>IFERROR(C955/$C$956,0)</f>
        <v>0</v>
      </c>
      <c r="F955" s="157" t="s">
        <v>631</v>
      </c>
      <c r="G955" s="44">
        <f>COUNTIFS('Baza danych'!$H$4:$H$1124,"samochód osobowy jako kierowca",'Baza danych'!$EH$4:$EH$1124,F955,'Baza danych'!$HT$4:$HT$1124,$B$37)</f>
        <v>0</v>
      </c>
      <c r="H955" s="45">
        <f>IFERROR(G955/$G$956,0)</f>
        <v>0</v>
      </c>
      <c r="J955" s="157" t="s">
        <v>631</v>
      </c>
      <c r="K955" s="44">
        <f>COUNTIFS('Baza danych'!$H$4:$H$1124,"samochód osobowy jako kierowca",'Baza danych'!$EI$4:$EI$1124,J955,'Baza danych'!$HT$4:$HT$1124,$B$37)</f>
        <v>0</v>
      </c>
      <c r="L955" s="45">
        <f>IFERROR(K955/$K$956,0)</f>
        <v>0</v>
      </c>
      <c r="N955" s="157" t="s">
        <v>631</v>
      </c>
      <c r="O955" s="44">
        <f>COUNTIFS('Baza danych'!$H$4:$H$1124,"samochód osobowy jako kierowca",'Baza danych'!$EJ$4:$EJ$1124,N955,'Baza danych'!$HT$4:$HT$1124,$B$37)</f>
        <v>0</v>
      </c>
      <c r="P955" s="45">
        <f>IFERROR(O955/$O$956,0)</f>
        <v>0</v>
      </c>
      <c r="R955" s="157" t="s">
        <v>631</v>
      </c>
      <c r="S955" s="44">
        <f>COUNTIFS('Baza danych'!$H$4:$H$1124,"samochód osobowy jako kierowca",'Baza danych'!$EK$4:$EK$1124,R955,'Baza danych'!$HT$4:$HT$1124,$B$37)</f>
        <v>0</v>
      </c>
      <c r="T955" s="158">
        <f>IFERROR(S955/$S$956,0)</f>
        <v>0</v>
      </c>
    </row>
    <row r="956" spans="1:48">
      <c r="B956" s="221" t="s">
        <v>530</v>
      </c>
      <c r="C956" s="244">
        <f>SUM(C951:C955)</f>
        <v>0</v>
      </c>
      <c r="D956" s="245">
        <f>SUM(D951:D955)</f>
        <v>0</v>
      </c>
      <c r="F956" s="221" t="s">
        <v>530</v>
      </c>
      <c r="G956" s="244">
        <f>SUM(G951:G955)</f>
        <v>0</v>
      </c>
      <c r="H956" s="245">
        <f>SUM(H951:H955)</f>
        <v>0</v>
      </c>
      <c r="J956" s="221" t="s">
        <v>530</v>
      </c>
      <c r="K956" s="246">
        <f>SUM(K951:K955)</f>
        <v>0</v>
      </c>
      <c r="L956" s="247">
        <f>SUM(L951:L955)</f>
        <v>0</v>
      </c>
      <c r="N956" s="221" t="s">
        <v>530</v>
      </c>
      <c r="O956" s="244">
        <f>SUM(O951:O955)</f>
        <v>0</v>
      </c>
      <c r="P956" s="245">
        <f>SUM(P951:P955)</f>
        <v>0</v>
      </c>
      <c r="R956" s="221" t="s">
        <v>530</v>
      </c>
      <c r="S956" s="244">
        <f>SUM(S951:S955)</f>
        <v>0</v>
      </c>
      <c r="T956" s="245">
        <f>SUM(T951:T955)</f>
        <v>0</v>
      </c>
    </row>
    <row r="959" spans="1:48" ht="15" thickBot="1">
      <c r="A959" s="22" t="s">
        <v>633</v>
      </c>
      <c r="B959" s="23"/>
      <c r="C959" s="2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  <c r="AE959" s="23"/>
      <c r="AF959" s="23"/>
      <c r="AG959" s="23"/>
      <c r="AH959" s="23"/>
      <c r="AI959" s="23"/>
      <c r="AJ959" s="23"/>
      <c r="AK959" s="23"/>
      <c r="AL959" s="23"/>
      <c r="AM959" s="23"/>
      <c r="AN959" s="23"/>
      <c r="AO959" s="23"/>
      <c r="AP959" s="23"/>
      <c r="AQ959" s="23"/>
      <c r="AR959" s="23"/>
      <c r="AS959" s="23"/>
      <c r="AT959" s="23"/>
      <c r="AU959" s="23"/>
      <c r="AV959" s="23"/>
    </row>
    <row r="960" spans="1:48" ht="15.75" thickTop="1" thickBot="1">
      <c r="A960" s="155" t="s">
        <v>547</v>
      </c>
      <c r="B960" s="23"/>
      <c r="C960" s="2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  <c r="AE960" s="23"/>
      <c r="AF960" s="23"/>
      <c r="AG960" s="23"/>
      <c r="AH960" s="23"/>
      <c r="AI960" s="23"/>
      <c r="AJ960" s="23"/>
      <c r="AK960" s="23"/>
      <c r="AL960" s="23"/>
      <c r="AM960" s="23"/>
      <c r="AN960" s="23"/>
      <c r="AO960" s="23"/>
      <c r="AP960" s="23"/>
      <c r="AQ960" s="23"/>
      <c r="AR960" s="23"/>
      <c r="AS960" s="23"/>
      <c r="AT960" s="23"/>
      <c r="AU960" s="23"/>
      <c r="AV960" s="23"/>
    </row>
    <row r="961" spans="1:48" ht="13.5" thickTop="1"/>
    <row r="962" spans="1:48" ht="13.5" thickBot="1">
      <c r="B962" s="368" t="s">
        <v>537</v>
      </c>
      <c r="C962" s="369"/>
      <c r="D962" s="370"/>
      <c r="F962" s="368" t="s">
        <v>538</v>
      </c>
      <c r="G962" s="369"/>
      <c r="H962" s="370"/>
      <c r="J962" s="368" t="s">
        <v>539</v>
      </c>
      <c r="K962" s="369"/>
      <c r="L962" s="370"/>
      <c r="N962" s="368" t="s">
        <v>540</v>
      </c>
      <c r="O962" s="369"/>
      <c r="P962" s="370"/>
      <c r="R962" s="368" t="s">
        <v>541</v>
      </c>
      <c r="S962" s="369"/>
      <c r="T962" s="370"/>
    </row>
    <row r="963" spans="1:48" ht="14.25" thickTop="1" thickBot="1">
      <c r="B963" s="136" t="s">
        <v>525</v>
      </c>
      <c r="C963" s="136" t="s">
        <v>531</v>
      </c>
      <c r="D963" s="156" t="s">
        <v>529</v>
      </c>
      <c r="F963" s="136" t="s">
        <v>525</v>
      </c>
      <c r="G963" s="136" t="s">
        <v>531</v>
      </c>
      <c r="H963" s="156" t="s">
        <v>529</v>
      </c>
      <c r="J963" s="136" t="s">
        <v>525</v>
      </c>
      <c r="K963" s="136" t="s">
        <v>531</v>
      </c>
      <c r="L963" s="156" t="s">
        <v>529</v>
      </c>
      <c r="N963" s="136" t="s">
        <v>525</v>
      </c>
      <c r="O963" s="136" t="s">
        <v>531</v>
      </c>
      <c r="P963" s="156" t="s">
        <v>529</v>
      </c>
      <c r="R963" s="136" t="s">
        <v>525</v>
      </c>
      <c r="S963" s="136" t="s">
        <v>531</v>
      </c>
      <c r="T963" s="136" t="s">
        <v>529</v>
      </c>
    </row>
    <row r="964" spans="1:48" ht="13.5" thickTop="1">
      <c r="B964" s="157" t="s">
        <v>627</v>
      </c>
      <c r="C964" s="44">
        <f>COUNTIFS('Baza danych'!$H$4:$H$1124,"samochód osobowy jako kierowca",'Baza danych'!$EL$4:$EL$1124,B964)</f>
        <v>71</v>
      </c>
      <c r="D964" s="45">
        <f>C964/$C$969</f>
        <v>0.42261904761904762</v>
      </c>
      <c r="F964" s="157" t="s">
        <v>627</v>
      </c>
      <c r="G964" s="44">
        <f>COUNTIFS('Baza danych'!$H$4:$H$1124,"samochód osobowy jako kierowca",'Baza danych'!$EM$4:$EM$1124,F964)</f>
        <v>62</v>
      </c>
      <c r="H964" s="45">
        <f>G964/$G$969</f>
        <v>0.36904761904761907</v>
      </c>
      <c r="J964" s="157" t="s">
        <v>627</v>
      </c>
      <c r="K964" s="44">
        <f>COUNTIFS('Baza danych'!$H$4:$H$1124,"samochód osobowy jako kierowca",'Baza danych'!$EN$4:$EN$1124,J964)</f>
        <v>80</v>
      </c>
      <c r="L964" s="45">
        <f>K964/$K$969</f>
        <v>0.47619047619047616</v>
      </c>
      <c r="N964" s="157" t="s">
        <v>627</v>
      </c>
      <c r="O964" s="44">
        <f>COUNTIFS('Baza danych'!$H$4:$H$1124,"samochód osobowy jako kierowca",'Baza danych'!$EO$4:$EO$1124,N964)</f>
        <v>69</v>
      </c>
      <c r="P964" s="45">
        <f>O964/$O$969</f>
        <v>0.4107142857142857</v>
      </c>
      <c r="R964" s="157" t="s">
        <v>627</v>
      </c>
      <c r="S964" s="44">
        <f>COUNTIFS('Baza danych'!$H$4:$H$1124,"samochód osobowy jako kierowca",'Baza danych'!$EP$4:$EP$1124,R964)</f>
        <v>78</v>
      </c>
      <c r="T964" s="158">
        <f>S964/$S$969</f>
        <v>0.4642857142857143</v>
      </c>
    </row>
    <row r="965" spans="1:48">
      <c r="B965" s="157" t="s">
        <v>628</v>
      </c>
      <c r="C965" s="44">
        <f>COUNTIFS('Baza danych'!$H$4:$H$1124,"samochód osobowy jako kierowca",'Baza danych'!$EL$4:$EL$1124,B965)</f>
        <v>5</v>
      </c>
      <c r="D965" s="45">
        <f t="shared" ref="D965:D968" si="132">C965/$C$969</f>
        <v>2.976190476190476E-2</v>
      </c>
      <c r="F965" s="157" t="s">
        <v>628</v>
      </c>
      <c r="G965" s="44">
        <f>COUNTIFS('Baza danych'!$H$4:$H$1124,"samochód osobowy jako kierowca",'Baza danych'!$EM$4:$EM$1124,F965)</f>
        <v>5</v>
      </c>
      <c r="H965" s="45">
        <f t="shared" ref="H965:H968" si="133">G965/$G$969</f>
        <v>2.976190476190476E-2</v>
      </c>
      <c r="J965" s="157" t="s">
        <v>628</v>
      </c>
      <c r="K965" s="44">
        <f>COUNTIFS('Baza danych'!$H$4:$H$1124,"samochód osobowy jako kierowca",'Baza danych'!$EN$4:$EN$1124,J965)</f>
        <v>8</v>
      </c>
      <c r="L965" s="45">
        <f t="shared" ref="L965:L968" si="134">K965/$K$969</f>
        <v>4.7619047619047616E-2</v>
      </c>
      <c r="N965" s="157" t="s">
        <v>628</v>
      </c>
      <c r="O965" s="44">
        <f>COUNTIFS('Baza danych'!$H$4:$H$1124,"samochód osobowy jako kierowca",'Baza danych'!$EO$4:$EO$1124,N965)</f>
        <v>25</v>
      </c>
      <c r="P965" s="45">
        <f t="shared" ref="P965:P968" si="135">O965/$O$969</f>
        <v>0.14880952380952381</v>
      </c>
      <c r="R965" s="157" t="s">
        <v>628</v>
      </c>
      <c r="S965" s="44">
        <f>COUNTIFS('Baza danych'!$H$4:$H$1124,"samochód osobowy jako kierowca",'Baza danych'!$EP$4:$EP$1124,R965)</f>
        <v>22</v>
      </c>
      <c r="T965" s="158">
        <f t="shared" ref="T965:T968" si="136">S965/$S$969</f>
        <v>0.13095238095238096</v>
      </c>
    </row>
    <row r="966" spans="1:48">
      <c r="B966" s="157" t="s">
        <v>629</v>
      </c>
      <c r="C966" s="44">
        <f>COUNTIFS('Baza danych'!$H$4:$H$1124,"samochód osobowy jako kierowca",'Baza danych'!$EL$4:$EL$1124,B966)</f>
        <v>44</v>
      </c>
      <c r="D966" s="45">
        <f t="shared" si="132"/>
        <v>0.26190476190476192</v>
      </c>
      <c r="F966" s="157" t="s">
        <v>629</v>
      </c>
      <c r="G966" s="44">
        <f>COUNTIFS('Baza danych'!$H$4:$H$1124,"samochód osobowy jako kierowca",'Baza danych'!$EM$4:$EM$1124,F966)</f>
        <v>52</v>
      </c>
      <c r="H966" s="45">
        <f t="shared" si="133"/>
        <v>0.30952380952380953</v>
      </c>
      <c r="J966" s="157" t="s">
        <v>629</v>
      </c>
      <c r="K966" s="44">
        <f>COUNTIFS('Baza danych'!$H$4:$H$1124,"samochód osobowy jako kierowca",'Baza danych'!$EN$4:$EN$1124,J966)</f>
        <v>44</v>
      </c>
      <c r="L966" s="45">
        <f t="shared" si="134"/>
        <v>0.26190476190476192</v>
      </c>
      <c r="N966" s="157" t="s">
        <v>629</v>
      </c>
      <c r="O966" s="44">
        <f>COUNTIFS('Baza danych'!$H$4:$H$1124,"samochód osobowy jako kierowca",'Baza danych'!$EO$4:$EO$1124,N966)</f>
        <v>30</v>
      </c>
      <c r="P966" s="45">
        <f t="shared" si="135"/>
        <v>0.17857142857142858</v>
      </c>
      <c r="R966" s="157" t="s">
        <v>629</v>
      </c>
      <c r="S966" s="44">
        <f>COUNTIFS('Baza danych'!$H$4:$H$1124,"samochód osobowy jako kierowca",'Baza danych'!$EP$4:$EP$1124,R966)</f>
        <v>28</v>
      </c>
      <c r="T966" s="158">
        <f t="shared" si="136"/>
        <v>0.16666666666666666</v>
      </c>
    </row>
    <row r="967" spans="1:48">
      <c r="B967" s="157" t="s">
        <v>630</v>
      </c>
      <c r="C967" s="44">
        <f>COUNTIFS('Baza danych'!$H$4:$H$1124,"samochód osobowy jako kierowca",'Baza danych'!$EL$4:$EL$1124,B967)</f>
        <v>15</v>
      </c>
      <c r="D967" s="45">
        <f t="shared" si="132"/>
        <v>8.9285714285714288E-2</v>
      </c>
      <c r="F967" s="157" t="s">
        <v>630</v>
      </c>
      <c r="G967" s="44">
        <f>COUNTIFS('Baza danych'!$H$4:$H$1124,"samochód osobowy jako kierowca",'Baza danych'!$EM$4:$EM$1124,F967)</f>
        <v>12</v>
      </c>
      <c r="H967" s="45">
        <f t="shared" si="133"/>
        <v>7.1428571428571425E-2</v>
      </c>
      <c r="J967" s="157" t="s">
        <v>630</v>
      </c>
      <c r="K967" s="44">
        <f>COUNTIFS('Baza danych'!$H$4:$H$1124,"samochód osobowy jako kierowca",'Baza danych'!$EN$4:$EN$1124,J967)</f>
        <v>12</v>
      </c>
      <c r="L967" s="45">
        <f t="shared" si="134"/>
        <v>7.1428571428571425E-2</v>
      </c>
      <c r="N967" s="157" t="s">
        <v>630</v>
      </c>
      <c r="O967" s="44">
        <f>COUNTIFS('Baza danych'!$H$4:$H$1124,"samochód osobowy jako kierowca",'Baza danych'!$EO$4:$EO$1124,N967)</f>
        <v>29</v>
      </c>
      <c r="P967" s="45">
        <f t="shared" si="135"/>
        <v>0.17261904761904762</v>
      </c>
      <c r="R967" s="157" t="s">
        <v>630</v>
      </c>
      <c r="S967" s="44">
        <f>COUNTIFS('Baza danych'!$H$4:$H$1124,"samochód osobowy jako kierowca",'Baza danych'!$EP$4:$EP$1124,R967)</f>
        <v>25</v>
      </c>
      <c r="T967" s="158">
        <f t="shared" si="136"/>
        <v>0.14880952380952381</v>
      </c>
    </row>
    <row r="968" spans="1:48">
      <c r="B968" s="157" t="s">
        <v>631</v>
      </c>
      <c r="C968" s="44">
        <f>COUNTIFS('Baza danych'!$H$4:$H$1124,"samochód osobowy jako kierowca",'Baza danych'!$EL$4:$EL$1124,B968)</f>
        <v>33</v>
      </c>
      <c r="D968" s="45">
        <f t="shared" si="132"/>
        <v>0.19642857142857142</v>
      </c>
      <c r="F968" s="157" t="s">
        <v>631</v>
      </c>
      <c r="G968" s="44">
        <f>COUNTIFS('Baza danych'!$H$4:$H$1124,"samochód osobowy jako kierowca",'Baza danych'!$EM$4:$EM$1124,F968)</f>
        <v>37</v>
      </c>
      <c r="H968" s="45">
        <f t="shared" si="133"/>
        <v>0.22023809523809523</v>
      </c>
      <c r="J968" s="157" t="s">
        <v>631</v>
      </c>
      <c r="K968" s="44">
        <f>COUNTIFS('Baza danych'!$H$4:$H$1124,"samochód osobowy jako kierowca",'Baza danych'!$EN$4:$EN$1124,J968)</f>
        <v>24</v>
      </c>
      <c r="L968" s="45">
        <f t="shared" si="134"/>
        <v>0.14285714285714285</v>
      </c>
      <c r="N968" s="157" t="s">
        <v>631</v>
      </c>
      <c r="O968" s="44">
        <f>COUNTIFS('Baza danych'!$H$4:$H$1124,"samochód osobowy jako kierowca",'Baza danych'!$EO$4:$EO$1124,N968)</f>
        <v>15</v>
      </c>
      <c r="P968" s="45">
        <f t="shared" si="135"/>
        <v>8.9285714285714288E-2</v>
      </c>
      <c r="R968" s="157" t="s">
        <v>631</v>
      </c>
      <c r="S968" s="44">
        <f>COUNTIFS('Baza danych'!$H$4:$H$1124,"samochód osobowy jako kierowca",'Baza danych'!$EP$4:$EP$1124,R968)</f>
        <v>15</v>
      </c>
      <c r="T968" s="158">
        <f t="shared" si="136"/>
        <v>8.9285714285714288E-2</v>
      </c>
    </row>
    <row r="969" spans="1:48" ht="13.5" thickBot="1">
      <c r="B969" s="159" t="s">
        <v>530</v>
      </c>
      <c r="C969" s="160">
        <f>SUM(C964:C968)</f>
        <v>168</v>
      </c>
      <c r="D969" s="161">
        <f>SUM(D964:D968)</f>
        <v>1</v>
      </c>
      <c r="F969" s="159" t="s">
        <v>530</v>
      </c>
      <c r="G969" s="160">
        <f>SUM(G964:G968)</f>
        <v>168</v>
      </c>
      <c r="H969" s="161">
        <f>SUM(H964:H968)</f>
        <v>1</v>
      </c>
      <c r="J969" s="159" t="s">
        <v>530</v>
      </c>
      <c r="K969" s="163">
        <f>SUM(K964:K968)</f>
        <v>168</v>
      </c>
      <c r="L969" s="162">
        <f>SUM(L964:L968)</f>
        <v>0.99999999999999978</v>
      </c>
      <c r="N969" s="159" t="s">
        <v>530</v>
      </c>
      <c r="O969" s="160">
        <f>SUM(O964:O968)</f>
        <v>168</v>
      </c>
      <c r="P969" s="161">
        <f>SUM(P964:P968)</f>
        <v>1</v>
      </c>
      <c r="R969" s="159" t="s">
        <v>530</v>
      </c>
      <c r="S969" s="160">
        <f>SUM(S964:S968)</f>
        <v>168</v>
      </c>
      <c r="T969" s="161">
        <f>SUM(T964:T968)</f>
        <v>1</v>
      </c>
    </row>
    <row r="970" spans="1:48" ht="13.5" thickTop="1"/>
    <row r="971" spans="1:48" ht="15" thickBot="1">
      <c r="A971" s="155" t="s">
        <v>686</v>
      </c>
      <c r="B971" s="23"/>
      <c r="C971" s="2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  <c r="AE971" s="23"/>
      <c r="AF971" s="23"/>
      <c r="AG971" s="23"/>
      <c r="AH971" s="23"/>
      <c r="AI971" s="23"/>
      <c r="AJ971" s="23"/>
      <c r="AK971" s="23"/>
      <c r="AL971" s="23"/>
      <c r="AM971" s="23"/>
      <c r="AN971" s="23"/>
      <c r="AO971" s="23"/>
      <c r="AP971" s="23"/>
      <c r="AQ971" s="23"/>
      <c r="AR971" s="23"/>
      <c r="AS971" s="23"/>
      <c r="AT971" s="23"/>
      <c r="AU971" s="23"/>
      <c r="AV971" s="23"/>
    </row>
    <row r="972" spans="1:48" ht="15.75" thickTop="1" thickBot="1">
      <c r="A972" s="155" t="s">
        <v>66</v>
      </c>
      <c r="B972" s="23"/>
      <c r="C972" s="23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  <c r="AE972" s="23"/>
      <c r="AF972" s="23"/>
      <c r="AG972" s="23"/>
      <c r="AH972" s="23"/>
      <c r="AI972" s="23"/>
      <c r="AJ972" s="23"/>
      <c r="AK972" s="23"/>
      <c r="AL972" s="23"/>
      <c r="AM972" s="23"/>
      <c r="AN972" s="23"/>
      <c r="AO972" s="23"/>
      <c r="AP972" s="23"/>
      <c r="AQ972" s="23"/>
      <c r="AR972" s="23"/>
      <c r="AS972" s="23"/>
      <c r="AT972" s="23"/>
      <c r="AU972" s="23"/>
      <c r="AV972" s="23"/>
    </row>
    <row r="973" spans="1:48" ht="13.5" thickTop="1"/>
    <row r="974" spans="1:48">
      <c r="B974" s="359" t="s">
        <v>537</v>
      </c>
      <c r="C974" s="359"/>
      <c r="D974" s="359"/>
      <c r="F974" s="359" t="s">
        <v>538</v>
      </c>
      <c r="G974" s="359"/>
      <c r="H974" s="359"/>
      <c r="J974" s="359" t="s">
        <v>539</v>
      </c>
      <c r="K974" s="359"/>
      <c r="L974" s="359"/>
      <c r="N974" s="359" t="s">
        <v>540</v>
      </c>
      <c r="O974" s="359"/>
      <c r="P974" s="359"/>
      <c r="R974" s="359" t="s">
        <v>541</v>
      </c>
      <c r="S974" s="359"/>
      <c r="T974" s="359"/>
    </row>
    <row r="975" spans="1:48">
      <c r="B975" s="248" t="s">
        <v>525</v>
      </c>
      <c r="C975" s="248" t="s">
        <v>531</v>
      </c>
      <c r="D975" s="194" t="s">
        <v>529</v>
      </c>
      <c r="F975" s="248" t="s">
        <v>525</v>
      </c>
      <c r="G975" s="248" t="s">
        <v>531</v>
      </c>
      <c r="H975" s="194" t="s">
        <v>529</v>
      </c>
      <c r="J975" s="248" t="s">
        <v>525</v>
      </c>
      <c r="K975" s="248" t="s">
        <v>531</v>
      </c>
      <c r="L975" s="194" t="s">
        <v>529</v>
      </c>
      <c r="N975" s="248" t="s">
        <v>525</v>
      </c>
      <c r="O975" s="248" t="s">
        <v>531</v>
      </c>
      <c r="P975" s="194" t="s">
        <v>529</v>
      </c>
      <c r="R975" s="248" t="s">
        <v>525</v>
      </c>
      <c r="S975" s="248" t="s">
        <v>531</v>
      </c>
      <c r="T975" s="248" t="s">
        <v>529</v>
      </c>
    </row>
    <row r="976" spans="1:48">
      <c r="B976" s="157" t="s">
        <v>627</v>
      </c>
      <c r="C976" s="44">
        <f>COUNTIFS('Baza danych'!$H$4:$H$1124,"samochód osobowy jako kierowca",'Baza danych'!$EL$4:$EL$1124,B976,'Baza danych'!$HP$4:$HP$1124,$B$5)</f>
        <v>33</v>
      </c>
      <c r="D976" s="45">
        <f>C976/$C$981</f>
        <v>0.43421052631578949</v>
      </c>
      <c r="F976" s="157" t="s">
        <v>627</v>
      </c>
      <c r="G976" s="44">
        <f>COUNTIFS('Baza danych'!$H$4:$H$1124,"samochód osobowy jako kierowca",'Baza danych'!$EM$4:$EM$1124,F976,'Baza danych'!$HP$4:$HP$1124,$B$5)</f>
        <v>31</v>
      </c>
      <c r="H976" s="45">
        <f>G976/$G$981</f>
        <v>0.40789473684210525</v>
      </c>
      <c r="J976" s="157" t="s">
        <v>627</v>
      </c>
      <c r="K976" s="44">
        <f>COUNTIFS('Baza danych'!$H$4:$H$1124,"samochód osobowy jako kierowca",'Baza danych'!$EN$4:$EN$1124,J976,'Baza danych'!$HP$4:$HP$1124,$B$5)</f>
        <v>37</v>
      </c>
      <c r="L976" s="45">
        <f>K976/$K$981</f>
        <v>0.48684210526315791</v>
      </c>
      <c r="N976" s="157" t="s">
        <v>627</v>
      </c>
      <c r="O976" s="44">
        <f>COUNTIFS('Baza danych'!$H$4:$H$1124,"samochód osobowy jako kierowca",'Baza danych'!$EO$4:$EO$1124,N976,'Baza danych'!$HP$4:$HP$1124,$B$5)</f>
        <v>33</v>
      </c>
      <c r="P976" s="45">
        <f>O976/$O$981</f>
        <v>0.43421052631578949</v>
      </c>
      <c r="R976" s="157" t="s">
        <v>627</v>
      </c>
      <c r="S976" s="44">
        <f>COUNTIFS('Baza danych'!$H$4:$H$1124,"samochód osobowy jako kierowca",'Baza danych'!$EP$4:$EP$1124,R976,'Baza danych'!$HP$4:$HP$1124,$B$5)</f>
        <v>37</v>
      </c>
      <c r="T976" s="158">
        <f>S976/$S$981</f>
        <v>0.48684210526315791</v>
      </c>
    </row>
    <row r="977" spans="1:48">
      <c r="B977" s="157" t="s">
        <v>628</v>
      </c>
      <c r="C977" s="44">
        <f>COUNTIFS('Baza danych'!$H$4:$H$1124,"samochód osobowy jako kierowca",'Baza danych'!$EL$4:$EL$1124,B977,'Baza danych'!$HP$4:$HP$1124,$B$5)</f>
        <v>1</v>
      </c>
      <c r="D977" s="45">
        <f>C977/$C$981</f>
        <v>1.3157894736842105E-2</v>
      </c>
      <c r="F977" s="157" t="s">
        <v>628</v>
      </c>
      <c r="G977" s="44">
        <f>COUNTIFS('Baza danych'!$H$4:$H$1124,"samochód osobowy jako kierowca",'Baza danych'!$EM$4:$EM$1124,F977,'Baza danych'!$HP$4:$HP$1124,$B$5)</f>
        <v>1</v>
      </c>
      <c r="H977" s="45">
        <f>G977/$G$981</f>
        <v>1.3157894736842105E-2</v>
      </c>
      <c r="J977" s="157" t="s">
        <v>628</v>
      </c>
      <c r="K977" s="44">
        <f>COUNTIFS('Baza danych'!$H$4:$H$1124,"samochód osobowy jako kierowca",'Baza danych'!$EN$4:$EN$1124,J977,'Baza danych'!$HP$4:$HP$1124,$B$5)</f>
        <v>2</v>
      </c>
      <c r="L977" s="45">
        <f>K977/$K$981</f>
        <v>2.6315789473684209E-2</v>
      </c>
      <c r="N977" s="157" t="s">
        <v>628</v>
      </c>
      <c r="O977" s="44">
        <f>COUNTIFS('Baza danych'!$H$4:$H$1124,"samochód osobowy jako kierowca",'Baza danych'!$EO$4:$EO$1124,N977,'Baza danych'!$HP$4:$HP$1124,$B$5)</f>
        <v>10</v>
      </c>
      <c r="P977" s="45">
        <f>O977/$O$981</f>
        <v>0.13157894736842105</v>
      </c>
      <c r="R977" s="157" t="s">
        <v>628</v>
      </c>
      <c r="S977" s="44">
        <f>COUNTIFS('Baza danych'!$H$4:$H$1124,"samochód osobowy jako kierowca",'Baza danych'!$EP$4:$EP$1124,R977,'Baza danych'!$HP$4:$HP$1124,$B$5)</f>
        <v>7</v>
      </c>
      <c r="T977" s="158">
        <f>S977/$S$981</f>
        <v>9.2105263157894732E-2</v>
      </c>
    </row>
    <row r="978" spans="1:48">
      <c r="B978" s="157" t="s">
        <v>629</v>
      </c>
      <c r="C978" s="44">
        <f>COUNTIFS('Baza danych'!$H$4:$H$1124,"samochód osobowy jako kierowca",'Baza danych'!$EL$4:$EL$1124,B978,'Baza danych'!$HP$4:$HP$1124,$B$5)</f>
        <v>20</v>
      </c>
      <c r="D978" s="45">
        <f>C978/$C$981</f>
        <v>0.26315789473684209</v>
      </c>
      <c r="F978" s="157" t="s">
        <v>629</v>
      </c>
      <c r="G978" s="44">
        <f>COUNTIFS('Baza danych'!$H$4:$H$1124,"samochód osobowy jako kierowca",'Baza danych'!$EM$4:$EM$1124,F978,'Baza danych'!$HP$4:$HP$1124,$B$5)</f>
        <v>25</v>
      </c>
      <c r="H978" s="45">
        <f>G978/$G$981</f>
        <v>0.32894736842105265</v>
      </c>
      <c r="J978" s="157" t="s">
        <v>629</v>
      </c>
      <c r="K978" s="44">
        <f>COUNTIFS('Baza danych'!$H$4:$H$1124,"samochód osobowy jako kierowca",'Baza danych'!$EN$4:$EN$1124,J978,'Baza danych'!$HP$4:$HP$1124,$B$5)</f>
        <v>21</v>
      </c>
      <c r="L978" s="45">
        <f>K978/$K$981</f>
        <v>0.27631578947368424</v>
      </c>
      <c r="N978" s="157" t="s">
        <v>629</v>
      </c>
      <c r="O978" s="44">
        <f>COUNTIFS('Baza danych'!$H$4:$H$1124,"samochód osobowy jako kierowca",'Baza danych'!$EO$4:$EO$1124,N978,'Baza danych'!$HP$4:$HP$1124,$B$5)</f>
        <v>14</v>
      </c>
      <c r="P978" s="45">
        <f>O978/$O$981</f>
        <v>0.18421052631578946</v>
      </c>
      <c r="R978" s="157" t="s">
        <v>629</v>
      </c>
      <c r="S978" s="44">
        <f>COUNTIFS('Baza danych'!$H$4:$H$1124,"samochód osobowy jako kierowca",'Baza danych'!$EP$4:$EP$1124,R978,'Baza danych'!$HP$4:$HP$1124,$B$5)</f>
        <v>14</v>
      </c>
      <c r="T978" s="158">
        <f>S978/$S$981</f>
        <v>0.18421052631578946</v>
      </c>
    </row>
    <row r="979" spans="1:48">
      <c r="B979" s="157" t="s">
        <v>630</v>
      </c>
      <c r="C979" s="44">
        <f>COUNTIFS('Baza danych'!$H$4:$H$1124,"samochód osobowy jako kierowca",'Baza danych'!$EL$4:$EL$1124,B979,'Baza danych'!$HP$4:$HP$1124,$B$5)</f>
        <v>6</v>
      </c>
      <c r="D979" s="45">
        <f>C979/$C$981</f>
        <v>7.8947368421052627E-2</v>
      </c>
      <c r="F979" s="157" t="s">
        <v>630</v>
      </c>
      <c r="G979" s="44">
        <f>COUNTIFS('Baza danych'!$H$4:$H$1124,"samochód osobowy jako kierowca",'Baza danych'!$EM$4:$EM$1124,F979,'Baza danych'!$HP$4:$HP$1124,$B$5)</f>
        <v>4</v>
      </c>
      <c r="H979" s="45">
        <f>G979/$G$981</f>
        <v>5.2631578947368418E-2</v>
      </c>
      <c r="J979" s="157" t="s">
        <v>630</v>
      </c>
      <c r="K979" s="44">
        <f>COUNTIFS('Baza danych'!$H$4:$H$1124,"samochód osobowy jako kierowca",'Baza danych'!$EN$4:$EN$1124,J979,'Baza danych'!$HP$4:$HP$1124,$B$5)</f>
        <v>5</v>
      </c>
      <c r="L979" s="45">
        <f>K979/$K$981</f>
        <v>6.5789473684210523E-2</v>
      </c>
      <c r="N979" s="157" t="s">
        <v>630</v>
      </c>
      <c r="O979" s="44">
        <f>COUNTIFS('Baza danych'!$H$4:$H$1124,"samochód osobowy jako kierowca",'Baza danych'!$EO$4:$EO$1124,N979,'Baza danych'!$HP$4:$HP$1124,$B$5)</f>
        <v>12</v>
      </c>
      <c r="P979" s="45">
        <f>O979/$O$981</f>
        <v>0.15789473684210525</v>
      </c>
      <c r="R979" s="157" t="s">
        <v>630</v>
      </c>
      <c r="S979" s="44">
        <f>COUNTIFS('Baza danych'!$H$4:$H$1124,"samochód osobowy jako kierowca",'Baza danych'!$EP$4:$EP$1124,R979,'Baza danych'!$HP$4:$HP$1124,$B$5)</f>
        <v>13</v>
      </c>
      <c r="T979" s="158">
        <f>S979/$S$981</f>
        <v>0.17105263157894737</v>
      </c>
    </row>
    <row r="980" spans="1:48">
      <c r="B980" s="157" t="s">
        <v>631</v>
      </c>
      <c r="C980" s="44">
        <f>COUNTIFS('Baza danych'!$H$4:$H$1124,"samochód osobowy jako kierowca",'Baza danych'!$EL$4:$EL$1124,B980,'Baza danych'!$HP$4:$HP$1124,$B$5)</f>
        <v>16</v>
      </c>
      <c r="D980" s="45">
        <f>C980/$C$981</f>
        <v>0.21052631578947367</v>
      </c>
      <c r="F980" s="157" t="s">
        <v>631</v>
      </c>
      <c r="G980" s="44">
        <f>COUNTIFS('Baza danych'!$H$4:$H$1124,"samochód osobowy jako kierowca",'Baza danych'!$EM$4:$EM$1124,F980,'Baza danych'!$HP$4:$HP$1124,$B$5)</f>
        <v>15</v>
      </c>
      <c r="H980" s="45">
        <f>G980/$G$981</f>
        <v>0.19736842105263158</v>
      </c>
      <c r="J980" s="157" t="s">
        <v>631</v>
      </c>
      <c r="K980" s="44">
        <f>COUNTIFS('Baza danych'!$H$4:$H$1124,"samochód osobowy jako kierowca",'Baza danych'!$EN$4:$EN$1124,J980,'Baza danych'!$HP$4:$HP$1124,$B$5)</f>
        <v>11</v>
      </c>
      <c r="L980" s="45">
        <f>K980/$K$981</f>
        <v>0.14473684210526316</v>
      </c>
      <c r="N980" s="157" t="s">
        <v>631</v>
      </c>
      <c r="O980" s="44">
        <f>COUNTIFS('Baza danych'!$H$4:$H$1124,"samochód osobowy jako kierowca",'Baza danych'!$EO$4:$EO$1124,N980,'Baza danych'!$HP$4:$HP$1124,$B$5)</f>
        <v>7</v>
      </c>
      <c r="P980" s="45">
        <f>O980/$O$981</f>
        <v>9.2105263157894732E-2</v>
      </c>
      <c r="R980" s="157" t="s">
        <v>631</v>
      </c>
      <c r="S980" s="44">
        <f>COUNTIFS('Baza danych'!$H$4:$H$1124,"samochód osobowy jako kierowca",'Baza danych'!$EP$4:$EP$1124,R980,'Baza danych'!$HP$4:$HP$1124,$B$5)</f>
        <v>5</v>
      </c>
      <c r="T980" s="158">
        <f>S980/$S$981</f>
        <v>6.5789473684210523E-2</v>
      </c>
    </row>
    <row r="981" spans="1:48">
      <c r="B981" s="221" t="s">
        <v>530</v>
      </c>
      <c r="C981" s="244">
        <f>SUM(C976:C980)</f>
        <v>76</v>
      </c>
      <c r="D981" s="245">
        <f>SUM(D976:D980)</f>
        <v>1</v>
      </c>
      <c r="F981" s="221" t="s">
        <v>530</v>
      </c>
      <c r="G981" s="244">
        <f>SUM(G976:G980)</f>
        <v>76</v>
      </c>
      <c r="H981" s="245">
        <f>SUM(H976:H980)</f>
        <v>1</v>
      </c>
      <c r="J981" s="221" t="s">
        <v>530</v>
      </c>
      <c r="K981" s="246">
        <f>SUM(K976:K980)</f>
        <v>76</v>
      </c>
      <c r="L981" s="247">
        <f>SUM(L976:L980)</f>
        <v>1</v>
      </c>
      <c r="N981" s="221" t="s">
        <v>530</v>
      </c>
      <c r="O981" s="244">
        <f>SUM(O976:O980)</f>
        <v>76</v>
      </c>
      <c r="P981" s="245">
        <f>SUM(P976:P980)</f>
        <v>1</v>
      </c>
      <c r="R981" s="221" t="s">
        <v>530</v>
      </c>
      <c r="S981" s="244">
        <f>SUM(S976:S980)</f>
        <v>76</v>
      </c>
      <c r="T981" s="245">
        <f>SUM(T976:T980)</f>
        <v>1</v>
      </c>
    </row>
    <row r="983" spans="1:48" ht="15" thickBot="1">
      <c r="A983" s="155" t="s">
        <v>46</v>
      </c>
      <c r="B983" s="23"/>
      <c r="C983" s="23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  <c r="AE983" s="23"/>
      <c r="AF983" s="23"/>
      <c r="AG983" s="23"/>
      <c r="AH983" s="23"/>
      <c r="AI983" s="23"/>
      <c r="AJ983" s="23"/>
      <c r="AK983" s="23"/>
      <c r="AL983" s="23"/>
      <c r="AM983" s="23"/>
      <c r="AN983" s="23"/>
      <c r="AO983" s="23"/>
      <c r="AP983" s="23"/>
      <c r="AQ983" s="23"/>
      <c r="AR983" s="23"/>
      <c r="AS983" s="23"/>
      <c r="AT983" s="23"/>
      <c r="AU983" s="23"/>
      <c r="AV983" s="23"/>
    </row>
    <row r="984" spans="1:48" ht="13.5" thickTop="1"/>
    <row r="985" spans="1:48">
      <c r="B985" s="359" t="s">
        <v>537</v>
      </c>
      <c r="C985" s="359"/>
      <c r="D985" s="359"/>
      <c r="F985" s="359" t="s">
        <v>538</v>
      </c>
      <c r="G985" s="359"/>
      <c r="H985" s="359"/>
      <c r="J985" s="359" t="s">
        <v>539</v>
      </c>
      <c r="K985" s="359"/>
      <c r="L985" s="359"/>
      <c r="N985" s="359" t="s">
        <v>540</v>
      </c>
      <c r="O985" s="359"/>
      <c r="P985" s="359"/>
      <c r="R985" s="359" t="s">
        <v>541</v>
      </c>
      <c r="S985" s="359"/>
      <c r="T985" s="359"/>
    </row>
    <row r="986" spans="1:48">
      <c r="B986" s="248" t="s">
        <v>525</v>
      </c>
      <c r="C986" s="248" t="s">
        <v>531</v>
      </c>
      <c r="D986" s="194" t="s">
        <v>529</v>
      </c>
      <c r="F986" s="248" t="s">
        <v>525</v>
      </c>
      <c r="G986" s="248" t="s">
        <v>531</v>
      </c>
      <c r="H986" s="194" t="s">
        <v>529</v>
      </c>
      <c r="J986" s="248" t="s">
        <v>525</v>
      </c>
      <c r="K986" s="248" t="s">
        <v>531</v>
      </c>
      <c r="L986" s="194" t="s">
        <v>529</v>
      </c>
      <c r="N986" s="248" t="s">
        <v>525</v>
      </c>
      <c r="O986" s="248" t="s">
        <v>531</v>
      </c>
      <c r="P986" s="194" t="s">
        <v>529</v>
      </c>
      <c r="R986" s="248" t="s">
        <v>525</v>
      </c>
      <c r="S986" s="248" t="s">
        <v>531</v>
      </c>
      <c r="T986" s="248" t="s">
        <v>529</v>
      </c>
    </row>
    <row r="987" spans="1:48">
      <c r="B987" s="157" t="s">
        <v>627</v>
      </c>
      <c r="C987" s="44">
        <f>COUNTIFS('Baza danych'!$H$4:$H$1124,"samochód osobowy jako kierowca",'Baza danych'!$EL$4:$EL$1124,B987,'Baza danych'!$HP$4:$HP$1124,$B$6)</f>
        <v>38</v>
      </c>
      <c r="D987" s="45">
        <f>C987/$C$992</f>
        <v>0.41304347826086957</v>
      </c>
      <c r="F987" s="157" t="s">
        <v>627</v>
      </c>
      <c r="G987" s="44">
        <f>COUNTIFS('Baza danych'!$H$4:$H$1124,"samochód osobowy jako kierowca",'Baza danych'!$EM$4:$EM$1124,F987,'Baza danych'!$HP$4:$HP$1124,$B$6)</f>
        <v>31</v>
      </c>
      <c r="H987" s="45">
        <f>G987/$G$992</f>
        <v>0.33695652173913043</v>
      </c>
      <c r="J987" s="157" t="s">
        <v>627</v>
      </c>
      <c r="K987" s="44">
        <f>COUNTIFS('Baza danych'!$H$4:$H$1124,"samochód osobowy jako kierowca",'Baza danych'!$EN$4:$EN$1124,J987,'Baza danych'!$HP$4:$HP$1124,$B$6)</f>
        <v>43</v>
      </c>
      <c r="L987" s="45">
        <f>K987/$K$992</f>
        <v>0.46739130434782611</v>
      </c>
      <c r="N987" s="157" t="s">
        <v>627</v>
      </c>
      <c r="O987" s="44">
        <f>COUNTIFS('Baza danych'!$H$4:$H$1124,"samochód osobowy jako kierowca",'Baza danych'!$EO$4:$EO$1124,N987,'Baza danych'!$HP$4:$HP$1124,$B$6)</f>
        <v>36</v>
      </c>
      <c r="P987" s="45">
        <f>O987/$O$992</f>
        <v>0.39130434782608697</v>
      </c>
      <c r="R987" s="157" t="s">
        <v>627</v>
      </c>
      <c r="S987" s="44">
        <f>COUNTIFS('Baza danych'!$H$4:$H$1124,"samochód osobowy jako kierowca",'Baza danych'!$EP$4:$EP$1124,R987,'Baza danych'!$HP$4:$HP$1124,$B$6)</f>
        <v>41</v>
      </c>
      <c r="T987" s="158">
        <f>S987/$S$992</f>
        <v>0.44565217391304346</v>
      </c>
    </row>
    <row r="988" spans="1:48">
      <c r="B988" s="157" t="s">
        <v>628</v>
      </c>
      <c r="C988" s="44">
        <f>COUNTIFS('Baza danych'!$H$4:$H$1124,"samochód osobowy jako kierowca",'Baza danych'!$EL$4:$EL$1124,B988,'Baza danych'!$HP$4:$HP$1124,$B$6)</f>
        <v>4</v>
      </c>
      <c r="D988" s="45">
        <f>C988/$C$992</f>
        <v>4.3478260869565216E-2</v>
      </c>
      <c r="F988" s="157" t="s">
        <v>628</v>
      </c>
      <c r="G988" s="44">
        <f>COUNTIFS('Baza danych'!$H$4:$H$1124,"samochód osobowy jako kierowca",'Baza danych'!$EM$4:$EM$1124,F988,'Baza danych'!$HP$4:$HP$1124,$B$6)</f>
        <v>4</v>
      </c>
      <c r="H988" s="45">
        <f>G988/$G$992</f>
        <v>4.3478260869565216E-2</v>
      </c>
      <c r="J988" s="157" t="s">
        <v>628</v>
      </c>
      <c r="K988" s="44">
        <f>COUNTIFS('Baza danych'!$H$4:$H$1124,"samochód osobowy jako kierowca",'Baza danych'!$EN$4:$EN$1124,J988,'Baza danych'!$HP$4:$HP$1124,$B$6)</f>
        <v>6</v>
      </c>
      <c r="L988" s="45">
        <f>K988/$K$992</f>
        <v>6.5217391304347824E-2</v>
      </c>
      <c r="N988" s="157" t="s">
        <v>628</v>
      </c>
      <c r="O988" s="44">
        <f>COUNTIFS('Baza danych'!$H$4:$H$1124,"samochód osobowy jako kierowca",'Baza danych'!$EO$4:$EO$1124,N988,'Baza danych'!$HP$4:$HP$1124,$B$6)</f>
        <v>15</v>
      </c>
      <c r="P988" s="45">
        <f>O988/$O$992</f>
        <v>0.16304347826086957</v>
      </c>
      <c r="R988" s="157" t="s">
        <v>628</v>
      </c>
      <c r="S988" s="44">
        <f>COUNTIFS('Baza danych'!$H$4:$H$1124,"samochód osobowy jako kierowca",'Baza danych'!$EP$4:$EP$1124,R988,'Baza danych'!$HP$4:$HP$1124,$B$6)</f>
        <v>15</v>
      </c>
      <c r="T988" s="158">
        <f>S988/$S$992</f>
        <v>0.16304347826086957</v>
      </c>
    </row>
    <row r="989" spans="1:48">
      <c r="B989" s="157" t="s">
        <v>629</v>
      </c>
      <c r="C989" s="44">
        <f>COUNTIFS('Baza danych'!$H$4:$H$1124,"samochód osobowy jako kierowca",'Baza danych'!$EL$4:$EL$1124,B989,'Baza danych'!$HP$4:$HP$1124,$B$6)</f>
        <v>24</v>
      </c>
      <c r="D989" s="45">
        <f>C989/$C$992</f>
        <v>0.2608695652173913</v>
      </c>
      <c r="F989" s="157" t="s">
        <v>629</v>
      </c>
      <c r="G989" s="44">
        <f>COUNTIFS('Baza danych'!$H$4:$H$1124,"samochód osobowy jako kierowca",'Baza danych'!$EM$4:$EM$1124,F989,'Baza danych'!$HP$4:$HP$1124,$B$6)</f>
        <v>27</v>
      </c>
      <c r="H989" s="45">
        <f>G989/$G$992</f>
        <v>0.29347826086956524</v>
      </c>
      <c r="J989" s="157" t="s">
        <v>629</v>
      </c>
      <c r="K989" s="44">
        <f>COUNTIFS('Baza danych'!$H$4:$H$1124,"samochód osobowy jako kierowca",'Baza danych'!$EN$4:$EN$1124,J989,'Baza danych'!$HP$4:$HP$1124,$B$6)</f>
        <v>23</v>
      </c>
      <c r="L989" s="45">
        <f>K989/$K$992</f>
        <v>0.25</v>
      </c>
      <c r="N989" s="157" t="s">
        <v>629</v>
      </c>
      <c r="O989" s="44">
        <f>COUNTIFS('Baza danych'!$H$4:$H$1124,"samochód osobowy jako kierowca",'Baza danych'!$EO$4:$EO$1124,N989,'Baza danych'!$HP$4:$HP$1124,$B$6)</f>
        <v>16</v>
      </c>
      <c r="P989" s="45">
        <f>O989/$O$992</f>
        <v>0.17391304347826086</v>
      </c>
      <c r="R989" s="157" t="s">
        <v>629</v>
      </c>
      <c r="S989" s="44">
        <f>COUNTIFS('Baza danych'!$H$4:$H$1124,"samochód osobowy jako kierowca",'Baza danych'!$EP$4:$EP$1124,R989,'Baza danych'!$HP$4:$HP$1124,$B$6)</f>
        <v>14</v>
      </c>
      <c r="T989" s="158">
        <f>S989/$S$992</f>
        <v>0.15217391304347827</v>
      </c>
    </row>
    <row r="990" spans="1:48">
      <c r="B990" s="157" t="s">
        <v>630</v>
      </c>
      <c r="C990" s="44">
        <f>COUNTIFS('Baza danych'!$H$4:$H$1124,"samochód osobowy jako kierowca",'Baza danych'!$EL$4:$EL$1124,B990,'Baza danych'!$HP$4:$HP$1124,$B$6)</f>
        <v>9</v>
      </c>
      <c r="D990" s="45">
        <f>C990/$C$992</f>
        <v>9.7826086956521743E-2</v>
      </c>
      <c r="F990" s="157" t="s">
        <v>630</v>
      </c>
      <c r="G990" s="44">
        <f>COUNTIFS('Baza danych'!$H$4:$H$1124,"samochód osobowy jako kierowca",'Baza danych'!$EM$4:$EM$1124,F990,'Baza danych'!$HP$4:$HP$1124,$B$6)</f>
        <v>8</v>
      </c>
      <c r="H990" s="45">
        <f>G990/$G$992</f>
        <v>8.6956521739130432E-2</v>
      </c>
      <c r="J990" s="157" t="s">
        <v>630</v>
      </c>
      <c r="K990" s="44">
        <f>COUNTIFS('Baza danych'!$H$4:$H$1124,"samochód osobowy jako kierowca",'Baza danych'!$EN$4:$EN$1124,J990,'Baza danych'!$HP$4:$HP$1124,$B$6)</f>
        <v>7</v>
      </c>
      <c r="L990" s="45">
        <f>K990/$K$992</f>
        <v>7.6086956521739135E-2</v>
      </c>
      <c r="N990" s="157" t="s">
        <v>630</v>
      </c>
      <c r="O990" s="44">
        <f>COUNTIFS('Baza danych'!$H$4:$H$1124,"samochód osobowy jako kierowca",'Baza danych'!$EO$4:$EO$1124,N990,'Baza danych'!$HP$4:$HP$1124,$B$6)</f>
        <v>17</v>
      </c>
      <c r="P990" s="45">
        <f>O990/$O$992</f>
        <v>0.18478260869565216</v>
      </c>
      <c r="R990" s="157" t="s">
        <v>630</v>
      </c>
      <c r="S990" s="44">
        <f>COUNTIFS('Baza danych'!$H$4:$H$1124,"samochód osobowy jako kierowca",'Baza danych'!$EP$4:$EP$1124,R990,'Baza danych'!$HP$4:$HP$1124,$B$6)</f>
        <v>12</v>
      </c>
      <c r="T990" s="158">
        <f>S990/$S$992</f>
        <v>0.13043478260869565</v>
      </c>
    </row>
    <row r="991" spans="1:48">
      <c r="B991" s="157" t="s">
        <v>631</v>
      </c>
      <c r="C991" s="44">
        <f>COUNTIFS('Baza danych'!$H$4:$H$1124,"samochód osobowy jako kierowca",'Baza danych'!$EL$4:$EL$1124,B991,'Baza danych'!$HP$4:$HP$1124,$B$6)</f>
        <v>17</v>
      </c>
      <c r="D991" s="45">
        <f>C991/$C$992</f>
        <v>0.18478260869565216</v>
      </c>
      <c r="F991" s="157" t="s">
        <v>631</v>
      </c>
      <c r="G991" s="44">
        <f>COUNTIFS('Baza danych'!$H$4:$H$1124,"samochód osobowy jako kierowca",'Baza danych'!$EM$4:$EM$1124,F991,'Baza danych'!$HP$4:$HP$1124,$B$6)</f>
        <v>22</v>
      </c>
      <c r="H991" s="45">
        <f>G991/$G$992</f>
        <v>0.2391304347826087</v>
      </c>
      <c r="J991" s="157" t="s">
        <v>631</v>
      </c>
      <c r="K991" s="44">
        <f>COUNTIFS('Baza danych'!$H$4:$H$1124,"samochód osobowy jako kierowca",'Baza danych'!$EN$4:$EN$1124,J991,'Baza danych'!$HP$4:$HP$1124,$B$6)</f>
        <v>13</v>
      </c>
      <c r="L991" s="45">
        <f>K991/$K$992</f>
        <v>0.14130434782608695</v>
      </c>
      <c r="N991" s="157" t="s">
        <v>631</v>
      </c>
      <c r="O991" s="44">
        <f>COUNTIFS('Baza danych'!$H$4:$H$1124,"samochód osobowy jako kierowca",'Baza danych'!$EO$4:$EO$1124,N991,'Baza danych'!$HP$4:$HP$1124,$B$6)</f>
        <v>8</v>
      </c>
      <c r="P991" s="45">
        <f>O991/$O$992</f>
        <v>8.6956521739130432E-2</v>
      </c>
      <c r="R991" s="157" t="s">
        <v>631</v>
      </c>
      <c r="S991" s="44">
        <f>COUNTIFS('Baza danych'!$H$4:$H$1124,"samochód osobowy jako kierowca",'Baza danych'!$EP$4:$EP$1124,R991,'Baza danych'!$HP$4:$HP$1124,$B$6)</f>
        <v>10</v>
      </c>
      <c r="T991" s="158">
        <f>S991/$S$992</f>
        <v>0.10869565217391304</v>
      </c>
    </row>
    <row r="992" spans="1:48">
      <c r="B992" s="221" t="s">
        <v>530</v>
      </c>
      <c r="C992" s="244">
        <f>SUM(C987:C991)</f>
        <v>92</v>
      </c>
      <c r="D992" s="245">
        <f>SUM(D987:D991)</f>
        <v>1</v>
      </c>
      <c r="F992" s="221" t="s">
        <v>530</v>
      </c>
      <c r="G992" s="244">
        <f>SUM(G987:G991)</f>
        <v>92</v>
      </c>
      <c r="H992" s="245">
        <f>SUM(H987:H991)</f>
        <v>1</v>
      </c>
      <c r="J992" s="221" t="s">
        <v>530</v>
      </c>
      <c r="K992" s="246">
        <f>SUM(K987:K991)</f>
        <v>92</v>
      </c>
      <c r="L992" s="247">
        <f>SUM(L987:L991)</f>
        <v>1</v>
      </c>
      <c r="N992" s="221" t="s">
        <v>530</v>
      </c>
      <c r="O992" s="244">
        <f>SUM(O987:O991)</f>
        <v>92</v>
      </c>
      <c r="P992" s="245">
        <f>SUM(P987:P991)</f>
        <v>1</v>
      </c>
      <c r="R992" s="221" t="s">
        <v>530</v>
      </c>
      <c r="S992" s="244">
        <f>SUM(S987:S991)</f>
        <v>92</v>
      </c>
      <c r="T992" s="245">
        <f>SUM(T987:T991)</f>
        <v>1</v>
      </c>
    </row>
    <row r="994" spans="1:48" ht="15" thickBot="1">
      <c r="A994" s="155" t="s">
        <v>687</v>
      </c>
      <c r="B994" s="23"/>
      <c r="C994" s="23"/>
      <c r="D994" s="23"/>
      <c r="E994" s="23"/>
      <c r="F994" s="23"/>
      <c r="G994" s="23"/>
      <c r="H994" s="23"/>
      <c r="I994" s="23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  <c r="AE994" s="23"/>
      <c r="AF994" s="23"/>
      <c r="AG994" s="23"/>
      <c r="AH994" s="23"/>
      <c r="AI994" s="23"/>
      <c r="AJ994" s="23"/>
      <c r="AK994" s="23"/>
      <c r="AL994" s="23"/>
      <c r="AM994" s="23"/>
      <c r="AN994" s="23"/>
      <c r="AO994" s="23"/>
      <c r="AP994" s="23"/>
      <c r="AQ994" s="23"/>
      <c r="AR994" s="23"/>
      <c r="AS994" s="23"/>
      <c r="AT994" s="23"/>
      <c r="AU994" s="23"/>
      <c r="AV994" s="23"/>
    </row>
    <row r="995" spans="1:48" ht="15.75" thickTop="1" thickBot="1">
      <c r="A995" s="155" t="s">
        <v>159</v>
      </c>
      <c r="B995" s="23"/>
      <c r="C995" s="23"/>
      <c r="D995" s="23"/>
      <c r="E995" s="23"/>
      <c r="F995" s="23"/>
      <c r="G995" s="23"/>
      <c r="H995" s="23"/>
      <c r="I995" s="23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  <c r="AE995" s="23"/>
      <c r="AF995" s="23"/>
      <c r="AG995" s="23"/>
      <c r="AH995" s="23"/>
      <c r="AI995" s="23"/>
      <c r="AJ995" s="23"/>
      <c r="AK995" s="23"/>
      <c r="AL995" s="23"/>
      <c r="AM995" s="23"/>
      <c r="AN995" s="23"/>
      <c r="AO995" s="23"/>
      <c r="AP995" s="23"/>
      <c r="AQ995" s="23"/>
      <c r="AR995" s="23"/>
      <c r="AS995" s="23"/>
      <c r="AT995" s="23"/>
      <c r="AU995" s="23"/>
      <c r="AV995" s="23"/>
    </row>
    <row r="996" spans="1:48" ht="13.5" thickTop="1"/>
    <row r="997" spans="1:48">
      <c r="B997" s="359" t="s">
        <v>537</v>
      </c>
      <c r="C997" s="359"/>
      <c r="D997" s="359"/>
      <c r="F997" s="359" t="s">
        <v>538</v>
      </c>
      <c r="G997" s="359"/>
      <c r="H997" s="359"/>
      <c r="J997" s="359" t="s">
        <v>539</v>
      </c>
      <c r="K997" s="359"/>
      <c r="L997" s="359"/>
      <c r="N997" s="359" t="s">
        <v>540</v>
      </c>
      <c r="O997" s="359"/>
      <c r="P997" s="359"/>
      <c r="R997" s="359" t="s">
        <v>541</v>
      </c>
      <c r="S997" s="359"/>
      <c r="T997" s="359"/>
    </row>
    <row r="998" spans="1:48">
      <c r="B998" s="248" t="s">
        <v>525</v>
      </c>
      <c r="C998" s="248" t="s">
        <v>531</v>
      </c>
      <c r="D998" s="194" t="s">
        <v>529</v>
      </c>
      <c r="F998" s="248" t="s">
        <v>525</v>
      </c>
      <c r="G998" s="248" t="s">
        <v>531</v>
      </c>
      <c r="H998" s="194" t="s">
        <v>529</v>
      </c>
      <c r="J998" s="248" t="s">
        <v>525</v>
      </c>
      <c r="K998" s="248" t="s">
        <v>531</v>
      </c>
      <c r="L998" s="194" t="s">
        <v>529</v>
      </c>
      <c r="N998" s="248" t="s">
        <v>525</v>
      </c>
      <c r="O998" s="248" t="s">
        <v>531</v>
      </c>
      <c r="P998" s="194" t="s">
        <v>529</v>
      </c>
      <c r="R998" s="248" t="s">
        <v>525</v>
      </c>
      <c r="S998" s="248" t="s">
        <v>531</v>
      </c>
      <c r="T998" s="248" t="s">
        <v>529</v>
      </c>
    </row>
    <row r="999" spans="1:48">
      <c r="B999" s="157" t="s">
        <v>627</v>
      </c>
      <c r="C999" s="44">
        <f>COUNTIFS('Baza danych'!$H$4:$H$1124,"samochód osobowy jako kierowca",'Baza danych'!$EL$4:$EL$1124,B999,'Baza danych'!$HQ$4:$HQ$1124,$B$8)+COUNTIFS('Baza danych'!$H$4:$H$1124,"samochód osobowy jako kierowca",'Baza danych'!$EL$4:$EL$1124,B999,'Baza danych'!$HR$4:$HR$1124,$B$8)</f>
        <v>0</v>
      </c>
      <c r="D999" s="45">
        <f>IFERROR(C999/$C$1004,0)</f>
        <v>0</v>
      </c>
      <c r="F999" s="157" t="s">
        <v>627</v>
      </c>
      <c r="G999" s="44">
        <f>COUNTIFS('Baza danych'!$H$4:$H$1124,"samochód osobowy jako kierowca",'Baza danych'!$EM$4:$EM$1124,F999,'Baza danych'!$HQ$4:$HQ$1124,$B$8)+COUNTIFS('Baza danych'!$H$4:$H$1124,"samochód osobowy jako kierowca",'Baza danych'!$EM$4:$EM$1124,F999,'Baza danych'!$HR$4:$HR$1124,$B$8)</f>
        <v>0</v>
      </c>
      <c r="H999" s="45">
        <f>IFERROR(G999/$G$1004,0)</f>
        <v>0</v>
      </c>
      <c r="J999" s="157" t="s">
        <v>627</v>
      </c>
      <c r="K999" s="44">
        <f>COUNTIFS('Baza danych'!$H$4:$H$1124,"samochód osobowy jako kierowca",'Baza danych'!$EN$4:$EN$1124,J999,'Baza danych'!$HQ$4:$HQ$1124,$B$8)+COUNTIFS('Baza danych'!$H$4:$H$1124,"samochód osobowy jako kierowca",'Baza danych'!$EN$4:$EN$1124,J999,'Baza danych'!$HR$4:$HR$1124,$B$8)</f>
        <v>0</v>
      </c>
      <c r="L999" s="45">
        <f>IFERROR(K999/$K$1004,0)</f>
        <v>0</v>
      </c>
      <c r="N999" s="157" t="s">
        <v>627</v>
      </c>
      <c r="O999" s="44">
        <f>COUNTIFS('Baza danych'!$H$4:$H$1124,"samochód osobowy jako kierowca",'Baza danych'!$EO$4:$EO$1124,N999,'Baza danych'!$HQ$4:$HQ$1124,$B$8)+COUNTIFS('Baza danych'!$H$4:$H$1124,"samochód osobowy jako kierowca",'Baza danych'!$EO$4:$EO$1124,N999,'Baza danych'!$HR$4:$HR$1124,$B$8)</f>
        <v>0</v>
      </c>
      <c r="P999" s="45">
        <f>IFERROR(O999/$O$1004,0)</f>
        <v>0</v>
      </c>
      <c r="R999" s="157" t="s">
        <v>627</v>
      </c>
      <c r="S999" s="44">
        <f>COUNTIFS('Baza danych'!$H$4:$H$1124,"samochód osobowy jako kierowca",'Baza danych'!$EP$4:$EP$1124,R999,'Baza danych'!$HQ$4:$HQ$1124,$B$8)+COUNTIFS('Baza danych'!$H$4:$H$1124,"samochód osobowy jako kierowca",'Baza danych'!$EP$4:$EP$1124,R999,'Baza danych'!$HR$4:$HR$1124,$B$8)</f>
        <v>0</v>
      </c>
      <c r="T999" s="158">
        <f>IFERROR(S999/$S$1004,0)</f>
        <v>0</v>
      </c>
    </row>
    <row r="1000" spans="1:48">
      <c r="B1000" s="157" t="s">
        <v>628</v>
      </c>
      <c r="C1000" s="44">
        <f>COUNTIFS('Baza danych'!$H$4:$H$1124,"samochód osobowy jako kierowca",'Baza danych'!$EL$4:$EL$1124,B1000,'Baza danych'!$HQ$4:$HQ$1124,$B$8)+COUNTIFS('Baza danych'!$H$4:$H$1124,"samochód osobowy jako kierowca",'Baza danych'!$EL$4:$EL$1124,B1000,'Baza danych'!$HR$4:$HR$1124,$B$8)</f>
        <v>0</v>
      </c>
      <c r="D1000" s="45">
        <f>IFERROR(C1000/$C$1004,0)</f>
        <v>0</v>
      </c>
      <c r="F1000" s="157" t="s">
        <v>628</v>
      </c>
      <c r="G1000" s="44">
        <f>COUNTIFS('Baza danych'!$H$4:$H$1124,"samochód osobowy jako kierowca",'Baza danych'!$EM$4:$EM$1124,F1000,'Baza danych'!$HQ$4:$HQ$1124,$B$8)+COUNTIFS('Baza danych'!$H$4:$H$1124,"samochód osobowy jako kierowca",'Baza danych'!$EM$4:$EM$1124,F1000,'Baza danych'!$HR$4:$HR$1124,$B$8)</f>
        <v>0</v>
      </c>
      <c r="H1000" s="45">
        <f>IFERROR(G1000/$G$1004,0)</f>
        <v>0</v>
      </c>
      <c r="J1000" s="157" t="s">
        <v>628</v>
      </c>
      <c r="K1000" s="44">
        <f>COUNTIFS('Baza danych'!$H$4:$H$1124,"samochód osobowy jako kierowca",'Baza danych'!$EN$4:$EN$1124,J1000,'Baza danych'!$HQ$4:$HQ$1124,$B$8)+COUNTIFS('Baza danych'!$H$4:$H$1124,"samochód osobowy jako kierowca",'Baza danych'!$EN$4:$EN$1124,J1000,'Baza danych'!$HR$4:$HR$1124,$B$8)</f>
        <v>0</v>
      </c>
      <c r="L1000" s="45">
        <f>IFERROR(K1000/$K$1004,0)</f>
        <v>0</v>
      </c>
      <c r="N1000" s="157" t="s">
        <v>628</v>
      </c>
      <c r="O1000" s="44">
        <f>COUNTIFS('Baza danych'!$H$4:$H$1124,"samochód osobowy jako kierowca",'Baza danych'!$EO$4:$EO$1124,N1000,'Baza danych'!$HQ$4:$HQ$1124,$B$8)+COUNTIFS('Baza danych'!$H$4:$H$1124,"samochód osobowy jako kierowca",'Baza danych'!$EO$4:$EO$1124,N1000,'Baza danych'!$HR$4:$HR$1124,$B$8)</f>
        <v>0</v>
      </c>
      <c r="P1000" s="45">
        <f>IFERROR(O1000/$O$1004,0)</f>
        <v>0</v>
      </c>
      <c r="R1000" s="157" t="s">
        <v>628</v>
      </c>
      <c r="S1000" s="44">
        <f>COUNTIFS('Baza danych'!$H$4:$H$1124,"samochód osobowy jako kierowca",'Baza danych'!$EP$4:$EP$1124,R1000,'Baza danych'!$HQ$4:$HQ$1124,$B$8)+COUNTIFS('Baza danych'!$H$4:$H$1124,"samochód osobowy jako kierowca",'Baza danych'!$EP$4:$EP$1124,R1000,'Baza danych'!$HR$4:$HR$1124,$B$8)</f>
        <v>0</v>
      </c>
      <c r="T1000" s="158">
        <f>IFERROR(S1000/$S$1004,0)</f>
        <v>0</v>
      </c>
    </row>
    <row r="1001" spans="1:48">
      <c r="B1001" s="157" t="s">
        <v>629</v>
      </c>
      <c r="C1001" s="44">
        <f>COUNTIFS('Baza danych'!$H$4:$H$1124,"samochód osobowy jako kierowca",'Baza danych'!$EL$4:$EL$1124,B1001,'Baza danych'!$HQ$4:$HQ$1124,$B$8)+COUNTIFS('Baza danych'!$H$4:$H$1124,"samochód osobowy jako kierowca",'Baza danych'!$EL$4:$EL$1124,B1001,'Baza danych'!$HR$4:$HR$1124,$B$8)</f>
        <v>0</v>
      </c>
      <c r="D1001" s="45">
        <f>IFERROR(C1001/$C$1004,0)</f>
        <v>0</v>
      </c>
      <c r="F1001" s="157" t="s">
        <v>629</v>
      </c>
      <c r="G1001" s="44">
        <f>COUNTIFS('Baza danych'!$H$4:$H$1124,"samochód osobowy jako kierowca",'Baza danych'!$EM$4:$EM$1124,F1001,'Baza danych'!$HQ$4:$HQ$1124,$B$8)+COUNTIFS('Baza danych'!$H$4:$H$1124,"samochód osobowy jako kierowca",'Baza danych'!$EM$4:$EM$1124,F1001,'Baza danych'!$HR$4:$HR$1124,$B$8)</f>
        <v>0</v>
      </c>
      <c r="H1001" s="45">
        <f>IFERROR(G1001/$G$1004,0)</f>
        <v>0</v>
      </c>
      <c r="J1001" s="157" t="s">
        <v>629</v>
      </c>
      <c r="K1001" s="44">
        <f>COUNTIFS('Baza danych'!$H$4:$H$1124,"samochód osobowy jako kierowca",'Baza danych'!$EN$4:$EN$1124,J1001,'Baza danych'!$HQ$4:$HQ$1124,$B$8)+COUNTIFS('Baza danych'!$H$4:$H$1124,"samochód osobowy jako kierowca",'Baza danych'!$EN$4:$EN$1124,J1001,'Baza danych'!$HR$4:$HR$1124,$B$8)</f>
        <v>0</v>
      </c>
      <c r="L1001" s="45">
        <f>IFERROR(K1001/$K$1004,0)</f>
        <v>0</v>
      </c>
      <c r="N1001" s="157" t="s">
        <v>629</v>
      </c>
      <c r="O1001" s="44">
        <f>COUNTIFS('Baza danych'!$H$4:$H$1124,"samochód osobowy jako kierowca",'Baza danych'!$EO$4:$EO$1124,N1001,'Baza danych'!$HQ$4:$HQ$1124,$B$8)+COUNTIFS('Baza danych'!$H$4:$H$1124,"samochód osobowy jako kierowca",'Baza danych'!$EO$4:$EO$1124,N1001,'Baza danych'!$HR$4:$HR$1124,$B$8)</f>
        <v>0</v>
      </c>
      <c r="P1001" s="45">
        <f>IFERROR(O1001/$O$1004,0)</f>
        <v>0</v>
      </c>
      <c r="R1001" s="157" t="s">
        <v>629</v>
      </c>
      <c r="S1001" s="44">
        <f>COUNTIFS('Baza danych'!$H$4:$H$1124,"samochód osobowy jako kierowca",'Baza danych'!$EP$4:$EP$1124,R1001,'Baza danych'!$HQ$4:$HQ$1124,$B$8)+COUNTIFS('Baza danych'!$H$4:$H$1124,"samochód osobowy jako kierowca",'Baza danych'!$EP$4:$EP$1124,R1001,'Baza danych'!$HR$4:$HR$1124,$B$8)</f>
        <v>0</v>
      </c>
      <c r="T1001" s="158">
        <f>IFERROR(S1001/$S$1004,0)</f>
        <v>0</v>
      </c>
    </row>
    <row r="1002" spans="1:48">
      <c r="B1002" s="157" t="s">
        <v>630</v>
      </c>
      <c r="C1002" s="44">
        <f>COUNTIFS('Baza danych'!$H$4:$H$1124,"samochód osobowy jako kierowca",'Baza danych'!$EL$4:$EL$1124,B1002,'Baza danych'!$HQ$4:$HQ$1124,$B$8)+COUNTIFS('Baza danych'!$H$4:$H$1124,"samochód osobowy jako kierowca",'Baza danych'!$EL$4:$EL$1124,B1002,'Baza danych'!$HR$4:$HR$1124,$B$8)</f>
        <v>0</v>
      </c>
      <c r="D1002" s="45">
        <f>IFERROR(C1002/$C$1004,0)</f>
        <v>0</v>
      </c>
      <c r="F1002" s="157" t="s">
        <v>630</v>
      </c>
      <c r="G1002" s="44">
        <f>COUNTIFS('Baza danych'!$H$4:$H$1124,"samochód osobowy jako kierowca",'Baza danych'!$EM$4:$EM$1124,F1002,'Baza danych'!$HQ$4:$HQ$1124,$B$8)+COUNTIFS('Baza danych'!$H$4:$H$1124,"samochód osobowy jako kierowca",'Baza danych'!$EM$4:$EM$1124,F1002,'Baza danych'!$HR$4:$HR$1124,$B$8)</f>
        <v>0</v>
      </c>
      <c r="H1002" s="45">
        <f>IFERROR(G1002/$G$1004,0)</f>
        <v>0</v>
      </c>
      <c r="J1002" s="157" t="s">
        <v>630</v>
      </c>
      <c r="K1002" s="44">
        <f>COUNTIFS('Baza danych'!$H$4:$H$1124,"samochód osobowy jako kierowca",'Baza danych'!$EN$4:$EN$1124,J1002,'Baza danych'!$HQ$4:$HQ$1124,$B$8)+COUNTIFS('Baza danych'!$H$4:$H$1124,"samochód osobowy jako kierowca",'Baza danych'!$EN$4:$EN$1124,J1002,'Baza danych'!$HR$4:$HR$1124,$B$8)</f>
        <v>0</v>
      </c>
      <c r="L1002" s="45">
        <f>IFERROR(K1002/$K$1004,0)</f>
        <v>0</v>
      </c>
      <c r="N1002" s="157" t="s">
        <v>630</v>
      </c>
      <c r="O1002" s="44">
        <f>COUNTIFS('Baza danych'!$H$4:$H$1124,"samochód osobowy jako kierowca",'Baza danych'!$EO$4:$EO$1124,N1002,'Baza danych'!$HQ$4:$HQ$1124,$B$8)+COUNTIFS('Baza danych'!$H$4:$H$1124,"samochód osobowy jako kierowca",'Baza danych'!$EO$4:$EO$1124,N1002,'Baza danych'!$HR$4:$HR$1124,$B$8)</f>
        <v>0</v>
      </c>
      <c r="P1002" s="45">
        <f>IFERROR(O1002/$O$1004,0)</f>
        <v>0</v>
      </c>
      <c r="R1002" s="157" t="s">
        <v>630</v>
      </c>
      <c r="S1002" s="44">
        <f>COUNTIFS('Baza danych'!$H$4:$H$1124,"samochód osobowy jako kierowca",'Baza danych'!$EP$4:$EP$1124,R1002,'Baza danych'!$HQ$4:$HQ$1124,$B$8)+COUNTIFS('Baza danych'!$H$4:$H$1124,"samochód osobowy jako kierowca",'Baza danych'!$EP$4:$EP$1124,R1002,'Baza danych'!$HR$4:$HR$1124,$B$8)</f>
        <v>0</v>
      </c>
      <c r="T1002" s="158">
        <f>IFERROR(S1002/$S$1004,0)</f>
        <v>0</v>
      </c>
    </row>
    <row r="1003" spans="1:48">
      <c r="B1003" s="157" t="s">
        <v>631</v>
      </c>
      <c r="C1003" s="44">
        <f>COUNTIFS('Baza danych'!$H$4:$H$1124,"samochód osobowy jako kierowca",'Baza danych'!$EL$4:$EL$1124,B1003,'Baza danych'!$HQ$4:$HQ$1124,$B$8)+COUNTIFS('Baza danych'!$H$4:$H$1124,"samochód osobowy jako kierowca",'Baza danych'!$EL$4:$EL$1124,B1003,'Baza danych'!$HR$4:$HR$1124,$B$8)</f>
        <v>0</v>
      </c>
      <c r="D1003" s="45">
        <f>IFERROR(C1003/$C$1004,0)</f>
        <v>0</v>
      </c>
      <c r="F1003" s="157" t="s">
        <v>631</v>
      </c>
      <c r="G1003" s="44">
        <f>COUNTIFS('Baza danych'!$H$4:$H$1124,"samochód osobowy jako kierowca",'Baza danych'!$EM$4:$EM$1124,F1003,'Baza danych'!$HQ$4:$HQ$1124,$B$8)+COUNTIFS('Baza danych'!$H$4:$H$1124,"samochód osobowy jako kierowca",'Baza danych'!$EM$4:$EM$1124,F1003,'Baza danych'!$HR$4:$HR$1124,$B$8)</f>
        <v>0</v>
      </c>
      <c r="H1003" s="45">
        <f>IFERROR(G1003/$G$1004,0)</f>
        <v>0</v>
      </c>
      <c r="J1003" s="157" t="s">
        <v>631</v>
      </c>
      <c r="K1003" s="44">
        <f>COUNTIFS('Baza danych'!$H$4:$H$1124,"samochód osobowy jako kierowca",'Baza danych'!$EN$4:$EN$1124,J1003,'Baza danych'!$HQ$4:$HQ$1124,$B$8)+COUNTIFS('Baza danych'!$H$4:$H$1124,"samochód osobowy jako kierowca",'Baza danych'!$EN$4:$EN$1124,J1003,'Baza danych'!$HR$4:$HR$1124,$B$8)</f>
        <v>0</v>
      </c>
      <c r="L1003" s="45">
        <f>IFERROR(K1003/$K$1004,0)</f>
        <v>0</v>
      </c>
      <c r="N1003" s="157" t="s">
        <v>631</v>
      </c>
      <c r="O1003" s="44">
        <f>COUNTIFS('Baza danych'!$H$4:$H$1124,"samochód osobowy jako kierowca",'Baza danych'!$EO$4:$EO$1124,N1003,'Baza danych'!$HQ$4:$HQ$1124,$B$8)+COUNTIFS('Baza danych'!$H$4:$H$1124,"samochód osobowy jako kierowca",'Baza danych'!$EO$4:$EO$1124,N1003,'Baza danych'!$HR$4:$HR$1124,$B$8)</f>
        <v>0</v>
      </c>
      <c r="P1003" s="45">
        <f>IFERROR(O1003/$O$1004,0)</f>
        <v>0</v>
      </c>
      <c r="R1003" s="157" t="s">
        <v>631</v>
      </c>
      <c r="S1003" s="44">
        <f>COUNTIFS('Baza danych'!$H$4:$H$1124,"samochód osobowy jako kierowca",'Baza danych'!$EP$4:$EP$1124,R1003,'Baza danych'!$HQ$4:$HQ$1124,$B$8)+COUNTIFS('Baza danych'!$H$4:$H$1124,"samochód osobowy jako kierowca",'Baza danych'!$EP$4:$EP$1124,R1003,'Baza danych'!$HR$4:$HR$1124,$B$8)</f>
        <v>0</v>
      </c>
      <c r="T1003" s="158">
        <f>IFERROR(S1003/$S$1004,0)</f>
        <v>0</v>
      </c>
    </row>
    <row r="1004" spans="1:48">
      <c r="B1004" s="221" t="s">
        <v>530</v>
      </c>
      <c r="C1004" s="244">
        <f>SUM(C999:C1003)</f>
        <v>0</v>
      </c>
      <c r="D1004" s="245">
        <f>SUM(D999:D1003)</f>
        <v>0</v>
      </c>
      <c r="F1004" s="221" t="s">
        <v>530</v>
      </c>
      <c r="G1004" s="244">
        <f>SUM(G999:G1003)</f>
        <v>0</v>
      </c>
      <c r="H1004" s="245">
        <f>SUM(H999:H1003)</f>
        <v>0</v>
      </c>
      <c r="J1004" s="221" t="s">
        <v>530</v>
      </c>
      <c r="K1004" s="246">
        <f>SUM(K999:K1003)</f>
        <v>0</v>
      </c>
      <c r="L1004" s="247">
        <f>SUM(L999:L1003)</f>
        <v>0</v>
      </c>
      <c r="N1004" s="221" t="s">
        <v>530</v>
      </c>
      <c r="O1004" s="244">
        <f>SUM(O999:O1003)</f>
        <v>0</v>
      </c>
      <c r="P1004" s="245">
        <f>SUM(P999:P1003)</f>
        <v>0</v>
      </c>
      <c r="R1004" s="221" t="s">
        <v>530</v>
      </c>
      <c r="S1004" s="244">
        <f>SUM(S999:S1003)</f>
        <v>0</v>
      </c>
      <c r="T1004" s="245">
        <f>SUM(T999:T1003)</f>
        <v>0</v>
      </c>
    </row>
    <row r="1006" spans="1:48" ht="15" thickBot="1">
      <c r="A1006" s="155" t="s">
        <v>96</v>
      </c>
      <c r="B1006" s="23"/>
      <c r="C1006" s="23"/>
      <c r="D1006" s="23"/>
      <c r="E1006" s="23"/>
      <c r="F1006" s="23"/>
      <c r="G1006" s="23"/>
      <c r="H1006" s="23"/>
      <c r="I1006" s="23"/>
      <c r="J1006" s="23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  <c r="AE1006" s="23"/>
      <c r="AF1006" s="23"/>
      <c r="AG1006" s="23"/>
      <c r="AH1006" s="23"/>
      <c r="AI1006" s="23"/>
      <c r="AJ1006" s="23"/>
      <c r="AK1006" s="23"/>
      <c r="AL1006" s="23"/>
      <c r="AM1006" s="23"/>
      <c r="AN1006" s="23"/>
      <c r="AO1006" s="23"/>
      <c r="AP1006" s="23"/>
      <c r="AQ1006" s="23"/>
      <c r="AR1006" s="23"/>
      <c r="AS1006" s="23"/>
      <c r="AT1006" s="23"/>
      <c r="AU1006" s="23"/>
      <c r="AV1006" s="23"/>
    </row>
    <row r="1007" spans="1:48" ht="13.5" thickTop="1"/>
    <row r="1008" spans="1:48">
      <c r="B1008" s="359" t="s">
        <v>537</v>
      </c>
      <c r="C1008" s="359"/>
      <c r="D1008" s="359"/>
      <c r="F1008" s="359" t="s">
        <v>538</v>
      </c>
      <c r="G1008" s="359"/>
      <c r="H1008" s="359"/>
      <c r="J1008" s="359" t="s">
        <v>539</v>
      </c>
      <c r="K1008" s="359"/>
      <c r="L1008" s="359"/>
      <c r="N1008" s="359" t="s">
        <v>540</v>
      </c>
      <c r="O1008" s="359"/>
      <c r="P1008" s="359"/>
      <c r="R1008" s="359" t="s">
        <v>541</v>
      </c>
      <c r="S1008" s="359"/>
      <c r="T1008" s="359"/>
    </row>
    <row r="1009" spans="1:48">
      <c r="B1009" s="248" t="s">
        <v>525</v>
      </c>
      <c r="C1009" s="248" t="s">
        <v>531</v>
      </c>
      <c r="D1009" s="194" t="s">
        <v>529</v>
      </c>
      <c r="F1009" s="248" t="s">
        <v>525</v>
      </c>
      <c r="G1009" s="248" t="s">
        <v>531</v>
      </c>
      <c r="H1009" s="194" t="s">
        <v>529</v>
      </c>
      <c r="J1009" s="248" t="s">
        <v>525</v>
      </c>
      <c r="K1009" s="248" t="s">
        <v>531</v>
      </c>
      <c r="L1009" s="194" t="s">
        <v>529</v>
      </c>
      <c r="N1009" s="248" t="s">
        <v>525</v>
      </c>
      <c r="O1009" s="248" t="s">
        <v>531</v>
      </c>
      <c r="P1009" s="194" t="s">
        <v>529</v>
      </c>
      <c r="R1009" s="248" t="s">
        <v>525</v>
      </c>
      <c r="S1009" s="248" t="s">
        <v>531</v>
      </c>
      <c r="T1009" s="248" t="s">
        <v>529</v>
      </c>
    </row>
    <row r="1010" spans="1:48">
      <c r="B1010" s="157" t="s">
        <v>627</v>
      </c>
      <c r="C1010" s="44">
        <f>COUNTIFS('Baza danych'!$H$4:$H$1124,"samochód osobowy jako kierowca",'Baza danych'!$EL$4:$EL$1124,B1010,'Baza danych'!$HQ$4:$HQ$1124,$B$9)+COUNTIFS('Baza danych'!$H$4:$H$1124,"samochód osobowy jako kierowca",'Baza danych'!$EL$4:$EL$1124,B1010,'Baza danych'!$HR$4:$HR$1124,$B$9)</f>
        <v>3</v>
      </c>
      <c r="D1010" s="45">
        <f>IFERROR(C1010/$C$1015,0)</f>
        <v>0.6</v>
      </c>
      <c r="F1010" s="157" t="s">
        <v>627</v>
      </c>
      <c r="G1010" s="44">
        <f>COUNTIFS('Baza danych'!$H$4:$H$1124,"samochód osobowy jako kierowca",'Baza danych'!$EM$4:$EM$1124,F1010,'Baza danych'!$HQ$4:$HQ$1124,$B$9)+COUNTIFS('Baza danych'!$H$4:$H$1124,"samochód osobowy jako kierowca",'Baza danych'!$EM$4:$EM$1124,F1010,'Baza danych'!$HR$4:$HR$1124,$B$9)</f>
        <v>1</v>
      </c>
      <c r="H1010" s="45">
        <f>IFERROR(G1010/$G$1015,0)</f>
        <v>0.2</v>
      </c>
      <c r="J1010" s="157" t="s">
        <v>627</v>
      </c>
      <c r="K1010" s="44">
        <f>COUNTIFS('Baza danych'!$H$4:$H$1124,"samochód osobowy jako kierowca",'Baza danych'!$EN$4:$EN$1124,J1010,'Baza danych'!$HQ$4:$HQ$1124,$B$9)+COUNTIFS('Baza danych'!$H$4:$H$1124,"samochód osobowy jako kierowca",'Baza danych'!$EN$4:$EN$1124,J1010,'Baza danych'!$HR$4:$HR$1124,$B$9)</f>
        <v>1</v>
      </c>
      <c r="L1010" s="45">
        <f>IFERROR(K1010/$K$1015,0)</f>
        <v>0.2</v>
      </c>
      <c r="N1010" s="157" t="s">
        <v>627</v>
      </c>
      <c r="O1010" s="44">
        <f>COUNTIFS('Baza danych'!$H$4:$H$1124,"samochód osobowy jako kierowca",'Baza danych'!$EO$4:$EO$1124,N1010,'Baza danych'!$HQ$4:$HQ$1124,$B$9)+COUNTIFS('Baza danych'!$H$4:$H$1124,"samochód osobowy jako kierowca",'Baza danych'!$EO$4:$EO$1124,N1010,'Baza danych'!$HR$4:$HR$1124,$B$9)</f>
        <v>2</v>
      </c>
      <c r="P1010" s="45">
        <f>IFERROR(O1010/$O$1015,0)</f>
        <v>0.4</v>
      </c>
      <c r="R1010" s="157" t="s">
        <v>627</v>
      </c>
      <c r="S1010" s="44">
        <f>COUNTIFS('Baza danych'!$H$4:$H$1124,"samochód osobowy jako kierowca",'Baza danych'!$EP$4:$EP$1124,R1010,'Baza danych'!$HQ$4:$HQ$1124,$B$9)+COUNTIFS('Baza danych'!$H$4:$H$1124,"samochód osobowy jako kierowca",'Baza danych'!$EP$4:$EP$1124,R1010,'Baza danych'!$HR$4:$HR$1124,$B$9)</f>
        <v>2</v>
      </c>
      <c r="T1010" s="158">
        <f>IFERROR(S1010/$S$1015,0)</f>
        <v>0.4</v>
      </c>
    </row>
    <row r="1011" spans="1:48">
      <c r="B1011" s="157" t="s">
        <v>628</v>
      </c>
      <c r="C1011" s="44">
        <f>COUNTIFS('Baza danych'!$H$4:$H$1124,"samochód osobowy jako kierowca",'Baza danych'!$EL$4:$EL$1124,B1011,'Baza danych'!$HQ$4:$HQ$1124,$B$9)+COUNTIFS('Baza danych'!$H$4:$H$1124,"samochód osobowy jako kierowca",'Baza danych'!$EL$4:$EL$1124,B1011,'Baza danych'!$HR$4:$HR$1124,$B$9)</f>
        <v>0</v>
      </c>
      <c r="D1011" s="45">
        <f>IFERROR(C1011/$C$1015,0)</f>
        <v>0</v>
      </c>
      <c r="F1011" s="157" t="s">
        <v>628</v>
      </c>
      <c r="G1011" s="44">
        <f>COUNTIFS('Baza danych'!$H$4:$H$1124,"samochód osobowy jako kierowca",'Baza danych'!$EM$4:$EM$1124,F1011,'Baza danych'!$HQ$4:$HQ$1124,$B$9)+COUNTIFS('Baza danych'!$H$4:$H$1124,"samochód osobowy jako kierowca",'Baza danych'!$EM$4:$EM$1124,F1011,'Baza danych'!$HR$4:$HR$1124,$B$9)</f>
        <v>0</v>
      </c>
      <c r="H1011" s="45">
        <f>IFERROR(G1011/$G$1015,0)</f>
        <v>0</v>
      </c>
      <c r="J1011" s="157" t="s">
        <v>628</v>
      </c>
      <c r="K1011" s="44">
        <f>COUNTIFS('Baza danych'!$H$4:$H$1124,"samochód osobowy jako kierowca",'Baza danych'!$EN$4:$EN$1124,J1011,'Baza danych'!$HQ$4:$HQ$1124,$B$9)+COUNTIFS('Baza danych'!$H$4:$H$1124,"samochód osobowy jako kierowca",'Baza danych'!$EN$4:$EN$1124,J1011,'Baza danych'!$HR$4:$HR$1124,$B$9)</f>
        <v>0</v>
      </c>
      <c r="L1011" s="45">
        <f>IFERROR(K1011/$K$1015,0)</f>
        <v>0</v>
      </c>
      <c r="N1011" s="157" t="s">
        <v>628</v>
      </c>
      <c r="O1011" s="44">
        <f>COUNTIFS('Baza danych'!$H$4:$H$1124,"samochód osobowy jako kierowca",'Baza danych'!$EO$4:$EO$1124,N1011,'Baza danych'!$HQ$4:$HQ$1124,$B$9)+COUNTIFS('Baza danych'!$H$4:$H$1124,"samochód osobowy jako kierowca",'Baza danych'!$EO$4:$EO$1124,N1011,'Baza danych'!$HR$4:$HR$1124,$B$9)</f>
        <v>1</v>
      </c>
      <c r="P1011" s="45">
        <f>IFERROR(O1011/$O$1015,0)</f>
        <v>0.2</v>
      </c>
      <c r="R1011" s="157" t="s">
        <v>628</v>
      </c>
      <c r="S1011" s="44">
        <f>COUNTIFS('Baza danych'!$H$4:$H$1124,"samochód osobowy jako kierowca",'Baza danych'!$EP$4:$EP$1124,R1011,'Baza danych'!$HQ$4:$HQ$1124,$B$9)+COUNTIFS('Baza danych'!$H$4:$H$1124,"samochód osobowy jako kierowca",'Baza danych'!$EP$4:$EP$1124,R1011,'Baza danych'!$HR$4:$HR$1124,$B$9)</f>
        <v>2</v>
      </c>
      <c r="T1011" s="158">
        <f>IFERROR(S1011/$S$1015,0)</f>
        <v>0.4</v>
      </c>
    </row>
    <row r="1012" spans="1:48">
      <c r="B1012" s="157" t="s">
        <v>629</v>
      </c>
      <c r="C1012" s="44">
        <f>COUNTIFS('Baza danych'!$H$4:$H$1124,"samochód osobowy jako kierowca",'Baza danych'!$EL$4:$EL$1124,B1012,'Baza danych'!$HQ$4:$HQ$1124,$B$9)+COUNTIFS('Baza danych'!$H$4:$H$1124,"samochód osobowy jako kierowca",'Baza danych'!$EL$4:$EL$1124,B1012,'Baza danych'!$HR$4:$HR$1124,$B$9)</f>
        <v>0</v>
      </c>
      <c r="D1012" s="45">
        <f>IFERROR(C1012/$C$1015,0)</f>
        <v>0</v>
      </c>
      <c r="F1012" s="157" t="s">
        <v>629</v>
      </c>
      <c r="G1012" s="44">
        <f>COUNTIFS('Baza danych'!$H$4:$H$1124,"samochód osobowy jako kierowca",'Baza danych'!$EM$4:$EM$1124,F1012,'Baza danych'!$HQ$4:$HQ$1124,$B$9)+COUNTIFS('Baza danych'!$H$4:$H$1124,"samochód osobowy jako kierowca",'Baza danych'!$EM$4:$EM$1124,F1012,'Baza danych'!$HR$4:$HR$1124,$B$9)</f>
        <v>0</v>
      </c>
      <c r="H1012" s="45">
        <f>IFERROR(G1012/$G$1015,0)</f>
        <v>0</v>
      </c>
      <c r="J1012" s="157" t="s">
        <v>629</v>
      </c>
      <c r="K1012" s="44">
        <f>COUNTIFS('Baza danych'!$H$4:$H$1124,"samochód osobowy jako kierowca",'Baza danych'!$EN$4:$EN$1124,J1012,'Baza danych'!$HQ$4:$HQ$1124,$B$9)+COUNTIFS('Baza danych'!$H$4:$H$1124,"samochód osobowy jako kierowca",'Baza danych'!$EN$4:$EN$1124,J1012,'Baza danych'!$HR$4:$HR$1124,$B$9)</f>
        <v>1</v>
      </c>
      <c r="L1012" s="45">
        <f>IFERROR(K1012/$K$1015,0)</f>
        <v>0.2</v>
      </c>
      <c r="N1012" s="157" t="s">
        <v>629</v>
      </c>
      <c r="O1012" s="44">
        <f>COUNTIFS('Baza danych'!$H$4:$H$1124,"samochód osobowy jako kierowca",'Baza danych'!$EO$4:$EO$1124,N1012,'Baza danych'!$HQ$4:$HQ$1124,$B$9)+COUNTIFS('Baza danych'!$H$4:$H$1124,"samochód osobowy jako kierowca",'Baza danych'!$EO$4:$EO$1124,N1012,'Baza danych'!$HR$4:$HR$1124,$B$9)</f>
        <v>0</v>
      </c>
      <c r="P1012" s="45">
        <f>IFERROR(O1012/$O$1015,0)</f>
        <v>0</v>
      </c>
      <c r="R1012" s="157" t="s">
        <v>629</v>
      </c>
      <c r="S1012" s="44">
        <f>COUNTIFS('Baza danych'!$H$4:$H$1124,"samochód osobowy jako kierowca",'Baza danych'!$EP$4:$EP$1124,R1012,'Baza danych'!$HQ$4:$HQ$1124,$B$9)+COUNTIFS('Baza danych'!$H$4:$H$1124,"samochód osobowy jako kierowca",'Baza danych'!$EP$4:$EP$1124,R1012,'Baza danych'!$HR$4:$HR$1124,$B$9)</f>
        <v>0</v>
      </c>
      <c r="T1012" s="158">
        <f>IFERROR(S1012/$S$1015,0)</f>
        <v>0</v>
      </c>
    </row>
    <row r="1013" spans="1:48">
      <c r="B1013" s="157" t="s">
        <v>630</v>
      </c>
      <c r="C1013" s="44">
        <f>COUNTIFS('Baza danych'!$H$4:$H$1124,"samochód osobowy jako kierowca",'Baza danych'!$EL$4:$EL$1124,B1013,'Baza danych'!$HQ$4:$HQ$1124,$B$9)+COUNTIFS('Baza danych'!$H$4:$H$1124,"samochód osobowy jako kierowca",'Baza danych'!$EL$4:$EL$1124,B1013,'Baza danych'!$HR$4:$HR$1124,$B$9)</f>
        <v>0</v>
      </c>
      <c r="D1013" s="45">
        <f>IFERROR(C1013/$C$1015,0)</f>
        <v>0</v>
      </c>
      <c r="F1013" s="157" t="s">
        <v>630</v>
      </c>
      <c r="G1013" s="44">
        <f>COUNTIFS('Baza danych'!$H$4:$H$1124,"samochód osobowy jako kierowca",'Baza danych'!$EM$4:$EM$1124,F1013,'Baza danych'!$HQ$4:$HQ$1124,$B$9)+COUNTIFS('Baza danych'!$H$4:$H$1124,"samochód osobowy jako kierowca",'Baza danych'!$EM$4:$EM$1124,F1013,'Baza danych'!$HR$4:$HR$1124,$B$9)</f>
        <v>1</v>
      </c>
      <c r="H1013" s="45">
        <f>IFERROR(G1013/$G$1015,0)</f>
        <v>0.2</v>
      </c>
      <c r="J1013" s="157" t="s">
        <v>630</v>
      </c>
      <c r="K1013" s="44">
        <f>COUNTIFS('Baza danych'!$H$4:$H$1124,"samochód osobowy jako kierowca",'Baza danych'!$EN$4:$EN$1124,J1013,'Baza danych'!$HQ$4:$HQ$1124,$B$9)+COUNTIFS('Baza danych'!$H$4:$H$1124,"samochód osobowy jako kierowca",'Baza danych'!$EN$4:$EN$1124,J1013,'Baza danych'!$HR$4:$HR$1124,$B$9)</f>
        <v>1</v>
      </c>
      <c r="L1013" s="45">
        <f>IFERROR(K1013/$K$1015,0)</f>
        <v>0.2</v>
      </c>
      <c r="N1013" s="157" t="s">
        <v>630</v>
      </c>
      <c r="O1013" s="44">
        <f>COUNTIFS('Baza danych'!$H$4:$H$1124,"samochód osobowy jako kierowca",'Baza danych'!$EO$4:$EO$1124,N1013,'Baza danych'!$HQ$4:$HQ$1124,$B$9)+COUNTIFS('Baza danych'!$H$4:$H$1124,"samochód osobowy jako kierowca",'Baza danych'!$EO$4:$EO$1124,N1013,'Baza danych'!$HR$4:$HR$1124,$B$9)</f>
        <v>1</v>
      </c>
      <c r="P1013" s="45">
        <f>IFERROR(O1013/$O$1015,0)</f>
        <v>0.2</v>
      </c>
      <c r="R1013" s="157" t="s">
        <v>630</v>
      </c>
      <c r="S1013" s="44">
        <f>COUNTIFS('Baza danych'!$H$4:$H$1124,"samochód osobowy jako kierowca",'Baza danych'!$EP$4:$EP$1124,R1013,'Baza danych'!$HQ$4:$HQ$1124,$B$9)+COUNTIFS('Baza danych'!$H$4:$H$1124,"samochód osobowy jako kierowca",'Baza danych'!$EP$4:$EP$1124,R1013,'Baza danych'!$HR$4:$HR$1124,$B$9)</f>
        <v>0</v>
      </c>
      <c r="T1013" s="158">
        <f>IFERROR(S1013/$S$1015,0)</f>
        <v>0</v>
      </c>
    </row>
    <row r="1014" spans="1:48">
      <c r="B1014" s="157" t="s">
        <v>631</v>
      </c>
      <c r="C1014" s="44">
        <f>COUNTIFS('Baza danych'!$H$4:$H$1124,"samochód osobowy jako kierowca",'Baza danych'!$EL$4:$EL$1124,B1014,'Baza danych'!$HQ$4:$HQ$1124,$B$9)+COUNTIFS('Baza danych'!$H$4:$H$1124,"samochód osobowy jako kierowca",'Baza danych'!$EL$4:$EL$1124,B1014,'Baza danych'!$HR$4:$HR$1124,$B$9)</f>
        <v>2</v>
      </c>
      <c r="D1014" s="45">
        <f>IFERROR(C1014/$C$1015,0)</f>
        <v>0.4</v>
      </c>
      <c r="F1014" s="157" t="s">
        <v>631</v>
      </c>
      <c r="G1014" s="44">
        <f>COUNTIFS('Baza danych'!$H$4:$H$1124,"samochód osobowy jako kierowca",'Baza danych'!$EM$4:$EM$1124,F1014,'Baza danych'!$HQ$4:$HQ$1124,$B$9)+COUNTIFS('Baza danych'!$H$4:$H$1124,"samochód osobowy jako kierowca",'Baza danych'!$EM$4:$EM$1124,F1014,'Baza danych'!$HR$4:$HR$1124,$B$9)</f>
        <v>3</v>
      </c>
      <c r="H1014" s="45">
        <f>IFERROR(G1014/$G$1015,0)</f>
        <v>0.6</v>
      </c>
      <c r="J1014" s="157" t="s">
        <v>631</v>
      </c>
      <c r="K1014" s="44">
        <f>COUNTIFS('Baza danych'!$H$4:$H$1124,"samochód osobowy jako kierowca",'Baza danych'!$EN$4:$EN$1124,J1014,'Baza danych'!$HQ$4:$HQ$1124,$B$9)+COUNTIFS('Baza danych'!$H$4:$H$1124,"samochód osobowy jako kierowca",'Baza danych'!$EN$4:$EN$1124,J1014,'Baza danych'!$HR$4:$HR$1124,$B$9)</f>
        <v>2</v>
      </c>
      <c r="L1014" s="45">
        <f>IFERROR(K1014/$K$1015,0)</f>
        <v>0.4</v>
      </c>
      <c r="N1014" s="157" t="s">
        <v>631</v>
      </c>
      <c r="O1014" s="44">
        <f>COUNTIFS('Baza danych'!$H$4:$H$1124,"samochód osobowy jako kierowca",'Baza danych'!$EO$4:$EO$1124,N1014,'Baza danych'!$HQ$4:$HQ$1124,$B$9)+COUNTIFS('Baza danych'!$H$4:$H$1124,"samochód osobowy jako kierowca",'Baza danych'!$EO$4:$EO$1124,N1014,'Baza danych'!$HR$4:$HR$1124,$B$9)</f>
        <v>1</v>
      </c>
      <c r="P1014" s="45">
        <f>IFERROR(O1014/$O$1015,0)</f>
        <v>0.2</v>
      </c>
      <c r="R1014" s="157" t="s">
        <v>631</v>
      </c>
      <c r="S1014" s="44">
        <f>COUNTIFS('Baza danych'!$H$4:$H$1124,"samochód osobowy jako kierowca",'Baza danych'!$EP$4:$EP$1124,R1014,'Baza danych'!$HQ$4:$HQ$1124,$B$9)+COUNTIFS('Baza danych'!$H$4:$H$1124,"samochód osobowy jako kierowca",'Baza danych'!$EP$4:$EP$1124,R1014,'Baza danych'!$HR$4:$HR$1124,$B$9)</f>
        <v>1</v>
      </c>
      <c r="T1014" s="158">
        <f>IFERROR(S1014/$S$1015,0)</f>
        <v>0.2</v>
      </c>
    </row>
    <row r="1015" spans="1:48">
      <c r="B1015" s="221" t="s">
        <v>530</v>
      </c>
      <c r="C1015" s="244">
        <f>SUM(C1010:C1014)</f>
        <v>5</v>
      </c>
      <c r="D1015" s="245">
        <f>SUM(D1010:D1014)</f>
        <v>1</v>
      </c>
      <c r="F1015" s="221" t="s">
        <v>530</v>
      </c>
      <c r="G1015" s="244">
        <f>SUM(G1010:G1014)</f>
        <v>5</v>
      </c>
      <c r="H1015" s="245">
        <f>SUM(H1010:H1014)</f>
        <v>1</v>
      </c>
      <c r="J1015" s="221" t="s">
        <v>530</v>
      </c>
      <c r="K1015" s="246">
        <f>SUM(K1010:K1014)</f>
        <v>5</v>
      </c>
      <c r="L1015" s="247">
        <f>SUM(L1010:L1014)</f>
        <v>1</v>
      </c>
      <c r="N1015" s="221" t="s">
        <v>530</v>
      </c>
      <c r="O1015" s="244">
        <f>SUM(O1010:O1014)</f>
        <v>5</v>
      </c>
      <c r="P1015" s="245">
        <f>SUM(P1010:P1014)</f>
        <v>1</v>
      </c>
      <c r="R1015" s="221" t="s">
        <v>530</v>
      </c>
      <c r="S1015" s="244">
        <f>SUM(S1010:S1014)</f>
        <v>5</v>
      </c>
      <c r="T1015" s="245">
        <f>SUM(T1010:T1014)</f>
        <v>1</v>
      </c>
    </row>
    <row r="1017" spans="1:48" ht="15" thickBot="1">
      <c r="A1017" s="155" t="s">
        <v>61</v>
      </c>
      <c r="B1017" s="23"/>
      <c r="C1017" s="23"/>
      <c r="D1017" s="23"/>
      <c r="E1017" s="23"/>
      <c r="F1017" s="23"/>
      <c r="G1017" s="23"/>
      <c r="H1017" s="23"/>
      <c r="I1017" s="23"/>
      <c r="J1017" s="23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  <c r="AE1017" s="23"/>
      <c r="AF1017" s="23"/>
      <c r="AG1017" s="23"/>
      <c r="AH1017" s="23"/>
      <c r="AI1017" s="23"/>
      <c r="AJ1017" s="23"/>
      <c r="AK1017" s="23"/>
      <c r="AL1017" s="23"/>
      <c r="AM1017" s="23"/>
      <c r="AN1017" s="23"/>
      <c r="AO1017" s="23"/>
      <c r="AP1017" s="23"/>
      <c r="AQ1017" s="23"/>
      <c r="AR1017" s="23"/>
      <c r="AS1017" s="23"/>
      <c r="AT1017" s="23"/>
      <c r="AU1017" s="23"/>
      <c r="AV1017" s="23"/>
    </row>
    <row r="1018" spans="1:48" ht="13.5" thickTop="1"/>
    <row r="1019" spans="1:48">
      <c r="B1019" s="359" t="s">
        <v>537</v>
      </c>
      <c r="C1019" s="359"/>
      <c r="D1019" s="359"/>
      <c r="F1019" s="359" t="s">
        <v>538</v>
      </c>
      <c r="G1019" s="359"/>
      <c r="H1019" s="359"/>
      <c r="J1019" s="359" t="s">
        <v>539</v>
      </c>
      <c r="K1019" s="359"/>
      <c r="L1019" s="359"/>
      <c r="N1019" s="359" t="s">
        <v>540</v>
      </c>
      <c r="O1019" s="359"/>
      <c r="P1019" s="359"/>
      <c r="R1019" s="359" t="s">
        <v>541</v>
      </c>
      <c r="S1019" s="359"/>
      <c r="T1019" s="359"/>
    </row>
    <row r="1020" spans="1:48">
      <c r="B1020" s="248" t="s">
        <v>525</v>
      </c>
      <c r="C1020" s="248" t="s">
        <v>531</v>
      </c>
      <c r="D1020" s="194" t="s">
        <v>529</v>
      </c>
      <c r="F1020" s="248" t="s">
        <v>525</v>
      </c>
      <c r="G1020" s="248" t="s">
        <v>531</v>
      </c>
      <c r="H1020" s="194" t="s">
        <v>529</v>
      </c>
      <c r="J1020" s="248" t="s">
        <v>525</v>
      </c>
      <c r="K1020" s="248" t="s">
        <v>531</v>
      </c>
      <c r="L1020" s="194" t="s">
        <v>529</v>
      </c>
      <c r="N1020" s="248" t="s">
        <v>525</v>
      </c>
      <c r="O1020" s="248" t="s">
        <v>531</v>
      </c>
      <c r="P1020" s="194" t="s">
        <v>529</v>
      </c>
      <c r="R1020" s="248" t="s">
        <v>525</v>
      </c>
      <c r="S1020" s="248" t="s">
        <v>531</v>
      </c>
      <c r="T1020" s="248" t="s">
        <v>529</v>
      </c>
    </row>
    <row r="1021" spans="1:48">
      <c r="B1021" s="157" t="s">
        <v>627</v>
      </c>
      <c r="C1021" s="44">
        <f>COUNTIFS('Baza danych'!$H$4:$H$1124,"samochód osobowy jako kierowca",'Baza danych'!$EL$4:$EL$1124,B1021,'Baza danych'!$HQ$4:$HQ$1124,$B$10)+COUNTIFS('Baza danych'!$H$4:$H$1124,"samochód osobowy jako kierowca",'Baza danych'!$EL$4:$EL$1124,B1021,'Baza danych'!$HR$4:$HR$1124,$B$10)</f>
        <v>50</v>
      </c>
      <c r="D1021" s="45">
        <f>IFERROR(C1021/$C$1026,0)</f>
        <v>0.42016806722689076</v>
      </c>
      <c r="F1021" s="157" t="s">
        <v>627</v>
      </c>
      <c r="G1021" s="44">
        <f>COUNTIFS('Baza danych'!$H$4:$H$1124,"samochód osobowy jako kierowca",'Baza danych'!$EM$4:$EM$1124,F1021,'Baza danych'!$HQ$4:$HQ$1124,$B$10)+COUNTIFS('Baza danych'!$H$4:$H$1124,"samochód osobowy jako kierowca",'Baza danych'!$EM$4:$EM$1124,F1021,'Baza danych'!$HR$4:$HR$1124,$B$10)</f>
        <v>46</v>
      </c>
      <c r="H1021" s="45">
        <f>IFERROR(G1021/$G$1026,0)</f>
        <v>0.38655462184873951</v>
      </c>
      <c r="J1021" s="157" t="s">
        <v>627</v>
      </c>
      <c r="K1021" s="44">
        <f>COUNTIFS('Baza danych'!$H$4:$H$1124,"samochód osobowy jako kierowca",'Baza danych'!$EN$4:$EN$1124,J1021,'Baza danych'!$HQ$4:$HQ$1124,$B$10)+COUNTIFS('Baza danych'!$H$4:$H$1124,"samochód osobowy jako kierowca",'Baza danych'!$EN$4:$EN$1124,J1021,'Baza danych'!$HR$4:$HR$1124,$B$10)</f>
        <v>59</v>
      </c>
      <c r="L1021" s="45">
        <f>IFERROR(K1021/$K$1026,0)</f>
        <v>0.49579831932773111</v>
      </c>
      <c r="N1021" s="157" t="s">
        <v>627</v>
      </c>
      <c r="O1021" s="44">
        <f>COUNTIFS('Baza danych'!$H$4:$H$1124,"samochód osobowy jako kierowca",'Baza danych'!$EO$4:$EO$1124,N1021,'Baza danych'!$HQ$4:$HQ$1124,$B$10)+COUNTIFS('Baza danych'!$H$4:$H$1124,"samochód osobowy jako kierowca",'Baza danych'!$EO$4:$EO$1124,N1021,'Baza danych'!$HR$4:$HR$1124,$B$10)</f>
        <v>53</v>
      </c>
      <c r="P1021" s="45">
        <f>IFERROR(O1021/$O$1026,0)</f>
        <v>0.44537815126050423</v>
      </c>
      <c r="R1021" s="157" t="s">
        <v>627</v>
      </c>
      <c r="S1021" s="44">
        <f>COUNTIFS('Baza danych'!$H$4:$H$1124,"samochód osobowy jako kierowca",'Baza danych'!$EP$4:$EP$1124,R1021,'Baza danych'!$HQ$4:$HQ$1124,$B$10)+COUNTIFS('Baza danych'!$H$4:$H$1124,"samochód osobowy jako kierowca",'Baza danych'!$EP$4:$EP$1124,R1021,'Baza danych'!$HR$4:$HR$1124,$B$10)</f>
        <v>59</v>
      </c>
      <c r="T1021" s="158">
        <f>IFERROR(S1021/$S$1026,0)</f>
        <v>0.49579831932773111</v>
      </c>
    </row>
    <row r="1022" spans="1:48">
      <c r="B1022" s="157" t="s">
        <v>628</v>
      </c>
      <c r="C1022" s="44">
        <f>COUNTIFS('Baza danych'!$H$4:$H$1124,"samochód osobowy jako kierowca",'Baza danych'!$EL$4:$EL$1124,B1022,'Baza danych'!$HQ$4:$HQ$1124,$B$10)+COUNTIFS('Baza danych'!$H$4:$H$1124,"samochód osobowy jako kierowca",'Baza danych'!$EL$4:$EL$1124,B1022,'Baza danych'!$HR$4:$HR$1124,$B$10)</f>
        <v>2</v>
      </c>
      <c r="D1022" s="45">
        <f>IFERROR(C1022/$C$1026,0)</f>
        <v>1.680672268907563E-2</v>
      </c>
      <c r="F1022" s="157" t="s">
        <v>628</v>
      </c>
      <c r="G1022" s="44">
        <f>COUNTIFS('Baza danych'!$H$4:$H$1124,"samochód osobowy jako kierowca",'Baza danych'!$EM$4:$EM$1124,F1022,'Baza danych'!$HQ$4:$HQ$1124,$B$10)+COUNTIFS('Baza danych'!$H$4:$H$1124,"samochód osobowy jako kierowca",'Baza danych'!$EM$4:$EM$1124,F1022,'Baza danych'!$HR$4:$HR$1124,$B$10)</f>
        <v>2</v>
      </c>
      <c r="H1022" s="45">
        <f>IFERROR(G1022/$G$1026,0)</f>
        <v>1.680672268907563E-2</v>
      </c>
      <c r="J1022" s="157" t="s">
        <v>628</v>
      </c>
      <c r="K1022" s="44">
        <f>COUNTIFS('Baza danych'!$H$4:$H$1124,"samochód osobowy jako kierowca",'Baza danych'!$EN$4:$EN$1124,J1022,'Baza danych'!$HQ$4:$HQ$1124,$B$10)+COUNTIFS('Baza danych'!$H$4:$H$1124,"samochód osobowy jako kierowca",'Baza danych'!$EN$4:$EN$1124,J1022,'Baza danych'!$HR$4:$HR$1124,$B$10)</f>
        <v>3</v>
      </c>
      <c r="L1022" s="45">
        <f>IFERROR(K1022/$K$1026,0)</f>
        <v>2.5210084033613446E-2</v>
      </c>
      <c r="N1022" s="157" t="s">
        <v>628</v>
      </c>
      <c r="O1022" s="44">
        <f>COUNTIFS('Baza danych'!$H$4:$H$1124,"samochód osobowy jako kierowca",'Baza danych'!$EO$4:$EO$1124,N1022,'Baza danych'!$HQ$4:$HQ$1124,$B$10)+COUNTIFS('Baza danych'!$H$4:$H$1124,"samochód osobowy jako kierowca",'Baza danych'!$EO$4:$EO$1124,N1022,'Baza danych'!$HR$4:$HR$1124,$B$10)</f>
        <v>14</v>
      </c>
      <c r="P1022" s="45">
        <f>IFERROR(O1022/$O$1026,0)</f>
        <v>0.11764705882352941</v>
      </c>
      <c r="R1022" s="157" t="s">
        <v>628</v>
      </c>
      <c r="S1022" s="44">
        <f>COUNTIFS('Baza danych'!$H$4:$H$1124,"samochód osobowy jako kierowca",'Baza danych'!$EP$4:$EP$1124,R1022,'Baza danych'!$HQ$4:$HQ$1124,$B$10)+COUNTIFS('Baza danych'!$H$4:$H$1124,"samochód osobowy jako kierowca",'Baza danych'!$EP$4:$EP$1124,R1022,'Baza danych'!$HR$4:$HR$1124,$B$10)</f>
        <v>13</v>
      </c>
      <c r="T1022" s="158">
        <f>IFERROR(S1022/$S$1026,0)</f>
        <v>0.1092436974789916</v>
      </c>
    </row>
    <row r="1023" spans="1:48">
      <c r="B1023" s="157" t="s">
        <v>629</v>
      </c>
      <c r="C1023" s="44">
        <f>COUNTIFS('Baza danych'!$H$4:$H$1124,"samochód osobowy jako kierowca",'Baza danych'!$EL$4:$EL$1124,B1023,'Baza danych'!$HQ$4:$HQ$1124,$B$10)+COUNTIFS('Baza danych'!$H$4:$H$1124,"samochód osobowy jako kierowca",'Baza danych'!$EL$4:$EL$1124,B1023,'Baza danych'!$HR$4:$HR$1124,$B$10)</f>
        <v>32</v>
      </c>
      <c r="D1023" s="45">
        <f>IFERROR(C1023/$C$1026,0)</f>
        <v>0.26890756302521007</v>
      </c>
      <c r="F1023" s="157" t="s">
        <v>629</v>
      </c>
      <c r="G1023" s="44">
        <f>COUNTIFS('Baza danych'!$H$4:$H$1124,"samochód osobowy jako kierowca",'Baza danych'!$EM$4:$EM$1124,F1023,'Baza danych'!$HQ$4:$HQ$1124,$B$10)+COUNTIFS('Baza danych'!$H$4:$H$1124,"samochód osobowy jako kierowca",'Baza danych'!$EM$4:$EM$1124,F1023,'Baza danych'!$HR$4:$HR$1124,$B$10)</f>
        <v>36</v>
      </c>
      <c r="H1023" s="45">
        <f>IFERROR(G1023/$G$1026,0)</f>
        <v>0.30252100840336132</v>
      </c>
      <c r="J1023" s="157" t="s">
        <v>629</v>
      </c>
      <c r="K1023" s="44">
        <f>COUNTIFS('Baza danych'!$H$4:$H$1124,"samochód osobowy jako kierowca",'Baza danych'!$EN$4:$EN$1124,J1023,'Baza danych'!$HQ$4:$HQ$1124,$B$10)+COUNTIFS('Baza danych'!$H$4:$H$1124,"samochód osobowy jako kierowca",'Baza danych'!$EN$4:$EN$1124,J1023,'Baza danych'!$HR$4:$HR$1124,$B$10)</f>
        <v>27</v>
      </c>
      <c r="L1023" s="45">
        <f>IFERROR(K1023/$K$1026,0)</f>
        <v>0.22689075630252101</v>
      </c>
      <c r="N1023" s="157" t="s">
        <v>629</v>
      </c>
      <c r="O1023" s="44">
        <f>COUNTIFS('Baza danych'!$H$4:$H$1124,"samochód osobowy jako kierowca",'Baza danych'!$EO$4:$EO$1124,N1023,'Baza danych'!$HQ$4:$HQ$1124,$B$10)+COUNTIFS('Baza danych'!$H$4:$H$1124,"samochód osobowy jako kierowca",'Baza danych'!$EO$4:$EO$1124,N1023,'Baza danych'!$HR$4:$HR$1124,$B$10)</f>
        <v>21</v>
      </c>
      <c r="P1023" s="45">
        <f>IFERROR(O1023/$O$1026,0)</f>
        <v>0.17647058823529413</v>
      </c>
      <c r="R1023" s="157" t="s">
        <v>629</v>
      </c>
      <c r="S1023" s="44">
        <f>COUNTIFS('Baza danych'!$H$4:$H$1124,"samochód osobowy jako kierowca",'Baza danych'!$EP$4:$EP$1124,R1023,'Baza danych'!$HQ$4:$HQ$1124,$B$10)+COUNTIFS('Baza danych'!$H$4:$H$1124,"samochód osobowy jako kierowca",'Baza danych'!$EP$4:$EP$1124,R1023,'Baza danych'!$HR$4:$HR$1124,$B$10)</f>
        <v>18</v>
      </c>
      <c r="T1023" s="158">
        <f>IFERROR(S1023/$S$1026,0)</f>
        <v>0.15126050420168066</v>
      </c>
    </row>
    <row r="1024" spans="1:48">
      <c r="B1024" s="157" t="s">
        <v>630</v>
      </c>
      <c r="C1024" s="44">
        <f>COUNTIFS('Baza danych'!$H$4:$H$1124,"samochód osobowy jako kierowca",'Baza danych'!$EL$4:$EL$1124,B1024,'Baza danych'!$HQ$4:$HQ$1124,$B$10)+COUNTIFS('Baza danych'!$H$4:$H$1124,"samochód osobowy jako kierowca",'Baza danych'!$EL$4:$EL$1124,B1024,'Baza danych'!$HR$4:$HR$1124,$B$10)</f>
        <v>11</v>
      </c>
      <c r="D1024" s="45">
        <f>IFERROR(C1024/$C$1026,0)</f>
        <v>9.2436974789915971E-2</v>
      </c>
      <c r="F1024" s="157" t="s">
        <v>630</v>
      </c>
      <c r="G1024" s="44">
        <f>COUNTIFS('Baza danych'!$H$4:$H$1124,"samochód osobowy jako kierowca",'Baza danych'!$EM$4:$EM$1124,F1024,'Baza danych'!$HQ$4:$HQ$1124,$B$10)+COUNTIFS('Baza danych'!$H$4:$H$1124,"samochód osobowy jako kierowca",'Baza danych'!$EM$4:$EM$1124,F1024,'Baza danych'!$HR$4:$HR$1124,$B$10)</f>
        <v>7</v>
      </c>
      <c r="H1024" s="45">
        <f>IFERROR(G1024/$G$1026,0)</f>
        <v>5.8823529411764705E-2</v>
      </c>
      <c r="J1024" s="157" t="s">
        <v>630</v>
      </c>
      <c r="K1024" s="44">
        <f>COUNTIFS('Baza danych'!$H$4:$H$1124,"samochód osobowy jako kierowca",'Baza danych'!$EN$4:$EN$1124,J1024,'Baza danych'!$HQ$4:$HQ$1124,$B$10)+COUNTIFS('Baza danych'!$H$4:$H$1124,"samochód osobowy jako kierowca",'Baza danych'!$EN$4:$EN$1124,J1024,'Baza danych'!$HR$4:$HR$1124,$B$10)</f>
        <v>10</v>
      </c>
      <c r="L1024" s="45">
        <f>IFERROR(K1024/$K$1026,0)</f>
        <v>8.4033613445378158E-2</v>
      </c>
      <c r="N1024" s="157" t="s">
        <v>630</v>
      </c>
      <c r="O1024" s="44">
        <f>COUNTIFS('Baza danych'!$H$4:$H$1124,"samochód osobowy jako kierowca",'Baza danych'!$EO$4:$EO$1124,N1024,'Baza danych'!$HQ$4:$HQ$1124,$B$10)+COUNTIFS('Baza danych'!$H$4:$H$1124,"samochód osobowy jako kierowca",'Baza danych'!$EO$4:$EO$1124,N1024,'Baza danych'!$HR$4:$HR$1124,$B$10)</f>
        <v>20</v>
      </c>
      <c r="P1024" s="45">
        <f>IFERROR(O1024/$O$1026,0)</f>
        <v>0.16806722689075632</v>
      </c>
      <c r="R1024" s="157" t="s">
        <v>630</v>
      </c>
      <c r="S1024" s="44">
        <f>COUNTIFS('Baza danych'!$H$4:$H$1124,"samochód osobowy jako kierowca",'Baza danych'!$EP$4:$EP$1124,R1024,'Baza danych'!$HQ$4:$HQ$1124,$B$10)+COUNTIFS('Baza danych'!$H$4:$H$1124,"samochód osobowy jako kierowca",'Baza danych'!$EP$4:$EP$1124,R1024,'Baza danych'!$HR$4:$HR$1124,$B$10)</f>
        <v>19</v>
      </c>
      <c r="T1024" s="158">
        <f>IFERROR(S1024/$S$1026,0)</f>
        <v>0.15966386554621848</v>
      </c>
    </row>
    <row r="1025" spans="1:48">
      <c r="B1025" s="157" t="s">
        <v>631</v>
      </c>
      <c r="C1025" s="44">
        <f>COUNTIFS('Baza danych'!$H$4:$H$1124,"samochód osobowy jako kierowca",'Baza danych'!$EL$4:$EL$1124,B1025,'Baza danych'!$HQ$4:$HQ$1124,$B$10)+COUNTIFS('Baza danych'!$H$4:$H$1124,"samochód osobowy jako kierowca",'Baza danych'!$EL$4:$EL$1124,B1025,'Baza danych'!$HR$4:$HR$1124,$B$10)</f>
        <v>24</v>
      </c>
      <c r="D1025" s="45">
        <f>IFERROR(C1025/$C$1026,0)</f>
        <v>0.20168067226890757</v>
      </c>
      <c r="F1025" s="157" t="s">
        <v>631</v>
      </c>
      <c r="G1025" s="44">
        <f>COUNTIFS('Baza danych'!$H$4:$H$1124,"samochód osobowy jako kierowca",'Baza danych'!$EM$4:$EM$1124,F1025,'Baza danych'!$HQ$4:$HQ$1124,$B$10)+COUNTIFS('Baza danych'!$H$4:$H$1124,"samochód osobowy jako kierowca",'Baza danych'!$EM$4:$EM$1124,F1025,'Baza danych'!$HR$4:$HR$1124,$B$10)</f>
        <v>28</v>
      </c>
      <c r="H1025" s="45">
        <f>IFERROR(G1025/$G$1026,0)</f>
        <v>0.23529411764705882</v>
      </c>
      <c r="J1025" s="157" t="s">
        <v>631</v>
      </c>
      <c r="K1025" s="44">
        <f>COUNTIFS('Baza danych'!$H$4:$H$1124,"samochód osobowy jako kierowca",'Baza danych'!$EN$4:$EN$1124,J1025,'Baza danych'!$HQ$4:$HQ$1124,$B$10)+COUNTIFS('Baza danych'!$H$4:$H$1124,"samochód osobowy jako kierowca",'Baza danych'!$EN$4:$EN$1124,J1025,'Baza danych'!$HR$4:$HR$1124,$B$10)</f>
        <v>20</v>
      </c>
      <c r="L1025" s="45">
        <f>IFERROR(K1025/$K$1026,0)</f>
        <v>0.16806722689075632</v>
      </c>
      <c r="N1025" s="157" t="s">
        <v>631</v>
      </c>
      <c r="O1025" s="44">
        <f>COUNTIFS('Baza danych'!$H$4:$H$1124,"samochód osobowy jako kierowca",'Baza danych'!$EO$4:$EO$1124,N1025,'Baza danych'!$HQ$4:$HQ$1124,$B$10)+COUNTIFS('Baza danych'!$H$4:$H$1124,"samochód osobowy jako kierowca",'Baza danych'!$EO$4:$EO$1124,N1025,'Baza danych'!$HR$4:$HR$1124,$B$10)</f>
        <v>11</v>
      </c>
      <c r="P1025" s="45">
        <f>IFERROR(O1025/$O$1026,0)</f>
        <v>9.2436974789915971E-2</v>
      </c>
      <c r="R1025" s="157" t="s">
        <v>631</v>
      </c>
      <c r="S1025" s="44">
        <f>COUNTIFS('Baza danych'!$H$4:$H$1124,"samochód osobowy jako kierowca",'Baza danych'!$EP$4:$EP$1124,R1025,'Baza danych'!$HQ$4:$HQ$1124,$B$10)+COUNTIFS('Baza danych'!$H$4:$H$1124,"samochód osobowy jako kierowca",'Baza danych'!$EP$4:$EP$1124,R1025,'Baza danych'!$HR$4:$HR$1124,$B$10)</f>
        <v>10</v>
      </c>
      <c r="T1025" s="158">
        <f>IFERROR(S1025/$S$1026,0)</f>
        <v>8.4033613445378158E-2</v>
      </c>
    </row>
    <row r="1026" spans="1:48">
      <c r="B1026" s="221" t="s">
        <v>530</v>
      </c>
      <c r="C1026" s="244">
        <f>SUM(C1021:C1025)</f>
        <v>119</v>
      </c>
      <c r="D1026" s="245">
        <f>SUM(D1021:D1025)</f>
        <v>1</v>
      </c>
      <c r="F1026" s="221" t="s">
        <v>530</v>
      </c>
      <c r="G1026" s="244">
        <f>SUM(G1021:G1025)</f>
        <v>119</v>
      </c>
      <c r="H1026" s="245">
        <f>SUM(H1021:H1025)</f>
        <v>1</v>
      </c>
      <c r="J1026" s="221" t="s">
        <v>530</v>
      </c>
      <c r="K1026" s="246">
        <f>SUM(K1021:K1025)</f>
        <v>119</v>
      </c>
      <c r="L1026" s="247">
        <f>SUM(L1021:L1025)</f>
        <v>1</v>
      </c>
      <c r="N1026" s="221" t="s">
        <v>530</v>
      </c>
      <c r="O1026" s="244">
        <f>SUM(O1021:O1025)</f>
        <v>119</v>
      </c>
      <c r="P1026" s="245">
        <f>SUM(P1021:P1025)</f>
        <v>1</v>
      </c>
      <c r="R1026" s="221" t="s">
        <v>530</v>
      </c>
      <c r="S1026" s="244">
        <f>SUM(S1021:S1025)</f>
        <v>119</v>
      </c>
      <c r="T1026" s="245">
        <f>SUM(T1021:T1025)</f>
        <v>1</v>
      </c>
    </row>
    <row r="1028" spans="1:48" ht="15" thickBot="1">
      <c r="A1028" s="155" t="s">
        <v>74</v>
      </c>
      <c r="B1028" s="23"/>
      <c r="C1028" s="23"/>
      <c r="D1028" s="23"/>
      <c r="E1028" s="23"/>
      <c r="F1028" s="23"/>
      <c r="G1028" s="23"/>
      <c r="H1028" s="23"/>
      <c r="I1028" s="23"/>
      <c r="J1028" s="23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  <c r="AA1028" s="23"/>
      <c r="AB1028" s="23"/>
      <c r="AC1028" s="23"/>
      <c r="AD1028" s="23"/>
      <c r="AE1028" s="23"/>
      <c r="AF1028" s="23"/>
      <c r="AG1028" s="23"/>
      <c r="AH1028" s="23"/>
      <c r="AI1028" s="23"/>
      <c r="AJ1028" s="23"/>
      <c r="AK1028" s="23"/>
      <c r="AL1028" s="23"/>
      <c r="AM1028" s="23"/>
      <c r="AN1028" s="23"/>
      <c r="AO1028" s="23"/>
      <c r="AP1028" s="23"/>
      <c r="AQ1028" s="23"/>
      <c r="AR1028" s="23"/>
      <c r="AS1028" s="23"/>
      <c r="AT1028" s="23"/>
      <c r="AU1028" s="23"/>
      <c r="AV1028" s="23"/>
    </row>
    <row r="1029" spans="1:48" ht="13.5" thickTop="1"/>
    <row r="1030" spans="1:48">
      <c r="B1030" s="359" t="s">
        <v>537</v>
      </c>
      <c r="C1030" s="359"/>
      <c r="D1030" s="359"/>
      <c r="F1030" s="359" t="s">
        <v>538</v>
      </c>
      <c r="G1030" s="359"/>
      <c r="H1030" s="359"/>
      <c r="J1030" s="359" t="s">
        <v>539</v>
      </c>
      <c r="K1030" s="359"/>
      <c r="L1030" s="359"/>
      <c r="N1030" s="359" t="s">
        <v>540</v>
      </c>
      <c r="O1030" s="359"/>
      <c r="P1030" s="359"/>
      <c r="R1030" s="359" t="s">
        <v>541</v>
      </c>
      <c r="S1030" s="359"/>
      <c r="T1030" s="359"/>
    </row>
    <row r="1031" spans="1:48">
      <c r="B1031" s="248" t="s">
        <v>525</v>
      </c>
      <c r="C1031" s="248" t="s">
        <v>531</v>
      </c>
      <c r="D1031" s="194" t="s">
        <v>529</v>
      </c>
      <c r="F1031" s="248" t="s">
        <v>525</v>
      </c>
      <c r="G1031" s="248" t="s">
        <v>531</v>
      </c>
      <c r="H1031" s="194" t="s">
        <v>529</v>
      </c>
      <c r="J1031" s="248" t="s">
        <v>525</v>
      </c>
      <c r="K1031" s="248" t="s">
        <v>531</v>
      </c>
      <c r="L1031" s="194" t="s">
        <v>529</v>
      </c>
      <c r="N1031" s="248" t="s">
        <v>525</v>
      </c>
      <c r="O1031" s="248" t="s">
        <v>531</v>
      </c>
      <c r="P1031" s="194" t="s">
        <v>529</v>
      </c>
      <c r="R1031" s="248" t="s">
        <v>525</v>
      </c>
      <c r="S1031" s="248" t="s">
        <v>531</v>
      </c>
      <c r="T1031" s="248" t="s">
        <v>529</v>
      </c>
    </row>
    <row r="1032" spans="1:48">
      <c r="B1032" s="157" t="s">
        <v>627</v>
      </c>
      <c r="C1032" s="44">
        <f>COUNTIFS('Baza danych'!$H$4:$H$1124,"samochód osobowy jako kierowca",'Baza danych'!$EL$4:$EL$1124,B1032,'Baza danych'!$HQ$4:$HQ$1124,$B$11)+COUNTIFS('Baza danych'!$H$4:$H$1124,"samochód osobowy jako kierowca",'Baza danych'!$EL$4:$EL$1124,B1032,'Baza danych'!$HR$4:$HR$1124,$B$11)</f>
        <v>9</v>
      </c>
      <c r="D1032" s="45">
        <f>IFERROR(C1032/$C$1037,0)</f>
        <v>0.5</v>
      </c>
      <c r="F1032" s="157" t="s">
        <v>627</v>
      </c>
      <c r="G1032" s="44">
        <f>COUNTIFS('Baza danych'!$H$4:$H$1124,"samochód osobowy jako kierowca",'Baza danych'!$EM$4:$EM$1124,F1032,'Baza danych'!$HQ$4:$HQ$1124,$B$11)+COUNTIFS('Baza danych'!$H$4:$H$1124,"samochód osobowy jako kierowca",'Baza danych'!$EM$4:$EM$1124,F1032,'Baza danych'!$HR$4:$HR$1124,$B$11)</f>
        <v>6</v>
      </c>
      <c r="H1032" s="45">
        <f>IFERROR(G1032/$G$1037,0)</f>
        <v>0.33333333333333331</v>
      </c>
      <c r="J1032" s="157" t="s">
        <v>627</v>
      </c>
      <c r="K1032" s="44">
        <f>COUNTIFS('Baza danych'!$H$4:$H$1124,"samochód osobowy jako kierowca",'Baza danych'!$EN$4:$EN$1124,J1032,'Baza danych'!$HQ$4:$HQ$1124,$B$11)+COUNTIFS('Baza danych'!$H$4:$H$1124,"samochód osobowy jako kierowca",'Baza danych'!$EN$4:$EN$1124,J1032,'Baza danych'!$HR$4:$HR$1124,$B$11)</f>
        <v>9</v>
      </c>
      <c r="L1032" s="45">
        <f>IFERROR(K1032/$K$1037,0)</f>
        <v>0.5</v>
      </c>
      <c r="N1032" s="157" t="s">
        <v>627</v>
      </c>
      <c r="O1032" s="44">
        <f>COUNTIFS('Baza danych'!$H$4:$H$1124,"samochód osobowy jako kierowca",'Baza danych'!$EO$4:$EO$1124,N1032,'Baza danych'!$HQ$4:$HQ$1124,$B$11)+COUNTIFS('Baza danych'!$H$4:$H$1124,"samochód osobowy jako kierowca",'Baza danych'!$EO$4:$EO$1124,N1032,'Baza danych'!$HR$4:$HR$1124,$B$11)</f>
        <v>5</v>
      </c>
      <c r="P1032" s="45">
        <f>IFERROR(O1032/$O$1037,0)</f>
        <v>0.27777777777777779</v>
      </c>
      <c r="R1032" s="157" t="s">
        <v>627</v>
      </c>
      <c r="S1032" s="44">
        <f>COUNTIFS('Baza danych'!$H$4:$H$1124,"samochód osobowy jako kierowca",'Baza danych'!$EP$4:$EP$1124,R1032,'Baza danych'!$HQ$4:$HQ$1124,$B$11)+COUNTIFS('Baza danych'!$H$4:$H$1124,"samochód osobowy jako kierowca",'Baza danych'!$EP$4:$EP$1124,R1032,'Baza danych'!$HR$4:$HR$1124,$B$11)</f>
        <v>6</v>
      </c>
      <c r="T1032" s="158">
        <f>IFERROR(S1032/$S$1037,0)</f>
        <v>0.33333333333333331</v>
      </c>
    </row>
    <row r="1033" spans="1:48">
      <c r="B1033" s="157" t="s">
        <v>628</v>
      </c>
      <c r="C1033" s="44">
        <f>COUNTIFS('Baza danych'!$H$4:$H$1124,"samochód osobowy jako kierowca",'Baza danych'!$EL$4:$EL$1124,B1033,'Baza danych'!$HQ$4:$HQ$1124,$B$11)+COUNTIFS('Baza danych'!$H$4:$H$1124,"samochód osobowy jako kierowca",'Baza danych'!$EL$4:$EL$1124,B1033,'Baza danych'!$HR$4:$HR$1124,$B$11)</f>
        <v>1</v>
      </c>
      <c r="D1033" s="45">
        <f>IFERROR(C1033/$C$1037,0)</f>
        <v>5.5555555555555552E-2</v>
      </c>
      <c r="F1033" s="157" t="s">
        <v>628</v>
      </c>
      <c r="G1033" s="44">
        <f>COUNTIFS('Baza danych'!$H$4:$H$1124,"samochód osobowy jako kierowca",'Baza danych'!$EM$4:$EM$1124,F1033,'Baza danych'!$HQ$4:$HQ$1124,$B$11)+COUNTIFS('Baza danych'!$H$4:$H$1124,"samochód osobowy jako kierowca",'Baza danych'!$EM$4:$EM$1124,F1033,'Baza danych'!$HR$4:$HR$1124,$B$11)</f>
        <v>1</v>
      </c>
      <c r="H1033" s="45">
        <f>IFERROR(G1033/$G$1037,0)</f>
        <v>5.5555555555555552E-2</v>
      </c>
      <c r="J1033" s="157" t="s">
        <v>628</v>
      </c>
      <c r="K1033" s="44">
        <f>COUNTIFS('Baza danych'!$H$4:$H$1124,"samochód osobowy jako kierowca",'Baza danych'!$EN$4:$EN$1124,J1033,'Baza danych'!$HQ$4:$HQ$1124,$B$11)+COUNTIFS('Baza danych'!$H$4:$H$1124,"samochód osobowy jako kierowca",'Baza danych'!$EN$4:$EN$1124,J1033,'Baza danych'!$HR$4:$HR$1124,$B$11)</f>
        <v>2</v>
      </c>
      <c r="L1033" s="45">
        <f>IFERROR(K1033/$K$1037,0)</f>
        <v>0.1111111111111111</v>
      </c>
      <c r="N1033" s="157" t="s">
        <v>628</v>
      </c>
      <c r="O1033" s="44">
        <f>COUNTIFS('Baza danych'!$H$4:$H$1124,"samochód osobowy jako kierowca",'Baza danych'!$EO$4:$EO$1124,N1033,'Baza danych'!$HQ$4:$HQ$1124,$B$11)+COUNTIFS('Baza danych'!$H$4:$H$1124,"samochód osobowy jako kierowca",'Baza danych'!$EO$4:$EO$1124,N1033,'Baza danych'!$HR$4:$HR$1124,$B$11)</f>
        <v>4</v>
      </c>
      <c r="P1033" s="45">
        <f>IFERROR(O1033/$O$1037,0)</f>
        <v>0.22222222222222221</v>
      </c>
      <c r="R1033" s="157" t="s">
        <v>628</v>
      </c>
      <c r="S1033" s="44">
        <f>COUNTIFS('Baza danych'!$H$4:$H$1124,"samochód osobowy jako kierowca",'Baza danych'!$EP$4:$EP$1124,R1033,'Baza danych'!$HQ$4:$HQ$1124,$B$11)+COUNTIFS('Baza danych'!$H$4:$H$1124,"samochód osobowy jako kierowca",'Baza danych'!$EP$4:$EP$1124,R1033,'Baza danych'!$HR$4:$HR$1124,$B$11)</f>
        <v>3</v>
      </c>
      <c r="T1033" s="158">
        <f>IFERROR(S1033/$S$1037,0)</f>
        <v>0.16666666666666666</v>
      </c>
    </row>
    <row r="1034" spans="1:48">
      <c r="B1034" s="157" t="s">
        <v>629</v>
      </c>
      <c r="C1034" s="44">
        <f>COUNTIFS('Baza danych'!$H$4:$H$1124,"samochód osobowy jako kierowca",'Baza danych'!$EL$4:$EL$1124,B1034,'Baza danych'!$HQ$4:$HQ$1124,$B$11)+COUNTIFS('Baza danych'!$H$4:$H$1124,"samochód osobowy jako kierowca",'Baza danych'!$EL$4:$EL$1124,B1034,'Baza danych'!$HR$4:$HR$1124,$B$11)</f>
        <v>5</v>
      </c>
      <c r="D1034" s="45">
        <f>IFERROR(C1034/$C$1037,0)</f>
        <v>0.27777777777777779</v>
      </c>
      <c r="F1034" s="157" t="s">
        <v>629</v>
      </c>
      <c r="G1034" s="44">
        <f>COUNTIFS('Baza danych'!$H$4:$H$1124,"samochód osobowy jako kierowca",'Baza danych'!$EM$4:$EM$1124,F1034,'Baza danych'!$HQ$4:$HQ$1124,$B$11)+COUNTIFS('Baza danych'!$H$4:$H$1124,"samochód osobowy jako kierowca",'Baza danych'!$EM$4:$EM$1124,F1034,'Baza danych'!$HR$4:$HR$1124,$B$11)</f>
        <v>7</v>
      </c>
      <c r="H1034" s="45">
        <f>IFERROR(G1034/$G$1037,0)</f>
        <v>0.3888888888888889</v>
      </c>
      <c r="J1034" s="157" t="s">
        <v>629</v>
      </c>
      <c r="K1034" s="44">
        <f>COUNTIFS('Baza danych'!$H$4:$H$1124,"samochód osobowy jako kierowca",'Baza danych'!$EN$4:$EN$1124,J1034,'Baza danych'!$HQ$4:$HQ$1124,$B$11)+COUNTIFS('Baza danych'!$H$4:$H$1124,"samochód osobowy jako kierowca",'Baza danych'!$EN$4:$EN$1124,J1034,'Baza danych'!$HR$4:$HR$1124,$B$11)</f>
        <v>6</v>
      </c>
      <c r="L1034" s="45">
        <f>IFERROR(K1034/$K$1037,0)</f>
        <v>0.33333333333333331</v>
      </c>
      <c r="N1034" s="157" t="s">
        <v>629</v>
      </c>
      <c r="O1034" s="44">
        <f>COUNTIFS('Baza danych'!$H$4:$H$1124,"samochód osobowy jako kierowca",'Baza danych'!$EO$4:$EO$1124,N1034,'Baza danych'!$HQ$4:$HQ$1124,$B$11)+COUNTIFS('Baza danych'!$H$4:$H$1124,"samochód osobowy jako kierowca",'Baza danych'!$EO$4:$EO$1124,N1034,'Baza danych'!$HR$4:$HR$1124,$B$11)</f>
        <v>4</v>
      </c>
      <c r="P1034" s="45">
        <f>IFERROR(O1034/$O$1037,0)</f>
        <v>0.22222222222222221</v>
      </c>
      <c r="R1034" s="157" t="s">
        <v>629</v>
      </c>
      <c r="S1034" s="44">
        <f>COUNTIFS('Baza danych'!$H$4:$H$1124,"samochód osobowy jako kierowca",'Baza danych'!$EP$4:$EP$1124,R1034,'Baza danych'!$HQ$4:$HQ$1124,$B$11)+COUNTIFS('Baza danych'!$H$4:$H$1124,"samochód osobowy jako kierowca",'Baza danych'!$EP$4:$EP$1124,R1034,'Baza danych'!$HR$4:$HR$1124,$B$11)</f>
        <v>6</v>
      </c>
      <c r="T1034" s="158">
        <f>IFERROR(S1034/$S$1037,0)</f>
        <v>0.33333333333333331</v>
      </c>
    </row>
    <row r="1035" spans="1:48">
      <c r="B1035" s="157" t="s">
        <v>630</v>
      </c>
      <c r="C1035" s="44">
        <f>COUNTIFS('Baza danych'!$H$4:$H$1124,"samochód osobowy jako kierowca",'Baza danych'!$EL$4:$EL$1124,B1035,'Baza danych'!$HQ$4:$HQ$1124,$B$11)+COUNTIFS('Baza danych'!$H$4:$H$1124,"samochód osobowy jako kierowca",'Baza danych'!$EL$4:$EL$1124,B1035,'Baza danych'!$HR$4:$HR$1124,$B$11)</f>
        <v>2</v>
      </c>
      <c r="D1035" s="45">
        <f>IFERROR(C1035/$C$1037,0)</f>
        <v>0.1111111111111111</v>
      </c>
      <c r="F1035" s="157" t="s">
        <v>630</v>
      </c>
      <c r="G1035" s="44">
        <f>COUNTIFS('Baza danych'!$H$4:$H$1124,"samochód osobowy jako kierowca",'Baza danych'!$EM$4:$EM$1124,F1035,'Baza danych'!$HQ$4:$HQ$1124,$B$11)+COUNTIFS('Baza danych'!$H$4:$H$1124,"samochód osobowy jako kierowca",'Baza danych'!$EM$4:$EM$1124,F1035,'Baza danych'!$HR$4:$HR$1124,$B$11)</f>
        <v>3</v>
      </c>
      <c r="H1035" s="45">
        <f>IFERROR(G1035/$G$1037,0)</f>
        <v>0.16666666666666666</v>
      </c>
      <c r="J1035" s="157" t="s">
        <v>630</v>
      </c>
      <c r="K1035" s="44">
        <f>COUNTIFS('Baza danych'!$H$4:$H$1124,"samochód osobowy jako kierowca",'Baza danych'!$EN$4:$EN$1124,J1035,'Baza danych'!$HQ$4:$HQ$1124,$B$11)+COUNTIFS('Baza danych'!$H$4:$H$1124,"samochód osobowy jako kierowca",'Baza danych'!$EN$4:$EN$1124,J1035,'Baza danych'!$HR$4:$HR$1124,$B$11)</f>
        <v>1</v>
      </c>
      <c r="L1035" s="45">
        <f>IFERROR(K1035/$K$1037,0)</f>
        <v>5.5555555555555552E-2</v>
      </c>
      <c r="N1035" s="157" t="s">
        <v>630</v>
      </c>
      <c r="O1035" s="44">
        <f>COUNTIFS('Baza danych'!$H$4:$H$1124,"samochód osobowy jako kierowca",'Baza danych'!$EO$4:$EO$1124,N1035,'Baza danych'!$HQ$4:$HQ$1124,$B$11)+COUNTIFS('Baza danych'!$H$4:$H$1124,"samochód osobowy jako kierowca",'Baza danych'!$EO$4:$EO$1124,N1035,'Baza danych'!$HR$4:$HR$1124,$B$11)</f>
        <v>4</v>
      </c>
      <c r="P1035" s="45">
        <f>IFERROR(O1035/$O$1037,0)</f>
        <v>0.22222222222222221</v>
      </c>
      <c r="R1035" s="157" t="s">
        <v>630</v>
      </c>
      <c r="S1035" s="44">
        <f>COUNTIFS('Baza danych'!$H$4:$H$1124,"samochód osobowy jako kierowca",'Baza danych'!$EP$4:$EP$1124,R1035,'Baza danych'!$HQ$4:$HQ$1124,$B$11)+COUNTIFS('Baza danych'!$H$4:$H$1124,"samochód osobowy jako kierowca",'Baza danych'!$EP$4:$EP$1124,R1035,'Baza danych'!$HR$4:$HR$1124,$B$11)</f>
        <v>3</v>
      </c>
      <c r="T1035" s="158">
        <f>IFERROR(S1035/$S$1037,0)</f>
        <v>0.16666666666666666</v>
      </c>
    </row>
    <row r="1036" spans="1:48">
      <c r="B1036" s="157" t="s">
        <v>631</v>
      </c>
      <c r="C1036" s="44">
        <f>COUNTIFS('Baza danych'!$H$4:$H$1124,"samochód osobowy jako kierowca",'Baza danych'!$EL$4:$EL$1124,B1036,'Baza danych'!$HQ$4:$HQ$1124,$B$11)+COUNTIFS('Baza danych'!$H$4:$H$1124,"samochód osobowy jako kierowca",'Baza danych'!$EL$4:$EL$1124,B1036,'Baza danych'!$HR$4:$HR$1124,$B$11)</f>
        <v>1</v>
      </c>
      <c r="D1036" s="45">
        <f>IFERROR(C1036/$C$1037,0)</f>
        <v>5.5555555555555552E-2</v>
      </c>
      <c r="F1036" s="157" t="s">
        <v>631</v>
      </c>
      <c r="G1036" s="44">
        <f>COUNTIFS('Baza danych'!$H$4:$H$1124,"samochód osobowy jako kierowca",'Baza danych'!$EM$4:$EM$1124,F1036,'Baza danych'!$HQ$4:$HQ$1124,$B$11)+COUNTIFS('Baza danych'!$H$4:$H$1124,"samochód osobowy jako kierowca",'Baza danych'!$EM$4:$EM$1124,F1036,'Baza danych'!$HR$4:$HR$1124,$B$11)</f>
        <v>1</v>
      </c>
      <c r="H1036" s="45">
        <f>IFERROR(G1036/$G$1037,0)</f>
        <v>5.5555555555555552E-2</v>
      </c>
      <c r="J1036" s="157" t="s">
        <v>631</v>
      </c>
      <c r="K1036" s="44">
        <f>COUNTIFS('Baza danych'!$H$4:$H$1124,"samochód osobowy jako kierowca",'Baza danych'!$EN$4:$EN$1124,J1036,'Baza danych'!$HQ$4:$HQ$1124,$B$11)+COUNTIFS('Baza danych'!$H$4:$H$1124,"samochód osobowy jako kierowca",'Baza danych'!$EN$4:$EN$1124,J1036,'Baza danych'!$HR$4:$HR$1124,$B$11)</f>
        <v>0</v>
      </c>
      <c r="L1036" s="45">
        <f>IFERROR(K1036/$K$1037,0)</f>
        <v>0</v>
      </c>
      <c r="N1036" s="157" t="s">
        <v>631</v>
      </c>
      <c r="O1036" s="44">
        <f>COUNTIFS('Baza danych'!$H$4:$H$1124,"samochód osobowy jako kierowca",'Baza danych'!$EO$4:$EO$1124,N1036,'Baza danych'!$HQ$4:$HQ$1124,$B$11)+COUNTIFS('Baza danych'!$H$4:$H$1124,"samochód osobowy jako kierowca",'Baza danych'!$EO$4:$EO$1124,N1036,'Baza danych'!$HR$4:$HR$1124,$B$11)</f>
        <v>1</v>
      </c>
      <c r="P1036" s="45">
        <f>IFERROR(O1036/$O$1037,0)</f>
        <v>5.5555555555555552E-2</v>
      </c>
      <c r="R1036" s="157" t="s">
        <v>631</v>
      </c>
      <c r="S1036" s="44">
        <f>COUNTIFS('Baza danych'!$H$4:$H$1124,"samochód osobowy jako kierowca",'Baza danych'!$EP$4:$EP$1124,R1036,'Baza danych'!$HQ$4:$HQ$1124,$B$11)+COUNTIFS('Baza danych'!$H$4:$H$1124,"samochód osobowy jako kierowca",'Baza danych'!$EP$4:$EP$1124,R1036,'Baza danych'!$HR$4:$HR$1124,$B$11)</f>
        <v>0</v>
      </c>
      <c r="T1036" s="158">
        <f>IFERROR(S1036/$S$1037,0)</f>
        <v>0</v>
      </c>
    </row>
    <row r="1037" spans="1:48">
      <c r="B1037" s="221" t="s">
        <v>530</v>
      </c>
      <c r="C1037" s="244">
        <f>SUM(C1032:C1036)</f>
        <v>18</v>
      </c>
      <c r="D1037" s="245">
        <f>SUM(D1032:D1036)</f>
        <v>1</v>
      </c>
      <c r="F1037" s="221" t="s">
        <v>530</v>
      </c>
      <c r="G1037" s="244">
        <f>SUM(G1032:G1036)</f>
        <v>18</v>
      </c>
      <c r="H1037" s="245">
        <f>SUM(H1032:H1036)</f>
        <v>0.99999999999999989</v>
      </c>
      <c r="J1037" s="221" t="s">
        <v>530</v>
      </c>
      <c r="K1037" s="246">
        <f>SUM(K1032:K1036)</f>
        <v>18</v>
      </c>
      <c r="L1037" s="247">
        <f>SUM(L1032:L1036)</f>
        <v>1</v>
      </c>
      <c r="N1037" s="221" t="s">
        <v>530</v>
      </c>
      <c r="O1037" s="244">
        <f>SUM(O1032:O1036)</f>
        <v>18</v>
      </c>
      <c r="P1037" s="245">
        <f>SUM(P1032:P1036)</f>
        <v>1</v>
      </c>
      <c r="R1037" s="221" t="s">
        <v>530</v>
      </c>
      <c r="S1037" s="244">
        <f>SUM(S1032:S1036)</f>
        <v>18</v>
      </c>
      <c r="T1037" s="245">
        <f>SUM(T1032:T1036)</f>
        <v>0.99999999999999989</v>
      </c>
    </row>
    <row r="1039" spans="1:48" ht="15" thickBot="1">
      <c r="A1039" s="155" t="s">
        <v>47</v>
      </c>
      <c r="B1039" s="23"/>
      <c r="C1039" s="23"/>
      <c r="D1039" s="23"/>
      <c r="E1039" s="23"/>
      <c r="F1039" s="23"/>
      <c r="G1039" s="23"/>
      <c r="H1039" s="23"/>
      <c r="I1039" s="23"/>
      <c r="J1039" s="23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  <c r="AA1039" s="23"/>
      <c r="AB1039" s="23"/>
      <c r="AC1039" s="23"/>
      <c r="AD1039" s="23"/>
      <c r="AE1039" s="23"/>
      <c r="AF1039" s="23"/>
      <c r="AG1039" s="23"/>
      <c r="AH1039" s="23"/>
      <c r="AI1039" s="23"/>
      <c r="AJ1039" s="23"/>
      <c r="AK1039" s="23"/>
      <c r="AL1039" s="23"/>
      <c r="AM1039" s="23"/>
      <c r="AN1039" s="23"/>
      <c r="AO1039" s="23"/>
      <c r="AP1039" s="23"/>
      <c r="AQ1039" s="23"/>
      <c r="AR1039" s="23"/>
      <c r="AS1039" s="23"/>
      <c r="AT1039" s="23"/>
      <c r="AU1039" s="23"/>
      <c r="AV1039" s="23"/>
    </row>
    <row r="1040" spans="1:48" ht="13.5" thickTop="1"/>
    <row r="1041" spans="1:48">
      <c r="B1041" s="359" t="s">
        <v>537</v>
      </c>
      <c r="C1041" s="359"/>
      <c r="D1041" s="359"/>
      <c r="F1041" s="359" t="s">
        <v>538</v>
      </c>
      <c r="G1041" s="359"/>
      <c r="H1041" s="359"/>
      <c r="J1041" s="359" t="s">
        <v>539</v>
      </c>
      <c r="K1041" s="359"/>
      <c r="L1041" s="359"/>
      <c r="N1041" s="359" t="s">
        <v>540</v>
      </c>
      <c r="O1041" s="359"/>
      <c r="P1041" s="359"/>
      <c r="R1041" s="359" t="s">
        <v>541</v>
      </c>
      <c r="S1041" s="359"/>
      <c r="T1041" s="359"/>
    </row>
    <row r="1042" spans="1:48">
      <c r="B1042" s="248" t="s">
        <v>525</v>
      </c>
      <c r="C1042" s="248" t="s">
        <v>531</v>
      </c>
      <c r="D1042" s="194" t="s">
        <v>529</v>
      </c>
      <c r="F1042" s="248" t="s">
        <v>525</v>
      </c>
      <c r="G1042" s="248" t="s">
        <v>531</v>
      </c>
      <c r="H1042" s="194" t="s">
        <v>529</v>
      </c>
      <c r="J1042" s="248" t="s">
        <v>525</v>
      </c>
      <c r="K1042" s="248" t="s">
        <v>531</v>
      </c>
      <c r="L1042" s="194" t="s">
        <v>529</v>
      </c>
      <c r="N1042" s="248" t="s">
        <v>525</v>
      </c>
      <c r="O1042" s="248" t="s">
        <v>531</v>
      </c>
      <c r="P1042" s="194" t="s">
        <v>529</v>
      </c>
      <c r="R1042" s="248" t="s">
        <v>525</v>
      </c>
      <c r="S1042" s="248" t="s">
        <v>531</v>
      </c>
      <c r="T1042" s="248" t="s">
        <v>529</v>
      </c>
    </row>
    <row r="1043" spans="1:48">
      <c r="B1043" s="157" t="s">
        <v>627</v>
      </c>
      <c r="C1043" s="44">
        <f>COUNTIFS('Baza danych'!$H$4:$H$1124,"samochód osobowy jako kierowca",'Baza danych'!$EL$4:$EL$1124,B1043,'Baza danych'!$HQ$4:$HQ$1124,$B$12)+COUNTIFS('Baza danych'!$H$4:$H$1124,"samochód osobowy jako kierowca",'Baza danych'!$EL$4:$EL$1124,B1043,'Baza danych'!$HR$4:$HR$1124,$B$12)</f>
        <v>9</v>
      </c>
      <c r="D1043" s="45">
        <f>IFERROR(C1043/$C$1048,0)</f>
        <v>0.42857142857142855</v>
      </c>
      <c r="F1043" s="157" t="s">
        <v>627</v>
      </c>
      <c r="G1043" s="44">
        <f>COUNTIFS('Baza danych'!$H$4:$H$1124,"samochód osobowy jako kierowca",'Baza danych'!$EM$4:$EM$1124,F1043,'Baza danych'!$HQ$4:$HQ$1124,$B$12)+COUNTIFS('Baza danych'!$H$4:$H$1124,"samochód osobowy jako kierowca",'Baza danych'!$EM$4:$EM$1124,F1043,'Baza danych'!$HR$4:$HR$1124,$B$12)</f>
        <v>8</v>
      </c>
      <c r="H1043" s="45">
        <f>IFERROR(G1043/$G$1048,0)</f>
        <v>0.38095238095238093</v>
      </c>
      <c r="J1043" s="157" t="s">
        <v>627</v>
      </c>
      <c r="K1043" s="44">
        <f>COUNTIFS('Baza danych'!$H$4:$H$1124,"samochód osobowy jako kierowca",'Baza danych'!$EN$4:$EN$1124,J1043,'Baza danych'!$HQ$4:$HQ$1124,$B$12)+COUNTIFS('Baza danych'!$H$4:$H$1124,"samochód osobowy jako kierowca",'Baza danych'!$EN$4:$EN$1124,J1043,'Baza danych'!$HR$4:$HR$1124,$B$12)</f>
        <v>10</v>
      </c>
      <c r="L1043" s="45">
        <f>IFERROR(K1043/$K$1048,0)</f>
        <v>0.47619047619047616</v>
      </c>
      <c r="N1043" s="157" t="s">
        <v>627</v>
      </c>
      <c r="O1043" s="44">
        <f>COUNTIFS('Baza danych'!$H$4:$H$1124,"samochód osobowy jako kierowca",'Baza danych'!$EO$4:$EO$1124,N1043,'Baza danych'!$HQ$4:$HQ$1124,$B$12)+COUNTIFS('Baza danych'!$H$4:$H$1124,"samochód osobowy jako kierowca",'Baza danych'!$EO$4:$EO$1124,N1043,'Baza danych'!$HR$4:$HR$1124,$B$12)</f>
        <v>8</v>
      </c>
      <c r="P1043" s="45">
        <f>IFERROR(O1043/$O$1048,0)</f>
        <v>0.38095238095238093</v>
      </c>
      <c r="R1043" s="157" t="s">
        <v>627</v>
      </c>
      <c r="S1043" s="44">
        <f>COUNTIFS('Baza danych'!$H$4:$H$1124,"samochód osobowy jako kierowca",'Baza danych'!$EP$4:$EP$1124,R1043,'Baza danych'!$HQ$4:$HQ$1124,$B$12)+COUNTIFS('Baza danych'!$H$4:$H$1124,"samochód osobowy jako kierowca",'Baza danych'!$EP$4:$EP$1124,R1043,'Baza danych'!$HR$4:$HR$1124,$B$12)</f>
        <v>10</v>
      </c>
      <c r="T1043" s="158">
        <f>IFERROR(S1043/$S$1048,0)</f>
        <v>0.47619047619047616</v>
      </c>
    </row>
    <row r="1044" spans="1:48">
      <c r="B1044" s="157" t="s">
        <v>628</v>
      </c>
      <c r="C1044" s="44">
        <f>COUNTIFS('Baza danych'!$H$4:$H$1124,"samochód osobowy jako kierowca",'Baza danych'!$EL$4:$EL$1124,B1044,'Baza danych'!$HQ$4:$HQ$1124,$B$12)+COUNTIFS('Baza danych'!$H$4:$H$1124,"samochód osobowy jako kierowca",'Baza danych'!$EL$4:$EL$1124,B1044,'Baza danych'!$HR$4:$HR$1124,$B$12)</f>
        <v>1</v>
      </c>
      <c r="D1044" s="45">
        <f>IFERROR(C1044/$C$1048,0)</f>
        <v>4.7619047619047616E-2</v>
      </c>
      <c r="F1044" s="157" t="s">
        <v>628</v>
      </c>
      <c r="G1044" s="44">
        <f>COUNTIFS('Baza danych'!$H$4:$H$1124,"samochód osobowy jako kierowca",'Baza danych'!$EM$4:$EM$1124,F1044,'Baza danych'!$HQ$4:$HQ$1124,$B$12)+COUNTIFS('Baza danych'!$H$4:$H$1124,"samochód osobowy jako kierowca",'Baza danych'!$EM$4:$EM$1124,F1044,'Baza danych'!$HR$4:$HR$1124,$B$12)</f>
        <v>1</v>
      </c>
      <c r="H1044" s="45">
        <f>IFERROR(G1044/$G$1048,0)</f>
        <v>4.7619047619047616E-2</v>
      </c>
      <c r="J1044" s="157" t="s">
        <v>628</v>
      </c>
      <c r="K1044" s="44">
        <f>COUNTIFS('Baza danych'!$H$4:$H$1124,"samochód osobowy jako kierowca",'Baza danych'!$EN$4:$EN$1124,J1044,'Baza danych'!$HQ$4:$HQ$1124,$B$12)+COUNTIFS('Baza danych'!$H$4:$H$1124,"samochód osobowy jako kierowca",'Baza danych'!$EN$4:$EN$1124,J1044,'Baza danych'!$HR$4:$HR$1124,$B$12)</f>
        <v>2</v>
      </c>
      <c r="L1044" s="45">
        <f>IFERROR(K1044/$K$1048,0)</f>
        <v>9.5238095238095233E-2</v>
      </c>
      <c r="N1044" s="157" t="s">
        <v>628</v>
      </c>
      <c r="O1044" s="44">
        <f>COUNTIFS('Baza danych'!$H$4:$H$1124,"samochód osobowy jako kierowca",'Baza danych'!$EO$4:$EO$1124,N1044,'Baza danych'!$HQ$4:$HQ$1124,$B$12)+COUNTIFS('Baza danych'!$H$4:$H$1124,"samochód osobowy jako kierowca",'Baza danych'!$EO$4:$EO$1124,N1044,'Baza danych'!$HR$4:$HR$1124,$B$12)</f>
        <v>4</v>
      </c>
      <c r="P1044" s="45">
        <f>IFERROR(O1044/$O$1048,0)</f>
        <v>0.19047619047619047</v>
      </c>
      <c r="R1044" s="157" t="s">
        <v>628</v>
      </c>
      <c r="S1044" s="44">
        <f>COUNTIFS('Baza danych'!$H$4:$H$1124,"samochód osobowy jako kierowca",'Baza danych'!$EP$4:$EP$1124,R1044,'Baza danych'!$HQ$4:$HQ$1124,$B$12)+COUNTIFS('Baza danych'!$H$4:$H$1124,"samochód osobowy jako kierowca",'Baza danych'!$EP$4:$EP$1124,R1044,'Baza danych'!$HR$4:$HR$1124,$B$12)</f>
        <v>3</v>
      </c>
      <c r="T1044" s="158">
        <f>IFERROR(S1044/$S$1048,0)</f>
        <v>0.14285714285714285</v>
      </c>
    </row>
    <row r="1045" spans="1:48">
      <c r="B1045" s="157" t="s">
        <v>629</v>
      </c>
      <c r="C1045" s="44">
        <f>COUNTIFS('Baza danych'!$H$4:$H$1124,"samochód osobowy jako kierowca",'Baza danych'!$EL$4:$EL$1124,B1045,'Baza danych'!$HQ$4:$HQ$1124,$B$12)+COUNTIFS('Baza danych'!$H$4:$H$1124,"samochód osobowy jako kierowca",'Baza danych'!$EL$4:$EL$1124,B1045,'Baza danych'!$HR$4:$HR$1124,$B$12)</f>
        <v>7</v>
      </c>
      <c r="D1045" s="45">
        <f>IFERROR(C1045/$C$1048,0)</f>
        <v>0.33333333333333331</v>
      </c>
      <c r="F1045" s="157" t="s">
        <v>629</v>
      </c>
      <c r="G1045" s="44">
        <f>COUNTIFS('Baza danych'!$H$4:$H$1124,"samochód osobowy jako kierowca",'Baza danych'!$EM$4:$EM$1124,F1045,'Baza danych'!$HQ$4:$HQ$1124,$B$12)+COUNTIFS('Baza danych'!$H$4:$H$1124,"samochód osobowy jako kierowca",'Baza danych'!$EM$4:$EM$1124,F1045,'Baza danych'!$HR$4:$HR$1124,$B$12)</f>
        <v>9</v>
      </c>
      <c r="H1045" s="45">
        <f>IFERROR(G1045/$G$1048,0)</f>
        <v>0.42857142857142855</v>
      </c>
      <c r="J1045" s="157" t="s">
        <v>629</v>
      </c>
      <c r="K1045" s="44">
        <f>COUNTIFS('Baza danych'!$H$4:$H$1124,"samochód osobowy jako kierowca",'Baza danych'!$EN$4:$EN$1124,J1045,'Baza danych'!$HQ$4:$HQ$1124,$B$12)+COUNTIFS('Baza danych'!$H$4:$H$1124,"samochód osobowy jako kierowca",'Baza danych'!$EN$4:$EN$1124,J1045,'Baza danych'!$HR$4:$HR$1124,$B$12)</f>
        <v>8</v>
      </c>
      <c r="L1045" s="45">
        <f>IFERROR(K1045/$K$1048,0)</f>
        <v>0.38095238095238093</v>
      </c>
      <c r="N1045" s="157" t="s">
        <v>629</v>
      </c>
      <c r="O1045" s="44">
        <f>COUNTIFS('Baza danych'!$H$4:$H$1124,"samochód osobowy jako kierowca",'Baza danych'!$EO$4:$EO$1124,N1045,'Baza danych'!$HQ$4:$HQ$1124,$B$12)+COUNTIFS('Baza danych'!$H$4:$H$1124,"samochód osobowy jako kierowca",'Baza danych'!$EO$4:$EO$1124,N1045,'Baza danych'!$HR$4:$HR$1124,$B$12)</f>
        <v>3</v>
      </c>
      <c r="P1045" s="45">
        <f>IFERROR(O1045/$O$1048,0)</f>
        <v>0.14285714285714285</v>
      </c>
      <c r="R1045" s="157" t="s">
        <v>629</v>
      </c>
      <c r="S1045" s="44">
        <f>COUNTIFS('Baza danych'!$H$4:$H$1124,"samochód osobowy jako kierowca",'Baza danych'!$EP$4:$EP$1124,R1045,'Baza danych'!$HQ$4:$HQ$1124,$B$12)+COUNTIFS('Baza danych'!$H$4:$H$1124,"samochód osobowy jako kierowca",'Baza danych'!$EP$4:$EP$1124,R1045,'Baza danych'!$HR$4:$HR$1124,$B$12)</f>
        <v>2</v>
      </c>
      <c r="T1045" s="158">
        <f>IFERROR(S1045/$S$1048,0)</f>
        <v>9.5238095238095233E-2</v>
      </c>
    </row>
    <row r="1046" spans="1:48">
      <c r="B1046" s="157" t="s">
        <v>630</v>
      </c>
      <c r="C1046" s="44">
        <f>COUNTIFS('Baza danych'!$H$4:$H$1124,"samochód osobowy jako kierowca",'Baza danych'!$EL$4:$EL$1124,B1046,'Baza danych'!$HQ$4:$HQ$1124,$B$12)+COUNTIFS('Baza danych'!$H$4:$H$1124,"samochód osobowy jako kierowca",'Baza danych'!$EL$4:$EL$1124,B1046,'Baza danych'!$HR$4:$HR$1124,$B$12)</f>
        <v>1</v>
      </c>
      <c r="D1046" s="45">
        <f>IFERROR(C1046/$C$1048,0)</f>
        <v>4.7619047619047616E-2</v>
      </c>
      <c r="F1046" s="157" t="s">
        <v>630</v>
      </c>
      <c r="G1046" s="44">
        <f>COUNTIFS('Baza danych'!$H$4:$H$1124,"samochód osobowy jako kierowca",'Baza danych'!$EM$4:$EM$1124,F1046,'Baza danych'!$HQ$4:$HQ$1124,$B$12)+COUNTIFS('Baza danych'!$H$4:$H$1124,"samochód osobowy jako kierowca",'Baza danych'!$EM$4:$EM$1124,F1046,'Baza danych'!$HR$4:$HR$1124,$B$12)</f>
        <v>1</v>
      </c>
      <c r="H1046" s="45">
        <f>IFERROR(G1046/$G$1048,0)</f>
        <v>4.7619047619047616E-2</v>
      </c>
      <c r="J1046" s="157" t="s">
        <v>630</v>
      </c>
      <c r="K1046" s="44">
        <f>COUNTIFS('Baza danych'!$H$4:$H$1124,"samochód osobowy jako kierowca",'Baza danych'!$EN$4:$EN$1124,J1046,'Baza danych'!$HQ$4:$HQ$1124,$B$12)+COUNTIFS('Baza danych'!$H$4:$H$1124,"samochód osobowy jako kierowca",'Baza danych'!$EN$4:$EN$1124,J1046,'Baza danych'!$HR$4:$HR$1124,$B$12)</f>
        <v>0</v>
      </c>
      <c r="L1046" s="45">
        <f>IFERROR(K1046/$K$1048,0)</f>
        <v>0</v>
      </c>
      <c r="N1046" s="157" t="s">
        <v>630</v>
      </c>
      <c r="O1046" s="44">
        <f>COUNTIFS('Baza danych'!$H$4:$H$1124,"samochód osobowy jako kierowca",'Baza danych'!$EO$4:$EO$1124,N1046,'Baza danych'!$HQ$4:$HQ$1124,$B$12)+COUNTIFS('Baza danych'!$H$4:$H$1124,"samochód osobowy jako kierowca",'Baza danych'!$EO$4:$EO$1124,N1046,'Baza danych'!$HR$4:$HR$1124,$B$12)</f>
        <v>4</v>
      </c>
      <c r="P1046" s="45">
        <f>IFERROR(O1046/$O$1048,0)</f>
        <v>0.19047619047619047</v>
      </c>
      <c r="R1046" s="157" t="s">
        <v>630</v>
      </c>
      <c r="S1046" s="44">
        <f>COUNTIFS('Baza danych'!$H$4:$H$1124,"samochód osobowy jako kierowca",'Baza danych'!$EP$4:$EP$1124,R1046,'Baza danych'!$HQ$4:$HQ$1124,$B$12)+COUNTIFS('Baza danych'!$H$4:$H$1124,"samochód osobowy jako kierowca",'Baza danych'!$EP$4:$EP$1124,R1046,'Baza danych'!$HR$4:$HR$1124,$B$12)</f>
        <v>3</v>
      </c>
      <c r="T1046" s="158">
        <f>IFERROR(S1046/$S$1048,0)</f>
        <v>0.14285714285714285</v>
      </c>
    </row>
    <row r="1047" spans="1:48">
      <c r="B1047" s="157" t="s">
        <v>631</v>
      </c>
      <c r="C1047" s="44">
        <f>COUNTIFS('Baza danych'!$H$4:$H$1124,"samochód osobowy jako kierowca",'Baza danych'!$EL$4:$EL$1124,B1047,'Baza danych'!$HQ$4:$HQ$1124,$B$12)+COUNTIFS('Baza danych'!$H$4:$H$1124,"samochód osobowy jako kierowca",'Baza danych'!$EL$4:$EL$1124,B1047,'Baza danych'!$HR$4:$HR$1124,$B$12)</f>
        <v>3</v>
      </c>
      <c r="D1047" s="45">
        <f>IFERROR(C1047/$C$1048,0)</f>
        <v>0.14285714285714285</v>
      </c>
      <c r="F1047" s="157" t="s">
        <v>631</v>
      </c>
      <c r="G1047" s="44">
        <f>COUNTIFS('Baza danych'!$H$4:$H$1124,"samochód osobowy jako kierowca",'Baza danych'!$EM$4:$EM$1124,F1047,'Baza danych'!$HQ$4:$HQ$1124,$B$12)+COUNTIFS('Baza danych'!$H$4:$H$1124,"samochód osobowy jako kierowca",'Baza danych'!$EM$4:$EM$1124,F1047,'Baza danych'!$HR$4:$HR$1124,$B$12)</f>
        <v>2</v>
      </c>
      <c r="H1047" s="45">
        <f>IFERROR(G1047/$G$1048,0)</f>
        <v>9.5238095238095233E-2</v>
      </c>
      <c r="J1047" s="157" t="s">
        <v>631</v>
      </c>
      <c r="K1047" s="44">
        <f>COUNTIFS('Baza danych'!$H$4:$H$1124,"samochód osobowy jako kierowca",'Baza danych'!$EN$4:$EN$1124,J1047,'Baza danych'!$HQ$4:$HQ$1124,$B$12)+COUNTIFS('Baza danych'!$H$4:$H$1124,"samochód osobowy jako kierowca",'Baza danych'!$EN$4:$EN$1124,J1047,'Baza danych'!$HR$4:$HR$1124,$B$12)</f>
        <v>1</v>
      </c>
      <c r="L1047" s="45">
        <f>IFERROR(K1047/$K$1048,0)</f>
        <v>4.7619047619047616E-2</v>
      </c>
      <c r="N1047" s="157" t="s">
        <v>631</v>
      </c>
      <c r="O1047" s="44">
        <f>COUNTIFS('Baza danych'!$H$4:$H$1124,"samochód osobowy jako kierowca",'Baza danych'!$EO$4:$EO$1124,N1047,'Baza danych'!$HQ$4:$HQ$1124,$B$12)+COUNTIFS('Baza danych'!$H$4:$H$1124,"samochód osobowy jako kierowca",'Baza danych'!$EO$4:$EO$1124,N1047,'Baza danych'!$HR$4:$HR$1124,$B$12)</f>
        <v>2</v>
      </c>
      <c r="P1047" s="45">
        <f>IFERROR(O1047/$O$1048,0)</f>
        <v>9.5238095238095233E-2</v>
      </c>
      <c r="R1047" s="157" t="s">
        <v>631</v>
      </c>
      <c r="S1047" s="44">
        <f>COUNTIFS('Baza danych'!$H$4:$H$1124,"samochód osobowy jako kierowca",'Baza danych'!$EP$4:$EP$1124,R1047,'Baza danych'!$HQ$4:$HQ$1124,$B$12)+COUNTIFS('Baza danych'!$H$4:$H$1124,"samochód osobowy jako kierowca",'Baza danych'!$EP$4:$EP$1124,R1047,'Baza danych'!$HR$4:$HR$1124,$B$12)</f>
        <v>3</v>
      </c>
      <c r="T1047" s="158">
        <f>IFERROR(S1047/$S$1048,0)</f>
        <v>0.14285714285714285</v>
      </c>
    </row>
    <row r="1048" spans="1:48">
      <c r="B1048" s="221" t="s">
        <v>530</v>
      </c>
      <c r="C1048" s="244">
        <f>SUM(C1043:C1047)</f>
        <v>21</v>
      </c>
      <c r="D1048" s="245">
        <f>SUM(D1043:D1047)</f>
        <v>1</v>
      </c>
      <c r="F1048" s="221" t="s">
        <v>530</v>
      </c>
      <c r="G1048" s="244">
        <f>SUM(G1043:G1047)</f>
        <v>21</v>
      </c>
      <c r="H1048" s="245">
        <f>SUM(H1043:H1047)</f>
        <v>0.99999999999999989</v>
      </c>
      <c r="J1048" s="221" t="s">
        <v>530</v>
      </c>
      <c r="K1048" s="246">
        <f>SUM(K1043:K1047)</f>
        <v>21</v>
      </c>
      <c r="L1048" s="247">
        <f>SUM(L1043:L1047)</f>
        <v>1</v>
      </c>
      <c r="N1048" s="221" t="s">
        <v>530</v>
      </c>
      <c r="O1048" s="244">
        <f>SUM(O1043:O1047)</f>
        <v>21</v>
      </c>
      <c r="P1048" s="245">
        <f>SUM(P1043:P1047)</f>
        <v>0.99999999999999989</v>
      </c>
      <c r="R1048" s="221" t="s">
        <v>530</v>
      </c>
      <c r="S1048" s="244">
        <f>SUM(S1043:S1047)</f>
        <v>21</v>
      </c>
      <c r="T1048" s="245">
        <f>SUM(T1043:T1047)</f>
        <v>1</v>
      </c>
    </row>
    <row r="1051" spans="1:48" ht="15" thickBot="1">
      <c r="A1051" s="155" t="s">
        <v>126</v>
      </c>
      <c r="B1051" s="23"/>
      <c r="C1051" s="23"/>
      <c r="D1051" s="23"/>
      <c r="E1051" s="23"/>
      <c r="F1051" s="23"/>
      <c r="G1051" s="23"/>
      <c r="H1051" s="23"/>
      <c r="I1051" s="23"/>
      <c r="J1051" s="23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  <c r="AA1051" s="23"/>
      <c r="AB1051" s="23"/>
      <c r="AC1051" s="23"/>
      <c r="AD1051" s="23"/>
      <c r="AE1051" s="23"/>
      <c r="AF1051" s="23"/>
      <c r="AG1051" s="23"/>
      <c r="AH1051" s="23"/>
      <c r="AI1051" s="23"/>
      <c r="AJ1051" s="23"/>
      <c r="AK1051" s="23"/>
      <c r="AL1051" s="23"/>
      <c r="AM1051" s="23"/>
      <c r="AN1051" s="23"/>
      <c r="AO1051" s="23"/>
      <c r="AP1051" s="23"/>
      <c r="AQ1051" s="23"/>
      <c r="AR1051" s="23"/>
      <c r="AS1051" s="23"/>
      <c r="AT1051" s="23"/>
      <c r="AU1051" s="23"/>
      <c r="AV1051" s="23"/>
    </row>
    <row r="1052" spans="1:48" ht="13.5" thickTop="1"/>
    <row r="1053" spans="1:48">
      <c r="B1053" s="359" t="s">
        <v>537</v>
      </c>
      <c r="C1053" s="359"/>
      <c r="D1053" s="359"/>
      <c r="F1053" s="359" t="s">
        <v>538</v>
      </c>
      <c r="G1053" s="359"/>
      <c r="H1053" s="359"/>
      <c r="J1053" s="359" t="s">
        <v>539</v>
      </c>
      <c r="K1053" s="359"/>
      <c r="L1053" s="359"/>
      <c r="N1053" s="359" t="s">
        <v>540</v>
      </c>
      <c r="O1053" s="359"/>
      <c r="P1053" s="359"/>
      <c r="R1053" s="359" t="s">
        <v>541</v>
      </c>
      <c r="S1053" s="359"/>
      <c r="T1053" s="359"/>
    </row>
    <row r="1054" spans="1:48">
      <c r="B1054" s="248" t="s">
        <v>525</v>
      </c>
      <c r="C1054" s="248" t="s">
        <v>531</v>
      </c>
      <c r="D1054" s="194" t="s">
        <v>529</v>
      </c>
      <c r="F1054" s="248" t="s">
        <v>525</v>
      </c>
      <c r="G1054" s="248" t="s">
        <v>531</v>
      </c>
      <c r="H1054" s="194" t="s">
        <v>529</v>
      </c>
      <c r="J1054" s="248" t="s">
        <v>525</v>
      </c>
      <c r="K1054" s="248" t="s">
        <v>531</v>
      </c>
      <c r="L1054" s="194" t="s">
        <v>529</v>
      </c>
      <c r="N1054" s="248" t="s">
        <v>525</v>
      </c>
      <c r="O1054" s="248" t="s">
        <v>531</v>
      </c>
      <c r="P1054" s="194" t="s">
        <v>529</v>
      </c>
      <c r="R1054" s="248" t="s">
        <v>525</v>
      </c>
      <c r="S1054" s="248" t="s">
        <v>531</v>
      </c>
      <c r="T1054" s="248" t="s">
        <v>529</v>
      </c>
    </row>
    <row r="1055" spans="1:48">
      <c r="B1055" s="157" t="s">
        <v>627</v>
      </c>
      <c r="C1055" s="44">
        <f>COUNTIFS('Baza danych'!$H$4:$H$1124,"samochód osobowy jako kierowca",'Baza danych'!$EL$4:$EL$1124,B1055,'Baza danych'!$HQ$4:$HQ$1124,$B$13)+COUNTIFS('Baza danych'!$H$4:$H$1124,"samochód osobowy jako kierowca",'Baza danych'!$EL$4:$EL$1124,B1055,'Baza danych'!$HR$4:$HR$1124,$B$13)</f>
        <v>0</v>
      </c>
      <c r="D1055" s="45">
        <f>IFERROR(C1055/$C$1060,0)</f>
        <v>0</v>
      </c>
      <c r="F1055" s="157" t="s">
        <v>627</v>
      </c>
      <c r="G1055" s="44">
        <f>COUNTIFS('Baza danych'!$H$4:$H$1124,"samochód osobowy jako kierowca",'Baza danych'!$EM$4:$EM$1124,F1055,'Baza danych'!$HQ$4:$HQ$1124,$B$13)+COUNTIFS('Baza danych'!$H$4:$H$1124,"samochód osobowy jako kierowca",'Baza danych'!$EM$4:$EM$1124,F1055,'Baza danych'!$HR$4:$HR$1124,$B$13)</f>
        <v>1</v>
      </c>
      <c r="H1055" s="45">
        <f>IFERROR(G1055/$G$1060,0)</f>
        <v>0.33333333333333331</v>
      </c>
      <c r="J1055" s="157" t="s">
        <v>627</v>
      </c>
      <c r="K1055" s="44">
        <f>COUNTIFS('Baza danych'!$H$4:$H$1124,"samochód osobowy jako kierowca",'Baza danych'!$EN$4:$EN$1124,J1055,'Baza danych'!$HQ$4:$HQ$1124,$B$13)+COUNTIFS('Baza danych'!$H$4:$H$1124,"samochód osobowy jako kierowca",'Baza danych'!$EN$4:$EN$1124,J1055,'Baza danych'!$HR$4:$HR$1124,$B$13)</f>
        <v>1</v>
      </c>
      <c r="L1055" s="45">
        <f>IFERROR(K1055/$K$1060,0)</f>
        <v>0.33333333333333331</v>
      </c>
      <c r="N1055" s="157" t="s">
        <v>627</v>
      </c>
      <c r="O1055" s="44">
        <f>COUNTIFS('Baza danych'!$H$4:$H$1124,"samochód osobowy jako kierowca",'Baza danych'!$EO$4:$EO$1124,N1055,'Baza danych'!$HQ$4:$HQ$1124,$B$13)+COUNTIFS('Baza danych'!$H$4:$H$1124,"samochód osobowy jako kierowca",'Baza danych'!$EO$4:$EO$1124,N1055,'Baza danych'!$HR$4:$HR$1124,$B$13)</f>
        <v>1</v>
      </c>
      <c r="P1055" s="45">
        <f>IFERROR(O1055/$O$1060,0)</f>
        <v>0.33333333333333331</v>
      </c>
      <c r="R1055" s="157" t="s">
        <v>627</v>
      </c>
      <c r="S1055" s="44">
        <f>COUNTIFS('Baza danych'!$H$4:$H$1124,"samochód osobowy jako kierowca",'Baza danych'!$EP$4:$EP$1124,R1055,'Baza danych'!$HQ$4:$HQ$1124,$B$13)+COUNTIFS('Baza danych'!$H$4:$H$1124,"samochód osobowy jako kierowca",'Baza danych'!$EP$4:$EP$1124,R1055,'Baza danych'!$HR$4:$HR$1124,$B$13)</f>
        <v>1</v>
      </c>
      <c r="T1055" s="158">
        <f>IFERROR(S1055/$S$1060,0)</f>
        <v>0.33333333333333331</v>
      </c>
    </row>
    <row r="1056" spans="1:48">
      <c r="B1056" s="157" t="s">
        <v>628</v>
      </c>
      <c r="C1056" s="44">
        <f>COUNTIFS('Baza danych'!$H$4:$H$1124,"samochód osobowy jako kierowca",'Baza danych'!$EL$4:$EL$1124,B1056,'Baza danych'!$HQ$4:$HQ$1124,$B$13)+COUNTIFS('Baza danych'!$H$4:$H$1124,"samochód osobowy jako kierowca",'Baza danych'!$EL$4:$EL$1124,B1056,'Baza danych'!$HR$4:$HR$1124,$B$13)</f>
        <v>0</v>
      </c>
      <c r="D1056" s="45">
        <f>IFERROR(C1056/$C$1060,0)</f>
        <v>0</v>
      </c>
      <c r="F1056" s="157" t="s">
        <v>628</v>
      </c>
      <c r="G1056" s="44">
        <f>COUNTIFS('Baza danych'!$H$4:$H$1124,"samochód osobowy jako kierowca",'Baza danych'!$EM$4:$EM$1124,F1056,'Baza danych'!$HQ$4:$HQ$1124,$B$13)+COUNTIFS('Baza danych'!$H$4:$H$1124,"samochód osobowy jako kierowca",'Baza danych'!$EM$4:$EM$1124,F1056,'Baza danych'!$HR$4:$HR$1124,$B$13)</f>
        <v>0</v>
      </c>
      <c r="H1056" s="45">
        <f>IFERROR(G1056/$G$1060,0)</f>
        <v>0</v>
      </c>
      <c r="J1056" s="157" t="s">
        <v>628</v>
      </c>
      <c r="K1056" s="44">
        <f>COUNTIFS('Baza danych'!$H$4:$H$1124,"samochód osobowy jako kierowca",'Baza danych'!$EN$4:$EN$1124,J1056,'Baza danych'!$HQ$4:$HQ$1124,$B$13)+COUNTIFS('Baza danych'!$H$4:$H$1124,"samochód osobowy jako kierowca",'Baza danych'!$EN$4:$EN$1124,J1056,'Baza danych'!$HR$4:$HR$1124,$B$13)</f>
        <v>0</v>
      </c>
      <c r="L1056" s="45">
        <f>IFERROR(K1056/$K$1060,0)</f>
        <v>0</v>
      </c>
      <c r="N1056" s="157" t="s">
        <v>628</v>
      </c>
      <c r="O1056" s="44">
        <f>COUNTIFS('Baza danych'!$H$4:$H$1124,"samochód osobowy jako kierowca",'Baza danych'!$EO$4:$EO$1124,N1056,'Baza danych'!$HQ$4:$HQ$1124,$B$13)+COUNTIFS('Baza danych'!$H$4:$H$1124,"samochód osobowy jako kierowca",'Baza danych'!$EO$4:$EO$1124,N1056,'Baza danych'!$HR$4:$HR$1124,$B$13)</f>
        <v>1</v>
      </c>
      <c r="P1056" s="45">
        <f>IFERROR(O1056/$O$1060,0)</f>
        <v>0.33333333333333331</v>
      </c>
      <c r="R1056" s="157" t="s">
        <v>628</v>
      </c>
      <c r="S1056" s="44">
        <f>COUNTIFS('Baza danych'!$H$4:$H$1124,"samochód osobowy jako kierowca",'Baza danych'!$EP$4:$EP$1124,R1056,'Baza danych'!$HQ$4:$HQ$1124,$B$13)+COUNTIFS('Baza danych'!$H$4:$H$1124,"samochód osobowy jako kierowca",'Baza danych'!$EP$4:$EP$1124,R1056,'Baza danych'!$HR$4:$HR$1124,$B$13)</f>
        <v>0</v>
      </c>
      <c r="T1056" s="158">
        <f>IFERROR(S1056/$S$1060,0)</f>
        <v>0</v>
      </c>
    </row>
    <row r="1057" spans="1:48">
      <c r="B1057" s="157" t="s">
        <v>629</v>
      </c>
      <c r="C1057" s="44">
        <f>COUNTIFS('Baza danych'!$H$4:$H$1124,"samochód osobowy jako kierowca",'Baza danych'!$EL$4:$EL$1124,B1057,'Baza danych'!$HQ$4:$HQ$1124,$B$13)+COUNTIFS('Baza danych'!$H$4:$H$1124,"samochód osobowy jako kierowca",'Baza danych'!$EL$4:$EL$1124,B1057,'Baza danych'!$HR$4:$HR$1124,$B$13)</f>
        <v>0</v>
      </c>
      <c r="D1057" s="45">
        <f>IFERROR(C1057/$C$1060,0)</f>
        <v>0</v>
      </c>
      <c r="F1057" s="157" t="s">
        <v>629</v>
      </c>
      <c r="G1057" s="44">
        <f>COUNTIFS('Baza danych'!$H$4:$H$1124,"samochód osobowy jako kierowca",'Baza danych'!$EM$4:$EM$1124,F1057,'Baza danych'!$HQ$4:$HQ$1124,$B$13)+COUNTIFS('Baza danych'!$H$4:$H$1124,"samochód osobowy jako kierowca",'Baza danych'!$EM$4:$EM$1124,F1057,'Baza danych'!$HR$4:$HR$1124,$B$13)</f>
        <v>0</v>
      </c>
      <c r="H1057" s="45">
        <f>IFERROR(G1057/$G$1060,0)</f>
        <v>0</v>
      </c>
      <c r="J1057" s="157" t="s">
        <v>629</v>
      </c>
      <c r="K1057" s="44">
        <f>COUNTIFS('Baza danych'!$H$4:$H$1124,"samochód osobowy jako kierowca",'Baza danych'!$EN$4:$EN$1124,J1057,'Baza danych'!$HQ$4:$HQ$1124,$B$13)+COUNTIFS('Baza danych'!$H$4:$H$1124,"samochód osobowy jako kierowca",'Baza danych'!$EN$4:$EN$1124,J1057,'Baza danych'!$HR$4:$HR$1124,$B$13)</f>
        <v>1</v>
      </c>
      <c r="L1057" s="45">
        <f>IFERROR(K1057/$K$1060,0)</f>
        <v>0.33333333333333331</v>
      </c>
      <c r="N1057" s="157" t="s">
        <v>629</v>
      </c>
      <c r="O1057" s="44">
        <f>COUNTIFS('Baza danych'!$H$4:$H$1124,"samochód osobowy jako kierowca",'Baza danych'!$EO$4:$EO$1124,N1057,'Baza danych'!$HQ$4:$HQ$1124,$B$13)+COUNTIFS('Baza danych'!$H$4:$H$1124,"samochód osobowy jako kierowca",'Baza danych'!$EO$4:$EO$1124,N1057,'Baza danych'!$HR$4:$HR$1124,$B$13)</f>
        <v>1</v>
      </c>
      <c r="P1057" s="45">
        <f>IFERROR(O1057/$O$1060,0)</f>
        <v>0.33333333333333331</v>
      </c>
      <c r="R1057" s="157" t="s">
        <v>629</v>
      </c>
      <c r="S1057" s="44">
        <f>COUNTIFS('Baza danych'!$H$4:$H$1124,"samochód osobowy jako kierowca",'Baza danych'!$EP$4:$EP$1124,R1057,'Baza danych'!$HQ$4:$HQ$1124,$B$13)+COUNTIFS('Baza danych'!$H$4:$H$1124,"samochód osobowy jako kierowca",'Baza danych'!$EP$4:$EP$1124,R1057,'Baza danych'!$HR$4:$HR$1124,$B$13)</f>
        <v>1</v>
      </c>
      <c r="T1057" s="158">
        <f>IFERROR(S1057/$S$1060,0)</f>
        <v>0.33333333333333331</v>
      </c>
    </row>
    <row r="1058" spans="1:48">
      <c r="B1058" s="157" t="s">
        <v>630</v>
      </c>
      <c r="C1058" s="44">
        <f>COUNTIFS('Baza danych'!$H$4:$H$1124,"samochód osobowy jako kierowca",'Baza danych'!$EL$4:$EL$1124,B1058,'Baza danych'!$HQ$4:$HQ$1124,$B$13)+COUNTIFS('Baza danych'!$H$4:$H$1124,"samochód osobowy jako kierowca",'Baza danych'!$EL$4:$EL$1124,B1058,'Baza danych'!$HR$4:$HR$1124,$B$13)</f>
        <v>1</v>
      </c>
      <c r="D1058" s="45">
        <f>IFERROR(C1058/$C$1060,0)</f>
        <v>0.33333333333333331</v>
      </c>
      <c r="F1058" s="157" t="s">
        <v>630</v>
      </c>
      <c r="G1058" s="44">
        <f>COUNTIFS('Baza danych'!$H$4:$H$1124,"samochód osobowy jako kierowca",'Baza danych'!$EM$4:$EM$1124,F1058,'Baza danych'!$HQ$4:$HQ$1124,$B$13)+COUNTIFS('Baza danych'!$H$4:$H$1124,"samochód osobowy jako kierowca",'Baza danych'!$EM$4:$EM$1124,F1058,'Baza danych'!$HR$4:$HR$1124,$B$13)</f>
        <v>0</v>
      </c>
      <c r="H1058" s="45">
        <f>IFERROR(G1058/$G$1060,0)</f>
        <v>0</v>
      </c>
      <c r="J1058" s="157" t="s">
        <v>630</v>
      </c>
      <c r="K1058" s="44">
        <f>COUNTIFS('Baza danych'!$H$4:$H$1124,"samochód osobowy jako kierowca",'Baza danych'!$EN$4:$EN$1124,J1058,'Baza danych'!$HQ$4:$HQ$1124,$B$13)+COUNTIFS('Baza danych'!$H$4:$H$1124,"samochód osobowy jako kierowca",'Baza danych'!$EN$4:$EN$1124,J1058,'Baza danych'!$HR$4:$HR$1124,$B$13)</f>
        <v>0</v>
      </c>
      <c r="L1058" s="45">
        <f>IFERROR(K1058/$K$1060,0)</f>
        <v>0</v>
      </c>
      <c r="N1058" s="157" t="s">
        <v>630</v>
      </c>
      <c r="O1058" s="44">
        <f>COUNTIFS('Baza danych'!$H$4:$H$1124,"samochód osobowy jako kierowca",'Baza danych'!$EO$4:$EO$1124,N1058,'Baza danych'!$HQ$4:$HQ$1124,$B$13)+COUNTIFS('Baza danych'!$H$4:$H$1124,"samochód osobowy jako kierowca",'Baza danych'!$EO$4:$EO$1124,N1058,'Baza danych'!$HR$4:$HR$1124,$B$13)</f>
        <v>0</v>
      </c>
      <c r="P1058" s="45">
        <f>IFERROR(O1058/$O$1060,0)</f>
        <v>0</v>
      </c>
      <c r="R1058" s="157" t="s">
        <v>630</v>
      </c>
      <c r="S1058" s="44">
        <f>COUNTIFS('Baza danych'!$H$4:$H$1124,"samochód osobowy jako kierowca",'Baza danych'!$EP$4:$EP$1124,R1058,'Baza danych'!$HQ$4:$HQ$1124,$B$13)+COUNTIFS('Baza danych'!$H$4:$H$1124,"samochód osobowy jako kierowca",'Baza danych'!$EP$4:$EP$1124,R1058,'Baza danych'!$HR$4:$HR$1124,$B$13)</f>
        <v>0</v>
      </c>
      <c r="T1058" s="158">
        <f>IFERROR(S1058/$S$1060,0)</f>
        <v>0</v>
      </c>
    </row>
    <row r="1059" spans="1:48">
      <c r="B1059" s="157" t="s">
        <v>631</v>
      </c>
      <c r="C1059" s="44">
        <f>COUNTIFS('Baza danych'!$H$4:$H$1124,"samochód osobowy jako kierowca",'Baza danych'!$EL$4:$EL$1124,B1059,'Baza danych'!$HQ$4:$HQ$1124,$B$13)+COUNTIFS('Baza danych'!$H$4:$H$1124,"samochód osobowy jako kierowca",'Baza danych'!$EL$4:$EL$1124,B1059,'Baza danych'!$HR$4:$HR$1124,$B$13)</f>
        <v>2</v>
      </c>
      <c r="D1059" s="45">
        <f>IFERROR(C1059/$C$1060,0)</f>
        <v>0.66666666666666663</v>
      </c>
      <c r="F1059" s="157" t="s">
        <v>631</v>
      </c>
      <c r="G1059" s="44">
        <f>COUNTIFS('Baza danych'!$H$4:$H$1124,"samochód osobowy jako kierowca",'Baza danych'!$EM$4:$EM$1124,F1059,'Baza danych'!$HQ$4:$HQ$1124,$B$13)+COUNTIFS('Baza danych'!$H$4:$H$1124,"samochód osobowy jako kierowca",'Baza danych'!$EM$4:$EM$1124,F1059,'Baza danych'!$HR$4:$HR$1124,$B$13)</f>
        <v>2</v>
      </c>
      <c r="H1059" s="45">
        <f>IFERROR(G1059/$G$1060,0)</f>
        <v>0.66666666666666663</v>
      </c>
      <c r="J1059" s="157" t="s">
        <v>631</v>
      </c>
      <c r="K1059" s="44">
        <f>COUNTIFS('Baza danych'!$H$4:$H$1124,"samochód osobowy jako kierowca",'Baza danych'!$EN$4:$EN$1124,J1059,'Baza danych'!$HQ$4:$HQ$1124,$B$13)+COUNTIFS('Baza danych'!$H$4:$H$1124,"samochód osobowy jako kierowca",'Baza danych'!$EN$4:$EN$1124,J1059,'Baza danych'!$HR$4:$HR$1124,$B$13)</f>
        <v>1</v>
      </c>
      <c r="L1059" s="45">
        <f>IFERROR(K1059/$K$1060,0)</f>
        <v>0.33333333333333331</v>
      </c>
      <c r="N1059" s="157" t="s">
        <v>631</v>
      </c>
      <c r="O1059" s="44">
        <f>COUNTIFS('Baza danych'!$H$4:$H$1124,"samochód osobowy jako kierowca",'Baza danych'!$EO$4:$EO$1124,N1059,'Baza danych'!$HQ$4:$HQ$1124,$B$13)+COUNTIFS('Baza danych'!$H$4:$H$1124,"samochód osobowy jako kierowca",'Baza danych'!$EO$4:$EO$1124,N1059,'Baza danych'!$HR$4:$HR$1124,$B$13)</f>
        <v>0</v>
      </c>
      <c r="P1059" s="45">
        <f>IFERROR(O1059/$O$1060,0)</f>
        <v>0</v>
      </c>
      <c r="R1059" s="157" t="s">
        <v>631</v>
      </c>
      <c r="S1059" s="44">
        <f>COUNTIFS('Baza danych'!$H$4:$H$1124,"samochód osobowy jako kierowca",'Baza danych'!$EP$4:$EP$1124,R1059,'Baza danych'!$HQ$4:$HQ$1124,$B$13)+COUNTIFS('Baza danych'!$H$4:$H$1124,"samochód osobowy jako kierowca",'Baza danych'!$EP$4:$EP$1124,R1059,'Baza danych'!$HR$4:$HR$1124,$B$13)</f>
        <v>1</v>
      </c>
      <c r="T1059" s="158">
        <f>IFERROR(S1059/$S$1060,0)</f>
        <v>0.33333333333333331</v>
      </c>
    </row>
    <row r="1060" spans="1:48">
      <c r="B1060" s="221" t="s">
        <v>530</v>
      </c>
      <c r="C1060" s="244">
        <f>SUM(C1055:C1059)</f>
        <v>3</v>
      </c>
      <c r="D1060" s="245">
        <f>SUM(D1055:D1059)</f>
        <v>1</v>
      </c>
      <c r="F1060" s="221" t="s">
        <v>530</v>
      </c>
      <c r="G1060" s="244">
        <f>SUM(G1055:G1059)</f>
        <v>3</v>
      </c>
      <c r="H1060" s="245">
        <f>SUM(H1055:H1059)</f>
        <v>1</v>
      </c>
      <c r="J1060" s="221" t="s">
        <v>530</v>
      </c>
      <c r="K1060" s="246">
        <f>SUM(K1055:K1059)</f>
        <v>3</v>
      </c>
      <c r="L1060" s="247">
        <f>SUM(L1055:L1059)</f>
        <v>1</v>
      </c>
      <c r="N1060" s="221" t="s">
        <v>530</v>
      </c>
      <c r="O1060" s="244">
        <f>SUM(O1055:O1059)</f>
        <v>3</v>
      </c>
      <c r="P1060" s="245">
        <f>SUM(P1055:P1059)</f>
        <v>1</v>
      </c>
      <c r="R1060" s="221" t="s">
        <v>530</v>
      </c>
      <c r="S1060" s="244">
        <f>SUM(S1055:S1059)</f>
        <v>3</v>
      </c>
      <c r="T1060" s="245">
        <f>SUM(T1055:T1059)</f>
        <v>1</v>
      </c>
    </row>
    <row r="1062" spans="1:48" ht="15" thickBot="1">
      <c r="A1062" s="155" t="s">
        <v>831</v>
      </c>
      <c r="B1062" s="23"/>
      <c r="C1062" s="23"/>
      <c r="D1062" s="23"/>
      <c r="E1062" s="23"/>
      <c r="F1062" s="23"/>
      <c r="G1062" s="23"/>
      <c r="H1062" s="23"/>
      <c r="I1062" s="23"/>
      <c r="J1062" s="23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  <c r="AA1062" s="23"/>
      <c r="AB1062" s="23"/>
      <c r="AC1062" s="23"/>
      <c r="AD1062" s="23"/>
      <c r="AE1062" s="23"/>
      <c r="AF1062" s="23"/>
      <c r="AG1062" s="23"/>
      <c r="AH1062" s="23"/>
      <c r="AI1062" s="23"/>
      <c r="AJ1062" s="23"/>
      <c r="AK1062" s="23"/>
      <c r="AL1062" s="23"/>
      <c r="AM1062" s="23"/>
      <c r="AN1062" s="23"/>
      <c r="AO1062" s="23"/>
      <c r="AP1062" s="23"/>
      <c r="AQ1062" s="23"/>
      <c r="AR1062" s="23"/>
      <c r="AS1062" s="23"/>
      <c r="AT1062" s="23"/>
      <c r="AU1062" s="23"/>
      <c r="AV1062" s="23"/>
    </row>
    <row r="1063" spans="1:48" ht="13.5" thickTop="1"/>
    <row r="1064" spans="1:48">
      <c r="B1064" s="359" t="s">
        <v>537</v>
      </c>
      <c r="C1064" s="359"/>
      <c r="D1064" s="359"/>
      <c r="F1064" s="359" t="s">
        <v>538</v>
      </c>
      <c r="G1064" s="359"/>
      <c r="H1064" s="359"/>
      <c r="J1064" s="359" t="s">
        <v>539</v>
      </c>
      <c r="K1064" s="359"/>
      <c r="L1064" s="359"/>
      <c r="N1064" s="359" t="s">
        <v>540</v>
      </c>
      <c r="O1064" s="359"/>
      <c r="P1064" s="359"/>
      <c r="R1064" s="359" t="s">
        <v>541</v>
      </c>
      <c r="S1064" s="359"/>
      <c r="T1064" s="359"/>
    </row>
    <row r="1065" spans="1:48">
      <c r="B1065" s="248" t="s">
        <v>525</v>
      </c>
      <c r="C1065" s="248" t="s">
        <v>531</v>
      </c>
      <c r="D1065" s="194" t="s">
        <v>529</v>
      </c>
      <c r="F1065" s="248" t="s">
        <v>525</v>
      </c>
      <c r="G1065" s="248" t="s">
        <v>531</v>
      </c>
      <c r="H1065" s="194" t="s">
        <v>529</v>
      </c>
      <c r="J1065" s="248" t="s">
        <v>525</v>
      </c>
      <c r="K1065" s="248" t="s">
        <v>531</v>
      </c>
      <c r="L1065" s="194" t="s">
        <v>529</v>
      </c>
      <c r="N1065" s="248" t="s">
        <v>525</v>
      </c>
      <c r="O1065" s="248" t="s">
        <v>531</v>
      </c>
      <c r="P1065" s="194" t="s">
        <v>529</v>
      </c>
      <c r="R1065" s="248" t="s">
        <v>525</v>
      </c>
      <c r="S1065" s="248" t="s">
        <v>531</v>
      </c>
      <c r="T1065" s="248" t="s">
        <v>529</v>
      </c>
    </row>
    <row r="1066" spans="1:48">
      <c r="B1066" s="157" t="s">
        <v>627</v>
      </c>
      <c r="C1066" s="44">
        <f>COUNTIFS('Baza danych'!$H$4:$H$1124,"samochód osobowy jako kierowca",'Baza danych'!$EL$4:$EL$1124,B1066,'Baza danych'!$HQ$4:$HQ$1124,$B$14)+COUNTIFS('Baza danych'!$H$4:$H$1124,"samochód osobowy jako kierowca",'Baza danych'!$EL$4:$EL$1124,B1066,'Baza danych'!$HR$4:$HR$1124,$B$14)</f>
        <v>0</v>
      </c>
      <c r="D1066" s="45">
        <f>IFERROR(C1066/$C$1071,0)</f>
        <v>0</v>
      </c>
      <c r="F1066" s="157" t="s">
        <v>627</v>
      </c>
      <c r="G1066" s="44">
        <f>COUNTIFS('Baza danych'!$H$4:$H$1124,"samochód osobowy jako kierowca",'Baza danych'!$EM$4:$EM$1124,F1066,'Baza danych'!$HQ$4:$HQ$1124,$B$14)+COUNTIFS('Baza danych'!$H$4:$H$1124,"samochód osobowy jako kierowca",'Baza danych'!$EM$4:$EM$1124,F1066,'Baza danych'!$HR$4:$HR$1124,$B$14)</f>
        <v>0</v>
      </c>
      <c r="H1066" s="45">
        <f>IFERROR(G1066/$G$1071,0)</f>
        <v>0</v>
      </c>
      <c r="J1066" s="157" t="s">
        <v>627</v>
      </c>
      <c r="K1066" s="44">
        <f>COUNTIFS('Baza danych'!$H$4:$H$1124,"samochód osobowy jako kierowca",'Baza danych'!$EN$4:$EN$1124,J1066,'Baza danych'!$HQ$4:$HQ$1124,$B$14)+COUNTIFS('Baza danych'!$H$4:$H$1124,"samochód osobowy jako kierowca",'Baza danych'!$EN$4:$EN$1124,J1066,'Baza danych'!$HR$4:$HR$1124,$B$14)</f>
        <v>0</v>
      </c>
      <c r="L1066" s="45">
        <f>IFERROR(K1066/$K$1071,0)</f>
        <v>0</v>
      </c>
      <c r="N1066" s="157" t="s">
        <v>627</v>
      </c>
      <c r="O1066" s="44">
        <f>COUNTIFS('Baza danych'!$H$4:$H$1124,"samochód osobowy jako kierowca",'Baza danych'!$EO$4:$EO$1124,N1066,'Baza danych'!$HQ$4:$HQ$1124,$B$14)+COUNTIFS('Baza danych'!$H$4:$H$1124,"samochód osobowy jako kierowca",'Baza danych'!$EO$4:$EO$1124,N1066,'Baza danych'!$HR$4:$HR$1124,$B$14)</f>
        <v>0</v>
      </c>
      <c r="P1066" s="45">
        <f>IFERROR(O1066/$O$1071,0)</f>
        <v>0</v>
      </c>
      <c r="R1066" s="157" t="s">
        <v>627</v>
      </c>
      <c r="S1066" s="44">
        <f>COUNTIFS('Baza danych'!$H$4:$H$1124,"samochód osobowy jako kierowca",'Baza danych'!$EP$4:$EP$1124,R1066,'Baza danych'!$HQ$4:$HQ$1124,$B$14)+COUNTIFS('Baza danych'!$H$4:$H$1124,"samochód osobowy jako kierowca",'Baza danych'!$EP$4:$EP$1124,R1066,'Baza danych'!$HR$4:$HR$1124,$B$14)</f>
        <v>0</v>
      </c>
      <c r="T1066" s="158">
        <f>IFERROR(S1066/$S$1071,0)</f>
        <v>0</v>
      </c>
    </row>
    <row r="1067" spans="1:48">
      <c r="B1067" s="157" t="s">
        <v>628</v>
      </c>
      <c r="C1067" s="44">
        <f>COUNTIFS('Baza danych'!$H$4:$H$1124,"samochód osobowy jako kierowca",'Baza danych'!$EL$4:$EL$1124,B1067,'Baza danych'!$HQ$4:$HQ$1124,$B$14)+COUNTIFS('Baza danych'!$H$4:$H$1124,"samochód osobowy jako kierowca",'Baza danych'!$EL$4:$EL$1124,B1067,'Baza danych'!$HR$4:$HR$1124,$B$14)</f>
        <v>1</v>
      </c>
      <c r="D1067" s="45">
        <f>IFERROR(C1067/$C$1071,0)</f>
        <v>0.5</v>
      </c>
      <c r="F1067" s="157" t="s">
        <v>628</v>
      </c>
      <c r="G1067" s="44">
        <f>COUNTIFS('Baza danych'!$H$4:$H$1124,"samochód osobowy jako kierowca",'Baza danych'!$EM$4:$EM$1124,F1067,'Baza danych'!$HQ$4:$HQ$1124,$B$14)+COUNTIFS('Baza danych'!$H$4:$H$1124,"samochód osobowy jako kierowca",'Baza danych'!$EM$4:$EM$1124,F1067,'Baza danych'!$HR$4:$HR$1124,$B$14)</f>
        <v>1</v>
      </c>
      <c r="H1067" s="45">
        <f>IFERROR(G1067/$G$1071,0)</f>
        <v>0.5</v>
      </c>
      <c r="J1067" s="157" t="s">
        <v>628</v>
      </c>
      <c r="K1067" s="44">
        <f>COUNTIFS('Baza danych'!$H$4:$H$1124,"samochód osobowy jako kierowca",'Baza danych'!$EN$4:$EN$1124,J1067,'Baza danych'!$HQ$4:$HQ$1124,$B$14)+COUNTIFS('Baza danych'!$H$4:$H$1124,"samochód osobowy jako kierowca",'Baza danych'!$EN$4:$EN$1124,J1067,'Baza danych'!$HR$4:$HR$1124,$B$14)</f>
        <v>1</v>
      </c>
      <c r="L1067" s="45">
        <f>IFERROR(K1067/$K$1071,0)</f>
        <v>0.5</v>
      </c>
      <c r="N1067" s="157" t="s">
        <v>628</v>
      </c>
      <c r="O1067" s="44">
        <f>COUNTIFS('Baza danych'!$H$4:$H$1124,"samochód osobowy jako kierowca",'Baza danych'!$EO$4:$EO$1124,N1067,'Baza danych'!$HQ$4:$HQ$1124,$B$14)+COUNTIFS('Baza danych'!$H$4:$H$1124,"samochód osobowy jako kierowca",'Baza danych'!$EO$4:$EO$1124,N1067,'Baza danych'!$HR$4:$HR$1124,$B$14)</f>
        <v>1</v>
      </c>
      <c r="P1067" s="45">
        <f>IFERROR(O1067/$O$1071,0)</f>
        <v>0.5</v>
      </c>
      <c r="R1067" s="157" t="s">
        <v>628</v>
      </c>
      <c r="S1067" s="44">
        <f>COUNTIFS('Baza danych'!$H$4:$H$1124,"samochód osobowy jako kierowca",'Baza danych'!$EP$4:$EP$1124,R1067,'Baza danych'!$HQ$4:$HQ$1124,$B$14)+COUNTIFS('Baza danych'!$H$4:$H$1124,"samochód osobowy jako kierowca",'Baza danych'!$EP$4:$EP$1124,R1067,'Baza danych'!$HR$4:$HR$1124,$B$14)</f>
        <v>1</v>
      </c>
      <c r="T1067" s="158">
        <f>IFERROR(S1067/$S$1071,0)</f>
        <v>0.5</v>
      </c>
    </row>
    <row r="1068" spans="1:48">
      <c r="B1068" s="157" t="s">
        <v>629</v>
      </c>
      <c r="C1068" s="44">
        <f>COUNTIFS('Baza danych'!$H$4:$H$1124,"samochód osobowy jako kierowca",'Baza danych'!$EL$4:$EL$1124,B1068,'Baza danych'!$HQ$4:$HQ$1124,$B$14)+COUNTIFS('Baza danych'!$H$4:$H$1124,"samochód osobowy jako kierowca",'Baza danych'!$EL$4:$EL$1124,B1068,'Baza danych'!$HR$4:$HR$1124,$B$14)</f>
        <v>0</v>
      </c>
      <c r="D1068" s="45">
        <f>IFERROR(C1068/$C$1071,0)</f>
        <v>0</v>
      </c>
      <c r="F1068" s="157" t="s">
        <v>629</v>
      </c>
      <c r="G1068" s="44">
        <f>COUNTIFS('Baza danych'!$H$4:$H$1124,"samochód osobowy jako kierowca",'Baza danych'!$EM$4:$EM$1124,F1068,'Baza danych'!$HQ$4:$HQ$1124,$B$14)+COUNTIFS('Baza danych'!$H$4:$H$1124,"samochód osobowy jako kierowca",'Baza danych'!$EM$4:$EM$1124,F1068,'Baza danych'!$HR$4:$HR$1124,$B$14)</f>
        <v>0</v>
      </c>
      <c r="H1068" s="45">
        <f>IFERROR(G1068/$G$1071,0)</f>
        <v>0</v>
      </c>
      <c r="J1068" s="157" t="s">
        <v>629</v>
      </c>
      <c r="K1068" s="44">
        <f>COUNTIFS('Baza danych'!$H$4:$H$1124,"samochód osobowy jako kierowca",'Baza danych'!$EN$4:$EN$1124,J1068,'Baza danych'!$HQ$4:$HQ$1124,$B$14)+COUNTIFS('Baza danych'!$H$4:$H$1124,"samochód osobowy jako kierowca",'Baza danych'!$EN$4:$EN$1124,J1068,'Baza danych'!$HR$4:$HR$1124,$B$14)</f>
        <v>1</v>
      </c>
      <c r="L1068" s="45">
        <f>IFERROR(K1068/$K$1071,0)</f>
        <v>0.5</v>
      </c>
      <c r="N1068" s="157" t="s">
        <v>629</v>
      </c>
      <c r="O1068" s="44">
        <f>COUNTIFS('Baza danych'!$H$4:$H$1124,"samochód osobowy jako kierowca",'Baza danych'!$EO$4:$EO$1124,N1068,'Baza danych'!$HQ$4:$HQ$1124,$B$14)+COUNTIFS('Baza danych'!$H$4:$H$1124,"samochód osobowy jako kierowca",'Baza danych'!$EO$4:$EO$1124,N1068,'Baza danych'!$HR$4:$HR$1124,$B$14)</f>
        <v>1</v>
      </c>
      <c r="P1068" s="45">
        <f>IFERROR(O1068/$O$1071,0)</f>
        <v>0.5</v>
      </c>
      <c r="R1068" s="157" t="s">
        <v>629</v>
      </c>
      <c r="S1068" s="44">
        <f>COUNTIFS('Baza danych'!$H$4:$H$1124,"samochód osobowy jako kierowca",'Baza danych'!$EP$4:$EP$1124,R1068,'Baza danych'!$HQ$4:$HQ$1124,$B$14)+COUNTIFS('Baza danych'!$H$4:$H$1124,"samochód osobowy jako kierowca",'Baza danych'!$EP$4:$EP$1124,R1068,'Baza danych'!$HR$4:$HR$1124,$B$14)</f>
        <v>1</v>
      </c>
      <c r="T1068" s="158">
        <f>IFERROR(S1068/$S$1071,0)</f>
        <v>0.5</v>
      </c>
    </row>
    <row r="1069" spans="1:48">
      <c r="B1069" s="157" t="s">
        <v>630</v>
      </c>
      <c r="C1069" s="44">
        <f>COUNTIFS('Baza danych'!$H$4:$H$1124,"samochód osobowy jako kierowca",'Baza danych'!$EL$4:$EL$1124,B1069,'Baza danych'!$HQ$4:$HQ$1124,$B$14)+COUNTIFS('Baza danych'!$H$4:$H$1124,"samochód osobowy jako kierowca",'Baza danych'!$EL$4:$EL$1124,B1069,'Baza danych'!$HR$4:$HR$1124,$B$14)</f>
        <v>0</v>
      </c>
      <c r="D1069" s="45">
        <f>IFERROR(C1069/$C$1071,0)</f>
        <v>0</v>
      </c>
      <c r="F1069" s="157" t="s">
        <v>630</v>
      </c>
      <c r="G1069" s="44">
        <f>COUNTIFS('Baza danych'!$H$4:$H$1124,"samochód osobowy jako kierowca",'Baza danych'!$EM$4:$EM$1124,F1069,'Baza danych'!$HQ$4:$HQ$1124,$B$14)+COUNTIFS('Baza danych'!$H$4:$H$1124,"samochód osobowy jako kierowca",'Baza danych'!$EM$4:$EM$1124,F1069,'Baza danych'!$HR$4:$HR$1124,$B$14)</f>
        <v>0</v>
      </c>
      <c r="H1069" s="45">
        <f>IFERROR(G1069/$G$1071,0)</f>
        <v>0</v>
      </c>
      <c r="J1069" s="157" t="s">
        <v>630</v>
      </c>
      <c r="K1069" s="44">
        <f>COUNTIFS('Baza danych'!$H$4:$H$1124,"samochód osobowy jako kierowca",'Baza danych'!$EN$4:$EN$1124,J1069,'Baza danych'!$HQ$4:$HQ$1124,$B$14)+COUNTIFS('Baza danych'!$H$4:$H$1124,"samochód osobowy jako kierowca",'Baza danych'!$EN$4:$EN$1124,J1069,'Baza danych'!$HR$4:$HR$1124,$B$14)</f>
        <v>0</v>
      </c>
      <c r="L1069" s="45">
        <f>IFERROR(K1069/$K$1071,0)</f>
        <v>0</v>
      </c>
      <c r="N1069" s="157" t="s">
        <v>630</v>
      </c>
      <c r="O1069" s="44">
        <f>COUNTIFS('Baza danych'!$H$4:$H$1124,"samochód osobowy jako kierowca",'Baza danych'!$EO$4:$EO$1124,N1069,'Baza danych'!$HQ$4:$HQ$1124,$B$14)+COUNTIFS('Baza danych'!$H$4:$H$1124,"samochód osobowy jako kierowca",'Baza danych'!$EO$4:$EO$1124,N1069,'Baza danych'!$HR$4:$HR$1124,$B$14)</f>
        <v>0</v>
      </c>
      <c r="P1069" s="45">
        <f>IFERROR(O1069/$O$1071,0)</f>
        <v>0</v>
      </c>
      <c r="R1069" s="157" t="s">
        <v>630</v>
      </c>
      <c r="S1069" s="44">
        <f>COUNTIFS('Baza danych'!$H$4:$H$1124,"samochód osobowy jako kierowca",'Baza danych'!$EP$4:$EP$1124,R1069,'Baza danych'!$HQ$4:$HQ$1124,$B$14)+COUNTIFS('Baza danych'!$H$4:$H$1124,"samochód osobowy jako kierowca",'Baza danych'!$EP$4:$EP$1124,R1069,'Baza danych'!$HR$4:$HR$1124,$B$14)</f>
        <v>0</v>
      </c>
      <c r="T1069" s="158">
        <f>IFERROR(S1069/$S$1071,0)</f>
        <v>0</v>
      </c>
    </row>
    <row r="1070" spans="1:48">
      <c r="B1070" s="157" t="s">
        <v>631</v>
      </c>
      <c r="C1070" s="44">
        <f>COUNTIFS('Baza danych'!$H$4:$H$1124,"samochód osobowy jako kierowca",'Baza danych'!$EL$4:$EL$1124,B1070,'Baza danych'!$HQ$4:$HQ$1124,$B$14)+COUNTIFS('Baza danych'!$H$4:$H$1124,"samochód osobowy jako kierowca",'Baza danych'!$EL$4:$EL$1124,B1070,'Baza danych'!$HR$4:$HR$1124,$B$14)</f>
        <v>1</v>
      </c>
      <c r="D1070" s="45">
        <f>IFERROR(C1070/$C$1071,0)</f>
        <v>0.5</v>
      </c>
      <c r="F1070" s="157" t="s">
        <v>631</v>
      </c>
      <c r="G1070" s="44">
        <f>COUNTIFS('Baza danych'!$H$4:$H$1124,"samochód osobowy jako kierowca",'Baza danych'!$EM$4:$EM$1124,F1070,'Baza danych'!$HQ$4:$HQ$1124,$B$14)+COUNTIFS('Baza danych'!$H$4:$H$1124,"samochód osobowy jako kierowca",'Baza danych'!$EM$4:$EM$1124,F1070,'Baza danych'!$HR$4:$HR$1124,$B$14)</f>
        <v>1</v>
      </c>
      <c r="H1070" s="45">
        <f>IFERROR(G1070/$G$1071,0)</f>
        <v>0.5</v>
      </c>
      <c r="J1070" s="157" t="s">
        <v>631</v>
      </c>
      <c r="K1070" s="44">
        <f>COUNTIFS('Baza danych'!$H$4:$H$1124,"samochód osobowy jako kierowca",'Baza danych'!$EN$4:$EN$1124,J1070,'Baza danych'!$HQ$4:$HQ$1124,$B$14)+COUNTIFS('Baza danych'!$H$4:$H$1124,"samochód osobowy jako kierowca",'Baza danych'!$EN$4:$EN$1124,J1070,'Baza danych'!$HR$4:$HR$1124,$B$14)</f>
        <v>0</v>
      </c>
      <c r="L1070" s="45">
        <f>IFERROR(K1070/$K$1071,0)</f>
        <v>0</v>
      </c>
      <c r="N1070" s="157" t="s">
        <v>631</v>
      </c>
      <c r="O1070" s="44">
        <f>COUNTIFS('Baza danych'!$H$4:$H$1124,"samochód osobowy jako kierowca",'Baza danych'!$EO$4:$EO$1124,N1070,'Baza danych'!$HQ$4:$HQ$1124,$B$14)+COUNTIFS('Baza danych'!$H$4:$H$1124,"samochód osobowy jako kierowca",'Baza danych'!$EO$4:$EO$1124,N1070,'Baza danych'!$HR$4:$HR$1124,$B$14)</f>
        <v>0</v>
      </c>
      <c r="P1070" s="45">
        <f>IFERROR(O1070/$O$1071,0)</f>
        <v>0</v>
      </c>
      <c r="R1070" s="157" t="s">
        <v>631</v>
      </c>
      <c r="S1070" s="44">
        <f>COUNTIFS('Baza danych'!$H$4:$H$1124,"samochód osobowy jako kierowca",'Baza danych'!$EP$4:$EP$1124,R1070,'Baza danych'!$HQ$4:$HQ$1124,$B$14)+COUNTIFS('Baza danych'!$H$4:$H$1124,"samochód osobowy jako kierowca",'Baza danych'!$EP$4:$EP$1124,R1070,'Baza danych'!$HR$4:$HR$1124,$B$14)</f>
        <v>0</v>
      </c>
      <c r="T1070" s="158">
        <f>IFERROR(S1070/$S$1071,0)</f>
        <v>0</v>
      </c>
    </row>
    <row r="1071" spans="1:48">
      <c r="B1071" s="221" t="s">
        <v>530</v>
      </c>
      <c r="C1071" s="244">
        <f>SUM(C1066:C1070)</f>
        <v>2</v>
      </c>
      <c r="D1071" s="245">
        <f>SUM(D1066:D1070)</f>
        <v>1</v>
      </c>
      <c r="F1071" s="221" t="s">
        <v>530</v>
      </c>
      <c r="G1071" s="244">
        <f>SUM(G1066:G1070)</f>
        <v>2</v>
      </c>
      <c r="H1071" s="245">
        <f>SUM(H1066:H1070)</f>
        <v>1</v>
      </c>
      <c r="J1071" s="221" t="s">
        <v>530</v>
      </c>
      <c r="K1071" s="246">
        <f>SUM(K1066:K1070)</f>
        <v>2</v>
      </c>
      <c r="L1071" s="247">
        <f>SUM(L1066:L1070)</f>
        <v>1</v>
      </c>
      <c r="N1071" s="221" t="s">
        <v>530</v>
      </c>
      <c r="O1071" s="244">
        <f>SUM(O1066:O1070)</f>
        <v>2</v>
      </c>
      <c r="P1071" s="245">
        <f>SUM(P1066:P1070)</f>
        <v>1</v>
      </c>
      <c r="R1071" s="221" t="s">
        <v>530</v>
      </c>
      <c r="S1071" s="244">
        <f>SUM(S1066:S1070)</f>
        <v>2</v>
      </c>
      <c r="T1071" s="245">
        <f>SUM(T1066:T1070)</f>
        <v>1</v>
      </c>
    </row>
    <row r="1073" spans="1:48" ht="15" thickBot="1">
      <c r="A1073" s="155" t="s">
        <v>688</v>
      </c>
      <c r="B1073" s="23"/>
      <c r="C1073" s="23"/>
      <c r="D1073" s="23"/>
      <c r="E1073" s="23"/>
      <c r="F1073" s="23"/>
      <c r="G1073" s="23"/>
      <c r="H1073" s="23"/>
      <c r="I1073" s="23"/>
      <c r="J1073" s="23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  <c r="AA1073" s="23"/>
      <c r="AB1073" s="23"/>
      <c r="AC1073" s="23"/>
      <c r="AD1073" s="23"/>
      <c r="AE1073" s="23"/>
      <c r="AF1073" s="23"/>
      <c r="AG1073" s="23"/>
      <c r="AH1073" s="23"/>
      <c r="AI1073" s="23"/>
      <c r="AJ1073" s="23"/>
      <c r="AK1073" s="23"/>
      <c r="AL1073" s="23"/>
      <c r="AM1073" s="23"/>
      <c r="AN1073" s="23"/>
      <c r="AO1073" s="23"/>
      <c r="AP1073" s="23"/>
      <c r="AQ1073" s="23"/>
      <c r="AR1073" s="23"/>
      <c r="AS1073" s="23"/>
      <c r="AT1073" s="23"/>
      <c r="AU1073" s="23"/>
      <c r="AV1073" s="23"/>
    </row>
    <row r="1074" spans="1:48" ht="15.75" thickTop="1" thickBot="1">
      <c r="A1074" s="155" t="s">
        <v>549</v>
      </c>
      <c r="B1074" s="23"/>
      <c r="C1074" s="23"/>
      <c r="D1074" s="23"/>
      <c r="E1074" s="23"/>
      <c r="F1074" s="23"/>
      <c r="G1074" s="23"/>
      <c r="H1074" s="23"/>
      <c r="I1074" s="23"/>
      <c r="J1074" s="23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  <c r="AA1074" s="23"/>
      <c r="AB1074" s="23"/>
      <c r="AC1074" s="23"/>
      <c r="AD1074" s="23"/>
      <c r="AE1074" s="23"/>
      <c r="AF1074" s="23"/>
      <c r="AG1074" s="23"/>
      <c r="AH1074" s="23"/>
      <c r="AI1074" s="23"/>
      <c r="AJ1074" s="23"/>
      <c r="AK1074" s="23"/>
      <c r="AL1074" s="23"/>
      <c r="AM1074" s="23"/>
      <c r="AN1074" s="23"/>
      <c r="AO1074" s="23"/>
      <c r="AP1074" s="23"/>
      <c r="AQ1074" s="23"/>
      <c r="AR1074" s="23"/>
      <c r="AS1074" s="23"/>
      <c r="AT1074" s="23"/>
      <c r="AU1074" s="23"/>
      <c r="AV1074" s="23"/>
    </row>
    <row r="1075" spans="1:48" ht="13.5" thickTop="1"/>
    <row r="1076" spans="1:48">
      <c r="B1076" s="359" t="s">
        <v>537</v>
      </c>
      <c r="C1076" s="359"/>
      <c r="D1076" s="359"/>
      <c r="F1076" s="359" t="s">
        <v>538</v>
      </c>
      <c r="G1076" s="359"/>
      <c r="H1076" s="359"/>
      <c r="J1076" s="359" t="s">
        <v>539</v>
      </c>
      <c r="K1076" s="359"/>
      <c r="L1076" s="359"/>
      <c r="N1076" s="359" t="s">
        <v>540</v>
      </c>
      <c r="O1076" s="359"/>
      <c r="P1076" s="359"/>
      <c r="R1076" s="359" t="s">
        <v>541</v>
      </c>
      <c r="S1076" s="359"/>
      <c r="T1076" s="359"/>
    </row>
    <row r="1077" spans="1:48">
      <c r="B1077" s="248" t="s">
        <v>525</v>
      </c>
      <c r="C1077" s="248" t="s">
        <v>531</v>
      </c>
      <c r="D1077" s="194" t="s">
        <v>529</v>
      </c>
      <c r="F1077" s="248" t="s">
        <v>525</v>
      </c>
      <c r="G1077" s="248" t="s">
        <v>531</v>
      </c>
      <c r="H1077" s="194" t="s">
        <v>529</v>
      </c>
      <c r="J1077" s="248" t="s">
        <v>525</v>
      </c>
      <c r="K1077" s="248" t="s">
        <v>531</v>
      </c>
      <c r="L1077" s="194" t="s">
        <v>529</v>
      </c>
      <c r="N1077" s="248" t="s">
        <v>525</v>
      </c>
      <c r="O1077" s="248" t="s">
        <v>531</v>
      </c>
      <c r="P1077" s="194" t="s">
        <v>529</v>
      </c>
      <c r="R1077" s="248" t="s">
        <v>525</v>
      </c>
      <c r="S1077" s="248" t="s">
        <v>531</v>
      </c>
      <c r="T1077" s="248" t="s">
        <v>529</v>
      </c>
    </row>
    <row r="1078" spans="1:48">
      <c r="B1078" s="157" t="s">
        <v>627</v>
      </c>
      <c r="C1078" s="44">
        <f>COUNTIFS('Baza danych'!$H$4:$H$1124,"samochód osobowy jako kierowca",'Baza danych'!$EL$4:$EL$1124,B1078,'Baza danych'!$HS$4:$HS$1124,$B$15)</f>
        <v>2</v>
      </c>
      <c r="D1078" s="45">
        <f>C1078/$C$1083</f>
        <v>0.66666666666666663</v>
      </c>
      <c r="F1078" s="157" t="s">
        <v>627</v>
      </c>
      <c r="G1078" s="44">
        <f>COUNTIFS('Baza danych'!$H$4:$H$1124,"samochód osobowy jako kierowca",'Baza danych'!$EM$4:$EM$1124,F1078,'Baza danych'!$HS$4:$HS$1124,$B$15)</f>
        <v>1</v>
      </c>
      <c r="H1078" s="45">
        <f>G1078/$G$1083</f>
        <v>0.33333333333333331</v>
      </c>
      <c r="J1078" s="157" t="s">
        <v>627</v>
      </c>
      <c r="K1078" s="44">
        <f>COUNTIFS('Baza danych'!$H$4:$H$1124,"samochód osobowy jako kierowca",'Baza danych'!$EN$4:$EN$1124,J1078,'Baza danych'!$HS$4:$HS$1124,$B$15)</f>
        <v>1</v>
      </c>
      <c r="L1078" s="45">
        <f>K1078/$K$1083</f>
        <v>0.33333333333333331</v>
      </c>
      <c r="N1078" s="157" t="s">
        <v>627</v>
      </c>
      <c r="O1078" s="44">
        <f>COUNTIFS('Baza danych'!$H$4:$H$1124,"samochód osobowy jako kierowca",'Baza danych'!$EO$4:$EO$1124,N1078,'Baza danych'!$HS$4:$HS$1124,$B$15)</f>
        <v>1</v>
      </c>
      <c r="P1078" s="45">
        <f>O1078/$O$1083</f>
        <v>0.33333333333333331</v>
      </c>
      <c r="R1078" s="157" t="s">
        <v>627</v>
      </c>
      <c r="S1078" s="44">
        <f>COUNTIFS('Baza danych'!$H$4:$H$1124,"samochód osobowy jako kierowca",'Baza danych'!$EP$4:$EP$1124,R1078,'Baza danych'!$HS$4:$HS$1124,$B$15)</f>
        <v>2</v>
      </c>
      <c r="T1078" s="158">
        <f>S1078/$S$1083</f>
        <v>0.66666666666666663</v>
      </c>
    </row>
    <row r="1079" spans="1:48">
      <c r="B1079" s="157" t="s">
        <v>628</v>
      </c>
      <c r="C1079" s="44">
        <f>COUNTIFS('Baza danych'!$H$4:$H$1124,"samochód osobowy jako kierowca",'Baza danych'!$EL$4:$EL$1124,B1079,'Baza danych'!$HS$4:$HS$1124,$B$15)</f>
        <v>0</v>
      </c>
      <c r="D1079" s="45">
        <f>C1079/$C$1083</f>
        <v>0</v>
      </c>
      <c r="F1079" s="157" t="s">
        <v>628</v>
      </c>
      <c r="G1079" s="44">
        <f>COUNTIFS('Baza danych'!$H$4:$H$1124,"samochód osobowy jako kierowca",'Baza danych'!$EM$4:$EM$1124,F1079,'Baza danych'!$HS$4:$HS$1124,$B$15)</f>
        <v>0</v>
      </c>
      <c r="H1079" s="45">
        <f>G1079/$G$1083</f>
        <v>0</v>
      </c>
      <c r="J1079" s="157" t="s">
        <v>628</v>
      </c>
      <c r="K1079" s="44">
        <f>COUNTIFS('Baza danych'!$H$4:$H$1124,"samochód osobowy jako kierowca",'Baza danych'!$EN$4:$EN$1124,J1079,'Baza danych'!$HS$4:$HS$1124,$B$15)</f>
        <v>0</v>
      </c>
      <c r="L1079" s="45">
        <f>K1079/$K$1083</f>
        <v>0</v>
      </c>
      <c r="N1079" s="157" t="s">
        <v>628</v>
      </c>
      <c r="O1079" s="44">
        <f>COUNTIFS('Baza danych'!$H$4:$H$1124,"samochód osobowy jako kierowca",'Baza danych'!$EO$4:$EO$1124,N1079,'Baza danych'!$HS$4:$HS$1124,$B$15)</f>
        <v>0</v>
      </c>
      <c r="P1079" s="45">
        <f>O1079/$O$1083</f>
        <v>0</v>
      </c>
      <c r="R1079" s="157" t="s">
        <v>628</v>
      </c>
      <c r="S1079" s="44">
        <f>COUNTIFS('Baza danych'!$H$4:$H$1124,"samochód osobowy jako kierowca",'Baza danych'!$EP$4:$EP$1124,R1079,'Baza danych'!$HS$4:$HS$1124,$B$15)</f>
        <v>0</v>
      </c>
      <c r="T1079" s="158">
        <f>S1079/$S$1083</f>
        <v>0</v>
      </c>
    </row>
    <row r="1080" spans="1:48">
      <c r="B1080" s="157" t="s">
        <v>629</v>
      </c>
      <c r="C1080" s="44">
        <f>COUNTIFS('Baza danych'!$H$4:$H$1124,"samochód osobowy jako kierowca",'Baza danych'!$EL$4:$EL$1124,B1080,'Baza danych'!$HS$4:$HS$1124,$B$15)</f>
        <v>1</v>
      </c>
      <c r="D1080" s="45">
        <f>C1080/$C$1083</f>
        <v>0.33333333333333331</v>
      </c>
      <c r="F1080" s="157" t="s">
        <v>629</v>
      </c>
      <c r="G1080" s="44">
        <f>COUNTIFS('Baza danych'!$H$4:$H$1124,"samochód osobowy jako kierowca",'Baza danych'!$EM$4:$EM$1124,F1080,'Baza danych'!$HS$4:$HS$1124,$B$15)</f>
        <v>2</v>
      </c>
      <c r="H1080" s="45">
        <f>G1080/$G$1083</f>
        <v>0.66666666666666663</v>
      </c>
      <c r="J1080" s="157" t="s">
        <v>629</v>
      </c>
      <c r="K1080" s="44">
        <f>COUNTIFS('Baza danych'!$H$4:$H$1124,"samochód osobowy jako kierowca",'Baza danych'!$EN$4:$EN$1124,J1080,'Baza danych'!$HS$4:$HS$1124,$B$15)</f>
        <v>1</v>
      </c>
      <c r="L1080" s="45">
        <f>K1080/$K$1083</f>
        <v>0.33333333333333331</v>
      </c>
      <c r="N1080" s="157" t="s">
        <v>629</v>
      </c>
      <c r="O1080" s="44">
        <f>COUNTIFS('Baza danych'!$H$4:$H$1124,"samochód osobowy jako kierowca",'Baza danych'!$EO$4:$EO$1124,N1080,'Baza danych'!$HS$4:$HS$1124,$B$15)</f>
        <v>1</v>
      </c>
      <c r="P1080" s="45">
        <f>O1080/$O$1083</f>
        <v>0.33333333333333331</v>
      </c>
      <c r="R1080" s="157" t="s">
        <v>629</v>
      </c>
      <c r="S1080" s="44">
        <f>COUNTIFS('Baza danych'!$H$4:$H$1124,"samochód osobowy jako kierowca",'Baza danych'!$EP$4:$EP$1124,R1080,'Baza danych'!$HS$4:$HS$1124,$B$15)</f>
        <v>1</v>
      </c>
      <c r="T1080" s="158">
        <f>S1080/$S$1083</f>
        <v>0.33333333333333331</v>
      </c>
    </row>
    <row r="1081" spans="1:48">
      <c r="B1081" s="157" t="s">
        <v>630</v>
      </c>
      <c r="C1081" s="44">
        <f>COUNTIFS('Baza danych'!$H$4:$H$1124,"samochód osobowy jako kierowca",'Baza danych'!$EL$4:$EL$1124,B1081,'Baza danych'!$HS$4:$HS$1124,$B$15)</f>
        <v>0</v>
      </c>
      <c r="D1081" s="45">
        <f>C1081/$C$1083</f>
        <v>0</v>
      </c>
      <c r="F1081" s="157" t="s">
        <v>630</v>
      </c>
      <c r="G1081" s="44">
        <f>COUNTIFS('Baza danych'!$H$4:$H$1124,"samochód osobowy jako kierowca",'Baza danych'!$EM$4:$EM$1124,F1081,'Baza danych'!$HS$4:$HS$1124,$B$15)</f>
        <v>0</v>
      </c>
      <c r="H1081" s="45">
        <f>G1081/$G$1083</f>
        <v>0</v>
      </c>
      <c r="J1081" s="157" t="s">
        <v>630</v>
      </c>
      <c r="K1081" s="44">
        <f>COUNTIFS('Baza danych'!$H$4:$H$1124,"samochód osobowy jako kierowca",'Baza danych'!$EN$4:$EN$1124,J1081,'Baza danych'!$HS$4:$HS$1124,$B$15)</f>
        <v>0</v>
      </c>
      <c r="L1081" s="45">
        <f>K1081/$K$1083</f>
        <v>0</v>
      </c>
      <c r="N1081" s="157" t="s">
        <v>630</v>
      </c>
      <c r="O1081" s="44">
        <f>COUNTIFS('Baza danych'!$H$4:$H$1124,"samochód osobowy jako kierowca",'Baza danych'!$EO$4:$EO$1124,N1081,'Baza danych'!$HS$4:$HS$1124,$B$15)</f>
        <v>0</v>
      </c>
      <c r="P1081" s="45">
        <f>O1081/$O$1083</f>
        <v>0</v>
      </c>
      <c r="R1081" s="157" t="s">
        <v>630</v>
      </c>
      <c r="S1081" s="44">
        <f>COUNTIFS('Baza danych'!$H$4:$H$1124,"samochód osobowy jako kierowca",'Baza danych'!$EP$4:$EP$1124,R1081,'Baza danych'!$HS$4:$HS$1124,$B$15)</f>
        <v>0</v>
      </c>
      <c r="T1081" s="158">
        <f>S1081/$S$1083</f>
        <v>0</v>
      </c>
    </row>
    <row r="1082" spans="1:48">
      <c r="B1082" s="157" t="s">
        <v>631</v>
      </c>
      <c r="C1082" s="44">
        <f>COUNTIFS('Baza danych'!$H$4:$H$1124,"samochód osobowy jako kierowca",'Baza danych'!$EL$4:$EL$1124,B1082,'Baza danych'!$HS$4:$HS$1124,$B$15)</f>
        <v>0</v>
      </c>
      <c r="D1082" s="45">
        <f>C1082/$C$1083</f>
        <v>0</v>
      </c>
      <c r="F1082" s="157" t="s">
        <v>631</v>
      </c>
      <c r="G1082" s="44">
        <f>COUNTIFS('Baza danych'!$H$4:$H$1124,"samochód osobowy jako kierowca",'Baza danych'!$EM$4:$EM$1124,F1082,'Baza danych'!$HS$4:$HS$1124,$B$15)</f>
        <v>0</v>
      </c>
      <c r="H1082" s="45">
        <f>G1082/$G$1083</f>
        <v>0</v>
      </c>
      <c r="J1082" s="157" t="s">
        <v>631</v>
      </c>
      <c r="K1082" s="44">
        <f>COUNTIFS('Baza danych'!$H$4:$H$1124,"samochód osobowy jako kierowca",'Baza danych'!$EN$4:$EN$1124,J1082,'Baza danych'!$HS$4:$HS$1124,$B$15)</f>
        <v>1</v>
      </c>
      <c r="L1082" s="45">
        <f>K1082/$K$1083</f>
        <v>0.33333333333333331</v>
      </c>
      <c r="N1082" s="157" t="s">
        <v>631</v>
      </c>
      <c r="O1082" s="44">
        <f>COUNTIFS('Baza danych'!$H$4:$H$1124,"samochód osobowy jako kierowca",'Baza danych'!$EO$4:$EO$1124,N1082,'Baza danych'!$HS$4:$HS$1124,$B$15)</f>
        <v>1</v>
      </c>
      <c r="P1082" s="45">
        <f>O1082/$O$1083</f>
        <v>0.33333333333333331</v>
      </c>
      <c r="R1082" s="157" t="s">
        <v>631</v>
      </c>
      <c r="S1082" s="44">
        <f>COUNTIFS('Baza danych'!$H$4:$H$1124,"samochód osobowy jako kierowca",'Baza danych'!$EP$4:$EP$1124,R1082,'Baza danych'!$HS$4:$HS$1124,$B$15)</f>
        <v>0</v>
      </c>
      <c r="T1082" s="158">
        <f>S1082/$S$1083</f>
        <v>0</v>
      </c>
    </row>
    <row r="1083" spans="1:48">
      <c r="B1083" s="221" t="s">
        <v>530</v>
      </c>
      <c r="C1083" s="244">
        <f>SUM(C1078:C1082)</f>
        <v>3</v>
      </c>
      <c r="D1083" s="245">
        <f>SUM(D1078:D1082)</f>
        <v>1</v>
      </c>
      <c r="F1083" s="221" t="s">
        <v>530</v>
      </c>
      <c r="G1083" s="244">
        <f>SUM(G1078:G1082)</f>
        <v>3</v>
      </c>
      <c r="H1083" s="245">
        <f>SUM(H1078:H1082)</f>
        <v>1</v>
      </c>
      <c r="J1083" s="221" t="s">
        <v>530</v>
      </c>
      <c r="K1083" s="246">
        <f>SUM(K1078:K1082)</f>
        <v>3</v>
      </c>
      <c r="L1083" s="247">
        <f>SUM(L1078:L1082)</f>
        <v>1</v>
      </c>
      <c r="N1083" s="221" t="s">
        <v>530</v>
      </c>
      <c r="O1083" s="244">
        <f>SUM(O1078:O1082)</f>
        <v>3</v>
      </c>
      <c r="P1083" s="245">
        <f>SUM(P1078:P1082)</f>
        <v>1</v>
      </c>
      <c r="R1083" s="221" t="s">
        <v>530</v>
      </c>
      <c r="S1083" s="244">
        <f>SUM(S1078:S1082)</f>
        <v>3</v>
      </c>
      <c r="T1083" s="245">
        <f>SUM(T1078:T1082)</f>
        <v>1</v>
      </c>
    </row>
    <row r="1085" spans="1:48" ht="15" thickBot="1">
      <c r="A1085" s="155" t="s">
        <v>550</v>
      </c>
      <c r="B1085" s="23"/>
      <c r="C1085" s="23"/>
      <c r="D1085" s="23"/>
      <c r="E1085" s="23"/>
      <c r="F1085" s="23"/>
      <c r="G1085" s="23"/>
      <c r="H1085" s="23"/>
      <c r="I1085" s="23"/>
      <c r="J1085" s="23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  <c r="AA1085" s="23"/>
      <c r="AB1085" s="23"/>
      <c r="AC1085" s="23"/>
      <c r="AD1085" s="23"/>
      <c r="AE1085" s="23"/>
      <c r="AF1085" s="23"/>
      <c r="AG1085" s="23"/>
      <c r="AH1085" s="23"/>
      <c r="AI1085" s="23"/>
      <c r="AJ1085" s="23"/>
      <c r="AK1085" s="23"/>
      <c r="AL1085" s="23"/>
      <c r="AM1085" s="23"/>
      <c r="AN1085" s="23"/>
      <c r="AO1085" s="23"/>
      <c r="AP1085" s="23"/>
      <c r="AQ1085" s="23"/>
      <c r="AR1085" s="23"/>
      <c r="AS1085" s="23"/>
      <c r="AT1085" s="23"/>
      <c r="AU1085" s="23"/>
      <c r="AV1085" s="23"/>
    </row>
    <row r="1086" spans="1:48" ht="13.5" thickTop="1"/>
    <row r="1087" spans="1:48">
      <c r="B1087" s="359" t="s">
        <v>537</v>
      </c>
      <c r="C1087" s="359"/>
      <c r="D1087" s="359"/>
      <c r="F1087" s="359" t="s">
        <v>538</v>
      </c>
      <c r="G1087" s="359"/>
      <c r="H1087" s="359"/>
      <c r="J1087" s="359" t="s">
        <v>539</v>
      </c>
      <c r="K1087" s="359"/>
      <c r="L1087" s="359"/>
      <c r="N1087" s="359" t="s">
        <v>540</v>
      </c>
      <c r="O1087" s="359"/>
      <c r="P1087" s="359"/>
      <c r="R1087" s="359" t="s">
        <v>541</v>
      </c>
      <c r="S1087" s="359"/>
      <c r="T1087" s="359"/>
    </row>
    <row r="1088" spans="1:48">
      <c r="B1088" s="248" t="s">
        <v>525</v>
      </c>
      <c r="C1088" s="248" t="s">
        <v>531</v>
      </c>
      <c r="D1088" s="194" t="s">
        <v>529</v>
      </c>
      <c r="F1088" s="248" t="s">
        <v>525</v>
      </c>
      <c r="G1088" s="248" t="s">
        <v>531</v>
      </c>
      <c r="H1088" s="194" t="s">
        <v>529</v>
      </c>
      <c r="J1088" s="248" t="s">
        <v>525</v>
      </c>
      <c r="K1088" s="248" t="s">
        <v>531</v>
      </c>
      <c r="L1088" s="194" t="s">
        <v>529</v>
      </c>
      <c r="N1088" s="248" t="s">
        <v>525</v>
      </c>
      <c r="O1088" s="248" t="s">
        <v>531</v>
      </c>
      <c r="P1088" s="194" t="s">
        <v>529</v>
      </c>
      <c r="R1088" s="248" t="s">
        <v>525</v>
      </c>
      <c r="S1088" s="248" t="s">
        <v>531</v>
      </c>
      <c r="T1088" s="248" t="s">
        <v>529</v>
      </c>
    </row>
    <row r="1089" spans="1:48">
      <c r="B1089" s="157" t="s">
        <v>627</v>
      </c>
      <c r="C1089" s="44">
        <f>COUNTIFS('Baza danych'!$H$4:$H$1124,"samochód osobowy jako kierowca",'Baza danych'!$EL$4:$EL$1124,B1089,'Baza danych'!$HS$4:$HS$1124,$B$16)</f>
        <v>0</v>
      </c>
      <c r="D1089" s="45">
        <f>C1089/$C$1094</f>
        <v>0</v>
      </c>
      <c r="F1089" s="157" t="s">
        <v>627</v>
      </c>
      <c r="G1089" s="44">
        <f>COUNTIFS('Baza danych'!$H$4:$H$1124,"samochód osobowy jako kierowca",'Baza danych'!$EM$4:$EM$1124,F1089,'Baza danych'!$HS$4:$HS$1124,$B$16)</f>
        <v>2</v>
      </c>
      <c r="H1089" s="45">
        <f>G1089/$G$1094</f>
        <v>0.4</v>
      </c>
      <c r="J1089" s="157" t="s">
        <v>627</v>
      </c>
      <c r="K1089" s="44">
        <f>COUNTIFS('Baza danych'!$H$4:$H$1124,"samochód osobowy jako kierowca",'Baza danych'!$EN$4:$EN$1124,J1089,'Baza danych'!$HS$4:$HS$1124,$B$16)</f>
        <v>2</v>
      </c>
      <c r="L1089" s="45">
        <f>K1089/$K$1094</f>
        <v>0.4</v>
      </c>
      <c r="N1089" s="157" t="s">
        <v>627</v>
      </c>
      <c r="O1089" s="44">
        <f>COUNTIFS('Baza danych'!$H$4:$H$1124,"samochód osobowy jako kierowca",'Baza danych'!$EO$4:$EO$1124,N1089,'Baza danych'!$HS$4:$HS$1124,$B$16)</f>
        <v>1</v>
      </c>
      <c r="P1089" s="45">
        <f>O1089/$O$1094</f>
        <v>0.2</v>
      </c>
      <c r="R1089" s="157" t="s">
        <v>627</v>
      </c>
      <c r="S1089" s="44">
        <f>COUNTIFS('Baza danych'!$H$4:$H$1124,"samochód osobowy jako kierowca",'Baza danych'!$EP$4:$EP$1124,R1089,'Baza danych'!$HS$4:$HS$1124,$B$16)</f>
        <v>1</v>
      </c>
      <c r="T1089" s="158">
        <f>S1089/$S$1094</f>
        <v>0.2</v>
      </c>
    </row>
    <row r="1090" spans="1:48">
      <c r="B1090" s="157" t="s">
        <v>628</v>
      </c>
      <c r="C1090" s="44">
        <f>COUNTIFS('Baza danych'!$H$4:$H$1124,"samochód osobowy jako kierowca",'Baza danych'!$EL$4:$EL$1124,B1090,'Baza danych'!$HS$4:$HS$1124,$B$16)</f>
        <v>0</v>
      </c>
      <c r="D1090" s="45">
        <f>C1090/$C$1094</f>
        <v>0</v>
      </c>
      <c r="F1090" s="157" t="s">
        <v>628</v>
      </c>
      <c r="G1090" s="44">
        <f>COUNTIFS('Baza danych'!$H$4:$H$1124,"samochód osobowy jako kierowca",'Baza danych'!$EM$4:$EM$1124,F1090,'Baza danych'!$HS$4:$HS$1124,$B$16)</f>
        <v>0</v>
      </c>
      <c r="H1090" s="45">
        <f>G1090/$G$1094</f>
        <v>0</v>
      </c>
      <c r="J1090" s="157" t="s">
        <v>628</v>
      </c>
      <c r="K1090" s="44">
        <f>COUNTIFS('Baza danych'!$H$4:$H$1124,"samochód osobowy jako kierowca",'Baza danych'!$EN$4:$EN$1124,J1090,'Baza danych'!$HS$4:$HS$1124,$B$16)</f>
        <v>0</v>
      </c>
      <c r="L1090" s="45">
        <f>K1090/$K$1094</f>
        <v>0</v>
      </c>
      <c r="N1090" s="157" t="s">
        <v>628</v>
      </c>
      <c r="O1090" s="44">
        <f>COUNTIFS('Baza danych'!$H$4:$H$1124,"samochód osobowy jako kierowca",'Baza danych'!$EO$4:$EO$1124,N1090,'Baza danych'!$HS$4:$HS$1124,$B$16)</f>
        <v>1</v>
      </c>
      <c r="P1090" s="45">
        <f>O1090/$O$1094</f>
        <v>0.2</v>
      </c>
      <c r="R1090" s="157" t="s">
        <v>628</v>
      </c>
      <c r="S1090" s="44">
        <f>COUNTIFS('Baza danych'!$H$4:$H$1124,"samochód osobowy jako kierowca",'Baza danych'!$EP$4:$EP$1124,R1090,'Baza danych'!$HS$4:$HS$1124,$B$16)</f>
        <v>0</v>
      </c>
      <c r="T1090" s="158">
        <f>S1090/$S$1094</f>
        <v>0</v>
      </c>
    </row>
    <row r="1091" spans="1:48">
      <c r="B1091" s="157" t="s">
        <v>629</v>
      </c>
      <c r="C1091" s="44">
        <f>COUNTIFS('Baza danych'!$H$4:$H$1124,"samochód osobowy jako kierowca",'Baza danych'!$EL$4:$EL$1124,B1091,'Baza danych'!$HS$4:$HS$1124,$B$16)</f>
        <v>2</v>
      </c>
      <c r="D1091" s="45">
        <f>C1091/$C$1094</f>
        <v>0.4</v>
      </c>
      <c r="F1091" s="157" t="s">
        <v>629</v>
      </c>
      <c r="G1091" s="44">
        <f>COUNTIFS('Baza danych'!$H$4:$H$1124,"samochód osobowy jako kierowca",'Baza danych'!$EM$4:$EM$1124,F1091,'Baza danych'!$HS$4:$HS$1124,$B$16)</f>
        <v>1</v>
      </c>
      <c r="H1091" s="45">
        <f>G1091/$G$1094</f>
        <v>0.2</v>
      </c>
      <c r="J1091" s="157" t="s">
        <v>629</v>
      </c>
      <c r="K1091" s="44">
        <f>COUNTIFS('Baza danych'!$H$4:$H$1124,"samochód osobowy jako kierowca",'Baza danych'!$EN$4:$EN$1124,J1091,'Baza danych'!$HS$4:$HS$1124,$B$16)</f>
        <v>2</v>
      </c>
      <c r="L1091" s="45">
        <f>K1091/$K$1094</f>
        <v>0.4</v>
      </c>
      <c r="N1091" s="157" t="s">
        <v>629</v>
      </c>
      <c r="O1091" s="44">
        <f>COUNTIFS('Baza danych'!$H$4:$H$1124,"samochód osobowy jako kierowca",'Baza danych'!$EO$4:$EO$1124,N1091,'Baza danych'!$HS$4:$HS$1124,$B$16)</f>
        <v>3</v>
      </c>
      <c r="P1091" s="45">
        <f>O1091/$O$1094</f>
        <v>0.6</v>
      </c>
      <c r="R1091" s="157" t="s">
        <v>629</v>
      </c>
      <c r="S1091" s="44">
        <f>COUNTIFS('Baza danych'!$H$4:$H$1124,"samochód osobowy jako kierowca",'Baza danych'!$EP$4:$EP$1124,R1091,'Baza danych'!$HS$4:$HS$1124,$B$16)</f>
        <v>2</v>
      </c>
      <c r="T1091" s="158">
        <f>S1091/$S$1094</f>
        <v>0.4</v>
      </c>
    </row>
    <row r="1092" spans="1:48">
      <c r="B1092" s="157" t="s">
        <v>630</v>
      </c>
      <c r="C1092" s="44">
        <f>COUNTIFS('Baza danych'!$H$4:$H$1124,"samochód osobowy jako kierowca",'Baza danych'!$EL$4:$EL$1124,B1092,'Baza danych'!$HS$4:$HS$1124,$B$16)</f>
        <v>1</v>
      </c>
      <c r="D1092" s="45">
        <f>C1092/$C$1094</f>
        <v>0.2</v>
      </c>
      <c r="F1092" s="157" t="s">
        <v>630</v>
      </c>
      <c r="G1092" s="44">
        <f>COUNTIFS('Baza danych'!$H$4:$H$1124,"samochód osobowy jako kierowca",'Baza danych'!$EM$4:$EM$1124,F1092,'Baza danych'!$HS$4:$HS$1124,$B$16)</f>
        <v>0</v>
      </c>
      <c r="H1092" s="45">
        <f>G1092/$G$1094</f>
        <v>0</v>
      </c>
      <c r="J1092" s="157" t="s">
        <v>630</v>
      </c>
      <c r="K1092" s="44">
        <f>COUNTIFS('Baza danych'!$H$4:$H$1124,"samochód osobowy jako kierowca",'Baza danych'!$EN$4:$EN$1124,J1092,'Baza danych'!$HS$4:$HS$1124,$B$16)</f>
        <v>0</v>
      </c>
      <c r="L1092" s="45">
        <f>K1092/$K$1094</f>
        <v>0</v>
      </c>
      <c r="N1092" s="157" t="s">
        <v>630</v>
      </c>
      <c r="O1092" s="44">
        <f>COUNTIFS('Baza danych'!$H$4:$H$1124,"samochód osobowy jako kierowca",'Baza danych'!$EO$4:$EO$1124,N1092,'Baza danych'!$HS$4:$HS$1124,$B$16)</f>
        <v>0</v>
      </c>
      <c r="P1092" s="45">
        <f>O1092/$O$1094</f>
        <v>0</v>
      </c>
      <c r="R1092" s="157" t="s">
        <v>630</v>
      </c>
      <c r="S1092" s="44">
        <f>COUNTIFS('Baza danych'!$H$4:$H$1124,"samochód osobowy jako kierowca",'Baza danych'!$EP$4:$EP$1124,R1092,'Baza danych'!$HS$4:$HS$1124,$B$16)</f>
        <v>0</v>
      </c>
      <c r="T1092" s="158">
        <f>S1092/$S$1094</f>
        <v>0</v>
      </c>
    </row>
    <row r="1093" spans="1:48">
      <c r="B1093" s="157" t="s">
        <v>631</v>
      </c>
      <c r="C1093" s="44">
        <f>COUNTIFS('Baza danych'!$H$4:$H$1124,"samochód osobowy jako kierowca",'Baza danych'!$EL$4:$EL$1124,B1093,'Baza danych'!$HS$4:$HS$1124,$B$16)</f>
        <v>2</v>
      </c>
      <c r="D1093" s="45">
        <f>C1093/$C$1094</f>
        <v>0.4</v>
      </c>
      <c r="F1093" s="157" t="s">
        <v>631</v>
      </c>
      <c r="G1093" s="44">
        <f>COUNTIFS('Baza danych'!$H$4:$H$1124,"samochód osobowy jako kierowca",'Baza danych'!$EM$4:$EM$1124,F1093,'Baza danych'!$HS$4:$HS$1124,$B$16)</f>
        <v>2</v>
      </c>
      <c r="H1093" s="45">
        <f>G1093/$G$1094</f>
        <v>0.4</v>
      </c>
      <c r="J1093" s="157" t="s">
        <v>631</v>
      </c>
      <c r="K1093" s="44">
        <f>COUNTIFS('Baza danych'!$H$4:$H$1124,"samochód osobowy jako kierowca",'Baza danych'!$EN$4:$EN$1124,J1093,'Baza danych'!$HS$4:$HS$1124,$B$16)</f>
        <v>1</v>
      </c>
      <c r="L1093" s="45">
        <f>K1093/$K$1094</f>
        <v>0.2</v>
      </c>
      <c r="N1093" s="157" t="s">
        <v>631</v>
      </c>
      <c r="O1093" s="44">
        <f>COUNTIFS('Baza danych'!$H$4:$H$1124,"samochód osobowy jako kierowca",'Baza danych'!$EO$4:$EO$1124,N1093,'Baza danych'!$HS$4:$HS$1124,$B$16)</f>
        <v>0</v>
      </c>
      <c r="P1093" s="45">
        <f>O1093/$O$1094</f>
        <v>0</v>
      </c>
      <c r="R1093" s="157" t="s">
        <v>631</v>
      </c>
      <c r="S1093" s="44">
        <f>COUNTIFS('Baza danych'!$H$4:$H$1124,"samochód osobowy jako kierowca",'Baza danych'!$EP$4:$EP$1124,R1093,'Baza danych'!$HS$4:$HS$1124,$B$16)</f>
        <v>2</v>
      </c>
      <c r="T1093" s="158">
        <f>S1093/$S$1094</f>
        <v>0.4</v>
      </c>
    </row>
    <row r="1094" spans="1:48">
      <c r="B1094" s="221" t="s">
        <v>530</v>
      </c>
      <c r="C1094" s="244">
        <f>SUM(C1089:C1093)</f>
        <v>5</v>
      </c>
      <c r="D1094" s="245">
        <f>SUM(D1089:D1093)</f>
        <v>1</v>
      </c>
      <c r="F1094" s="221" t="s">
        <v>530</v>
      </c>
      <c r="G1094" s="244">
        <f>SUM(G1089:G1093)</f>
        <v>5</v>
      </c>
      <c r="H1094" s="245">
        <f>SUM(H1089:H1093)</f>
        <v>1</v>
      </c>
      <c r="J1094" s="221" t="s">
        <v>530</v>
      </c>
      <c r="K1094" s="246">
        <f>SUM(K1089:K1093)</f>
        <v>5</v>
      </c>
      <c r="L1094" s="247">
        <f>SUM(L1089:L1093)</f>
        <v>1</v>
      </c>
      <c r="N1094" s="221" t="s">
        <v>530</v>
      </c>
      <c r="O1094" s="244">
        <f>SUM(O1089:O1093)</f>
        <v>5</v>
      </c>
      <c r="P1094" s="245">
        <f>SUM(P1089:P1093)</f>
        <v>1</v>
      </c>
      <c r="R1094" s="221" t="s">
        <v>530</v>
      </c>
      <c r="S1094" s="244">
        <f>SUM(S1089:S1093)</f>
        <v>5</v>
      </c>
      <c r="T1094" s="245">
        <f>SUM(T1089:T1093)</f>
        <v>1</v>
      </c>
    </row>
    <row r="1096" spans="1:48" ht="15" thickBot="1">
      <c r="A1096" s="155" t="s">
        <v>551</v>
      </c>
      <c r="B1096" s="23"/>
      <c r="C1096" s="23"/>
      <c r="D1096" s="23"/>
      <c r="E1096" s="23"/>
      <c r="F1096" s="23"/>
      <c r="G1096" s="23"/>
      <c r="H1096" s="23"/>
      <c r="I1096" s="23"/>
      <c r="J1096" s="23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/>
      <c r="AA1096" s="23"/>
      <c r="AB1096" s="23"/>
      <c r="AC1096" s="23"/>
      <c r="AD1096" s="23"/>
      <c r="AE1096" s="23"/>
      <c r="AF1096" s="23"/>
      <c r="AG1096" s="23"/>
      <c r="AH1096" s="23"/>
      <c r="AI1096" s="23"/>
      <c r="AJ1096" s="23"/>
      <c r="AK1096" s="23"/>
      <c r="AL1096" s="23"/>
      <c r="AM1096" s="23"/>
      <c r="AN1096" s="23"/>
      <c r="AO1096" s="23"/>
      <c r="AP1096" s="23"/>
      <c r="AQ1096" s="23"/>
      <c r="AR1096" s="23"/>
      <c r="AS1096" s="23"/>
      <c r="AT1096" s="23"/>
      <c r="AU1096" s="23"/>
      <c r="AV1096" s="23"/>
    </row>
    <row r="1097" spans="1:48" ht="13.5" thickTop="1"/>
    <row r="1098" spans="1:48">
      <c r="B1098" s="359" t="s">
        <v>537</v>
      </c>
      <c r="C1098" s="359"/>
      <c r="D1098" s="359"/>
      <c r="F1098" s="359" t="s">
        <v>538</v>
      </c>
      <c r="G1098" s="359"/>
      <c r="H1098" s="359"/>
      <c r="J1098" s="359" t="s">
        <v>539</v>
      </c>
      <c r="K1098" s="359"/>
      <c r="L1098" s="359"/>
      <c r="N1098" s="359" t="s">
        <v>540</v>
      </c>
      <c r="O1098" s="359"/>
      <c r="P1098" s="359"/>
      <c r="R1098" s="359" t="s">
        <v>541</v>
      </c>
      <c r="S1098" s="359"/>
      <c r="T1098" s="359"/>
    </row>
    <row r="1099" spans="1:48">
      <c r="B1099" s="248" t="s">
        <v>525</v>
      </c>
      <c r="C1099" s="248" t="s">
        <v>531</v>
      </c>
      <c r="D1099" s="194" t="s">
        <v>529</v>
      </c>
      <c r="F1099" s="248" t="s">
        <v>525</v>
      </c>
      <c r="G1099" s="248" t="s">
        <v>531</v>
      </c>
      <c r="H1099" s="194" t="s">
        <v>529</v>
      </c>
      <c r="J1099" s="248" t="s">
        <v>525</v>
      </c>
      <c r="K1099" s="248" t="s">
        <v>531</v>
      </c>
      <c r="L1099" s="194" t="s">
        <v>529</v>
      </c>
      <c r="N1099" s="248" t="s">
        <v>525</v>
      </c>
      <c r="O1099" s="248" t="s">
        <v>531</v>
      </c>
      <c r="P1099" s="194" t="s">
        <v>529</v>
      </c>
      <c r="R1099" s="248" t="s">
        <v>525</v>
      </c>
      <c r="S1099" s="248" t="s">
        <v>531</v>
      </c>
      <c r="T1099" s="248" t="s">
        <v>529</v>
      </c>
    </row>
    <row r="1100" spans="1:48">
      <c r="B1100" s="157" t="s">
        <v>627</v>
      </c>
      <c r="C1100" s="44">
        <f>COUNTIFS('Baza danych'!$H$4:$H$1124,"samochód osobowy jako kierowca",'Baza danych'!$EL$4:$EL$1124,B1100,'Baza danych'!$HS$4:$HS$1124,$B$17)</f>
        <v>0</v>
      </c>
      <c r="D1100" s="45">
        <f>C1100/$C$1105</f>
        <v>0</v>
      </c>
      <c r="F1100" s="157" t="s">
        <v>627</v>
      </c>
      <c r="G1100" s="44">
        <f>COUNTIFS('Baza danych'!$H$4:$H$1124,"samochód osobowy jako kierowca",'Baza danych'!$EM$4:$EM$1124,F1100,'Baza danych'!$HS$4:$HS$1124,$B$17)</f>
        <v>1</v>
      </c>
      <c r="H1100" s="45">
        <f>G1100/$G$1105</f>
        <v>0.25</v>
      </c>
      <c r="J1100" s="157" t="s">
        <v>627</v>
      </c>
      <c r="K1100" s="44">
        <f>COUNTIFS('Baza danych'!$H$4:$H$1124,"samochód osobowy jako kierowca",'Baza danych'!$EN$4:$EN$1124,J1100,'Baza danych'!$HS$4:$HS$1124,$B$17)</f>
        <v>2</v>
      </c>
      <c r="L1100" s="45">
        <f>K1100/$K$1105</f>
        <v>0.5</v>
      </c>
      <c r="N1100" s="157" t="s">
        <v>627</v>
      </c>
      <c r="O1100" s="44">
        <f>COUNTIFS('Baza danych'!$H$4:$H$1124,"samochód osobowy jako kierowca",'Baza danych'!$EO$4:$EO$1124,N1100,'Baza danych'!$HS$4:$HS$1124,$B$17)</f>
        <v>1</v>
      </c>
      <c r="P1100" s="45">
        <f>O1100/$O$1105</f>
        <v>0.25</v>
      </c>
      <c r="R1100" s="157" t="s">
        <v>627</v>
      </c>
      <c r="S1100" s="44">
        <f>COUNTIFS('Baza danych'!$H$4:$H$1124,"samochód osobowy jako kierowca",'Baza danych'!$EP$4:$EP$1124,R1100,'Baza danych'!$HS$4:$HS$1124,$B$17)</f>
        <v>1</v>
      </c>
      <c r="T1100" s="158">
        <f>S1100/$S$1105</f>
        <v>0.25</v>
      </c>
    </row>
    <row r="1101" spans="1:48">
      <c r="B1101" s="157" t="s">
        <v>628</v>
      </c>
      <c r="C1101" s="44">
        <f>COUNTIFS('Baza danych'!$H$4:$H$1124,"samochód osobowy jako kierowca",'Baza danych'!$EL$4:$EL$1124,B1101,'Baza danych'!$HS$4:$HS$1124,$B$17)</f>
        <v>2</v>
      </c>
      <c r="D1101" s="45">
        <f>C1101/$C$1105</f>
        <v>0.5</v>
      </c>
      <c r="F1101" s="157" t="s">
        <v>628</v>
      </c>
      <c r="G1101" s="44">
        <f>COUNTIFS('Baza danych'!$H$4:$H$1124,"samochód osobowy jako kierowca",'Baza danych'!$EM$4:$EM$1124,F1101,'Baza danych'!$HS$4:$HS$1124,$B$17)</f>
        <v>2</v>
      </c>
      <c r="H1101" s="45">
        <f>G1101/$G$1105</f>
        <v>0.5</v>
      </c>
      <c r="J1101" s="157" t="s">
        <v>628</v>
      </c>
      <c r="K1101" s="44">
        <f>COUNTIFS('Baza danych'!$H$4:$H$1124,"samochód osobowy jako kierowca",'Baza danych'!$EN$4:$EN$1124,J1101,'Baza danych'!$HS$4:$HS$1124,$B$17)</f>
        <v>2</v>
      </c>
      <c r="L1101" s="45">
        <f>K1101/$K$1105</f>
        <v>0.5</v>
      </c>
      <c r="N1101" s="157" t="s">
        <v>628</v>
      </c>
      <c r="O1101" s="44">
        <f>COUNTIFS('Baza danych'!$H$4:$H$1124,"samochód osobowy jako kierowca",'Baza danych'!$EO$4:$EO$1124,N1101,'Baza danych'!$HS$4:$HS$1124,$B$17)</f>
        <v>2</v>
      </c>
      <c r="P1101" s="45">
        <f>O1101/$O$1105</f>
        <v>0.5</v>
      </c>
      <c r="R1101" s="157" t="s">
        <v>628</v>
      </c>
      <c r="S1101" s="44">
        <f>COUNTIFS('Baza danych'!$H$4:$H$1124,"samochód osobowy jako kierowca",'Baza danych'!$EP$4:$EP$1124,R1101,'Baza danych'!$HS$4:$HS$1124,$B$17)</f>
        <v>2</v>
      </c>
      <c r="T1101" s="158">
        <f>S1101/$S$1105</f>
        <v>0.5</v>
      </c>
    </row>
    <row r="1102" spans="1:48">
      <c r="B1102" s="157" t="s">
        <v>629</v>
      </c>
      <c r="C1102" s="44">
        <f>COUNTIFS('Baza danych'!$H$4:$H$1124,"samochód osobowy jako kierowca",'Baza danych'!$EL$4:$EL$1124,B1102,'Baza danych'!$HS$4:$HS$1124,$B$17)</f>
        <v>1</v>
      </c>
      <c r="D1102" s="45">
        <f>C1102/$C$1105</f>
        <v>0.25</v>
      </c>
      <c r="F1102" s="157" t="s">
        <v>629</v>
      </c>
      <c r="G1102" s="44">
        <f>COUNTIFS('Baza danych'!$H$4:$H$1124,"samochód osobowy jako kierowca",'Baza danych'!$EM$4:$EM$1124,F1102,'Baza danych'!$HS$4:$HS$1124,$B$17)</f>
        <v>1</v>
      </c>
      <c r="H1102" s="45">
        <f>G1102/$G$1105</f>
        <v>0.25</v>
      </c>
      <c r="J1102" s="157" t="s">
        <v>629</v>
      </c>
      <c r="K1102" s="44">
        <f>COUNTIFS('Baza danych'!$H$4:$H$1124,"samochód osobowy jako kierowca",'Baza danych'!$EN$4:$EN$1124,J1102,'Baza danych'!$HS$4:$HS$1124,$B$17)</f>
        <v>0</v>
      </c>
      <c r="L1102" s="45">
        <f>K1102/$K$1105</f>
        <v>0</v>
      </c>
      <c r="N1102" s="157" t="s">
        <v>629</v>
      </c>
      <c r="O1102" s="44">
        <f>COUNTIFS('Baza danych'!$H$4:$H$1124,"samochód osobowy jako kierowca",'Baza danych'!$EO$4:$EO$1124,N1102,'Baza danych'!$HS$4:$HS$1124,$B$17)</f>
        <v>0</v>
      </c>
      <c r="P1102" s="45">
        <f>O1102/$O$1105</f>
        <v>0</v>
      </c>
      <c r="R1102" s="157" t="s">
        <v>629</v>
      </c>
      <c r="S1102" s="44">
        <f>COUNTIFS('Baza danych'!$H$4:$H$1124,"samochód osobowy jako kierowca",'Baza danych'!$EP$4:$EP$1124,R1102,'Baza danych'!$HS$4:$HS$1124,$B$17)</f>
        <v>0</v>
      </c>
      <c r="T1102" s="158">
        <f>S1102/$S$1105</f>
        <v>0</v>
      </c>
    </row>
    <row r="1103" spans="1:48">
      <c r="B1103" s="157" t="s">
        <v>630</v>
      </c>
      <c r="C1103" s="44">
        <f>COUNTIFS('Baza danych'!$H$4:$H$1124,"samochód osobowy jako kierowca",'Baza danych'!$EL$4:$EL$1124,B1103,'Baza danych'!$HS$4:$HS$1124,$B$17)</f>
        <v>1</v>
      </c>
      <c r="D1103" s="45">
        <f>C1103/$C$1105</f>
        <v>0.25</v>
      </c>
      <c r="F1103" s="157" t="s">
        <v>630</v>
      </c>
      <c r="G1103" s="44">
        <f>COUNTIFS('Baza danych'!$H$4:$H$1124,"samochód osobowy jako kierowca",'Baza danych'!$EM$4:$EM$1124,F1103,'Baza danych'!$HS$4:$HS$1124,$B$17)</f>
        <v>0</v>
      </c>
      <c r="H1103" s="45">
        <f>G1103/$G$1105</f>
        <v>0</v>
      </c>
      <c r="J1103" s="157" t="s">
        <v>630</v>
      </c>
      <c r="K1103" s="44">
        <f>COUNTIFS('Baza danych'!$H$4:$H$1124,"samochód osobowy jako kierowca",'Baza danych'!$EN$4:$EN$1124,J1103,'Baza danych'!$HS$4:$HS$1124,$B$17)</f>
        <v>0</v>
      </c>
      <c r="L1103" s="45">
        <f>K1103/$K$1105</f>
        <v>0</v>
      </c>
      <c r="N1103" s="157" t="s">
        <v>630</v>
      </c>
      <c r="O1103" s="44">
        <f>COUNTIFS('Baza danych'!$H$4:$H$1124,"samochód osobowy jako kierowca",'Baza danych'!$EO$4:$EO$1124,N1103,'Baza danych'!$HS$4:$HS$1124,$B$17)</f>
        <v>1</v>
      </c>
      <c r="P1103" s="45">
        <f>O1103/$O$1105</f>
        <v>0.25</v>
      </c>
      <c r="R1103" s="157" t="s">
        <v>630</v>
      </c>
      <c r="S1103" s="44">
        <f>COUNTIFS('Baza danych'!$H$4:$H$1124,"samochód osobowy jako kierowca",'Baza danych'!$EP$4:$EP$1124,R1103,'Baza danych'!$HS$4:$HS$1124,$B$17)</f>
        <v>1</v>
      </c>
      <c r="T1103" s="158">
        <f>S1103/$S$1105</f>
        <v>0.25</v>
      </c>
    </row>
    <row r="1104" spans="1:48">
      <c r="B1104" s="157" t="s">
        <v>631</v>
      </c>
      <c r="C1104" s="44">
        <f>COUNTIFS('Baza danych'!$H$4:$H$1124,"samochód osobowy jako kierowca",'Baza danych'!$EL$4:$EL$1124,B1104,'Baza danych'!$HS$4:$HS$1124,$B$17)</f>
        <v>0</v>
      </c>
      <c r="D1104" s="45">
        <f>C1104/$C$1105</f>
        <v>0</v>
      </c>
      <c r="F1104" s="157" t="s">
        <v>631</v>
      </c>
      <c r="G1104" s="44">
        <f>COUNTIFS('Baza danych'!$H$4:$H$1124,"samochód osobowy jako kierowca",'Baza danych'!$EM$4:$EM$1124,F1104,'Baza danych'!$HS$4:$HS$1124,$B$17)</f>
        <v>0</v>
      </c>
      <c r="H1104" s="45">
        <f>G1104/$G$1105</f>
        <v>0</v>
      </c>
      <c r="J1104" s="157" t="s">
        <v>631</v>
      </c>
      <c r="K1104" s="44">
        <f>COUNTIFS('Baza danych'!$H$4:$H$1124,"samochód osobowy jako kierowca",'Baza danych'!$EN$4:$EN$1124,J1104,'Baza danych'!$HS$4:$HS$1124,$B$17)</f>
        <v>0</v>
      </c>
      <c r="L1104" s="45">
        <f>K1104/$K$1105</f>
        <v>0</v>
      </c>
      <c r="N1104" s="157" t="s">
        <v>631</v>
      </c>
      <c r="O1104" s="44">
        <f>COUNTIFS('Baza danych'!$H$4:$H$1124,"samochód osobowy jako kierowca",'Baza danych'!$EO$4:$EO$1124,N1104,'Baza danych'!$HS$4:$HS$1124,$B$17)</f>
        <v>0</v>
      </c>
      <c r="P1104" s="45">
        <f>O1104/$O$1105</f>
        <v>0</v>
      </c>
      <c r="R1104" s="157" t="s">
        <v>631</v>
      </c>
      <c r="S1104" s="44">
        <f>COUNTIFS('Baza danych'!$H$4:$H$1124,"samochód osobowy jako kierowca",'Baza danych'!$EP$4:$EP$1124,R1104,'Baza danych'!$HS$4:$HS$1124,$B$17)</f>
        <v>0</v>
      </c>
      <c r="T1104" s="158">
        <f>S1104/$S$1105</f>
        <v>0</v>
      </c>
    </row>
    <row r="1105" spans="1:48">
      <c r="B1105" s="221" t="s">
        <v>530</v>
      </c>
      <c r="C1105" s="244">
        <f>SUM(C1100:C1104)</f>
        <v>4</v>
      </c>
      <c r="D1105" s="245">
        <f>SUM(D1100:D1104)</f>
        <v>1</v>
      </c>
      <c r="F1105" s="221" t="s">
        <v>530</v>
      </c>
      <c r="G1105" s="244">
        <f>SUM(G1100:G1104)</f>
        <v>4</v>
      </c>
      <c r="H1105" s="245">
        <f>SUM(H1100:H1104)</f>
        <v>1</v>
      </c>
      <c r="J1105" s="221" t="s">
        <v>530</v>
      </c>
      <c r="K1105" s="246">
        <f>SUM(K1100:K1104)</f>
        <v>4</v>
      </c>
      <c r="L1105" s="247">
        <f>SUM(L1100:L1104)</f>
        <v>1</v>
      </c>
      <c r="N1105" s="221" t="s">
        <v>530</v>
      </c>
      <c r="O1105" s="244">
        <f>SUM(O1100:O1104)</f>
        <v>4</v>
      </c>
      <c r="P1105" s="245">
        <f>SUM(P1100:P1104)</f>
        <v>1</v>
      </c>
      <c r="R1105" s="221" t="s">
        <v>530</v>
      </c>
      <c r="S1105" s="244">
        <f>SUM(S1100:S1104)</f>
        <v>4</v>
      </c>
      <c r="T1105" s="245">
        <f>SUM(T1100:T1104)</f>
        <v>1</v>
      </c>
    </row>
    <row r="1107" spans="1:48" ht="15" thickBot="1">
      <c r="A1107" s="155" t="s">
        <v>552</v>
      </c>
      <c r="B1107" s="23"/>
      <c r="C1107" s="23"/>
      <c r="D1107" s="23"/>
      <c r="E1107" s="23"/>
      <c r="F1107" s="23"/>
      <c r="G1107" s="23"/>
      <c r="H1107" s="23"/>
      <c r="I1107" s="23"/>
      <c r="J1107" s="23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23"/>
      <c r="AA1107" s="23"/>
      <c r="AB1107" s="23"/>
      <c r="AC1107" s="23"/>
      <c r="AD1107" s="23"/>
      <c r="AE1107" s="23"/>
      <c r="AF1107" s="23"/>
      <c r="AG1107" s="23"/>
      <c r="AH1107" s="23"/>
      <c r="AI1107" s="23"/>
      <c r="AJ1107" s="23"/>
      <c r="AK1107" s="23"/>
      <c r="AL1107" s="23"/>
      <c r="AM1107" s="23"/>
      <c r="AN1107" s="23"/>
      <c r="AO1107" s="23"/>
      <c r="AP1107" s="23"/>
      <c r="AQ1107" s="23"/>
      <c r="AR1107" s="23"/>
      <c r="AS1107" s="23"/>
      <c r="AT1107" s="23"/>
      <c r="AU1107" s="23"/>
      <c r="AV1107" s="23"/>
    </row>
    <row r="1108" spans="1:48" ht="13.5" thickTop="1"/>
    <row r="1109" spans="1:48">
      <c r="B1109" s="359" t="s">
        <v>537</v>
      </c>
      <c r="C1109" s="359"/>
      <c r="D1109" s="359"/>
      <c r="F1109" s="359" t="s">
        <v>538</v>
      </c>
      <c r="G1109" s="359"/>
      <c r="H1109" s="359"/>
      <c r="J1109" s="359" t="s">
        <v>539</v>
      </c>
      <c r="K1109" s="359"/>
      <c r="L1109" s="359"/>
      <c r="N1109" s="359" t="s">
        <v>540</v>
      </c>
      <c r="O1109" s="359"/>
      <c r="P1109" s="359"/>
      <c r="R1109" s="359" t="s">
        <v>541</v>
      </c>
      <c r="S1109" s="359"/>
      <c r="T1109" s="359"/>
    </row>
    <row r="1110" spans="1:48">
      <c r="B1110" s="248" t="s">
        <v>525</v>
      </c>
      <c r="C1110" s="248" t="s">
        <v>531</v>
      </c>
      <c r="D1110" s="194" t="s">
        <v>529</v>
      </c>
      <c r="F1110" s="248" t="s">
        <v>525</v>
      </c>
      <c r="G1110" s="248" t="s">
        <v>531</v>
      </c>
      <c r="H1110" s="194" t="s">
        <v>529</v>
      </c>
      <c r="J1110" s="248" t="s">
        <v>525</v>
      </c>
      <c r="K1110" s="248" t="s">
        <v>531</v>
      </c>
      <c r="L1110" s="194" t="s">
        <v>529</v>
      </c>
      <c r="N1110" s="248" t="s">
        <v>525</v>
      </c>
      <c r="O1110" s="248" t="s">
        <v>531</v>
      </c>
      <c r="P1110" s="194" t="s">
        <v>529</v>
      </c>
      <c r="R1110" s="248" t="s">
        <v>525</v>
      </c>
      <c r="S1110" s="248" t="s">
        <v>531</v>
      </c>
      <c r="T1110" s="248" t="s">
        <v>529</v>
      </c>
    </row>
    <row r="1111" spans="1:48">
      <c r="B1111" s="157" t="s">
        <v>627</v>
      </c>
      <c r="C1111" s="44">
        <f>COUNTIFS('Baza danych'!$H$4:$H$1124,"samochód osobowy jako kierowca",'Baza danych'!$EL$4:$EL$1124,B1111,'Baza danych'!$HS$4:$HS$1124,$B$18)</f>
        <v>0</v>
      </c>
      <c r="D1111" s="45">
        <f>C1111/$C$1116</f>
        <v>0</v>
      </c>
      <c r="F1111" s="157" t="s">
        <v>627</v>
      </c>
      <c r="G1111" s="44">
        <f>COUNTIFS('Baza danych'!$H$4:$H$1124,"samochód osobowy jako kierowca",'Baza danych'!$EM$4:$EM$1124,F1111,'Baza danych'!$HS$4:$HS$1124,$B$18)</f>
        <v>0</v>
      </c>
      <c r="H1111" s="45">
        <f>G1111/$G$1116</f>
        <v>0</v>
      </c>
      <c r="J1111" s="157" t="s">
        <v>627</v>
      </c>
      <c r="K1111" s="44">
        <f>COUNTIFS('Baza danych'!$H$4:$H$1124,"samochód osobowy jako kierowca",'Baza danych'!$EN$4:$EN$1124,J1111,'Baza danych'!$HS$4:$HS$1124,$B$18)</f>
        <v>1</v>
      </c>
      <c r="L1111" s="45">
        <f>K1111/$K$1116</f>
        <v>0.25</v>
      </c>
      <c r="N1111" s="157" t="s">
        <v>627</v>
      </c>
      <c r="O1111" s="44">
        <f>COUNTIFS('Baza danych'!$H$4:$H$1124,"samochód osobowy jako kierowca",'Baza danych'!$EO$4:$EO$1124,N1111,'Baza danych'!$HS$4:$HS$1124,$B$18)</f>
        <v>1</v>
      </c>
      <c r="P1111" s="45">
        <f>O1111/$O$1116</f>
        <v>0.25</v>
      </c>
      <c r="R1111" s="157" t="s">
        <v>627</v>
      </c>
      <c r="S1111" s="44">
        <f>COUNTIFS('Baza danych'!$H$4:$H$1124,"samochód osobowy jako kierowca",'Baza danych'!$EP$4:$EP$1124,R1111,'Baza danych'!$HS$4:$HS$1124,$B$18)</f>
        <v>1</v>
      </c>
      <c r="T1111" s="158">
        <f>S1111/$S$1116</f>
        <v>0.25</v>
      </c>
    </row>
    <row r="1112" spans="1:48">
      <c r="B1112" s="157" t="s">
        <v>628</v>
      </c>
      <c r="C1112" s="44">
        <f>COUNTIFS('Baza danych'!$H$4:$H$1124,"samochód osobowy jako kierowca",'Baza danych'!$EL$4:$EL$1124,B1112,'Baza danych'!$HS$4:$HS$1124,$B$18)</f>
        <v>0</v>
      </c>
      <c r="D1112" s="45">
        <f>C1112/$C$1116</f>
        <v>0</v>
      </c>
      <c r="F1112" s="157" t="s">
        <v>628</v>
      </c>
      <c r="G1112" s="44">
        <f>COUNTIFS('Baza danych'!$H$4:$H$1124,"samochód osobowy jako kierowca",'Baza danych'!$EM$4:$EM$1124,F1112,'Baza danych'!$HS$4:$HS$1124,$B$18)</f>
        <v>0</v>
      </c>
      <c r="H1112" s="45">
        <f>G1112/$G$1116</f>
        <v>0</v>
      </c>
      <c r="J1112" s="157" t="s">
        <v>628</v>
      </c>
      <c r="K1112" s="44">
        <f>COUNTIFS('Baza danych'!$H$4:$H$1124,"samochód osobowy jako kierowca",'Baza danych'!$EN$4:$EN$1124,J1112,'Baza danych'!$HS$4:$HS$1124,$B$18)</f>
        <v>0</v>
      </c>
      <c r="L1112" s="45">
        <f>K1112/$K$1116</f>
        <v>0</v>
      </c>
      <c r="N1112" s="157" t="s">
        <v>628</v>
      </c>
      <c r="O1112" s="44">
        <f>COUNTIFS('Baza danych'!$H$4:$H$1124,"samochód osobowy jako kierowca",'Baza danych'!$EO$4:$EO$1124,N1112,'Baza danych'!$HS$4:$HS$1124,$B$18)</f>
        <v>0</v>
      </c>
      <c r="P1112" s="45">
        <f>O1112/$O$1116</f>
        <v>0</v>
      </c>
      <c r="R1112" s="157" t="s">
        <v>628</v>
      </c>
      <c r="S1112" s="44">
        <f>COUNTIFS('Baza danych'!$H$4:$H$1124,"samochód osobowy jako kierowca",'Baza danych'!$EP$4:$EP$1124,R1112,'Baza danych'!$HS$4:$HS$1124,$B$18)</f>
        <v>0</v>
      </c>
      <c r="T1112" s="158">
        <f>S1112/$S$1116</f>
        <v>0</v>
      </c>
    </row>
    <row r="1113" spans="1:48">
      <c r="B1113" s="157" t="s">
        <v>629</v>
      </c>
      <c r="C1113" s="44">
        <f>COUNTIFS('Baza danych'!$H$4:$H$1124,"samochód osobowy jako kierowca",'Baza danych'!$EL$4:$EL$1124,B1113,'Baza danych'!$HS$4:$HS$1124,$B$18)</f>
        <v>0</v>
      </c>
      <c r="D1113" s="45">
        <f>C1113/$C$1116</f>
        <v>0</v>
      </c>
      <c r="F1113" s="157" t="s">
        <v>629</v>
      </c>
      <c r="G1113" s="44">
        <f>COUNTIFS('Baza danych'!$H$4:$H$1124,"samochód osobowy jako kierowca",'Baza danych'!$EM$4:$EM$1124,F1113,'Baza danych'!$HS$4:$HS$1124,$B$18)</f>
        <v>1</v>
      </c>
      <c r="H1113" s="45">
        <f>G1113/$G$1116</f>
        <v>0.25</v>
      </c>
      <c r="J1113" s="157" t="s">
        <v>629</v>
      </c>
      <c r="K1113" s="44">
        <f>COUNTIFS('Baza danych'!$H$4:$H$1124,"samochód osobowy jako kierowca",'Baza danych'!$EN$4:$EN$1124,J1113,'Baza danych'!$HS$4:$HS$1124,$B$18)</f>
        <v>1</v>
      </c>
      <c r="L1113" s="45">
        <f>K1113/$K$1116</f>
        <v>0.25</v>
      </c>
      <c r="N1113" s="157" t="s">
        <v>629</v>
      </c>
      <c r="O1113" s="44">
        <f>COUNTIFS('Baza danych'!$H$4:$H$1124,"samochód osobowy jako kierowca",'Baza danych'!$EO$4:$EO$1124,N1113,'Baza danych'!$HS$4:$HS$1124,$B$18)</f>
        <v>0</v>
      </c>
      <c r="P1113" s="45">
        <f>O1113/$O$1116</f>
        <v>0</v>
      </c>
      <c r="R1113" s="157" t="s">
        <v>629</v>
      </c>
      <c r="S1113" s="44">
        <f>COUNTIFS('Baza danych'!$H$4:$H$1124,"samochód osobowy jako kierowca",'Baza danych'!$EP$4:$EP$1124,R1113,'Baza danych'!$HS$4:$HS$1124,$B$18)</f>
        <v>1</v>
      </c>
      <c r="T1113" s="158">
        <f>S1113/$S$1116</f>
        <v>0.25</v>
      </c>
    </row>
    <row r="1114" spans="1:48">
      <c r="B1114" s="157" t="s">
        <v>630</v>
      </c>
      <c r="C1114" s="44">
        <f>COUNTIFS('Baza danych'!$H$4:$H$1124,"samochód osobowy jako kierowca",'Baza danych'!$EL$4:$EL$1124,B1114,'Baza danych'!$HS$4:$HS$1124,$B$18)</f>
        <v>0</v>
      </c>
      <c r="D1114" s="45">
        <f>C1114/$C$1116</f>
        <v>0</v>
      </c>
      <c r="F1114" s="157" t="s">
        <v>630</v>
      </c>
      <c r="G1114" s="44">
        <f>COUNTIFS('Baza danych'!$H$4:$H$1124,"samochód osobowy jako kierowca",'Baza danych'!$EM$4:$EM$1124,F1114,'Baza danych'!$HS$4:$HS$1124,$B$18)</f>
        <v>0</v>
      </c>
      <c r="H1114" s="45">
        <f>G1114/$G$1116</f>
        <v>0</v>
      </c>
      <c r="J1114" s="157" t="s">
        <v>630</v>
      </c>
      <c r="K1114" s="44">
        <f>COUNTIFS('Baza danych'!$H$4:$H$1124,"samochód osobowy jako kierowca",'Baza danych'!$EN$4:$EN$1124,J1114,'Baza danych'!$HS$4:$HS$1124,$B$18)</f>
        <v>0</v>
      </c>
      <c r="L1114" s="45">
        <f>K1114/$K$1116</f>
        <v>0</v>
      </c>
      <c r="N1114" s="157" t="s">
        <v>630</v>
      </c>
      <c r="O1114" s="44">
        <f>COUNTIFS('Baza danych'!$H$4:$H$1124,"samochód osobowy jako kierowca",'Baza danych'!$EO$4:$EO$1124,N1114,'Baza danych'!$HS$4:$HS$1124,$B$18)</f>
        <v>1</v>
      </c>
      <c r="P1114" s="45">
        <f>O1114/$O$1116</f>
        <v>0.25</v>
      </c>
      <c r="R1114" s="157" t="s">
        <v>630</v>
      </c>
      <c r="S1114" s="44">
        <f>COUNTIFS('Baza danych'!$H$4:$H$1124,"samochód osobowy jako kierowca",'Baza danych'!$EP$4:$EP$1124,R1114,'Baza danych'!$HS$4:$HS$1124,$B$18)</f>
        <v>0</v>
      </c>
      <c r="T1114" s="158">
        <f>S1114/$S$1116</f>
        <v>0</v>
      </c>
    </row>
    <row r="1115" spans="1:48">
      <c r="B1115" s="157" t="s">
        <v>631</v>
      </c>
      <c r="C1115" s="44">
        <f>COUNTIFS('Baza danych'!$H$4:$H$1124,"samochód osobowy jako kierowca",'Baza danych'!$EL$4:$EL$1124,B1115,'Baza danych'!$HS$4:$HS$1124,$B$18)</f>
        <v>4</v>
      </c>
      <c r="D1115" s="45">
        <f>C1115/$C$1116</f>
        <v>1</v>
      </c>
      <c r="F1115" s="157" t="s">
        <v>631</v>
      </c>
      <c r="G1115" s="44">
        <f>COUNTIFS('Baza danych'!$H$4:$H$1124,"samochód osobowy jako kierowca",'Baza danych'!$EM$4:$EM$1124,F1115,'Baza danych'!$HS$4:$HS$1124,$B$18)</f>
        <v>3</v>
      </c>
      <c r="H1115" s="45">
        <f>G1115/$G$1116</f>
        <v>0.75</v>
      </c>
      <c r="J1115" s="157" t="s">
        <v>631</v>
      </c>
      <c r="K1115" s="44">
        <f>COUNTIFS('Baza danych'!$H$4:$H$1124,"samochód osobowy jako kierowca",'Baza danych'!$EN$4:$EN$1124,J1115,'Baza danych'!$HS$4:$HS$1124,$B$18)</f>
        <v>2</v>
      </c>
      <c r="L1115" s="45">
        <f>K1115/$K$1116</f>
        <v>0.5</v>
      </c>
      <c r="N1115" s="157" t="s">
        <v>631</v>
      </c>
      <c r="O1115" s="44">
        <f>COUNTIFS('Baza danych'!$H$4:$H$1124,"samochód osobowy jako kierowca",'Baza danych'!$EO$4:$EO$1124,N1115,'Baza danych'!$HS$4:$HS$1124,$B$18)</f>
        <v>2</v>
      </c>
      <c r="P1115" s="45">
        <f>O1115/$O$1116</f>
        <v>0.5</v>
      </c>
      <c r="R1115" s="157" t="s">
        <v>631</v>
      </c>
      <c r="S1115" s="44">
        <f>COUNTIFS('Baza danych'!$H$4:$H$1124,"samochód osobowy jako kierowca",'Baza danych'!$EP$4:$EP$1124,R1115,'Baza danych'!$HS$4:$HS$1124,$B$18)</f>
        <v>2</v>
      </c>
      <c r="T1115" s="158">
        <f>S1115/$S$1116</f>
        <v>0.5</v>
      </c>
    </row>
    <row r="1116" spans="1:48">
      <c r="B1116" s="221" t="s">
        <v>530</v>
      </c>
      <c r="C1116" s="244">
        <f>SUM(C1111:C1115)</f>
        <v>4</v>
      </c>
      <c r="D1116" s="245">
        <f>SUM(D1111:D1115)</f>
        <v>1</v>
      </c>
      <c r="F1116" s="221" t="s">
        <v>530</v>
      </c>
      <c r="G1116" s="244">
        <f>SUM(G1111:G1115)</f>
        <v>4</v>
      </c>
      <c r="H1116" s="245">
        <f>SUM(H1111:H1115)</f>
        <v>1</v>
      </c>
      <c r="J1116" s="221" t="s">
        <v>530</v>
      </c>
      <c r="K1116" s="246">
        <f>SUM(K1111:K1115)</f>
        <v>4</v>
      </c>
      <c r="L1116" s="247">
        <f>SUM(L1111:L1115)</f>
        <v>1</v>
      </c>
      <c r="N1116" s="221" t="s">
        <v>530</v>
      </c>
      <c r="O1116" s="244">
        <f>SUM(O1111:O1115)</f>
        <v>4</v>
      </c>
      <c r="P1116" s="245">
        <f>SUM(P1111:P1115)</f>
        <v>1</v>
      </c>
      <c r="R1116" s="221" t="s">
        <v>530</v>
      </c>
      <c r="S1116" s="244">
        <f>SUM(S1111:S1115)</f>
        <v>4</v>
      </c>
      <c r="T1116" s="245">
        <f>SUM(T1111:T1115)</f>
        <v>1</v>
      </c>
    </row>
    <row r="1118" spans="1:48" ht="15" thickBot="1">
      <c r="A1118" s="155" t="s">
        <v>553</v>
      </c>
      <c r="B1118" s="23"/>
      <c r="C1118" s="23"/>
      <c r="D1118" s="23"/>
      <c r="E1118" s="23"/>
      <c r="F1118" s="23"/>
      <c r="G1118" s="23"/>
      <c r="H1118" s="23"/>
      <c r="I1118" s="23"/>
      <c r="J1118" s="23"/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3"/>
      <c r="X1118" s="23"/>
      <c r="Y1118" s="23"/>
      <c r="Z1118" s="23"/>
      <c r="AA1118" s="23"/>
      <c r="AB1118" s="23"/>
      <c r="AC1118" s="23"/>
      <c r="AD1118" s="23"/>
      <c r="AE1118" s="23"/>
      <c r="AF1118" s="23"/>
      <c r="AG1118" s="23"/>
      <c r="AH1118" s="23"/>
      <c r="AI1118" s="23"/>
      <c r="AJ1118" s="23"/>
      <c r="AK1118" s="23"/>
      <c r="AL1118" s="23"/>
      <c r="AM1118" s="23"/>
      <c r="AN1118" s="23"/>
      <c r="AO1118" s="23"/>
      <c r="AP1118" s="23"/>
      <c r="AQ1118" s="23"/>
      <c r="AR1118" s="23"/>
      <c r="AS1118" s="23"/>
      <c r="AT1118" s="23"/>
      <c r="AU1118" s="23"/>
      <c r="AV1118" s="23"/>
    </row>
    <row r="1119" spans="1:48" ht="13.5" thickTop="1"/>
    <row r="1120" spans="1:48">
      <c r="B1120" s="359" t="s">
        <v>537</v>
      </c>
      <c r="C1120" s="359"/>
      <c r="D1120" s="359"/>
      <c r="F1120" s="359" t="s">
        <v>538</v>
      </c>
      <c r="G1120" s="359"/>
      <c r="H1120" s="359"/>
      <c r="J1120" s="359" t="s">
        <v>539</v>
      </c>
      <c r="K1120" s="359"/>
      <c r="L1120" s="359"/>
      <c r="N1120" s="359" t="s">
        <v>540</v>
      </c>
      <c r="O1120" s="359"/>
      <c r="P1120" s="359"/>
      <c r="R1120" s="359" t="s">
        <v>541</v>
      </c>
      <c r="S1120" s="359"/>
      <c r="T1120" s="359"/>
    </row>
    <row r="1121" spans="1:48">
      <c r="B1121" s="248" t="s">
        <v>525</v>
      </c>
      <c r="C1121" s="248" t="s">
        <v>531</v>
      </c>
      <c r="D1121" s="194" t="s">
        <v>529</v>
      </c>
      <c r="F1121" s="248" t="s">
        <v>525</v>
      </c>
      <c r="G1121" s="248" t="s">
        <v>531</v>
      </c>
      <c r="H1121" s="194" t="s">
        <v>529</v>
      </c>
      <c r="J1121" s="248" t="s">
        <v>525</v>
      </c>
      <c r="K1121" s="248" t="s">
        <v>531</v>
      </c>
      <c r="L1121" s="194" t="s">
        <v>529</v>
      </c>
      <c r="N1121" s="248" t="s">
        <v>525</v>
      </c>
      <c r="O1121" s="248" t="s">
        <v>531</v>
      </c>
      <c r="P1121" s="194" t="s">
        <v>529</v>
      </c>
      <c r="R1121" s="248" t="s">
        <v>525</v>
      </c>
      <c r="S1121" s="248" t="s">
        <v>531</v>
      </c>
      <c r="T1121" s="248" t="s">
        <v>529</v>
      </c>
    </row>
    <row r="1122" spans="1:48">
      <c r="B1122" s="157" t="s">
        <v>627</v>
      </c>
      <c r="C1122" s="44">
        <f>COUNTIFS('Baza danych'!$H$4:$H$1124,"samochód osobowy jako kierowca",'Baza danych'!$EL$4:$EL$1124,B1122,'Baza danych'!$HS$4:$HS$1124,$B$19)</f>
        <v>56</v>
      </c>
      <c r="D1122" s="45">
        <f>C1122/$C$1127</f>
        <v>0.47058823529411764</v>
      </c>
      <c r="F1122" s="157" t="s">
        <v>627</v>
      </c>
      <c r="G1122" s="44">
        <f>COUNTIFS('Baza danych'!$H$4:$H$1124,"samochód osobowy jako kierowca",'Baza danych'!$EM$4:$EM$1124,F1122,'Baza danych'!$HS$4:$HS$1124,$B$19)</f>
        <v>49</v>
      </c>
      <c r="H1122" s="45">
        <f>G1122/$G$1127</f>
        <v>0.41176470588235292</v>
      </c>
      <c r="J1122" s="157" t="s">
        <v>627</v>
      </c>
      <c r="K1122" s="44">
        <f>COUNTIFS('Baza danych'!$H$4:$H$1124,"samochód osobowy jako kierowca",'Baza danych'!$EN$4:$EN$1124,J1122,'Baza danych'!$HS$4:$HS$1124,$B$19)</f>
        <v>62</v>
      </c>
      <c r="L1122" s="45">
        <f>K1122/$K$1127</f>
        <v>0.52100840336134457</v>
      </c>
      <c r="N1122" s="157" t="s">
        <v>627</v>
      </c>
      <c r="O1122" s="44">
        <f>COUNTIFS('Baza danych'!$H$4:$H$1124,"samochód osobowy jako kierowca",'Baza danych'!$EO$4:$EO$1124,N1122,'Baza danych'!$HS$4:$HS$1124,$B$19)</f>
        <v>50</v>
      </c>
      <c r="P1122" s="45">
        <f>O1122/$O$1127</f>
        <v>0.42016806722689076</v>
      </c>
      <c r="R1122" s="157" t="s">
        <v>627</v>
      </c>
      <c r="S1122" s="44">
        <f>COUNTIFS('Baza danych'!$H$4:$H$1124,"samochód osobowy jako kierowca",'Baza danych'!$EP$4:$EP$1124,R1122,'Baza danych'!$HS$4:$HS$1124,$B$19)</f>
        <v>57</v>
      </c>
      <c r="T1122" s="158">
        <f>S1122/$S$1127</f>
        <v>0.47899159663865548</v>
      </c>
    </row>
    <row r="1123" spans="1:48">
      <c r="B1123" s="157" t="s">
        <v>628</v>
      </c>
      <c r="C1123" s="44">
        <f>COUNTIFS('Baza danych'!$H$4:$H$1124,"samochód osobowy jako kierowca",'Baza danych'!$EL$4:$EL$1124,B1123,'Baza danych'!$HS$4:$HS$1124,$B$19)</f>
        <v>2</v>
      </c>
      <c r="D1123" s="45">
        <f>C1123/$C$1127</f>
        <v>1.680672268907563E-2</v>
      </c>
      <c r="F1123" s="157" t="s">
        <v>628</v>
      </c>
      <c r="G1123" s="44">
        <f>COUNTIFS('Baza danych'!$H$4:$H$1124,"samochód osobowy jako kierowca",'Baza danych'!$EM$4:$EM$1124,F1123,'Baza danych'!$HS$4:$HS$1124,$B$19)</f>
        <v>2</v>
      </c>
      <c r="H1123" s="45">
        <f>G1123/$G$1127</f>
        <v>1.680672268907563E-2</v>
      </c>
      <c r="J1123" s="157" t="s">
        <v>628</v>
      </c>
      <c r="K1123" s="44">
        <f>COUNTIFS('Baza danych'!$H$4:$H$1124,"samochód osobowy jako kierowca",'Baza danych'!$EN$4:$EN$1124,J1123,'Baza danych'!$HS$4:$HS$1124,$B$19)</f>
        <v>5</v>
      </c>
      <c r="L1123" s="45">
        <f>K1123/$K$1127</f>
        <v>4.2016806722689079E-2</v>
      </c>
      <c r="N1123" s="157" t="s">
        <v>628</v>
      </c>
      <c r="O1123" s="44">
        <f>COUNTIFS('Baza danych'!$H$4:$H$1124,"samochód osobowy jako kierowca",'Baza danych'!$EO$4:$EO$1124,N1123,'Baza danych'!$HS$4:$HS$1124,$B$19)</f>
        <v>16</v>
      </c>
      <c r="P1123" s="45">
        <f>O1123/$O$1127</f>
        <v>0.13445378151260504</v>
      </c>
      <c r="R1123" s="157" t="s">
        <v>628</v>
      </c>
      <c r="S1123" s="44">
        <f>COUNTIFS('Baza danych'!$H$4:$H$1124,"samochód osobowy jako kierowca",'Baza danych'!$EP$4:$EP$1124,R1123,'Baza danych'!$HS$4:$HS$1124,$B$19)</f>
        <v>16</v>
      </c>
      <c r="T1123" s="158">
        <f>S1123/$S$1127</f>
        <v>0.13445378151260504</v>
      </c>
    </row>
    <row r="1124" spans="1:48">
      <c r="B1124" s="157" t="s">
        <v>629</v>
      </c>
      <c r="C1124" s="44">
        <f>COUNTIFS('Baza danych'!$H$4:$H$1124,"samochód osobowy jako kierowca",'Baza danych'!$EL$4:$EL$1124,B1124,'Baza danych'!$HS$4:$HS$1124,$B$19)</f>
        <v>33</v>
      </c>
      <c r="D1124" s="45">
        <f>C1124/$C$1127</f>
        <v>0.27731092436974791</v>
      </c>
      <c r="F1124" s="157" t="s">
        <v>629</v>
      </c>
      <c r="G1124" s="44">
        <f>COUNTIFS('Baza danych'!$H$4:$H$1124,"samochód osobowy jako kierowca",'Baza danych'!$EM$4:$EM$1124,F1124,'Baza danych'!$HS$4:$HS$1124,$B$19)</f>
        <v>38</v>
      </c>
      <c r="H1124" s="45">
        <f>G1124/$G$1127</f>
        <v>0.31932773109243695</v>
      </c>
      <c r="J1124" s="157" t="s">
        <v>629</v>
      </c>
      <c r="K1124" s="44">
        <f>COUNTIFS('Baza danych'!$H$4:$H$1124,"samochód osobowy jako kierowca",'Baza danych'!$EN$4:$EN$1124,J1124,'Baza danych'!$HS$4:$HS$1124,$B$19)</f>
        <v>31</v>
      </c>
      <c r="L1124" s="45">
        <f>K1124/$K$1127</f>
        <v>0.26050420168067229</v>
      </c>
      <c r="N1124" s="157" t="s">
        <v>629</v>
      </c>
      <c r="O1124" s="44">
        <f>COUNTIFS('Baza danych'!$H$4:$H$1124,"samochód osobowy jako kierowca",'Baza danych'!$EO$4:$EO$1124,N1124,'Baza danych'!$HS$4:$HS$1124,$B$19)</f>
        <v>21</v>
      </c>
      <c r="P1124" s="45">
        <f>O1124/$O$1127</f>
        <v>0.17647058823529413</v>
      </c>
      <c r="R1124" s="157" t="s">
        <v>629</v>
      </c>
      <c r="S1124" s="44">
        <f>COUNTIFS('Baza danych'!$H$4:$H$1124,"samochód osobowy jako kierowca",'Baza danych'!$EP$4:$EP$1124,R1124,'Baza danych'!$HS$4:$HS$1124,$B$19)</f>
        <v>19</v>
      </c>
      <c r="T1124" s="158">
        <f>S1124/$S$1127</f>
        <v>0.15966386554621848</v>
      </c>
    </row>
    <row r="1125" spans="1:48">
      <c r="B1125" s="157" t="s">
        <v>630</v>
      </c>
      <c r="C1125" s="44">
        <f>COUNTIFS('Baza danych'!$H$4:$H$1124,"samochód osobowy jako kierowca",'Baza danych'!$EL$4:$EL$1124,B1125,'Baza danych'!$HS$4:$HS$1124,$B$19)</f>
        <v>10</v>
      </c>
      <c r="D1125" s="45">
        <f>C1125/$C$1127</f>
        <v>8.4033613445378158E-2</v>
      </c>
      <c r="F1125" s="157" t="s">
        <v>630</v>
      </c>
      <c r="G1125" s="44">
        <f>COUNTIFS('Baza danych'!$H$4:$H$1124,"samochód osobowy jako kierowca",'Baza danych'!$EM$4:$EM$1124,F1125,'Baza danych'!$HS$4:$HS$1124,$B$19)</f>
        <v>9</v>
      </c>
      <c r="H1125" s="45">
        <f>G1125/$G$1127</f>
        <v>7.5630252100840331E-2</v>
      </c>
      <c r="J1125" s="157" t="s">
        <v>630</v>
      </c>
      <c r="K1125" s="44">
        <f>COUNTIFS('Baza danych'!$H$4:$H$1124,"samochód osobowy jako kierowca",'Baza danych'!$EN$4:$EN$1124,J1125,'Baza danych'!$HS$4:$HS$1124,$B$19)</f>
        <v>9</v>
      </c>
      <c r="L1125" s="45">
        <f>K1125/$K$1127</f>
        <v>7.5630252100840331E-2</v>
      </c>
      <c r="N1125" s="157" t="s">
        <v>630</v>
      </c>
      <c r="O1125" s="44">
        <f>COUNTIFS('Baza danych'!$H$4:$H$1124,"samochód osobowy jako kierowca",'Baza danych'!$EO$4:$EO$1124,N1125,'Baza danych'!$HS$4:$HS$1124,$B$19)</f>
        <v>24</v>
      </c>
      <c r="P1125" s="45">
        <f>O1125/$O$1127</f>
        <v>0.20168067226890757</v>
      </c>
      <c r="R1125" s="157" t="s">
        <v>630</v>
      </c>
      <c r="S1125" s="44">
        <f>COUNTIFS('Baza danych'!$H$4:$H$1124,"samochód osobowy jako kierowca",'Baza danych'!$EP$4:$EP$1124,R1125,'Baza danych'!$HS$4:$HS$1124,$B$19)</f>
        <v>19</v>
      </c>
      <c r="T1125" s="158">
        <f>S1125/$S$1127</f>
        <v>0.15966386554621848</v>
      </c>
    </row>
    <row r="1126" spans="1:48">
      <c r="B1126" s="157" t="s">
        <v>631</v>
      </c>
      <c r="C1126" s="44">
        <f>COUNTIFS('Baza danych'!$H$4:$H$1124,"samochód osobowy jako kierowca",'Baza danych'!$EL$4:$EL$1124,B1126,'Baza danych'!$HS$4:$HS$1124,$B$19)</f>
        <v>18</v>
      </c>
      <c r="D1126" s="45">
        <f>C1126/$C$1127</f>
        <v>0.15126050420168066</v>
      </c>
      <c r="F1126" s="157" t="s">
        <v>631</v>
      </c>
      <c r="G1126" s="44">
        <f>COUNTIFS('Baza danych'!$H$4:$H$1124,"samochód osobowy jako kierowca",'Baza danych'!$EM$4:$EM$1124,F1126,'Baza danych'!$HS$4:$HS$1124,$B$19)</f>
        <v>21</v>
      </c>
      <c r="H1126" s="45">
        <f>G1126/$G$1127</f>
        <v>0.17647058823529413</v>
      </c>
      <c r="J1126" s="157" t="s">
        <v>631</v>
      </c>
      <c r="K1126" s="44">
        <f>COUNTIFS('Baza danych'!$H$4:$H$1124,"samochód osobowy jako kierowca",'Baza danych'!$EN$4:$EN$1124,J1126,'Baza danych'!$HS$4:$HS$1124,$B$19)</f>
        <v>12</v>
      </c>
      <c r="L1126" s="45">
        <f>K1126/$K$1127</f>
        <v>0.10084033613445378</v>
      </c>
      <c r="N1126" s="157" t="s">
        <v>631</v>
      </c>
      <c r="O1126" s="44">
        <f>COUNTIFS('Baza danych'!$H$4:$H$1124,"samochód osobowy jako kierowca",'Baza danych'!$EO$4:$EO$1124,N1126,'Baza danych'!$HS$4:$HS$1124,$B$19)</f>
        <v>8</v>
      </c>
      <c r="P1126" s="45">
        <f>O1126/$O$1127</f>
        <v>6.7226890756302518E-2</v>
      </c>
      <c r="R1126" s="157" t="s">
        <v>631</v>
      </c>
      <c r="S1126" s="44">
        <f>COUNTIFS('Baza danych'!$H$4:$H$1124,"samochód osobowy jako kierowca",'Baza danych'!$EP$4:$EP$1124,R1126,'Baza danych'!$HS$4:$HS$1124,$B$19)</f>
        <v>8</v>
      </c>
      <c r="T1126" s="158">
        <f>S1126/$S$1127</f>
        <v>6.7226890756302518E-2</v>
      </c>
    </row>
    <row r="1127" spans="1:48">
      <c r="B1127" s="221" t="s">
        <v>530</v>
      </c>
      <c r="C1127" s="244">
        <f>SUM(C1122:C1126)</f>
        <v>119</v>
      </c>
      <c r="D1127" s="245">
        <f>SUM(D1122:D1126)</f>
        <v>1</v>
      </c>
      <c r="F1127" s="221" t="s">
        <v>530</v>
      </c>
      <c r="G1127" s="244">
        <f>SUM(G1122:G1126)</f>
        <v>119</v>
      </c>
      <c r="H1127" s="245">
        <f>SUM(H1122:H1126)</f>
        <v>1</v>
      </c>
      <c r="J1127" s="221" t="s">
        <v>530</v>
      </c>
      <c r="K1127" s="246">
        <f>SUM(K1122:K1126)</f>
        <v>119</v>
      </c>
      <c r="L1127" s="247">
        <f>SUM(L1122:L1126)</f>
        <v>0.99999999999999989</v>
      </c>
      <c r="N1127" s="221" t="s">
        <v>530</v>
      </c>
      <c r="O1127" s="244">
        <f>SUM(O1122:O1126)</f>
        <v>119</v>
      </c>
      <c r="P1127" s="245">
        <f>SUM(P1122:P1126)</f>
        <v>1</v>
      </c>
      <c r="R1127" s="221" t="s">
        <v>530</v>
      </c>
      <c r="S1127" s="244">
        <f>SUM(S1122:S1126)</f>
        <v>119</v>
      </c>
      <c r="T1127" s="245">
        <f>SUM(T1122:T1126)</f>
        <v>1</v>
      </c>
    </row>
    <row r="1129" spans="1:48" ht="15" thickBot="1">
      <c r="A1129" s="155" t="s">
        <v>554</v>
      </c>
      <c r="B1129" s="23"/>
      <c r="C1129" s="23"/>
      <c r="D1129" s="23"/>
      <c r="E1129" s="23"/>
      <c r="F1129" s="23"/>
      <c r="G1129" s="23"/>
      <c r="H1129" s="23"/>
      <c r="I1129" s="23"/>
      <c r="J1129" s="23"/>
      <c r="K1129" s="23"/>
      <c r="L1129" s="23"/>
      <c r="M1129" s="23"/>
      <c r="N1129" s="23"/>
      <c r="O1129" s="23"/>
      <c r="P1129" s="23"/>
      <c r="Q1129" s="23"/>
      <c r="R1129" s="23"/>
      <c r="S1129" s="23"/>
      <c r="T1129" s="23"/>
      <c r="U1129" s="23"/>
      <c r="V1129" s="23"/>
      <c r="W1129" s="23"/>
      <c r="X1129" s="23"/>
      <c r="Y1129" s="23"/>
      <c r="Z1129" s="23"/>
      <c r="AA1129" s="23"/>
      <c r="AB1129" s="23"/>
      <c r="AC1129" s="23"/>
      <c r="AD1129" s="23"/>
      <c r="AE1129" s="23"/>
      <c r="AF1129" s="23"/>
      <c r="AG1129" s="23"/>
      <c r="AH1129" s="23"/>
      <c r="AI1129" s="23"/>
      <c r="AJ1129" s="23"/>
      <c r="AK1129" s="23"/>
      <c r="AL1129" s="23"/>
      <c r="AM1129" s="23"/>
      <c r="AN1129" s="23"/>
      <c r="AO1129" s="23"/>
      <c r="AP1129" s="23"/>
      <c r="AQ1129" s="23"/>
      <c r="AR1129" s="23"/>
      <c r="AS1129" s="23"/>
      <c r="AT1129" s="23"/>
      <c r="AU1129" s="23"/>
      <c r="AV1129" s="23"/>
    </row>
    <row r="1130" spans="1:48" ht="13.5" thickTop="1"/>
    <row r="1131" spans="1:48">
      <c r="B1131" s="359" t="s">
        <v>537</v>
      </c>
      <c r="C1131" s="359"/>
      <c r="D1131" s="359"/>
      <c r="F1131" s="359" t="s">
        <v>538</v>
      </c>
      <c r="G1131" s="359"/>
      <c r="H1131" s="359"/>
      <c r="J1131" s="359" t="s">
        <v>539</v>
      </c>
      <c r="K1131" s="359"/>
      <c r="L1131" s="359"/>
      <c r="N1131" s="359" t="s">
        <v>540</v>
      </c>
      <c r="O1131" s="359"/>
      <c r="P1131" s="359"/>
      <c r="R1131" s="359" t="s">
        <v>541</v>
      </c>
      <c r="S1131" s="359"/>
      <c r="T1131" s="359"/>
    </row>
    <row r="1132" spans="1:48">
      <c r="B1132" s="248" t="s">
        <v>525</v>
      </c>
      <c r="C1132" s="248" t="s">
        <v>531</v>
      </c>
      <c r="D1132" s="194" t="s">
        <v>529</v>
      </c>
      <c r="F1132" s="248" t="s">
        <v>525</v>
      </c>
      <c r="G1132" s="248" t="s">
        <v>531</v>
      </c>
      <c r="H1132" s="194" t="s">
        <v>529</v>
      </c>
      <c r="J1132" s="248" t="s">
        <v>525</v>
      </c>
      <c r="K1132" s="248" t="s">
        <v>531</v>
      </c>
      <c r="L1132" s="194" t="s">
        <v>529</v>
      </c>
      <c r="N1132" s="248" t="s">
        <v>525</v>
      </c>
      <c r="O1132" s="248" t="s">
        <v>531</v>
      </c>
      <c r="P1132" s="194" t="s">
        <v>529</v>
      </c>
      <c r="R1132" s="248" t="s">
        <v>525</v>
      </c>
      <c r="S1132" s="248" t="s">
        <v>531</v>
      </c>
      <c r="T1132" s="248" t="s">
        <v>529</v>
      </c>
    </row>
    <row r="1133" spans="1:48">
      <c r="B1133" s="157" t="s">
        <v>627</v>
      </c>
      <c r="C1133" s="44">
        <f>COUNTIFS('Baza danych'!$H$4:$H$1124,"samochód osobowy jako kierowca",'Baza danych'!$EL$4:$EL$1124,B1133,'Baza danych'!$HS$4:$HS$1124,$B$20)</f>
        <v>8</v>
      </c>
      <c r="D1133" s="45">
        <f>C1133/$C$1138</f>
        <v>0.34782608695652173</v>
      </c>
      <c r="F1133" s="157" t="s">
        <v>627</v>
      </c>
      <c r="G1133" s="44">
        <f>COUNTIFS('Baza danych'!$H$4:$H$1124,"samochód osobowy jako kierowca",'Baza danych'!$EM$4:$EM$1124,F1133,'Baza danych'!$HS$4:$HS$1124,$B$20)</f>
        <v>7</v>
      </c>
      <c r="H1133" s="45">
        <f>G1133/$G$1138</f>
        <v>0.30434782608695654</v>
      </c>
      <c r="J1133" s="157" t="s">
        <v>627</v>
      </c>
      <c r="K1133" s="44">
        <f>COUNTIFS('Baza danych'!$H$4:$H$1124,"samochód osobowy jako kierowca",'Baza danych'!$EN$4:$EN$1124,J1133,'Baza danych'!$HS$4:$HS$1124,$B$20)</f>
        <v>8</v>
      </c>
      <c r="L1133" s="45">
        <f>K1133/$K$1138</f>
        <v>0.34782608695652173</v>
      </c>
      <c r="N1133" s="157" t="s">
        <v>627</v>
      </c>
      <c r="O1133" s="44">
        <f>COUNTIFS('Baza danych'!$H$4:$H$1124,"samochód osobowy jako kierowca",'Baza danych'!$EO$4:$EO$1124,N1133,'Baza danych'!$HS$4:$HS$1124,$B$20)</f>
        <v>10</v>
      </c>
      <c r="P1133" s="45">
        <f>O1133/$O$1138</f>
        <v>0.43478260869565216</v>
      </c>
      <c r="R1133" s="157" t="s">
        <v>627</v>
      </c>
      <c r="S1133" s="44">
        <f>COUNTIFS('Baza danych'!$H$4:$H$1124,"samochód osobowy jako kierowca",'Baza danych'!$EP$4:$EP$1124,R1133,'Baza danych'!$HS$4:$HS$1124,$B$20)</f>
        <v>12</v>
      </c>
      <c r="T1133" s="158">
        <f>S1133/$S$1138</f>
        <v>0.52173913043478259</v>
      </c>
    </row>
    <row r="1134" spans="1:48">
      <c r="B1134" s="157" t="s">
        <v>628</v>
      </c>
      <c r="C1134" s="44">
        <f>COUNTIFS('Baza danych'!$H$4:$H$1124,"samochód osobowy jako kierowca",'Baza danych'!$EL$4:$EL$1124,B1134,'Baza danych'!$HS$4:$HS$1124,$B$20)</f>
        <v>0</v>
      </c>
      <c r="D1134" s="45">
        <f>C1134/$C$1138</f>
        <v>0</v>
      </c>
      <c r="F1134" s="157" t="s">
        <v>628</v>
      </c>
      <c r="G1134" s="44">
        <f>COUNTIFS('Baza danych'!$H$4:$H$1124,"samochód osobowy jako kierowca",'Baza danych'!$EM$4:$EM$1124,F1134,'Baza danych'!$HS$4:$HS$1124,$B$20)</f>
        <v>0</v>
      </c>
      <c r="H1134" s="45">
        <f>G1134/$G$1138</f>
        <v>0</v>
      </c>
      <c r="J1134" s="157" t="s">
        <v>628</v>
      </c>
      <c r="K1134" s="44">
        <f>COUNTIFS('Baza danych'!$H$4:$H$1124,"samochód osobowy jako kierowca",'Baza danych'!$EN$4:$EN$1124,J1134,'Baza danych'!$HS$4:$HS$1124,$B$20)</f>
        <v>1</v>
      </c>
      <c r="L1134" s="45">
        <f>K1134/$K$1138</f>
        <v>4.3478260869565216E-2</v>
      </c>
      <c r="N1134" s="157" t="s">
        <v>628</v>
      </c>
      <c r="O1134" s="44">
        <f>COUNTIFS('Baza danych'!$H$4:$H$1124,"samochód osobowy jako kierowca",'Baza danych'!$EO$4:$EO$1124,N1134,'Baza danych'!$HS$4:$HS$1124,$B$20)</f>
        <v>4</v>
      </c>
      <c r="P1134" s="45">
        <f>O1134/$O$1138</f>
        <v>0.17391304347826086</v>
      </c>
      <c r="R1134" s="157" t="s">
        <v>628</v>
      </c>
      <c r="S1134" s="44">
        <f>COUNTIFS('Baza danych'!$H$4:$H$1124,"samochód osobowy jako kierowca",'Baza danych'!$EP$4:$EP$1124,R1134,'Baza danych'!$HS$4:$HS$1124,$B$20)</f>
        <v>1</v>
      </c>
      <c r="T1134" s="158">
        <f>S1134/$S$1138</f>
        <v>4.3478260869565216E-2</v>
      </c>
    </row>
    <row r="1135" spans="1:48">
      <c r="B1135" s="157" t="s">
        <v>629</v>
      </c>
      <c r="C1135" s="44">
        <f>COUNTIFS('Baza danych'!$H$4:$H$1124,"samochód osobowy jako kierowca",'Baza danych'!$EL$4:$EL$1124,B1135,'Baza danych'!$HS$4:$HS$1124,$B$20)</f>
        <v>4</v>
      </c>
      <c r="D1135" s="45">
        <f>C1135/$C$1138</f>
        <v>0.17391304347826086</v>
      </c>
      <c r="F1135" s="157" t="s">
        <v>629</v>
      </c>
      <c r="G1135" s="44">
        <f>COUNTIFS('Baza danych'!$H$4:$H$1124,"samochód osobowy jako kierowca",'Baza danych'!$EM$4:$EM$1124,F1135,'Baza danych'!$HS$4:$HS$1124,$B$20)</f>
        <v>7</v>
      </c>
      <c r="H1135" s="45">
        <f>G1135/$G$1138</f>
        <v>0.30434782608695654</v>
      </c>
      <c r="J1135" s="157" t="s">
        <v>629</v>
      </c>
      <c r="K1135" s="44">
        <f>COUNTIFS('Baza danych'!$H$4:$H$1124,"samochód osobowy jako kierowca",'Baza danych'!$EN$4:$EN$1124,J1135,'Baza danych'!$HS$4:$HS$1124,$B$20)</f>
        <v>6</v>
      </c>
      <c r="L1135" s="45">
        <f>K1135/$K$1138</f>
        <v>0.2608695652173913</v>
      </c>
      <c r="N1135" s="157" t="s">
        <v>629</v>
      </c>
      <c r="O1135" s="44">
        <f>COUNTIFS('Baza danych'!$H$4:$H$1124,"samochód osobowy jako kierowca",'Baza danych'!$EO$4:$EO$1124,N1135,'Baza danych'!$HS$4:$HS$1124,$B$20)</f>
        <v>3</v>
      </c>
      <c r="P1135" s="45">
        <f>O1135/$O$1138</f>
        <v>0.13043478260869565</v>
      </c>
      <c r="R1135" s="157" t="s">
        <v>629</v>
      </c>
      <c r="S1135" s="44">
        <f>COUNTIFS('Baza danych'!$H$4:$H$1124,"samochód osobowy jako kierowca",'Baza danych'!$EP$4:$EP$1124,R1135,'Baza danych'!$HS$4:$HS$1124,$B$20)</f>
        <v>4</v>
      </c>
      <c r="T1135" s="158">
        <f>S1135/$S$1138</f>
        <v>0.17391304347826086</v>
      </c>
    </row>
    <row r="1136" spans="1:48">
      <c r="B1136" s="157" t="s">
        <v>630</v>
      </c>
      <c r="C1136" s="44">
        <f>COUNTIFS('Baza danych'!$H$4:$H$1124,"samochód osobowy jako kierowca",'Baza danych'!$EL$4:$EL$1124,B1136,'Baza danych'!$HS$4:$HS$1124,$B$20)</f>
        <v>3</v>
      </c>
      <c r="D1136" s="45">
        <f>C1136/$C$1138</f>
        <v>0.13043478260869565</v>
      </c>
      <c r="F1136" s="157" t="s">
        <v>630</v>
      </c>
      <c r="G1136" s="44">
        <f>COUNTIFS('Baza danych'!$H$4:$H$1124,"samochód osobowy jako kierowca",'Baza danych'!$EM$4:$EM$1124,F1136,'Baza danych'!$HS$4:$HS$1124,$B$20)</f>
        <v>2</v>
      </c>
      <c r="H1136" s="45">
        <f>G1136/$G$1138</f>
        <v>8.6956521739130432E-2</v>
      </c>
      <c r="J1136" s="157" t="s">
        <v>630</v>
      </c>
      <c r="K1136" s="44">
        <f>COUNTIFS('Baza danych'!$H$4:$H$1124,"samochód osobowy jako kierowca",'Baza danych'!$EN$4:$EN$1124,J1136,'Baza danych'!$HS$4:$HS$1124,$B$20)</f>
        <v>2</v>
      </c>
      <c r="L1136" s="45">
        <f>K1136/$K$1138</f>
        <v>8.6956521739130432E-2</v>
      </c>
      <c r="N1136" s="157" t="s">
        <v>630</v>
      </c>
      <c r="O1136" s="44">
        <f>COUNTIFS('Baza danych'!$H$4:$H$1124,"samochód osobowy jako kierowca",'Baza danych'!$EO$4:$EO$1124,N1136,'Baza danych'!$HS$4:$HS$1124,$B$20)</f>
        <v>2</v>
      </c>
      <c r="P1136" s="45">
        <f>O1136/$O$1138</f>
        <v>8.6956521739130432E-2</v>
      </c>
      <c r="R1136" s="157" t="s">
        <v>630</v>
      </c>
      <c r="S1136" s="44">
        <f>COUNTIFS('Baza danych'!$H$4:$H$1124,"samochód osobowy jako kierowca",'Baza danych'!$EP$4:$EP$1124,R1136,'Baza danych'!$HS$4:$HS$1124,$B$20)</f>
        <v>4</v>
      </c>
      <c r="T1136" s="158">
        <f>S1136/$S$1138</f>
        <v>0.17391304347826086</v>
      </c>
    </row>
    <row r="1137" spans="1:48">
      <c r="B1137" s="157" t="s">
        <v>631</v>
      </c>
      <c r="C1137" s="44">
        <f>COUNTIFS('Baza danych'!$H$4:$H$1124,"samochód osobowy jako kierowca",'Baza danych'!$EL$4:$EL$1124,B1137,'Baza danych'!$HS$4:$HS$1124,$B$20)</f>
        <v>8</v>
      </c>
      <c r="D1137" s="45">
        <f>C1137/$C$1138</f>
        <v>0.34782608695652173</v>
      </c>
      <c r="F1137" s="157" t="s">
        <v>631</v>
      </c>
      <c r="G1137" s="44">
        <f>COUNTIFS('Baza danych'!$H$4:$H$1124,"samochód osobowy jako kierowca",'Baza danych'!$EM$4:$EM$1124,F1137,'Baza danych'!$HS$4:$HS$1124,$B$20)</f>
        <v>7</v>
      </c>
      <c r="H1137" s="45">
        <f>G1137/$G$1138</f>
        <v>0.30434782608695654</v>
      </c>
      <c r="J1137" s="157" t="s">
        <v>631</v>
      </c>
      <c r="K1137" s="44">
        <f>COUNTIFS('Baza danych'!$H$4:$H$1124,"samochód osobowy jako kierowca",'Baza danych'!$EN$4:$EN$1124,J1137,'Baza danych'!$HS$4:$HS$1124,$B$20)</f>
        <v>6</v>
      </c>
      <c r="L1137" s="45">
        <f>K1137/$K$1138</f>
        <v>0.2608695652173913</v>
      </c>
      <c r="N1137" s="157" t="s">
        <v>631</v>
      </c>
      <c r="O1137" s="44">
        <f>COUNTIFS('Baza danych'!$H$4:$H$1124,"samochód osobowy jako kierowca",'Baza danych'!$EO$4:$EO$1124,N1137,'Baza danych'!$HS$4:$HS$1124,$B$20)</f>
        <v>4</v>
      </c>
      <c r="P1137" s="45">
        <f>O1137/$O$1138</f>
        <v>0.17391304347826086</v>
      </c>
      <c r="R1137" s="157" t="s">
        <v>631</v>
      </c>
      <c r="S1137" s="44">
        <f>COUNTIFS('Baza danych'!$H$4:$H$1124,"samochód osobowy jako kierowca",'Baza danych'!$EP$4:$EP$1124,R1137,'Baza danych'!$HS$4:$HS$1124,$B$20)</f>
        <v>2</v>
      </c>
      <c r="T1137" s="158">
        <f>S1137/$S$1138</f>
        <v>8.6956521739130432E-2</v>
      </c>
    </row>
    <row r="1138" spans="1:48">
      <c r="B1138" s="221" t="s">
        <v>530</v>
      </c>
      <c r="C1138" s="244">
        <f>SUM(C1133:C1137)</f>
        <v>23</v>
      </c>
      <c r="D1138" s="245">
        <f>SUM(D1133:D1137)</f>
        <v>1</v>
      </c>
      <c r="F1138" s="221" t="s">
        <v>530</v>
      </c>
      <c r="G1138" s="244">
        <f>SUM(G1133:G1137)</f>
        <v>23</v>
      </c>
      <c r="H1138" s="245">
        <f>SUM(H1133:H1137)</f>
        <v>1</v>
      </c>
      <c r="J1138" s="221" t="s">
        <v>530</v>
      </c>
      <c r="K1138" s="246">
        <f>SUM(K1133:K1137)</f>
        <v>23</v>
      </c>
      <c r="L1138" s="247">
        <f>SUM(L1133:L1137)</f>
        <v>1</v>
      </c>
      <c r="N1138" s="221" t="s">
        <v>530</v>
      </c>
      <c r="O1138" s="244">
        <f>SUM(O1133:O1137)</f>
        <v>23</v>
      </c>
      <c r="P1138" s="245">
        <f>SUM(P1133:P1137)</f>
        <v>1</v>
      </c>
      <c r="R1138" s="221" t="s">
        <v>530</v>
      </c>
      <c r="S1138" s="244">
        <f>SUM(S1133:S1137)</f>
        <v>23</v>
      </c>
      <c r="T1138" s="245">
        <f>SUM(T1133:T1137)</f>
        <v>1</v>
      </c>
    </row>
    <row r="1140" spans="1:48" ht="15" thickBot="1">
      <c r="A1140" s="155" t="s">
        <v>555</v>
      </c>
      <c r="B1140" s="23"/>
      <c r="C1140" s="23"/>
      <c r="D1140" s="23"/>
      <c r="E1140" s="23"/>
      <c r="F1140" s="23"/>
      <c r="G1140" s="23"/>
      <c r="H1140" s="23"/>
      <c r="I1140" s="23"/>
      <c r="J1140" s="23"/>
      <c r="K1140" s="23"/>
      <c r="L1140" s="23"/>
      <c r="M1140" s="23"/>
      <c r="N1140" s="23"/>
      <c r="O1140" s="23"/>
      <c r="P1140" s="23"/>
      <c r="Q1140" s="23"/>
      <c r="R1140" s="23"/>
      <c r="S1140" s="23"/>
      <c r="T1140" s="23"/>
      <c r="U1140" s="23"/>
      <c r="V1140" s="23"/>
      <c r="W1140" s="23"/>
      <c r="X1140" s="23"/>
      <c r="Y1140" s="23"/>
      <c r="Z1140" s="23"/>
      <c r="AA1140" s="23"/>
      <c r="AB1140" s="23"/>
      <c r="AC1140" s="23"/>
      <c r="AD1140" s="23"/>
      <c r="AE1140" s="23"/>
      <c r="AF1140" s="23"/>
      <c r="AG1140" s="23"/>
      <c r="AH1140" s="23"/>
      <c r="AI1140" s="23"/>
      <c r="AJ1140" s="23"/>
      <c r="AK1140" s="23"/>
      <c r="AL1140" s="23"/>
      <c r="AM1140" s="23"/>
      <c r="AN1140" s="23"/>
      <c r="AO1140" s="23"/>
      <c r="AP1140" s="23"/>
      <c r="AQ1140" s="23"/>
      <c r="AR1140" s="23"/>
      <c r="AS1140" s="23"/>
      <c r="AT1140" s="23"/>
      <c r="AU1140" s="23"/>
      <c r="AV1140" s="23"/>
    </row>
    <row r="1141" spans="1:48" ht="13.5" thickTop="1"/>
    <row r="1142" spans="1:48">
      <c r="B1142" s="359" t="s">
        <v>537</v>
      </c>
      <c r="C1142" s="359"/>
      <c r="D1142" s="359"/>
      <c r="F1142" s="359" t="s">
        <v>538</v>
      </c>
      <c r="G1142" s="359"/>
      <c r="H1142" s="359"/>
      <c r="J1142" s="359" t="s">
        <v>539</v>
      </c>
      <c r="K1142" s="359"/>
      <c r="L1142" s="359"/>
      <c r="N1142" s="359" t="s">
        <v>540</v>
      </c>
      <c r="O1142" s="359"/>
      <c r="P1142" s="359"/>
      <c r="R1142" s="359" t="s">
        <v>541</v>
      </c>
      <c r="S1142" s="359"/>
      <c r="T1142" s="359"/>
    </row>
    <row r="1143" spans="1:48">
      <c r="B1143" s="248" t="s">
        <v>525</v>
      </c>
      <c r="C1143" s="248" t="s">
        <v>531</v>
      </c>
      <c r="D1143" s="194" t="s">
        <v>529</v>
      </c>
      <c r="F1143" s="248" t="s">
        <v>525</v>
      </c>
      <c r="G1143" s="248" t="s">
        <v>531</v>
      </c>
      <c r="H1143" s="194" t="s">
        <v>529</v>
      </c>
      <c r="J1143" s="248" t="s">
        <v>525</v>
      </c>
      <c r="K1143" s="248" t="s">
        <v>531</v>
      </c>
      <c r="L1143" s="194" t="s">
        <v>529</v>
      </c>
      <c r="N1143" s="248" t="s">
        <v>525</v>
      </c>
      <c r="O1143" s="248" t="s">
        <v>531</v>
      </c>
      <c r="P1143" s="194" t="s">
        <v>529</v>
      </c>
      <c r="R1143" s="248" t="s">
        <v>525</v>
      </c>
      <c r="S1143" s="248" t="s">
        <v>531</v>
      </c>
      <c r="T1143" s="248" t="s">
        <v>529</v>
      </c>
    </row>
    <row r="1144" spans="1:48">
      <c r="B1144" s="157" t="s">
        <v>627</v>
      </c>
      <c r="C1144" s="44">
        <f>COUNTIFS('Baza danych'!$H$4:$H$1124,"samochód osobowy jako kierowca",'Baza danych'!$EL$4:$EL$1124,B1144,'Baza danych'!$HS$4:$HS$1124,$B$21)</f>
        <v>2</v>
      </c>
      <c r="D1144" s="45">
        <f>C1144/$C$1149</f>
        <v>0.33333333333333331</v>
      </c>
      <c r="F1144" s="157" t="s">
        <v>627</v>
      </c>
      <c r="G1144" s="44">
        <f>COUNTIFS('Baza danych'!$H$4:$H$1124,"samochód osobowy jako kierowca",'Baza danych'!$EM$4:$EM$1124,F1144,'Baza danych'!$HS$4:$HS$1124,$B$21)</f>
        <v>2</v>
      </c>
      <c r="H1144" s="45">
        <f>G1144/$G$1149</f>
        <v>0.33333333333333331</v>
      </c>
      <c r="J1144" s="157" t="s">
        <v>627</v>
      </c>
      <c r="K1144" s="44">
        <f>COUNTIFS('Baza danych'!$H$4:$H$1124,"samochód osobowy jako kierowca",'Baza danych'!$EN$4:$EN$1124,J1144,'Baza danych'!$HS$4:$HS$1124,$B$21)</f>
        <v>3</v>
      </c>
      <c r="L1144" s="45">
        <f>K1144/$K$1149</f>
        <v>0.5</v>
      </c>
      <c r="N1144" s="157" t="s">
        <v>627</v>
      </c>
      <c r="O1144" s="44">
        <f>COUNTIFS('Baza danych'!$H$4:$H$1124,"samochód osobowy jako kierowca",'Baza danych'!$EO$4:$EO$1124,N1144,'Baza danych'!$HS$4:$HS$1124,$B$21)</f>
        <v>3</v>
      </c>
      <c r="P1144" s="45">
        <f>O1144/$O$1149</f>
        <v>0.5</v>
      </c>
      <c r="R1144" s="157" t="s">
        <v>627</v>
      </c>
      <c r="S1144" s="44">
        <f>COUNTIFS('Baza danych'!$H$4:$H$1124,"samochód osobowy jako kierowca",'Baza danych'!$EP$4:$EP$1124,R1144,'Baza danych'!$HS$4:$HS$1124,$B$21)</f>
        <v>2</v>
      </c>
      <c r="T1144" s="158">
        <f>S1144/$S$1149</f>
        <v>0.33333333333333331</v>
      </c>
    </row>
    <row r="1145" spans="1:48">
      <c r="B1145" s="157" t="s">
        <v>628</v>
      </c>
      <c r="C1145" s="44">
        <f>COUNTIFS('Baza danych'!$H$4:$H$1124,"samochód osobowy jako kierowca",'Baza danych'!$EL$4:$EL$1124,B1145,'Baza danych'!$HS$4:$HS$1124,$B$21)</f>
        <v>1</v>
      </c>
      <c r="D1145" s="45">
        <f>C1145/$C$1149</f>
        <v>0.16666666666666666</v>
      </c>
      <c r="F1145" s="157" t="s">
        <v>628</v>
      </c>
      <c r="G1145" s="44">
        <f>COUNTIFS('Baza danych'!$H$4:$H$1124,"samochód osobowy jako kierowca",'Baza danych'!$EM$4:$EM$1124,F1145,'Baza danych'!$HS$4:$HS$1124,$B$21)</f>
        <v>1</v>
      </c>
      <c r="H1145" s="45">
        <f>G1145/$G$1149</f>
        <v>0.16666666666666666</v>
      </c>
      <c r="J1145" s="157" t="s">
        <v>628</v>
      </c>
      <c r="K1145" s="44">
        <f>COUNTIFS('Baza danych'!$H$4:$H$1124,"samochód osobowy jako kierowca",'Baza danych'!$EN$4:$EN$1124,J1145,'Baza danych'!$HS$4:$HS$1124,$B$21)</f>
        <v>0</v>
      </c>
      <c r="L1145" s="45">
        <f>K1145/$K$1149</f>
        <v>0</v>
      </c>
      <c r="N1145" s="157" t="s">
        <v>628</v>
      </c>
      <c r="O1145" s="44">
        <f>COUNTIFS('Baza danych'!$H$4:$H$1124,"samochód osobowy jako kierowca",'Baza danych'!$EO$4:$EO$1124,N1145,'Baza danych'!$HS$4:$HS$1124,$B$21)</f>
        <v>1</v>
      </c>
      <c r="P1145" s="45">
        <f>O1145/$O$1149</f>
        <v>0.16666666666666666</v>
      </c>
      <c r="R1145" s="157" t="s">
        <v>628</v>
      </c>
      <c r="S1145" s="44">
        <f>COUNTIFS('Baza danych'!$H$4:$H$1124,"samochód osobowy jako kierowca",'Baza danych'!$EP$4:$EP$1124,R1145,'Baza danych'!$HS$4:$HS$1124,$B$21)</f>
        <v>1</v>
      </c>
      <c r="T1145" s="158">
        <f>S1145/$S$1149</f>
        <v>0.16666666666666666</v>
      </c>
    </row>
    <row r="1146" spans="1:48">
      <c r="B1146" s="157" t="s">
        <v>629</v>
      </c>
      <c r="C1146" s="44">
        <f>COUNTIFS('Baza danych'!$H$4:$H$1124,"samochód osobowy jako kierowca",'Baza danych'!$EL$4:$EL$1124,B1146,'Baza danych'!$HS$4:$HS$1124,$B$21)</f>
        <v>3</v>
      </c>
      <c r="D1146" s="45">
        <f>C1146/$C$1149</f>
        <v>0.5</v>
      </c>
      <c r="F1146" s="157" t="s">
        <v>629</v>
      </c>
      <c r="G1146" s="44">
        <f>COUNTIFS('Baza danych'!$H$4:$H$1124,"samochód osobowy jako kierowca",'Baza danych'!$EM$4:$EM$1124,F1146,'Baza danych'!$HS$4:$HS$1124,$B$21)</f>
        <v>2</v>
      </c>
      <c r="H1146" s="45">
        <f>G1146/$G$1149</f>
        <v>0.33333333333333331</v>
      </c>
      <c r="J1146" s="157" t="s">
        <v>629</v>
      </c>
      <c r="K1146" s="44">
        <f>COUNTIFS('Baza danych'!$H$4:$H$1124,"samochód osobowy jako kierowca",'Baza danych'!$EN$4:$EN$1124,J1146,'Baza danych'!$HS$4:$HS$1124,$B$21)</f>
        <v>2</v>
      </c>
      <c r="L1146" s="45">
        <f>K1146/$K$1149</f>
        <v>0.33333333333333331</v>
      </c>
      <c r="N1146" s="157" t="s">
        <v>629</v>
      </c>
      <c r="O1146" s="44">
        <f>COUNTIFS('Baza danych'!$H$4:$H$1124,"samochód osobowy jako kierowca",'Baza danych'!$EO$4:$EO$1124,N1146,'Baza danych'!$HS$4:$HS$1124,$B$21)</f>
        <v>2</v>
      </c>
      <c r="P1146" s="45">
        <f>O1146/$O$1149</f>
        <v>0.33333333333333331</v>
      </c>
      <c r="R1146" s="157" t="s">
        <v>629</v>
      </c>
      <c r="S1146" s="44">
        <f>COUNTIFS('Baza danych'!$H$4:$H$1124,"samochód osobowy jako kierowca",'Baza danych'!$EP$4:$EP$1124,R1146,'Baza danych'!$HS$4:$HS$1124,$B$21)</f>
        <v>1</v>
      </c>
      <c r="T1146" s="158">
        <f>S1146/$S$1149</f>
        <v>0.16666666666666666</v>
      </c>
    </row>
    <row r="1147" spans="1:48">
      <c r="B1147" s="157" t="s">
        <v>630</v>
      </c>
      <c r="C1147" s="44">
        <f>COUNTIFS('Baza danych'!$H$4:$H$1124,"samochód osobowy jako kierowca",'Baza danych'!$EL$4:$EL$1124,B1147,'Baza danych'!$HS$4:$HS$1124,$B$21)</f>
        <v>0</v>
      </c>
      <c r="D1147" s="45">
        <f>C1147/$C$1149</f>
        <v>0</v>
      </c>
      <c r="F1147" s="157" t="s">
        <v>630</v>
      </c>
      <c r="G1147" s="44">
        <f>COUNTIFS('Baza danych'!$H$4:$H$1124,"samochód osobowy jako kierowca",'Baza danych'!$EM$4:$EM$1124,F1147,'Baza danych'!$HS$4:$HS$1124,$B$21)</f>
        <v>0</v>
      </c>
      <c r="H1147" s="45">
        <f>G1147/$G$1149</f>
        <v>0</v>
      </c>
      <c r="J1147" s="157" t="s">
        <v>630</v>
      </c>
      <c r="K1147" s="44">
        <f>COUNTIFS('Baza danych'!$H$4:$H$1124,"samochód osobowy jako kierowca",'Baza danych'!$EN$4:$EN$1124,J1147,'Baza danych'!$HS$4:$HS$1124,$B$21)</f>
        <v>0</v>
      </c>
      <c r="L1147" s="45">
        <f>K1147/$K$1149</f>
        <v>0</v>
      </c>
      <c r="N1147" s="157" t="s">
        <v>630</v>
      </c>
      <c r="O1147" s="44">
        <f>COUNTIFS('Baza danych'!$H$4:$H$1124,"samochód osobowy jako kierowca",'Baza danych'!$EO$4:$EO$1124,N1147,'Baza danych'!$HS$4:$HS$1124,$B$21)</f>
        <v>0</v>
      </c>
      <c r="P1147" s="45">
        <f>O1147/$O$1149</f>
        <v>0</v>
      </c>
      <c r="R1147" s="157" t="s">
        <v>630</v>
      </c>
      <c r="S1147" s="44">
        <f>COUNTIFS('Baza danych'!$H$4:$H$1124,"samochód osobowy jako kierowca",'Baza danych'!$EP$4:$EP$1124,R1147,'Baza danych'!$HS$4:$HS$1124,$B$21)</f>
        <v>1</v>
      </c>
      <c r="T1147" s="158">
        <f>S1147/$S$1149</f>
        <v>0.16666666666666666</v>
      </c>
    </row>
    <row r="1148" spans="1:48">
      <c r="B1148" s="157" t="s">
        <v>631</v>
      </c>
      <c r="C1148" s="44">
        <f>COUNTIFS('Baza danych'!$H$4:$H$1124,"samochód osobowy jako kierowca",'Baza danych'!$EL$4:$EL$1124,B1148,'Baza danych'!$HS$4:$HS$1124,$B$21)</f>
        <v>0</v>
      </c>
      <c r="D1148" s="45">
        <f>C1148/$C$1149</f>
        <v>0</v>
      </c>
      <c r="F1148" s="157" t="s">
        <v>631</v>
      </c>
      <c r="G1148" s="44">
        <f>COUNTIFS('Baza danych'!$H$4:$H$1124,"samochód osobowy jako kierowca",'Baza danych'!$EM$4:$EM$1124,F1148,'Baza danych'!$HS$4:$HS$1124,$B$21)</f>
        <v>1</v>
      </c>
      <c r="H1148" s="45">
        <f>G1148/$G$1149</f>
        <v>0.16666666666666666</v>
      </c>
      <c r="J1148" s="157" t="s">
        <v>631</v>
      </c>
      <c r="K1148" s="44">
        <f>COUNTIFS('Baza danych'!$H$4:$H$1124,"samochód osobowy jako kierowca",'Baza danych'!$EN$4:$EN$1124,J1148,'Baza danych'!$HS$4:$HS$1124,$B$21)</f>
        <v>1</v>
      </c>
      <c r="L1148" s="45">
        <f>K1148/$K$1149</f>
        <v>0.16666666666666666</v>
      </c>
      <c r="N1148" s="157" t="s">
        <v>631</v>
      </c>
      <c r="O1148" s="44">
        <f>COUNTIFS('Baza danych'!$H$4:$H$1124,"samochód osobowy jako kierowca",'Baza danych'!$EO$4:$EO$1124,N1148,'Baza danych'!$HS$4:$HS$1124,$B$21)</f>
        <v>0</v>
      </c>
      <c r="P1148" s="45">
        <f>O1148/$O$1149</f>
        <v>0</v>
      </c>
      <c r="R1148" s="157" t="s">
        <v>631</v>
      </c>
      <c r="S1148" s="44">
        <f>COUNTIFS('Baza danych'!$H$4:$H$1124,"samochód osobowy jako kierowca",'Baza danych'!$EP$4:$EP$1124,R1148,'Baza danych'!$HS$4:$HS$1124,$B$21)</f>
        <v>1</v>
      </c>
      <c r="T1148" s="158">
        <f>S1148/$S$1149</f>
        <v>0.16666666666666666</v>
      </c>
    </row>
    <row r="1149" spans="1:48">
      <c r="B1149" s="221" t="s">
        <v>530</v>
      </c>
      <c r="C1149" s="244">
        <f>SUM(C1144:C1148)</f>
        <v>6</v>
      </c>
      <c r="D1149" s="245">
        <f>SUM(D1144:D1148)</f>
        <v>1</v>
      </c>
      <c r="F1149" s="221" t="s">
        <v>530</v>
      </c>
      <c r="G1149" s="244">
        <f>SUM(G1144:G1148)</f>
        <v>6</v>
      </c>
      <c r="H1149" s="245">
        <f>SUM(H1144:H1148)</f>
        <v>0.99999999999999989</v>
      </c>
      <c r="J1149" s="221" t="s">
        <v>530</v>
      </c>
      <c r="K1149" s="246">
        <f>SUM(K1144:K1148)</f>
        <v>6</v>
      </c>
      <c r="L1149" s="247">
        <f>SUM(L1144:L1148)</f>
        <v>0.99999999999999989</v>
      </c>
      <c r="N1149" s="221" t="s">
        <v>530</v>
      </c>
      <c r="O1149" s="244">
        <f>SUM(O1144:O1148)</f>
        <v>6</v>
      </c>
      <c r="P1149" s="245">
        <f>SUM(P1144:P1148)</f>
        <v>1</v>
      </c>
      <c r="R1149" s="221" t="s">
        <v>530</v>
      </c>
      <c r="S1149" s="244">
        <f>SUM(S1144:S1148)</f>
        <v>6</v>
      </c>
      <c r="T1149" s="245">
        <f>SUM(T1144:T1148)</f>
        <v>0.99999999999999989</v>
      </c>
    </row>
    <row r="1151" spans="1:48" ht="15" thickBot="1">
      <c r="A1151" s="155" t="s">
        <v>556</v>
      </c>
      <c r="B1151" s="23"/>
      <c r="C1151" s="23"/>
      <c r="D1151" s="23"/>
      <c r="E1151" s="23"/>
      <c r="F1151" s="23"/>
      <c r="G1151" s="23"/>
      <c r="H1151" s="23"/>
      <c r="I1151" s="23"/>
      <c r="J1151" s="23"/>
      <c r="K1151" s="23"/>
      <c r="L1151" s="23"/>
      <c r="M1151" s="23"/>
      <c r="N1151" s="23"/>
      <c r="O1151" s="23"/>
      <c r="P1151" s="23"/>
      <c r="Q1151" s="23"/>
      <c r="R1151" s="23"/>
      <c r="S1151" s="23"/>
      <c r="T1151" s="23"/>
      <c r="U1151" s="23"/>
      <c r="V1151" s="23"/>
      <c r="W1151" s="23"/>
      <c r="X1151" s="23"/>
      <c r="Y1151" s="23"/>
      <c r="Z1151" s="23"/>
      <c r="AA1151" s="23"/>
      <c r="AB1151" s="23"/>
      <c r="AC1151" s="23"/>
      <c r="AD1151" s="23"/>
      <c r="AE1151" s="23"/>
      <c r="AF1151" s="23"/>
      <c r="AG1151" s="23"/>
      <c r="AH1151" s="23"/>
      <c r="AI1151" s="23"/>
      <c r="AJ1151" s="23"/>
      <c r="AK1151" s="23"/>
      <c r="AL1151" s="23"/>
      <c r="AM1151" s="23"/>
      <c r="AN1151" s="23"/>
      <c r="AO1151" s="23"/>
      <c r="AP1151" s="23"/>
      <c r="AQ1151" s="23"/>
      <c r="AR1151" s="23"/>
      <c r="AS1151" s="23"/>
      <c r="AT1151" s="23"/>
      <c r="AU1151" s="23"/>
      <c r="AV1151" s="23"/>
    </row>
    <row r="1152" spans="1:48" ht="13.5" thickTop="1"/>
    <row r="1153" spans="1:48">
      <c r="B1153" s="359" t="s">
        <v>537</v>
      </c>
      <c r="C1153" s="359"/>
      <c r="D1153" s="359"/>
      <c r="F1153" s="359" t="s">
        <v>538</v>
      </c>
      <c r="G1153" s="359"/>
      <c r="H1153" s="359"/>
      <c r="J1153" s="359" t="s">
        <v>539</v>
      </c>
      <c r="K1153" s="359"/>
      <c r="L1153" s="359"/>
      <c r="N1153" s="359" t="s">
        <v>540</v>
      </c>
      <c r="O1153" s="359"/>
      <c r="P1153" s="359"/>
      <c r="R1153" s="359" t="s">
        <v>541</v>
      </c>
      <c r="S1153" s="359"/>
      <c r="T1153" s="359"/>
    </row>
    <row r="1154" spans="1:48">
      <c r="B1154" s="248" t="s">
        <v>525</v>
      </c>
      <c r="C1154" s="248" t="s">
        <v>531</v>
      </c>
      <c r="D1154" s="194" t="s">
        <v>529</v>
      </c>
      <c r="F1154" s="248" t="s">
        <v>525</v>
      </c>
      <c r="G1154" s="248" t="s">
        <v>531</v>
      </c>
      <c r="H1154" s="194" t="s">
        <v>529</v>
      </c>
      <c r="J1154" s="248" t="s">
        <v>525</v>
      </c>
      <c r="K1154" s="248" t="s">
        <v>531</v>
      </c>
      <c r="L1154" s="194" t="s">
        <v>529</v>
      </c>
      <c r="N1154" s="248" t="s">
        <v>525</v>
      </c>
      <c r="O1154" s="248" t="s">
        <v>531</v>
      </c>
      <c r="P1154" s="194" t="s">
        <v>529</v>
      </c>
      <c r="R1154" s="248" t="s">
        <v>525</v>
      </c>
      <c r="S1154" s="248" t="s">
        <v>531</v>
      </c>
      <c r="T1154" s="248" t="s">
        <v>529</v>
      </c>
    </row>
    <row r="1155" spans="1:48">
      <c r="B1155" s="157" t="s">
        <v>627</v>
      </c>
      <c r="C1155" s="44">
        <f>COUNTIFS('Baza danych'!$H$4:$H$1124,"samochód osobowy jako kierowca",'Baza danych'!$EL$4:$EL$1124,B1155,'Baza danych'!$HS$4:$HS$1124,$B$22)</f>
        <v>0</v>
      </c>
      <c r="D1155" s="45">
        <f>IFERROR(C1155/$C$1160,0)</f>
        <v>0</v>
      </c>
      <c r="F1155" s="157" t="s">
        <v>627</v>
      </c>
      <c r="G1155" s="44">
        <f>COUNTIFS('Baza danych'!$H$4:$H$1124,"samochód osobowy jako kierowca",'Baza danych'!$EM$4:$EM$1124,F1155,'Baza danych'!$HS$4:$HS$1124,$B$22)</f>
        <v>0</v>
      </c>
      <c r="H1155" s="45">
        <f>IFERROR(G1155/$G$1160,0)</f>
        <v>0</v>
      </c>
      <c r="J1155" s="157" t="s">
        <v>627</v>
      </c>
      <c r="K1155" s="44">
        <f>COUNTIFS('Baza danych'!$H$4:$H$1124,"samochód osobowy jako kierowca",'Baza danych'!$EN$4:$EN$1124,J1155,'Baza danych'!$HS$4:$HS$1124,$B$22)</f>
        <v>0</v>
      </c>
      <c r="L1155" s="45">
        <f>IFERROR(,K1155/$K$1160)</f>
        <v>0</v>
      </c>
      <c r="N1155" s="157" t="s">
        <v>627</v>
      </c>
      <c r="O1155" s="44">
        <f>COUNTIFS('Baza danych'!$H$4:$H$1124,"samochód osobowy jako kierowca",'Baza danych'!$EO$4:$EO$1124,N1155,'Baza danych'!$HS$4:$HS$1124,$B$22)</f>
        <v>0</v>
      </c>
      <c r="P1155" s="45">
        <f>IFERROR(O1155/$O$1160,0)</f>
        <v>0</v>
      </c>
      <c r="R1155" s="157" t="s">
        <v>627</v>
      </c>
      <c r="S1155" s="44">
        <f>COUNTIFS('Baza danych'!$H$4:$H$1124,"samochód osobowy jako kierowca",'Baza danych'!$EP$4:$EP$1124,R1155,'Baza danych'!$HS$4:$HS$1124,$B$22)</f>
        <v>0</v>
      </c>
      <c r="T1155" s="158">
        <f>IFERROR(S1155/$S$1160,0)</f>
        <v>0</v>
      </c>
    </row>
    <row r="1156" spans="1:48">
      <c r="B1156" s="157" t="s">
        <v>628</v>
      </c>
      <c r="C1156" s="44">
        <f>COUNTIFS('Baza danych'!$H$4:$H$1124,"samochód osobowy jako kierowca",'Baza danych'!$EL$4:$EL$1124,B1156,'Baza danych'!$HS$4:$HS$1124,$B$22)</f>
        <v>0</v>
      </c>
      <c r="D1156" s="45">
        <f>IFERROR(C1156/$C$1160,0)</f>
        <v>0</v>
      </c>
      <c r="F1156" s="157" t="s">
        <v>628</v>
      </c>
      <c r="G1156" s="44">
        <f>COUNTIFS('Baza danych'!$H$4:$H$1124,"samochód osobowy jako kierowca",'Baza danych'!$EM$4:$EM$1124,F1156,'Baza danych'!$HS$4:$HS$1124,$B$22)</f>
        <v>0</v>
      </c>
      <c r="H1156" s="45">
        <f>IFERROR(G1156/$G$1160,0)</f>
        <v>0</v>
      </c>
      <c r="J1156" s="157" t="s">
        <v>628</v>
      </c>
      <c r="K1156" s="44">
        <f>COUNTIFS('Baza danych'!$H$4:$H$1124,"samochód osobowy jako kierowca",'Baza danych'!$EN$4:$EN$1124,J1156,'Baza danych'!$HS$4:$HS$1124,$B$22)</f>
        <v>0</v>
      </c>
      <c r="L1156" s="45">
        <f>IFERROR(,K1156/$K$1160)</f>
        <v>0</v>
      </c>
      <c r="N1156" s="157" t="s">
        <v>628</v>
      </c>
      <c r="O1156" s="44">
        <f>COUNTIFS('Baza danych'!$H$4:$H$1124,"samochód osobowy jako kierowca",'Baza danych'!$EO$4:$EO$1124,N1156,'Baza danych'!$HS$4:$HS$1124,$B$22)</f>
        <v>0</v>
      </c>
      <c r="P1156" s="45">
        <f>IFERROR(O1156/$O$1160,0)</f>
        <v>0</v>
      </c>
      <c r="R1156" s="157" t="s">
        <v>628</v>
      </c>
      <c r="S1156" s="44">
        <f>COUNTIFS('Baza danych'!$H$4:$H$1124,"samochód osobowy jako kierowca",'Baza danych'!$EP$4:$EP$1124,R1156,'Baza danych'!$HS$4:$HS$1124,$B$22)</f>
        <v>0</v>
      </c>
      <c r="T1156" s="158">
        <f>IFERROR(S1156/$S$1160,0)</f>
        <v>0</v>
      </c>
    </row>
    <row r="1157" spans="1:48">
      <c r="B1157" s="157" t="s">
        <v>629</v>
      </c>
      <c r="C1157" s="44">
        <f>COUNTIFS('Baza danych'!$H$4:$H$1124,"samochód osobowy jako kierowca",'Baza danych'!$EL$4:$EL$1124,B1157,'Baza danych'!$HS$4:$HS$1124,$B$22)</f>
        <v>0</v>
      </c>
      <c r="D1157" s="45">
        <f>IFERROR(C1157/$C$1160,0)</f>
        <v>0</v>
      </c>
      <c r="F1157" s="157" t="s">
        <v>629</v>
      </c>
      <c r="G1157" s="44">
        <f>COUNTIFS('Baza danych'!$H$4:$H$1124,"samochód osobowy jako kierowca",'Baza danych'!$EM$4:$EM$1124,F1157,'Baza danych'!$HS$4:$HS$1124,$B$22)</f>
        <v>0</v>
      </c>
      <c r="H1157" s="45">
        <f>IFERROR(G1157/$G$1160,0)</f>
        <v>0</v>
      </c>
      <c r="J1157" s="157" t="s">
        <v>629</v>
      </c>
      <c r="K1157" s="44">
        <f>COUNTIFS('Baza danych'!$H$4:$H$1124,"samochód osobowy jako kierowca",'Baza danych'!$EN$4:$EN$1124,J1157,'Baza danych'!$HS$4:$HS$1124,$B$22)</f>
        <v>0</v>
      </c>
      <c r="L1157" s="45">
        <f>IFERROR(,K1157/$K$1160)</f>
        <v>0</v>
      </c>
      <c r="N1157" s="157" t="s">
        <v>629</v>
      </c>
      <c r="O1157" s="44">
        <f>COUNTIFS('Baza danych'!$H$4:$H$1124,"samochód osobowy jako kierowca",'Baza danych'!$EO$4:$EO$1124,N1157,'Baza danych'!$HS$4:$HS$1124,$B$22)</f>
        <v>0</v>
      </c>
      <c r="P1157" s="45">
        <f>IFERROR(O1157/$O$1160,0)</f>
        <v>0</v>
      </c>
      <c r="R1157" s="157" t="s">
        <v>629</v>
      </c>
      <c r="S1157" s="44">
        <f>COUNTIFS('Baza danych'!$H$4:$H$1124,"samochód osobowy jako kierowca",'Baza danych'!$EP$4:$EP$1124,R1157,'Baza danych'!$HS$4:$HS$1124,$B$22)</f>
        <v>0</v>
      </c>
      <c r="T1157" s="158">
        <f>IFERROR(S1157/$S$1160,0)</f>
        <v>0</v>
      </c>
    </row>
    <row r="1158" spans="1:48">
      <c r="B1158" s="157" t="s">
        <v>630</v>
      </c>
      <c r="C1158" s="44">
        <f>COUNTIFS('Baza danych'!$H$4:$H$1124,"samochód osobowy jako kierowca",'Baza danych'!$EL$4:$EL$1124,B1158,'Baza danych'!$HS$4:$HS$1124,$B$22)</f>
        <v>0</v>
      </c>
      <c r="D1158" s="45">
        <f>IFERROR(C1158/$C$1160,0)</f>
        <v>0</v>
      </c>
      <c r="F1158" s="157" t="s">
        <v>630</v>
      </c>
      <c r="G1158" s="44">
        <f>COUNTIFS('Baza danych'!$H$4:$H$1124,"samochód osobowy jako kierowca",'Baza danych'!$EM$4:$EM$1124,F1158,'Baza danych'!$HS$4:$HS$1124,$B$22)</f>
        <v>0</v>
      </c>
      <c r="H1158" s="45">
        <f>IFERROR(G1158/$G$1160,0)</f>
        <v>0</v>
      </c>
      <c r="J1158" s="157" t="s">
        <v>630</v>
      </c>
      <c r="K1158" s="44">
        <f>COUNTIFS('Baza danych'!$H$4:$H$1124,"samochód osobowy jako kierowca",'Baza danych'!$EN$4:$EN$1124,J1158,'Baza danych'!$HS$4:$HS$1124,$B$22)</f>
        <v>0</v>
      </c>
      <c r="L1158" s="45">
        <f>IFERROR(,K1158/$K$1160)</f>
        <v>0</v>
      </c>
      <c r="N1158" s="157" t="s">
        <v>630</v>
      </c>
      <c r="O1158" s="44">
        <f>COUNTIFS('Baza danych'!$H$4:$H$1124,"samochód osobowy jako kierowca",'Baza danych'!$EO$4:$EO$1124,N1158,'Baza danych'!$HS$4:$HS$1124,$B$22)</f>
        <v>0</v>
      </c>
      <c r="P1158" s="45">
        <f>IFERROR(O1158/$O$1160,0)</f>
        <v>0</v>
      </c>
      <c r="R1158" s="157" t="s">
        <v>630</v>
      </c>
      <c r="S1158" s="44">
        <f>COUNTIFS('Baza danych'!$H$4:$H$1124,"samochód osobowy jako kierowca",'Baza danych'!$EP$4:$EP$1124,R1158,'Baza danych'!$HS$4:$HS$1124,$B$22)</f>
        <v>0</v>
      </c>
      <c r="T1158" s="158">
        <f>IFERROR(S1158/$S$1160,0)</f>
        <v>0</v>
      </c>
    </row>
    <row r="1159" spans="1:48">
      <c r="B1159" s="157" t="s">
        <v>631</v>
      </c>
      <c r="C1159" s="44">
        <f>COUNTIFS('Baza danych'!$H$4:$H$1124,"samochód osobowy jako kierowca",'Baza danych'!$EL$4:$EL$1124,B1159,'Baza danych'!$HS$4:$HS$1124,$B$22)</f>
        <v>0</v>
      </c>
      <c r="D1159" s="45">
        <f>IFERROR(C1159/$C$1160,0)</f>
        <v>0</v>
      </c>
      <c r="F1159" s="157" t="s">
        <v>631</v>
      </c>
      <c r="G1159" s="44">
        <f>COUNTIFS('Baza danych'!$H$4:$H$1124,"samochód osobowy jako kierowca",'Baza danych'!$EM$4:$EM$1124,F1159,'Baza danych'!$HS$4:$HS$1124,$B$22)</f>
        <v>0</v>
      </c>
      <c r="H1159" s="45">
        <f>IFERROR(G1159/$G$1160,0)</f>
        <v>0</v>
      </c>
      <c r="J1159" s="157" t="s">
        <v>631</v>
      </c>
      <c r="K1159" s="44">
        <f>COUNTIFS('Baza danych'!$H$4:$H$1124,"samochód osobowy jako kierowca",'Baza danych'!$EN$4:$EN$1124,J1159,'Baza danych'!$HS$4:$HS$1124,$B$22)</f>
        <v>0</v>
      </c>
      <c r="L1159" s="45">
        <f>IFERROR(,K1159/$K$1160)</f>
        <v>0</v>
      </c>
      <c r="N1159" s="157" t="s">
        <v>631</v>
      </c>
      <c r="O1159" s="44">
        <f>COUNTIFS('Baza danych'!$H$4:$H$1124,"samochód osobowy jako kierowca",'Baza danych'!$EO$4:$EO$1124,N1159,'Baza danych'!$HS$4:$HS$1124,$B$22)</f>
        <v>0</v>
      </c>
      <c r="P1159" s="45">
        <f>IFERROR(O1159/$O$1160,0)</f>
        <v>0</v>
      </c>
      <c r="R1159" s="157" t="s">
        <v>631</v>
      </c>
      <c r="S1159" s="44">
        <f>COUNTIFS('Baza danych'!$H$4:$H$1124,"samochód osobowy jako kierowca",'Baza danych'!$EP$4:$EP$1124,R1159,'Baza danych'!$HS$4:$HS$1124,$B$22)</f>
        <v>0</v>
      </c>
      <c r="T1159" s="158">
        <f>IFERROR(S1159/$S$1160,0)</f>
        <v>0</v>
      </c>
    </row>
    <row r="1160" spans="1:48">
      <c r="B1160" s="221" t="s">
        <v>530</v>
      </c>
      <c r="C1160" s="244">
        <f>SUM(C1155:C1159)</f>
        <v>0</v>
      </c>
      <c r="D1160" s="245">
        <f>SUM(D1155:D1159)</f>
        <v>0</v>
      </c>
      <c r="F1160" s="221" t="s">
        <v>530</v>
      </c>
      <c r="G1160" s="244">
        <f>SUM(G1155:G1159)</f>
        <v>0</v>
      </c>
      <c r="H1160" s="245">
        <f>SUM(H1155:H1159)</f>
        <v>0</v>
      </c>
      <c r="J1160" s="221" t="s">
        <v>530</v>
      </c>
      <c r="K1160" s="246">
        <f>SUM(K1155:K1159)</f>
        <v>0</v>
      </c>
      <c r="L1160" s="247">
        <f>SUM(L1155:L1159)</f>
        <v>0</v>
      </c>
      <c r="N1160" s="221" t="s">
        <v>530</v>
      </c>
      <c r="O1160" s="244">
        <f>SUM(O1155:O1159)</f>
        <v>0</v>
      </c>
      <c r="P1160" s="245">
        <f>SUM(P1155:P1159)</f>
        <v>0</v>
      </c>
      <c r="R1160" s="221" t="s">
        <v>530</v>
      </c>
      <c r="S1160" s="244">
        <f>SUM(S1155:S1159)</f>
        <v>0</v>
      </c>
      <c r="T1160" s="245">
        <f>SUM(T1155:T1159)</f>
        <v>0</v>
      </c>
    </row>
    <row r="1162" spans="1:48" ht="15" thickBot="1">
      <c r="A1162" s="155" t="s">
        <v>557</v>
      </c>
      <c r="B1162" s="23"/>
      <c r="C1162" s="23"/>
      <c r="D1162" s="23"/>
      <c r="E1162" s="23"/>
      <c r="F1162" s="23"/>
      <c r="G1162" s="23"/>
      <c r="H1162" s="23"/>
      <c r="I1162" s="23"/>
      <c r="J1162" s="23"/>
      <c r="K1162" s="23"/>
      <c r="L1162" s="23"/>
      <c r="M1162" s="23"/>
      <c r="N1162" s="23"/>
      <c r="O1162" s="23"/>
      <c r="P1162" s="23"/>
      <c r="Q1162" s="23"/>
      <c r="R1162" s="23"/>
      <c r="S1162" s="23"/>
      <c r="T1162" s="23"/>
      <c r="U1162" s="23"/>
      <c r="V1162" s="23"/>
      <c r="W1162" s="23"/>
      <c r="X1162" s="23"/>
      <c r="Y1162" s="23"/>
      <c r="Z1162" s="23"/>
      <c r="AA1162" s="23"/>
      <c r="AB1162" s="23"/>
      <c r="AC1162" s="23"/>
      <c r="AD1162" s="23"/>
      <c r="AE1162" s="23"/>
      <c r="AF1162" s="23"/>
      <c r="AG1162" s="23"/>
      <c r="AH1162" s="23"/>
      <c r="AI1162" s="23"/>
      <c r="AJ1162" s="23"/>
      <c r="AK1162" s="23"/>
      <c r="AL1162" s="23"/>
      <c r="AM1162" s="23"/>
      <c r="AN1162" s="23"/>
      <c r="AO1162" s="23"/>
      <c r="AP1162" s="23"/>
      <c r="AQ1162" s="23"/>
      <c r="AR1162" s="23"/>
      <c r="AS1162" s="23"/>
      <c r="AT1162" s="23"/>
      <c r="AU1162" s="23"/>
      <c r="AV1162" s="23"/>
    </row>
    <row r="1163" spans="1:48" ht="13.5" thickTop="1"/>
    <row r="1164" spans="1:48">
      <c r="B1164" s="359" t="s">
        <v>537</v>
      </c>
      <c r="C1164" s="359"/>
      <c r="D1164" s="359"/>
      <c r="F1164" s="359" t="s">
        <v>538</v>
      </c>
      <c r="G1164" s="359"/>
      <c r="H1164" s="359"/>
      <c r="J1164" s="359" t="s">
        <v>539</v>
      </c>
      <c r="K1164" s="359"/>
      <c r="L1164" s="359"/>
      <c r="N1164" s="359" t="s">
        <v>540</v>
      </c>
      <c r="O1164" s="359"/>
      <c r="P1164" s="359"/>
      <c r="R1164" s="359" t="s">
        <v>541</v>
      </c>
      <c r="S1164" s="359"/>
      <c r="T1164" s="359"/>
    </row>
    <row r="1165" spans="1:48">
      <c r="B1165" s="248" t="s">
        <v>525</v>
      </c>
      <c r="C1165" s="248" t="s">
        <v>531</v>
      </c>
      <c r="D1165" s="194" t="s">
        <v>529</v>
      </c>
      <c r="F1165" s="248" t="s">
        <v>525</v>
      </c>
      <c r="G1165" s="248" t="s">
        <v>531</v>
      </c>
      <c r="H1165" s="194" t="s">
        <v>529</v>
      </c>
      <c r="J1165" s="248" t="s">
        <v>525</v>
      </c>
      <c r="K1165" s="248" t="s">
        <v>531</v>
      </c>
      <c r="L1165" s="194" t="s">
        <v>529</v>
      </c>
      <c r="N1165" s="248" t="s">
        <v>525</v>
      </c>
      <c r="O1165" s="248" t="s">
        <v>531</v>
      </c>
      <c r="P1165" s="194" t="s">
        <v>529</v>
      </c>
      <c r="R1165" s="248" t="s">
        <v>525</v>
      </c>
      <c r="S1165" s="248" t="s">
        <v>531</v>
      </c>
      <c r="T1165" s="248" t="s">
        <v>529</v>
      </c>
    </row>
    <row r="1166" spans="1:48">
      <c r="B1166" s="157" t="s">
        <v>627</v>
      </c>
      <c r="C1166" s="44">
        <f>COUNTIFS('Baza danych'!$H$4:$H$1124,"samochód osobowy jako kierowca",'Baza danych'!$EL$4:$EL$1124,B1166,'Baza danych'!$HS$4:$HS$1124,$B$23)</f>
        <v>3</v>
      </c>
      <c r="D1166" s="45">
        <f>C1166/$C$1171</f>
        <v>0.75</v>
      </c>
      <c r="F1166" s="157" t="s">
        <v>627</v>
      </c>
      <c r="G1166" s="44">
        <f>COUNTIFS('Baza danych'!$H$4:$H$1124,"samochód osobowy jako kierowca",'Baza danych'!$EM$4:$EM$1124,F1166,'Baza danych'!$HS$4:$HS$1124,$B$23)</f>
        <v>0</v>
      </c>
      <c r="H1166" s="45">
        <f>G1166/$G$1171</f>
        <v>0</v>
      </c>
      <c r="J1166" s="157" t="s">
        <v>627</v>
      </c>
      <c r="K1166" s="44">
        <f>COUNTIFS('Baza danych'!$H$4:$H$1124,"samochód osobowy jako kierowca",'Baza danych'!$EN$4:$EN$1124,J1166,'Baza danych'!$HS$4:$HS$1124,$B$23)</f>
        <v>1</v>
      </c>
      <c r="L1166" s="45">
        <f>K1166/$K$1171</f>
        <v>0.25</v>
      </c>
      <c r="N1166" s="157" t="s">
        <v>627</v>
      </c>
      <c r="O1166" s="44">
        <f>COUNTIFS('Baza danych'!$H$4:$H$1124,"samochód osobowy jako kierowca",'Baza danych'!$EO$4:$EO$1124,N1166,'Baza danych'!$HS$4:$HS$1124,$B$23)</f>
        <v>2</v>
      </c>
      <c r="P1166" s="45">
        <f>O1166/$O$1171</f>
        <v>0.5</v>
      </c>
      <c r="R1166" s="157" t="s">
        <v>627</v>
      </c>
      <c r="S1166" s="44">
        <f>COUNTIFS('Baza danych'!$H$4:$H$1124,"samochód osobowy jako kierowca",'Baza danych'!$EP$4:$EP$1124,R1166,'Baza danych'!$HS$4:$HS$1124,$B$23)</f>
        <v>2</v>
      </c>
      <c r="T1166" s="158">
        <f>S1166/$S$1171</f>
        <v>0.5</v>
      </c>
    </row>
    <row r="1167" spans="1:48">
      <c r="B1167" s="157" t="s">
        <v>628</v>
      </c>
      <c r="C1167" s="44">
        <f>COUNTIFS('Baza danych'!$H$4:$H$1124,"samochód osobowy jako kierowca",'Baza danych'!$EL$4:$EL$1124,B1167,'Baza danych'!$HS$4:$HS$1124,$B$23)</f>
        <v>0</v>
      </c>
      <c r="D1167" s="45">
        <f>C1167/$C$1171</f>
        <v>0</v>
      </c>
      <c r="F1167" s="157" t="s">
        <v>628</v>
      </c>
      <c r="G1167" s="44">
        <f>COUNTIFS('Baza danych'!$H$4:$H$1124,"samochód osobowy jako kierowca",'Baza danych'!$EM$4:$EM$1124,F1167,'Baza danych'!$HS$4:$HS$1124,$B$23)</f>
        <v>0</v>
      </c>
      <c r="H1167" s="45">
        <f>G1167/$G$1171</f>
        <v>0</v>
      </c>
      <c r="J1167" s="157" t="s">
        <v>628</v>
      </c>
      <c r="K1167" s="44">
        <f>COUNTIFS('Baza danych'!$H$4:$H$1124,"samochód osobowy jako kierowca",'Baza danych'!$EN$4:$EN$1124,J1167,'Baza danych'!$HS$4:$HS$1124,$B$23)</f>
        <v>0</v>
      </c>
      <c r="L1167" s="45">
        <f>K1167/$K$1171</f>
        <v>0</v>
      </c>
      <c r="N1167" s="157" t="s">
        <v>628</v>
      </c>
      <c r="O1167" s="44">
        <f>COUNTIFS('Baza danych'!$H$4:$H$1124,"samochód osobowy jako kierowca",'Baza danych'!$EO$4:$EO$1124,N1167,'Baza danych'!$HS$4:$HS$1124,$B$23)</f>
        <v>1</v>
      </c>
      <c r="P1167" s="45">
        <f>O1167/$O$1171</f>
        <v>0.25</v>
      </c>
      <c r="R1167" s="157" t="s">
        <v>628</v>
      </c>
      <c r="S1167" s="44">
        <f>COUNTIFS('Baza danych'!$H$4:$H$1124,"samochód osobowy jako kierowca",'Baza danych'!$EP$4:$EP$1124,R1167,'Baza danych'!$HS$4:$HS$1124,$B$23)</f>
        <v>2</v>
      </c>
      <c r="T1167" s="158">
        <f>S1167/$S$1171</f>
        <v>0.5</v>
      </c>
    </row>
    <row r="1168" spans="1:48">
      <c r="B1168" s="157" t="s">
        <v>629</v>
      </c>
      <c r="C1168" s="44">
        <f>COUNTIFS('Baza danych'!$H$4:$H$1124,"samochód osobowy jako kierowca",'Baza danych'!$EL$4:$EL$1124,B1168,'Baza danych'!$HS$4:$HS$1124,$B$23)</f>
        <v>0</v>
      </c>
      <c r="D1168" s="45">
        <f>C1168/$C$1171</f>
        <v>0</v>
      </c>
      <c r="F1168" s="157" t="s">
        <v>629</v>
      </c>
      <c r="G1168" s="44">
        <f>COUNTIFS('Baza danych'!$H$4:$H$1124,"samochód osobowy jako kierowca",'Baza danych'!$EM$4:$EM$1124,F1168,'Baza danych'!$HS$4:$HS$1124,$B$23)</f>
        <v>0</v>
      </c>
      <c r="H1168" s="45">
        <f>G1168/$G$1171</f>
        <v>0</v>
      </c>
      <c r="J1168" s="157" t="s">
        <v>629</v>
      </c>
      <c r="K1168" s="44">
        <f>COUNTIFS('Baza danych'!$H$4:$H$1124,"samochód osobowy jako kierowca",'Baza danych'!$EN$4:$EN$1124,J1168,'Baza danych'!$HS$4:$HS$1124,$B$23)</f>
        <v>1</v>
      </c>
      <c r="L1168" s="45">
        <f>K1168/$K$1171</f>
        <v>0.25</v>
      </c>
      <c r="N1168" s="157" t="s">
        <v>629</v>
      </c>
      <c r="O1168" s="44">
        <f>COUNTIFS('Baza danych'!$H$4:$H$1124,"samochód osobowy jako kierowca",'Baza danych'!$EO$4:$EO$1124,N1168,'Baza danych'!$HS$4:$HS$1124,$B$23)</f>
        <v>0</v>
      </c>
      <c r="P1168" s="45">
        <f>O1168/$O$1171</f>
        <v>0</v>
      </c>
      <c r="R1168" s="157" t="s">
        <v>629</v>
      </c>
      <c r="S1168" s="44">
        <f>COUNTIFS('Baza danych'!$H$4:$H$1124,"samochód osobowy jako kierowca",'Baza danych'!$EP$4:$EP$1124,R1168,'Baza danych'!$HS$4:$HS$1124,$B$23)</f>
        <v>0</v>
      </c>
      <c r="T1168" s="158">
        <f>S1168/$S$1171</f>
        <v>0</v>
      </c>
    </row>
    <row r="1169" spans="1:48">
      <c r="B1169" s="157" t="s">
        <v>630</v>
      </c>
      <c r="C1169" s="44">
        <f>COUNTIFS('Baza danych'!$H$4:$H$1124,"samochód osobowy jako kierowca",'Baza danych'!$EL$4:$EL$1124,B1169,'Baza danych'!$HS$4:$HS$1124,$B$23)</f>
        <v>0</v>
      </c>
      <c r="D1169" s="45">
        <f>C1169/$C$1171</f>
        <v>0</v>
      </c>
      <c r="F1169" s="157" t="s">
        <v>630</v>
      </c>
      <c r="G1169" s="44">
        <f>COUNTIFS('Baza danych'!$H$4:$H$1124,"samochód osobowy jako kierowca",'Baza danych'!$EM$4:$EM$1124,F1169,'Baza danych'!$HS$4:$HS$1124,$B$23)</f>
        <v>1</v>
      </c>
      <c r="H1169" s="45">
        <f>G1169/$G$1171</f>
        <v>0.25</v>
      </c>
      <c r="J1169" s="157" t="s">
        <v>630</v>
      </c>
      <c r="K1169" s="44">
        <f>COUNTIFS('Baza danych'!$H$4:$H$1124,"samochód osobowy jako kierowca",'Baza danych'!$EN$4:$EN$1124,J1169,'Baza danych'!$HS$4:$HS$1124,$B$23)</f>
        <v>1</v>
      </c>
      <c r="L1169" s="45">
        <f>K1169/$K$1171</f>
        <v>0.25</v>
      </c>
      <c r="N1169" s="157" t="s">
        <v>630</v>
      </c>
      <c r="O1169" s="44">
        <f>COUNTIFS('Baza danych'!$H$4:$H$1124,"samochód osobowy jako kierowca",'Baza danych'!$EO$4:$EO$1124,N1169,'Baza danych'!$HS$4:$HS$1124,$B$23)</f>
        <v>1</v>
      </c>
      <c r="P1169" s="45">
        <f>O1169/$O$1171</f>
        <v>0.25</v>
      </c>
      <c r="R1169" s="157" t="s">
        <v>630</v>
      </c>
      <c r="S1169" s="44">
        <f>COUNTIFS('Baza danych'!$H$4:$H$1124,"samochód osobowy jako kierowca",'Baza danych'!$EP$4:$EP$1124,R1169,'Baza danych'!$HS$4:$HS$1124,$B$23)</f>
        <v>0</v>
      </c>
      <c r="T1169" s="158">
        <f>S1169/$S$1171</f>
        <v>0</v>
      </c>
    </row>
    <row r="1170" spans="1:48">
      <c r="B1170" s="157" t="s">
        <v>631</v>
      </c>
      <c r="C1170" s="44">
        <f>COUNTIFS('Baza danych'!$H$4:$H$1124,"samochód osobowy jako kierowca",'Baza danych'!$EL$4:$EL$1124,B1170,'Baza danych'!$HS$4:$HS$1124,$B$23)</f>
        <v>1</v>
      </c>
      <c r="D1170" s="45">
        <f>C1170/$C$1171</f>
        <v>0.25</v>
      </c>
      <c r="F1170" s="157" t="s">
        <v>631</v>
      </c>
      <c r="G1170" s="44">
        <f>COUNTIFS('Baza danych'!$H$4:$H$1124,"samochód osobowy jako kierowca",'Baza danych'!$EM$4:$EM$1124,F1170,'Baza danych'!$HS$4:$HS$1124,$B$23)</f>
        <v>3</v>
      </c>
      <c r="H1170" s="45">
        <f>G1170/$G$1171</f>
        <v>0.75</v>
      </c>
      <c r="J1170" s="157" t="s">
        <v>631</v>
      </c>
      <c r="K1170" s="44">
        <f>COUNTIFS('Baza danych'!$H$4:$H$1124,"samochód osobowy jako kierowca",'Baza danych'!$EN$4:$EN$1124,J1170,'Baza danych'!$HS$4:$HS$1124,$B$23)</f>
        <v>1</v>
      </c>
      <c r="L1170" s="45">
        <f>K1170/$K$1171</f>
        <v>0.25</v>
      </c>
      <c r="N1170" s="157" t="s">
        <v>631</v>
      </c>
      <c r="O1170" s="44">
        <f>COUNTIFS('Baza danych'!$H$4:$H$1124,"samochód osobowy jako kierowca",'Baza danych'!$EO$4:$EO$1124,N1170,'Baza danych'!$HS$4:$HS$1124,$B$23)</f>
        <v>0</v>
      </c>
      <c r="P1170" s="45">
        <f>O1170/$O$1171</f>
        <v>0</v>
      </c>
      <c r="R1170" s="157" t="s">
        <v>631</v>
      </c>
      <c r="S1170" s="44">
        <f>COUNTIFS('Baza danych'!$H$4:$H$1124,"samochód osobowy jako kierowca",'Baza danych'!$EP$4:$EP$1124,R1170,'Baza danych'!$HS$4:$HS$1124,$B$23)</f>
        <v>0</v>
      </c>
      <c r="T1170" s="158">
        <f>S1170/$S$1171</f>
        <v>0</v>
      </c>
    </row>
    <row r="1171" spans="1:48">
      <c r="B1171" s="221" t="s">
        <v>530</v>
      </c>
      <c r="C1171" s="244">
        <f>SUM(C1166:C1170)</f>
        <v>4</v>
      </c>
      <c r="D1171" s="245">
        <f>SUM(D1166:D1170)</f>
        <v>1</v>
      </c>
      <c r="F1171" s="221" t="s">
        <v>530</v>
      </c>
      <c r="G1171" s="244">
        <f>SUM(G1166:G1170)</f>
        <v>4</v>
      </c>
      <c r="H1171" s="245">
        <f>SUM(H1166:H1170)</f>
        <v>1</v>
      </c>
      <c r="J1171" s="221" t="s">
        <v>530</v>
      </c>
      <c r="K1171" s="246">
        <f>SUM(K1166:K1170)</f>
        <v>4</v>
      </c>
      <c r="L1171" s="247">
        <f>SUM(L1166:L1170)</f>
        <v>1</v>
      </c>
      <c r="N1171" s="221" t="s">
        <v>530</v>
      </c>
      <c r="O1171" s="244">
        <f>SUM(O1166:O1170)</f>
        <v>4</v>
      </c>
      <c r="P1171" s="245">
        <f>SUM(P1166:P1170)</f>
        <v>1</v>
      </c>
      <c r="R1171" s="221" t="s">
        <v>530</v>
      </c>
      <c r="S1171" s="244">
        <f>SUM(S1166:S1170)</f>
        <v>4</v>
      </c>
      <c r="T1171" s="245">
        <f>SUM(T1166:T1170)</f>
        <v>1</v>
      </c>
    </row>
    <row r="1173" spans="1:48" ht="15" thickBot="1">
      <c r="A1173" s="155" t="s">
        <v>558</v>
      </c>
      <c r="B1173" s="23"/>
      <c r="C1173" s="23"/>
      <c r="D1173" s="23"/>
      <c r="E1173" s="23"/>
      <c r="F1173" s="23"/>
      <c r="G1173" s="23"/>
      <c r="H1173" s="23"/>
      <c r="I1173" s="23"/>
      <c r="J1173" s="23"/>
      <c r="K1173" s="23"/>
      <c r="L1173" s="23"/>
      <c r="M1173" s="23"/>
      <c r="N1173" s="23"/>
      <c r="O1173" s="23"/>
      <c r="P1173" s="23"/>
      <c r="Q1173" s="23"/>
      <c r="R1173" s="23"/>
      <c r="S1173" s="23"/>
      <c r="T1173" s="23"/>
      <c r="U1173" s="23"/>
      <c r="V1173" s="23"/>
      <c r="W1173" s="23"/>
      <c r="X1173" s="23"/>
      <c r="Y1173" s="23"/>
      <c r="Z1173" s="23"/>
      <c r="AA1173" s="23"/>
      <c r="AB1173" s="23"/>
      <c r="AC1173" s="23"/>
      <c r="AD1173" s="23"/>
      <c r="AE1173" s="23"/>
      <c r="AF1173" s="23"/>
      <c r="AG1173" s="23"/>
      <c r="AH1173" s="23"/>
      <c r="AI1173" s="23"/>
      <c r="AJ1173" s="23"/>
      <c r="AK1173" s="23"/>
      <c r="AL1173" s="23"/>
      <c r="AM1173" s="23"/>
      <c r="AN1173" s="23"/>
      <c r="AO1173" s="23"/>
      <c r="AP1173" s="23"/>
      <c r="AQ1173" s="23"/>
      <c r="AR1173" s="23"/>
      <c r="AS1173" s="23"/>
      <c r="AT1173" s="23"/>
      <c r="AU1173" s="23"/>
      <c r="AV1173" s="23"/>
    </row>
    <row r="1174" spans="1:48" ht="13.5" thickTop="1"/>
    <row r="1175" spans="1:48">
      <c r="B1175" s="359" t="s">
        <v>537</v>
      </c>
      <c r="C1175" s="359"/>
      <c r="D1175" s="359"/>
      <c r="F1175" s="359" t="s">
        <v>538</v>
      </c>
      <c r="G1175" s="359"/>
      <c r="H1175" s="359"/>
      <c r="J1175" s="359" t="s">
        <v>539</v>
      </c>
      <c r="K1175" s="359"/>
      <c r="L1175" s="359"/>
      <c r="N1175" s="359" t="s">
        <v>540</v>
      </c>
      <c r="O1175" s="359"/>
      <c r="P1175" s="359"/>
      <c r="R1175" s="359" t="s">
        <v>541</v>
      </c>
      <c r="S1175" s="359"/>
      <c r="T1175" s="359"/>
    </row>
    <row r="1176" spans="1:48">
      <c r="B1176" s="248" t="s">
        <v>525</v>
      </c>
      <c r="C1176" s="248" t="s">
        <v>531</v>
      </c>
      <c r="D1176" s="194" t="s">
        <v>529</v>
      </c>
      <c r="F1176" s="248" t="s">
        <v>525</v>
      </c>
      <c r="G1176" s="248" t="s">
        <v>531</v>
      </c>
      <c r="H1176" s="194" t="s">
        <v>529</v>
      </c>
      <c r="J1176" s="248" t="s">
        <v>525</v>
      </c>
      <c r="K1176" s="248" t="s">
        <v>531</v>
      </c>
      <c r="L1176" s="194" t="s">
        <v>529</v>
      </c>
      <c r="N1176" s="248" t="s">
        <v>525</v>
      </c>
      <c r="O1176" s="248" t="s">
        <v>531</v>
      </c>
      <c r="P1176" s="194" t="s">
        <v>529</v>
      </c>
      <c r="R1176" s="248" t="s">
        <v>525</v>
      </c>
      <c r="S1176" s="248" t="s">
        <v>531</v>
      </c>
      <c r="T1176" s="248" t="s">
        <v>529</v>
      </c>
    </row>
    <row r="1177" spans="1:48">
      <c r="B1177" s="157" t="s">
        <v>627</v>
      </c>
      <c r="C1177" s="44">
        <f>COUNTIFS('Baza danych'!$H$4:$H$1124,"samochód osobowy jako kierowca",'Baza danych'!$EL$4:$EL$1124,B1177,'Baza danych'!$HS$4:$HS$1124,$B$24)</f>
        <v>0</v>
      </c>
      <c r="D1177" s="45">
        <f>IFERROR(C1177/$C$1182,0)</f>
        <v>0</v>
      </c>
      <c r="F1177" s="157" t="s">
        <v>627</v>
      </c>
      <c r="G1177" s="44">
        <f>COUNTIFS('Baza danych'!$H$4:$H$1124,"samochód osobowy jako kierowca",'Baza danych'!$EM$4:$EM$1124,F1177,'Baza danych'!$HS$4:$HS$1124,$B$24)</f>
        <v>0</v>
      </c>
      <c r="H1177" s="45">
        <f>IFERROR(G1177/$G$1182,0)</f>
        <v>0</v>
      </c>
      <c r="J1177" s="157" t="s">
        <v>627</v>
      </c>
      <c r="K1177" s="44">
        <f>COUNTIFS('Baza danych'!$H$4:$H$1124,"samochód osobowy jako kierowca",'Baza danych'!$EN$4:$EN$1124,J1177,'Baza danych'!$HS$4:$HS$1124,$B$24)</f>
        <v>0</v>
      </c>
      <c r="L1177" s="45">
        <f>IFERROR(K1177/$K$1182,0)</f>
        <v>0</v>
      </c>
      <c r="N1177" s="157" t="s">
        <v>627</v>
      </c>
      <c r="O1177" s="44">
        <f>COUNTIFS('Baza danych'!$H$4:$H$1124,"samochód osobowy jako kierowca",'Baza danych'!$EO$4:$EO$1124,N1177,'Baza danych'!$HS$4:$HS$1124,$B$24)</f>
        <v>0</v>
      </c>
      <c r="P1177" s="45">
        <f>IFERROR(O1177/$O$1182,0)</f>
        <v>0</v>
      </c>
      <c r="R1177" s="157" t="s">
        <v>627</v>
      </c>
      <c r="S1177" s="44">
        <f>COUNTIFS('Baza danych'!$H$4:$H$1124,"samochód osobowy jako kierowca",'Baza danych'!$EP$4:$EP$1124,R1177,'Baza danych'!$HS$4:$HS$1124,$B$24)</f>
        <v>0</v>
      </c>
      <c r="T1177" s="158">
        <f>IFERROR(S1177/$S$1182,0)</f>
        <v>0</v>
      </c>
    </row>
    <row r="1178" spans="1:48">
      <c r="B1178" s="157" t="s">
        <v>628</v>
      </c>
      <c r="C1178" s="44">
        <f>COUNTIFS('Baza danych'!$H$4:$H$1124,"samochód osobowy jako kierowca",'Baza danych'!$EL$4:$EL$1124,B1178,'Baza danych'!$HS$4:$HS$1124,$B$24)</f>
        <v>0</v>
      </c>
      <c r="D1178" s="45">
        <f>IFERROR(C1178/$C$1182,0)</f>
        <v>0</v>
      </c>
      <c r="F1178" s="157" t="s">
        <v>628</v>
      </c>
      <c r="G1178" s="44">
        <f>COUNTIFS('Baza danych'!$H$4:$H$1124,"samochód osobowy jako kierowca",'Baza danych'!$EM$4:$EM$1124,F1178,'Baza danych'!$HS$4:$HS$1124,$B$24)</f>
        <v>0</v>
      </c>
      <c r="H1178" s="45">
        <f>IFERROR(G1178/$G$1182,0)</f>
        <v>0</v>
      </c>
      <c r="J1178" s="157" t="s">
        <v>628</v>
      </c>
      <c r="K1178" s="44">
        <f>COUNTIFS('Baza danych'!$H$4:$H$1124,"samochód osobowy jako kierowca",'Baza danych'!$EN$4:$EN$1124,J1178,'Baza danych'!$HS$4:$HS$1124,$B$24)</f>
        <v>0</v>
      </c>
      <c r="L1178" s="45">
        <f>IFERROR(K1178/$K$1182,0)</f>
        <v>0</v>
      </c>
      <c r="N1178" s="157" t="s">
        <v>628</v>
      </c>
      <c r="O1178" s="44">
        <f>COUNTIFS('Baza danych'!$H$4:$H$1124,"samochód osobowy jako kierowca",'Baza danych'!$EO$4:$EO$1124,N1178,'Baza danych'!$HS$4:$HS$1124,$B$24)</f>
        <v>0</v>
      </c>
      <c r="P1178" s="45">
        <f>IFERROR(O1178/$O$1182,0)</f>
        <v>0</v>
      </c>
      <c r="R1178" s="157" t="s">
        <v>628</v>
      </c>
      <c r="S1178" s="44">
        <f>COUNTIFS('Baza danych'!$H$4:$H$1124,"samochód osobowy jako kierowca",'Baza danych'!$EP$4:$EP$1124,R1178,'Baza danych'!$HS$4:$HS$1124,$B$24)</f>
        <v>0</v>
      </c>
      <c r="T1178" s="158">
        <f>IFERROR(S1178/$S$1182,0)</f>
        <v>0</v>
      </c>
    </row>
    <row r="1179" spans="1:48">
      <c r="B1179" s="157" t="s">
        <v>629</v>
      </c>
      <c r="C1179" s="44">
        <f>COUNTIFS('Baza danych'!$H$4:$H$1124,"samochód osobowy jako kierowca",'Baza danych'!$EL$4:$EL$1124,B1179,'Baza danych'!$HS$4:$HS$1124,$B$24)</f>
        <v>0</v>
      </c>
      <c r="D1179" s="45">
        <f>IFERROR(C1179/$C$1182,0)</f>
        <v>0</v>
      </c>
      <c r="F1179" s="157" t="s">
        <v>629</v>
      </c>
      <c r="G1179" s="44">
        <f>COUNTIFS('Baza danych'!$H$4:$H$1124,"samochód osobowy jako kierowca",'Baza danych'!$EM$4:$EM$1124,F1179,'Baza danych'!$HS$4:$HS$1124,$B$24)</f>
        <v>0</v>
      </c>
      <c r="H1179" s="45">
        <f>IFERROR(G1179/$G$1182,0)</f>
        <v>0</v>
      </c>
      <c r="J1179" s="157" t="s">
        <v>629</v>
      </c>
      <c r="K1179" s="44">
        <f>COUNTIFS('Baza danych'!$H$4:$H$1124,"samochód osobowy jako kierowca",'Baza danych'!$EN$4:$EN$1124,J1179,'Baza danych'!$HS$4:$HS$1124,$B$24)</f>
        <v>0</v>
      </c>
      <c r="L1179" s="45">
        <f>IFERROR(K1179/$K$1182,0)</f>
        <v>0</v>
      </c>
      <c r="N1179" s="157" t="s">
        <v>629</v>
      </c>
      <c r="O1179" s="44">
        <f>COUNTIFS('Baza danych'!$H$4:$H$1124,"samochód osobowy jako kierowca",'Baza danych'!$EO$4:$EO$1124,N1179,'Baza danych'!$HS$4:$HS$1124,$B$24)</f>
        <v>0</v>
      </c>
      <c r="P1179" s="45">
        <f>IFERROR(O1179/$O$1182,0)</f>
        <v>0</v>
      </c>
      <c r="R1179" s="157" t="s">
        <v>629</v>
      </c>
      <c r="S1179" s="44">
        <f>COUNTIFS('Baza danych'!$H$4:$H$1124,"samochód osobowy jako kierowca",'Baza danych'!$EP$4:$EP$1124,R1179,'Baza danych'!$HS$4:$HS$1124,$B$24)</f>
        <v>0</v>
      </c>
      <c r="T1179" s="158">
        <f>IFERROR(S1179/$S$1182,0)</f>
        <v>0</v>
      </c>
    </row>
    <row r="1180" spans="1:48">
      <c r="B1180" s="157" t="s">
        <v>630</v>
      </c>
      <c r="C1180" s="44">
        <f>COUNTIFS('Baza danych'!$H$4:$H$1124,"samochód osobowy jako kierowca",'Baza danych'!$EL$4:$EL$1124,B1180,'Baza danych'!$HS$4:$HS$1124,$B$24)</f>
        <v>0</v>
      </c>
      <c r="D1180" s="45">
        <f>IFERROR(C1180/$C$1182,0)</f>
        <v>0</v>
      </c>
      <c r="F1180" s="157" t="s">
        <v>630</v>
      </c>
      <c r="G1180" s="44">
        <f>COUNTIFS('Baza danych'!$H$4:$H$1124,"samochód osobowy jako kierowca",'Baza danych'!$EM$4:$EM$1124,F1180,'Baza danych'!$HS$4:$HS$1124,$B$24)</f>
        <v>0</v>
      </c>
      <c r="H1180" s="45">
        <f>IFERROR(G1180/$G$1182,0)</f>
        <v>0</v>
      </c>
      <c r="J1180" s="157" t="s">
        <v>630</v>
      </c>
      <c r="K1180" s="44">
        <f>COUNTIFS('Baza danych'!$H$4:$H$1124,"samochód osobowy jako kierowca",'Baza danych'!$EN$4:$EN$1124,J1180,'Baza danych'!$HS$4:$HS$1124,$B$24)</f>
        <v>0</v>
      </c>
      <c r="L1180" s="45">
        <f>IFERROR(K1180/$K$1182,0)</f>
        <v>0</v>
      </c>
      <c r="N1180" s="157" t="s">
        <v>630</v>
      </c>
      <c r="O1180" s="44">
        <f>COUNTIFS('Baza danych'!$H$4:$H$1124,"samochód osobowy jako kierowca",'Baza danych'!$EO$4:$EO$1124,N1180,'Baza danych'!$HS$4:$HS$1124,$B$24)</f>
        <v>0</v>
      </c>
      <c r="P1180" s="45">
        <f>IFERROR(O1180/$O$1182,0)</f>
        <v>0</v>
      </c>
      <c r="R1180" s="157" t="s">
        <v>630</v>
      </c>
      <c r="S1180" s="44">
        <f>COUNTIFS('Baza danych'!$H$4:$H$1124,"samochód osobowy jako kierowca",'Baza danych'!$EP$4:$EP$1124,R1180,'Baza danych'!$HS$4:$HS$1124,$B$24)</f>
        <v>0</v>
      </c>
      <c r="T1180" s="158">
        <f>IFERROR(S1180/$S$1182,0)</f>
        <v>0</v>
      </c>
    </row>
    <row r="1181" spans="1:48">
      <c r="B1181" s="157" t="s">
        <v>631</v>
      </c>
      <c r="C1181" s="44">
        <f>COUNTIFS('Baza danych'!$H$4:$H$1124,"samochód osobowy jako kierowca",'Baza danych'!$EL$4:$EL$1124,B1181,'Baza danych'!$HS$4:$HS$1124,$B$24)</f>
        <v>0</v>
      </c>
      <c r="D1181" s="45">
        <f>IFERROR(C1181/$C$1182,0)</f>
        <v>0</v>
      </c>
      <c r="F1181" s="157" t="s">
        <v>631</v>
      </c>
      <c r="G1181" s="44">
        <f>COUNTIFS('Baza danych'!$H$4:$H$1124,"samochód osobowy jako kierowca",'Baza danych'!$EM$4:$EM$1124,F1181,'Baza danych'!$HS$4:$HS$1124,$B$24)</f>
        <v>0</v>
      </c>
      <c r="H1181" s="45">
        <f>IFERROR(G1181/$G$1182,0)</f>
        <v>0</v>
      </c>
      <c r="J1181" s="157" t="s">
        <v>631</v>
      </c>
      <c r="K1181" s="44">
        <f>COUNTIFS('Baza danych'!$H$4:$H$1124,"samochód osobowy jako kierowca",'Baza danych'!$EN$4:$EN$1124,J1181,'Baza danych'!$HS$4:$HS$1124,$B$24)</f>
        <v>0</v>
      </c>
      <c r="L1181" s="45">
        <f>IFERROR(K1181/$K$1182,0)</f>
        <v>0</v>
      </c>
      <c r="N1181" s="157" t="s">
        <v>631</v>
      </c>
      <c r="O1181" s="44">
        <f>COUNTIFS('Baza danych'!$H$4:$H$1124,"samochód osobowy jako kierowca",'Baza danych'!$EO$4:$EO$1124,N1181,'Baza danych'!$HS$4:$HS$1124,$B$24)</f>
        <v>0</v>
      </c>
      <c r="P1181" s="45">
        <f>IFERROR(O1181/$O$1182,0)</f>
        <v>0</v>
      </c>
      <c r="R1181" s="157" t="s">
        <v>631</v>
      </c>
      <c r="S1181" s="44">
        <f>COUNTIFS('Baza danych'!$H$4:$H$1124,"samochód osobowy jako kierowca",'Baza danych'!$EP$4:$EP$1124,R1181,'Baza danych'!$HS$4:$HS$1124,$B$24)</f>
        <v>0</v>
      </c>
      <c r="T1181" s="158">
        <f>IFERROR(S1181/$S$1182,0)</f>
        <v>0</v>
      </c>
    </row>
    <row r="1182" spans="1:48">
      <c r="B1182" s="221" t="s">
        <v>530</v>
      </c>
      <c r="C1182" s="244">
        <f>SUM(C1177:C1181)</f>
        <v>0</v>
      </c>
      <c r="D1182" s="245">
        <f>SUM(D1177:D1181)</f>
        <v>0</v>
      </c>
      <c r="F1182" s="221" t="s">
        <v>530</v>
      </c>
      <c r="G1182" s="244">
        <f>SUM(G1177:G1181)</f>
        <v>0</v>
      </c>
      <c r="H1182" s="245">
        <f>SUM(H1177:H1181)</f>
        <v>0</v>
      </c>
      <c r="J1182" s="221" t="s">
        <v>530</v>
      </c>
      <c r="K1182" s="246">
        <f>SUM(K1177:K1181)</f>
        <v>0</v>
      </c>
      <c r="L1182" s="247">
        <f>SUM(L1177:L1181)</f>
        <v>0</v>
      </c>
      <c r="N1182" s="221" t="s">
        <v>530</v>
      </c>
      <c r="O1182" s="244">
        <f>SUM(O1177:O1181)</f>
        <v>0</v>
      </c>
      <c r="P1182" s="245">
        <f>SUM(P1177:P1181)</f>
        <v>0</v>
      </c>
      <c r="R1182" s="221" t="s">
        <v>530</v>
      </c>
      <c r="S1182" s="244">
        <f>SUM(S1177:S1181)</f>
        <v>0</v>
      </c>
      <c r="T1182" s="245">
        <f>SUM(T1177:T1181)</f>
        <v>0</v>
      </c>
    </row>
    <row r="1184" spans="1:48" ht="15" thickBot="1">
      <c r="A1184" s="155" t="s">
        <v>559</v>
      </c>
      <c r="B1184" s="23"/>
      <c r="C1184" s="23"/>
      <c r="D1184" s="23"/>
      <c r="E1184" s="23"/>
      <c r="F1184" s="23"/>
      <c r="G1184" s="23"/>
      <c r="H1184" s="23"/>
      <c r="I1184" s="23"/>
      <c r="J1184" s="23"/>
      <c r="K1184" s="23"/>
      <c r="L1184" s="23"/>
      <c r="M1184" s="23"/>
      <c r="N1184" s="23"/>
      <c r="O1184" s="23"/>
      <c r="P1184" s="23"/>
      <c r="Q1184" s="23"/>
      <c r="R1184" s="23"/>
      <c r="S1184" s="23"/>
      <c r="T1184" s="23"/>
      <c r="U1184" s="23"/>
      <c r="V1184" s="23"/>
      <c r="W1184" s="23"/>
      <c r="X1184" s="23"/>
      <c r="Y1184" s="23"/>
      <c r="Z1184" s="23"/>
      <c r="AA1184" s="23"/>
      <c r="AB1184" s="23"/>
      <c r="AC1184" s="23"/>
      <c r="AD1184" s="23"/>
      <c r="AE1184" s="23"/>
      <c r="AF1184" s="23"/>
      <c r="AG1184" s="23"/>
      <c r="AH1184" s="23"/>
      <c r="AI1184" s="23"/>
      <c r="AJ1184" s="23"/>
      <c r="AK1184" s="23"/>
      <c r="AL1184" s="23"/>
      <c r="AM1184" s="23"/>
      <c r="AN1184" s="23"/>
      <c r="AO1184" s="23"/>
      <c r="AP1184" s="23"/>
      <c r="AQ1184" s="23"/>
      <c r="AR1184" s="23"/>
      <c r="AS1184" s="23"/>
      <c r="AT1184" s="23"/>
      <c r="AU1184" s="23"/>
      <c r="AV1184" s="23"/>
    </row>
    <row r="1185" spans="1:48" ht="13.5" thickTop="1"/>
    <row r="1186" spans="1:48">
      <c r="B1186" s="359" t="s">
        <v>537</v>
      </c>
      <c r="C1186" s="359"/>
      <c r="D1186" s="359"/>
      <c r="F1186" s="359" t="s">
        <v>538</v>
      </c>
      <c r="G1186" s="359"/>
      <c r="H1186" s="359"/>
      <c r="J1186" s="359" t="s">
        <v>539</v>
      </c>
      <c r="K1186" s="359"/>
      <c r="L1186" s="359"/>
      <c r="N1186" s="359" t="s">
        <v>540</v>
      </c>
      <c r="O1186" s="359"/>
      <c r="P1186" s="359"/>
      <c r="R1186" s="359" t="s">
        <v>541</v>
      </c>
      <c r="S1186" s="359"/>
      <c r="T1186" s="359"/>
    </row>
    <row r="1187" spans="1:48">
      <c r="B1187" s="248" t="s">
        <v>525</v>
      </c>
      <c r="C1187" s="248" t="s">
        <v>531</v>
      </c>
      <c r="D1187" s="194" t="s">
        <v>529</v>
      </c>
      <c r="F1187" s="248" t="s">
        <v>525</v>
      </c>
      <c r="G1187" s="248" t="s">
        <v>531</v>
      </c>
      <c r="H1187" s="194" t="s">
        <v>529</v>
      </c>
      <c r="J1187" s="248" t="s">
        <v>525</v>
      </c>
      <c r="K1187" s="248" t="s">
        <v>531</v>
      </c>
      <c r="L1187" s="194" t="s">
        <v>529</v>
      </c>
      <c r="N1187" s="248" t="s">
        <v>525</v>
      </c>
      <c r="O1187" s="248" t="s">
        <v>531</v>
      </c>
      <c r="P1187" s="194" t="s">
        <v>529</v>
      </c>
      <c r="R1187" s="248" t="s">
        <v>525</v>
      </c>
      <c r="S1187" s="248" t="s">
        <v>531</v>
      </c>
      <c r="T1187" s="248" t="s">
        <v>529</v>
      </c>
    </row>
    <row r="1188" spans="1:48">
      <c r="B1188" s="157" t="s">
        <v>627</v>
      </c>
      <c r="C1188" s="44">
        <f>COUNTIFS('Baza danych'!$H$4:$H$1124,"samochód osobowy jako kierowca",'Baza danych'!$EL$4:$EL$1124,B1188,'Baza danych'!$HS$4:$HS$1124,$B$25)</f>
        <v>0</v>
      </c>
      <c r="D1188" s="45">
        <f>IFERROR(C1188/$C$1193,0)</f>
        <v>0</v>
      </c>
      <c r="F1188" s="157" t="s">
        <v>627</v>
      </c>
      <c r="G1188" s="44">
        <f>COUNTIFS('Baza danych'!$H$4:$H$1124,"samochód osobowy jako kierowca",'Baza danych'!$EM$4:$EM$1124,F1188,'Baza danych'!$HS$4:$HS$1124,$B$25)</f>
        <v>0</v>
      </c>
      <c r="H1188" s="45">
        <f>IFERROR(G1188/$G$1193,0)</f>
        <v>0</v>
      </c>
      <c r="J1188" s="157" t="s">
        <v>627</v>
      </c>
      <c r="K1188" s="44">
        <f>COUNTIFS('Baza danych'!$H$4:$H$1124,"samochód osobowy jako kierowca",'Baza danych'!$EN$4:$EN$1124,J1188,'Baza danych'!$HS$4:$HS$1124,$B$25)</f>
        <v>0</v>
      </c>
      <c r="L1188" s="45">
        <f>IFERROR(K1188/$K$1193,0)</f>
        <v>0</v>
      </c>
      <c r="N1188" s="157" t="s">
        <v>627</v>
      </c>
      <c r="O1188" s="44">
        <f>COUNTIFS('Baza danych'!$H$4:$H$1124,"samochód osobowy jako kierowca",'Baza danych'!$EO$4:$EO$1124,N1188,'Baza danych'!$HS$4:$HS$1124,$B$25)</f>
        <v>0</v>
      </c>
      <c r="P1188" s="45">
        <f>IFERROR(O1188/$O$1193,0)</f>
        <v>0</v>
      </c>
      <c r="R1188" s="157" t="s">
        <v>627</v>
      </c>
      <c r="S1188" s="44">
        <f>COUNTIFS('Baza danych'!$H$4:$H$1124,"samochód osobowy jako kierowca",'Baza danych'!$EP$4:$EP$1124,R1188,'Baza danych'!$HS$4:$HS$1124,$B$25)</f>
        <v>0</v>
      </c>
      <c r="T1188" s="158">
        <f>IFERROR(S1188/$S$1193,0)</f>
        <v>0</v>
      </c>
    </row>
    <row r="1189" spans="1:48">
      <c r="B1189" s="157" t="s">
        <v>628</v>
      </c>
      <c r="C1189" s="44">
        <f>COUNTIFS('Baza danych'!$H$4:$H$1124,"samochód osobowy jako kierowca",'Baza danych'!$EL$4:$EL$1124,B1189,'Baza danych'!$HS$4:$HS$1124,$B$25)</f>
        <v>0</v>
      </c>
      <c r="D1189" s="45">
        <f>IFERROR(C1189/$C$1193,0)</f>
        <v>0</v>
      </c>
      <c r="F1189" s="157" t="s">
        <v>628</v>
      </c>
      <c r="G1189" s="44">
        <f>COUNTIFS('Baza danych'!$H$4:$H$1124,"samochód osobowy jako kierowca",'Baza danych'!$EM$4:$EM$1124,F1189,'Baza danych'!$HS$4:$HS$1124,$B$25)</f>
        <v>0</v>
      </c>
      <c r="H1189" s="45">
        <f>IFERROR(G1189/$G$1193,0)</f>
        <v>0</v>
      </c>
      <c r="J1189" s="157" t="s">
        <v>628</v>
      </c>
      <c r="K1189" s="44">
        <f>COUNTIFS('Baza danych'!$H$4:$H$1124,"samochód osobowy jako kierowca",'Baza danych'!$EN$4:$EN$1124,J1189,'Baza danych'!$HS$4:$HS$1124,$B$25)</f>
        <v>0</v>
      </c>
      <c r="L1189" s="45">
        <f>IFERROR(K1189/$K$1193,0)</f>
        <v>0</v>
      </c>
      <c r="N1189" s="157" t="s">
        <v>628</v>
      </c>
      <c r="O1189" s="44">
        <f>COUNTIFS('Baza danych'!$H$4:$H$1124,"samochód osobowy jako kierowca",'Baza danych'!$EO$4:$EO$1124,N1189,'Baza danych'!$HS$4:$HS$1124,$B$25)</f>
        <v>0</v>
      </c>
      <c r="P1189" s="45">
        <f>IFERROR(O1189/$O$1193,0)</f>
        <v>0</v>
      </c>
      <c r="R1189" s="157" t="s">
        <v>628</v>
      </c>
      <c r="S1189" s="44">
        <f>COUNTIFS('Baza danych'!$H$4:$H$1124,"samochód osobowy jako kierowca",'Baza danych'!$EP$4:$EP$1124,R1189,'Baza danych'!$HS$4:$HS$1124,$B$25)</f>
        <v>0</v>
      </c>
      <c r="T1189" s="158">
        <f>IFERROR(S1189/$S$1193,0)</f>
        <v>0</v>
      </c>
    </row>
    <row r="1190" spans="1:48">
      <c r="B1190" s="157" t="s">
        <v>629</v>
      </c>
      <c r="C1190" s="44">
        <f>COUNTIFS('Baza danych'!$H$4:$H$1124,"samochód osobowy jako kierowca",'Baza danych'!$EL$4:$EL$1124,B1190,'Baza danych'!$HS$4:$HS$1124,$B$25)</f>
        <v>0</v>
      </c>
      <c r="D1190" s="45">
        <f>IFERROR(C1190/$C$1193,0)</f>
        <v>0</v>
      </c>
      <c r="F1190" s="157" t="s">
        <v>629</v>
      </c>
      <c r="G1190" s="44">
        <f>COUNTIFS('Baza danych'!$H$4:$H$1124,"samochód osobowy jako kierowca",'Baza danych'!$EM$4:$EM$1124,F1190,'Baza danych'!$HS$4:$HS$1124,$B$25)</f>
        <v>0</v>
      </c>
      <c r="H1190" s="45">
        <f>IFERROR(G1190/$G$1193,0)</f>
        <v>0</v>
      </c>
      <c r="J1190" s="157" t="s">
        <v>629</v>
      </c>
      <c r="K1190" s="44">
        <f>COUNTIFS('Baza danych'!$H$4:$H$1124,"samochód osobowy jako kierowca",'Baza danych'!$EN$4:$EN$1124,J1190,'Baza danych'!$HS$4:$HS$1124,$B$25)</f>
        <v>0</v>
      </c>
      <c r="L1190" s="45">
        <f>IFERROR(K1190/$K$1193,0)</f>
        <v>0</v>
      </c>
      <c r="N1190" s="157" t="s">
        <v>629</v>
      </c>
      <c r="O1190" s="44">
        <f>COUNTIFS('Baza danych'!$H$4:$H$1124,"samochód osobowy jako kierowca",'Baza danych'!$EO$4:$EO$1124,N1190,'Baza danych'!$HS$4:$HS$1124,$B$25)</f>
        <v>0</v>
      </c>
      <c r="P1190" s="45">
        <f>IFERROR(O1190/$O$1193,0)</f>
        <v>0</v>
      </c>
      <c r="R1190" s="157" t="s">
        <v>629</v>
      </c>
      <c r="S1190" s="44">
        <f>COUNTIFS('Baza danych'!$H$4:$H$1124,"samochód osobowy jako kierowca",'Baza danych'!$EP$4:$EP$1124,R1190,'Baza danych'!$HS$4:$HS$1124,$B$25)</f>
        <v>0</v>
      </c>
      <c r="T1190" s="158">
        <f>IFERROR(S1190/$S$1193,0)</f>
        <v>0</v>
      </c>
    </row>
    <row r="1191" spans="1:48">
      <c r="B1191" s="157" t="s">
        <v>630</v>
      </c>
      <c r="C1191" s="44">
        <f>COUNTIFS('Baza danych'!$H$4:$H$1124,"samochód osobowy jako kierowca",'Baza danych'!$EL$4:$EL$1124,B1191,'Baza danych'!$HS$4:$HS$1124,$B$25)</f>
        <v>0</v>
      </c>
      <c r="D1191" s="45">
        <f>IFERROR(C1191/$C$1193,0)</f>
        <v>0</v>
      </c>
      <c r="F1191" s="157" t="s">
        <v>630</v>
      </c>
      <c r="G1191" s="44">
        <f>COUNTIFS('Baza danych'!$H$4:$H$1124,"samochód osobowy jako kierowca",'Baza danych'!$EM$4:$EM$1124,F1191,'Baza danych'!$HS$4:$HS$1124,$B$25)</f>
        <v>0</v>
      </c>
      <c r="H1191" s="45">
        <f>IFERROR(G1191/$G$1193,0)</f>
        <v>0</v>
      </c>
      <c r="J1191" s="157" t="s">
        <v>630</v>
      </c>
      <c r="K1191" s="44">
        <f>COUNTIFS('Baza danych'!$H$4:$H$1124,"samochód osobowy jako kierowca",'Baza danych'!$EN$4:$EN$1124,J1191,'Baza danych'!$HS$4:$HS$1124,$B$25)</f>
        <v>0</v>
      </c>
      <c r="L1191" s="45">
        <f>IFERROR(K1191/$K$1193,0)</f>
        <v>0</v>
      </c>
      <c r="N1191" s="157" t="s">
        <v>630</v>
      </c>
      <c r="O1191" s="44">
        <f>COUNTIFS('Baza danych'!$H$4:$H$1124,"samochód osobowy jako kierowca",'Baza danych'!$EO$4:$EO$1124,N1191,'Baza danych'!$HS$4:$HS$1124,$B$25)</f>
        <v>0</v>
      </c>
      <c r="P1191" s="45">
        <f>IFERROR(O1191/$O$1193,0)</f>
        <v>0</v>
      </c>
      <c r="R1191" s="157" t="s">
        <v>630</v>
      </c>
      <c r="S1191" s="44">
        <f>COUNTIFS('Baza danych'!$H$4:$H$1124,"samochód osobowy jako kierowca",'Baza danych'!$EP$4:$EP$1124,R1191,'Baza danych'!$HS$4:$HS$1124,$B$25)</f>
        <v>0</v>
      </c>
      <c r="T1191" s="158">
        <f>IFERROR(S1191/$S$1193,0)</f>
        <v>0</v>
      </c>
    </row>
    <row r="1192" spans="1:48">
      <c r="B1192" s="157" t="s">
        <v>631</v>
      </c>
      <c r="C1192" s="44">
        <f>COUNTIFS('Baza danych'!$H$4:$H$1124,"samochód osobowy jako kierowca",'Baza danych'!$EL$4:$EL$1124,B1192,'Baza danych'!$HS$4:$HS$1124,$B$25)</f>
        <v>0</v>
      </c>
      <c r="D1192" s="45">
        <f>IFERROR(C1192/$C$1193,0)</f>
        <v>0</v>
      </c>
      <c r="F1192" s="157" t="s">
        <v>631</v>
      </c>
      <c r="G1192" s="44">
        <f>COUNTIFS('Baza danych'!$H$4:$H$1124,"samochód osobowy jako kierowca",'Baza danych'!$EM$4:$EM$1124,F1192,'Baza danych'!$HS$4:$HS$1124,$B$25)</f>
        <v>0</v>
      </c>
      <c r="H1192" s="45">
        <f>IFERROR(G1192/$G$1193,0)</f>
        <v>0</v>
      </c>
      <c r="J1192" s="157" t="s">
        <v>631</v>
      </c>
      <c r="K1192" s="44">
        <f>COUNTIFS('Baza danych'!$H$4:$H$1124,"samochód osobowy jako kierowca",'Baza danych'!$EN$4:$EN$1124,J1192,'Baza danych'!$HS$4:$HS$1124,$B$25)</f>
        <v>0</v>
      </c>
      <c r="L1192" s="45">
        <f>IFERROR(K1192/$K$1193,0)</f>
        <v>0</v>
      </c>
      <c r="N1192" s="157" t="s">
        <v>631</v>
      </c>
      <c r="O1192" s="44">
        <f>COUNTIFS('Baza danych'!$H$4:$H$1124,"samochód osobowy jako kierowca",'Baza danych'!$EO$4:$EO$1124,N1192,'Baza danych'!$HS$4:$HS$1124,$B$25)</f>
        <v>0</v>
      </c>
      <c r="P1192" s="45">
        <f>IFERROR(O1192/$O$1193,0)</f>
        <v>0</v>
      </c>
      <c r="R1192" s="157" t="s">
        <v>631</v>
      </c>
      <c r="S1192" s="44">
        <f>COUNTIFS('Baza danych'!$H$4:$H$1124,"samochód osobowy jako kierowca",'Baza danych'!$EP$4:$EP$1124,R1192,'Baza danych'!$HS$4:$HS$1124,$B$25)</f>
        <v>0</v>
      </c>
      <c r="T1192" s="158">
        <f>IFERROR(S1192/$S$1193,0)</f>
        <v>0</v>
      </c>
    </row>
    <row r="1193" spans="1:48">
      <c r="B1193" s="221" t="s">
        <v>530</v>
      </c>
      <c r="C1193" s="244">
        <f>SUM(C1188:C1192)</f>
        <v>0</v>
      </c>
      <c r="D1193" s="245">
        <f>SUM(D1188:D1192)</f>
        <v>0</v>
      </c>
      <c r="F1193" s="221" t="s">
        <v>530</v>
      </c>
      <c r="G1193" s="244">
        <f>SUM(G1188:G1192)</f>
        <v>0</v>
      </c>
      <c r="H1193" s="245">
        <f>SUM(H1188:H1192)</f>
        <v>0</v>
      </c>
      <c r="J1193" s="221" t="s">
        <v>530</v>
      </c>
      <c r="K1193" s="246">
        <f>SUM(K1188:K1192)</f>
        <v>0</v>
      </c>
      <c r="L1193" s="247">
        <f>SUM(L1188:L1192)</f>
        <v>0</v>
      </c>
      <c r="N1193" s="221" t="s">
        <v>530</v>
      </c>
      <c r="O1193" s="244">
        <f>SUM(O1188:O1192)</f>
        <v>0</v>
      </c>
      <c r="P1193" s="245">
        <f>SUM(P1188:P1192)</f>
        <v>0</v>
      </c>
      <c r="R1193" s="221" t="s">
        <v>530</v>
      </c>
      <c r="S1193" s="244">
        <f>SUM(S1188:S1192)</f>
        <v>0</v>
      </c>
      <c r="T1193" s="245">
        <f>SUM(T1188:T1192)</f>
        <v>0</v>
      </c>
    </row>
    <row r="1195" spans="1:48" ht="15" thickBot="1">
      <c r="A1195" s="155" t="s">
        <v>690</v>
      </c>
      <c r="B1195" s="23"/>
      <c r="C1195" s="23"/>
      <c r="D1195" s="23"/>
      <c r="E1195" s="23"/>
      <c r="F1195" s="23"/>
      <c r="G1195" s="23"/>
      <c r="H1195" s="23"/>
      <c r="I1195" s="23"/>
      <c r="J1195" s="23"/>
      <c r="K1195" s="23"/>
      <c r="L1195" s="23"/>
      <c r="M1195" s="23"/>
      <c r="N1195" s="23"/>
      <c r="O1195" s="23"/>
      <c r="P1195" s="23"/>
      <c r="Q1195" s="23"/>
      <c r="R1195" s="23"/>
      <c r="S1195" s="23"/>
      <c r="T1195" s="23"/>
      <c r="U1195" s="23"/>
      <c r="V1195" s="23"/>
      <c r="W1195" s="23"/>
      <c r="X1195" s="23"/>
      <c r="Y1195" s="23"/>
      <c r="Z1195" s="23"/>
      <c r="AA1195" s="23"/>
      <c r="AB1195" s="23"/>
      <c r="AC1195" s="23"/>
      <c r="AD1195" s="23"/>
      <c r="AE1195" s="23"/>
      <c r="AF1195" s="23"/>
      <c r="AG1195" s="23"/>
      <c r="AH1195" s="23"/>
      <c r="AI1195" s="23"/>
      <c r="AJ1195" s="23"/>
      <c r="AK1195" s="23"/>
      <c r="AL1195" s="23"/>
      <c r="AM1195" s="23"/>
      <c r="AN1195" s="23"/>
      <c r="AO1195" s="23"/>
      <c r="AP1195" s="23"/>
      <c r="AQ1195" s="23"/>
      <c r="AR1195" s="23"/>
      <c r="AS1195" s="23"/>
      <c r="AT1195" s="23"/>
      <c r="AU1195" s="23"/>
      <c r="AV1195" s="23"/>
    </row>
    <row r="1196" spans="1:48" ht="15.75" thickTop="1" thickBot="1">
      <c r="A1196" s="155" t="s">
        <v>549</v>
      </c>
      <c r="B1196" s="23"/>
      <c r="C1196" s="23"/>
      <c r="D1196" s="23"/>
      <c r="E1196" s="23"/>
      <c r="F1196" s="23"/>
      <c r="G1196" s="23"/>
      <c r="H1196" s="23"/>
      <c r="I1196" s="23"/>
      <c r="J1196" s="23"/>
      <c r="K1196" s="23"/>
      <c r="L1196" s="23"/>
      <c r="M1196" s="23"/>
      <c r="N1196" s="23"/>
      <c r="O1196" s="23"/>
      <c r="P1196" s="23"/>
      <c r="Q1196" s="23"/>
      <c r="R1196" s="23"/>
      <c r="S1196" s="23"/>
      <c r="T1196" s="23"/>
      <c r="U1196" s="23"/>
      <c r="V1196" s="23"/>
      <c r="W1196" s="23"/>
      <c r="X1196" s="23"/>
      <c r="Y1196" s="23"/>
      <c r="Z1196" s="23"/>
      <c r="AA1196" s="23"/>
      <c r="AB1196" s="23"/>
      <c r="AC1196" s="23"/>
      <c r="AD1196" s="23"/>
      <c r="AE1196" s="23"/>
      <c r="AF1196" s="23"/>
      <c r="AG1196" s="23"/>
      <c r="AH1196" s="23"/>
      <c r="AI1196" s="23"/>
      <c r="AJ1196" s="23"/>
      <c r="AK1196" s="23"/>
      <c r="AL1196" s="23"/>
      <c r="AM1196" s="23"/>
      <c r="AN1196" s="23"/>
      <c r="AO1196" s="23"/>
      <c r="AP1196" s="23"/>
      <c r="AQ1196" s="23"/>
      <c r="AR1196" s="23"/>
      <c r="AS1196" s="23"/>
      <c r="AT1196" s="23"/>
      <c r="AU1196" s="23"/>
      <c r="AV1196" s="23"/>
    </row>
    <row r="1197" spans="1:48" ht="13.5" thickTop="1"/>
    <row r="1198" spans="1:48">
      <c r="B1198" s="359" t="s">
        <v>537</v>
      </c>
      <c r="C1198" s="359"/>
      <c r="D1198" s="359"/>
      <c r="F1198" s="359" t="s">
        <v>538</v>
      </c>
      <c r="G1198" s="359"/>
      <c r="H1198" s="359"/>
      <c r="J1198" s="359" t="s">
        <v>539</v>
      </c>
      <c r="K1198" s="359"/>
      <c r="L1198" s="359"/>
      <c r="N1198" s="359" t="s">
        <v>540</v>
      </c>
      <c r="O1198" s="359"/>
      <c r="P1198" s="359"/>
      <c r="R1198" s="359" t="s">
        <v>541</v>
      </c>
      <c r="S1198" s="359"/>
      <c r="T1198" s="359"/>
    </row>
    <row r="1199" spans="1:48">
      <c r="B1199" s="248" t="s">
        <v>525</v>
      </c>
      <c r="C1199" s="248" t="s">
        <v>531</v>
      </c>
      <c r="D1199" s="194" t="s">
        <v>529</v>
      </c>
      <c r="F1199" s="248" t="s">
        <v>525</v>
      </c>
      <c r="G1199" s="248" t="s">
        <v>531</v>
      </c>
      <c r="H1199" s="194" t="s">
        <v>529</v>
      </c>
      <c r="J1199" s="248" t="s">
        <v>525</v>
      </c>
      <c r="K1199" s="248" t="s">
        <v>531</v>
      </c>
      <c r="L1199" s="194" t="s">
        <v>529</v>
      </c>
      <c r="N1199" s="248" t="s">
        <v>525</v>
      </c>
      <c r="O1199" s="248" t="s">
        <v>531</v>
      </c>
      <c r="P1199" s="194" t="s">
        <v>529</v>
      </c>
      <c r="R1199" s="248" t="s">
        <v>525</v>
      </c>
      <c r="S1199" s="248" t="s">
        <v>531</v>
      </c>
      <c r="T1199" s="248" t="s">
        <v>529</v>
      </c>
    </row>
    <row r="1200" spans="1:48">
      <c r="B1200" s="157" t="s">
        <v>627</v>
      </c>
      <c r="C1200" s="44">
        <f>COUNTIFS('Baza danych'!$H$4:$H$1124,"samochód osobowy jako kierowca",'Baza danych'!$EL$4:$EL$1124,B1200,'Baza danych'!$HT$4:$HT$1124,$B$26)</f>
        <v>0</v>
      </c>
      <c r="D1200" s="45">
        <f>IFERROR(C1200/$C$1205,0)</f>
        <v>0</v>
      </c>
      <c r="F1200" s="157" t="s">
        <v>627</v>
      </c>
      <c r="G1200" s="44">
        <f>COUNTIFS('Baza danych'!$H$4:$H$1124,"samochód osobowy jako kierowca",'Baza danych'!$EM$4:$EM$1124,F1200,'Baza danych'!$HT$4:$HT$1124,$B$26)</f>
        <v>0</v>
      </c>
      <c r="H1200" s="45">
        <f>IFERROR(G1200/$G$1205,0)</f>
        <v>0</v>
      </c>
      <c r="J1200" s="157" t="s">
        <v>627</v>
      </c>
      <c r="K1200" s="44">
        <f>COUNTIFS('Baza danych'!$H$4:$H$1124,"samochód osobowy jako kierowca",'Baza danych'!$EN$4:$EN$1124,J1200,'Baza danych'!$HT$4:$HT$1124,$B$26)</f>
        <v>0</v>
      </c>
      <c r="L1200" s="45">
        <f>IFERROR(K1200/$K$1205,0)</f>
        <v>0</v>
      </c>
      <c r="N1200" s="157" t="s">
        <v>627</v>
      </c>
      <c r="O1200" s="44">
        <f>COUNTIFS('Baza danych'!$H$4:$H$1124,"samochód osobowy jako kierowca",'Baza danych'!$EO$4:$EO$1124,N1200,'Baza danych'!$HT$4:$HT$1124,$B$26)</f>
        <v>0</v>
      </c>
      <c r="P1200" s="45">
        <f>IFERROR(O1200/$O$1205,0)</f>
        <v>0</v>
      </c>
      <c r="R1200" s="157" t="s">
        <v>627</v>
      </c>
      <c r="S1200" s="44">
        <f>COUNTIFS('Baza danych'!$H$4:$H$1124,"samochód osobowy jako kierowca",'Baza danych'!$EP$4:$EP$1124,R1200,'Baza danych'!$HT$4:$HT$1124,$B$26)</f>
        <v>0</v>
      </c>
      <c r="T1200" s="158">
        <f>IFERROR(S1200/$S$1205,0)</f>
        <v>0</v>
      </c>
    </row>
    <row r="1201" spans="1:48">
      <c r="B1201" s="157" t="s">
        <v>628</v>
      </c>
      <c r="C1201" s="44">
        <f>COUNTIFS('Baza danych'!$H$4:$H$1124,"samochód osobowy jako kierowca",'Baza danych'!$EL$4:$EL$1124,B1201,'Baza danych'!$HT$4:$HT$1124,$B$26)</f>
        <v>0</v>
      </c>
      <c r="D1201" s="45">
        <f>IFERROR(C1201/$C$1205,0)</f>
        <v>0</v>
      </c>
      <c r="F1201" s="157" t="s">
        <v>628</v>
      </c>
      <c r="G1201" s="44">
        <f>COUNTIFS('Baza danych'!$H$4:$H$1124,"samochód osobowy jako kierowca",'Baza danych'!$EM$4:$EM$1124,F1201,'Baza danych'!$HT$4:$HT$1124,$B$26)</f>
        <v>0</v>
      </c>
      <c r="H1201" s="45">
        <f>IFERROR(G1201/$G$1205,0)</f>
        <v>0</v>
      </c>
      <c r="J1201" s="157" t="s">
        <v>628</v>
      </c>
      <c r="K1201" s="44">
        <f>COUNTIFS('Baza danych'!$H$4:$H$1124,"samochód osobowy jako kierowca",'Baza danych'!$EN$4:$EN$1124,J1201,'Baza danych'!$HT$4:$HT$1124,$B$26)</f>
        <v>0</v>
      </c>
      <c r="L1201" s="45">
        <f>IFERROR(K1201/$K$1205,0)</f>
        <v>0</v>
      </c>
      <c r="N1201" s="157" t="s">
        <v>628</v>
      </c>
      <c r="O1201" s="44">
        <f>COUNTIFS('Baza danych'!$H$4:$H$1124,"samochód osobowy jako kierowca",'Baza danych'!$EO$4:$EO$1124,N1201,'Baza danych'!$HT$4:$HT$1124,$B$26)</f>
        <v>0</v>
      </c>
      <c r="P1201" s="45">
        <f>IFERROR(O1201/$O$1205,0)</f>
        <v>0</v>
      </c>
      <c r="R1201" s="157" t="s">
        <v>628</v>
      </c>
      <c r="S1201" s="44">
        <f>COUNTIFS('Baza danych'!$H$4:$H$1124,"samochód osobowy jako kierowca",'Baza danych'!$EP$4:$EP$1124,R1201,'Baza danych'!$HT$4:$HT$1124,$B$26)</f>
        <v>0</v>
      </c>
      <c r="T1201" s="158">
        <f>IFERROR(S1201/$S$1205,0)</f>
        <v>0</v>
      </c>
    </row>
    <row r="1202" spans="1:48">
      <c r="B1202" s="157" t="s">
        <v>629</v>
      </c>
      <c r="C1202" s="44">
        <f>COUNTIFS('Baza danych'!$H$4:$H$1124,"samochód osobowy jako kierowca",'Baza danych'!$EL$4:$EL$1124,B1202,'Baza danych'!$HT$4:$HT$1124,$B$26)</f>
        <v>0</v>
      </c>
      <c r="D1202" s="45">
        <f>IFERROR(C1202/$C$1205,0)</f>
        <v>0</v>
      </c>
      <c r="F1202" s="157" t="s">
        <v>629</v>
      </c>
      <c r="G1202" s="44">
        <f>COUNTIFS('Baza danych'!$H$4:$H$1124,"samochód osobowy jako kierowca",'Baza danych'!$EM$4:$EM$1124,F1202,'Baza danych'!$HT$4:$HT$1124,$B$26)</f>
        <v>0</v>
      </c>
      <c r="H1202" s="45">
        <f>IFERROR(G1202/$G$1205,0)</f>
        <v>0</v>
      </c>
      <c r="J1202" s="157" t="s">
        <v>629</v>
      </c>
      <c r="K1202" s="44">
        <f>COUNTIFS('Baza danych'!$H$4:$H$1124,"samochód osobowy jako kierowca",'Baza danych'!$EN$4:$EN$1124,J1202,'Baza danych'!$HT$4:$HT$1124,$B$26)</f>
        <v>0</v>
      </c>
      <c r="L1202" s="45">
        <f>IFERROR(K1202/$K$1205,0)</f>
        <v>0</v>
      </c>
      <c r="N1202" s="157" t="s">
        <v>629</v>
      </c>
      <c r="O1202" s="44">
        <f>COUNTIFS('Baza danych'!$H$4:$H$1124,"samochód osobowy jako kierowca",'Baza danych'!$EO$4:$EO$1124,N1202,'Baza danych'!$HT$4:$HT$1124,$B$26)</f>
        <v>0</v>
      </c>
      <c r="P1202" s="45">
        <f>IFERROR(O1202/$O$1205,0)</f>
        <v>0</v>
      </c>
      <c r="R1202" s="157" t="s">
        <v>629</v>
      </c>
      <c r="S1202" s="44">
        <f>COUNTIFS('Baza danych'!$H$4:$H$1124,"samochód osobowy jako kierowca",'Baza danych'!$EP$4:$EP$1124,R1202,'Baza danych'!$HT$4:$HT$1124,$B$26)</f>
        <v>0</v>
      </c>
      <c r="T1202" s="158">
        <f>IFERROR(S1202/$S$1205,0)</f>
        <v>0</v>
      </c>
    </row>
    <row r="1203" spans="1:48">
      <c r="B1203" s="157" t="s">
        <v>630</v>
      </c>
      <c r="C1203" s="44">
        <f>COUNTIFS('Baza danych'!$H$4:$H$1124,"samochód osobowy jako kierowca",'Baza danych'!$EL$4:$EL$1124,B1203,'Baza danych'!$HT$4:$HT$1124,$B$26)</f>
        <v>0</v>
      </c>
      <c r="D1203" s="45">
        <f>IFERROR(C1203/$C$1205,0)</f>
        <v>0</v>
      </c>
      <c r="F1203" s="157" t="s">
        <v>630</v>
      </c>
      <c r="G1203" s="44">
        <f>COUNTIFS('Baza danych'!$H$4:$H$1124,"samochód osobowy jako kierowca",'Baza danych'!$EM$4:$EM$1124,F1203,'Baza danych'!$HT$4:$HT$1124,$B$26)</f>
        <v>0</v>
      </c>
      <c r="H1203" s="45">
        <f>IFERROR(G1203/$G$1205,0)</f>
        <v>0</v>
      </c>
      <c r="J1203" s="157" t="s">
        <v>630</v>
      </c>
      <c r="K1203" s="44">
        <f>COUNTIFS('Baza danych'!$H$4:$H$1124,"samochód osobowy jako kierowca",'Baza danych'!$EN$4:$EN$1124,J1203,'Baza danych'!$HT$4:$HT$1124,$B$26)</f>
        <v>0</v>
      </c>
      <c r="L1203" s="45">
        <f>IFERROR(K1203/$K$1205,0)</f>
        <v>0</v>
      </c>
      <c r="N1203" s="157" t="s">
        <v>630</v>
      </c>
      <c r="O1203" s="44">
        <f>COUNTIFS('Baza danych'!$H$4:$H$1124,"samochód osobowy jako kierowca",'Baza danych'!$EO$4:$EO$1124,N1203,'Baza danych'!$HT$4:$HT$1124,$B$26)</f>
        <v>0</v>
      </c>
      <c r="P1203" s="45">
        <f>IFERROR(O1203/$O$1205,0)</f>
        <v>0</v>
      </c>
      <c r="R1203" s="157" t="s">
        <v>630</v>
      </c>
      <c r="S1203" s="44">
        <f>COUNTIFS('Baza danych'!$H$4:$H$1124,"samochód osobowy jako kierowca",'Baza danych'!$EP$4:$EP$1124,R1203,'Baza danych'!$HT$4:$HT$1124,$B$26)</f>
        <v>0</v>
      </c>
      <c r="T1203" s="158">
        <f>IFERROR(S1203/$S$1205,0)</f>
        <v>0</v>
      </c>
    </row>
    <row r="1204" spans="1:48">
      <c r="B1204" s="157" t="s">
        <v>631</v>
      </c>
      <c r="C1204" s="44">
        <f>COUNTIFS('Baza danych'!$H$4:$H$1124,"samochód osobowy jako kierowca",'Baza danych'!$EL$4:$EL$1124,B1204,'Baza danych'!$HT$4:$HT$1124,$B$26)</f>
        <v>0</v>
      </c>
      <c r="D1204" s="45">
        <f>IFERROR(C1204/$C$1205,0)</f>
        <v>0</v>
      </c>
      <c r="F1204" s="157" t="s">
        <v>631</v>
      </c>
      <c r="G1204" s="44">
        <f>COUNTIFS('Baza danych'!$H$4:$H$1124,"samochód osobowy jako kierowca",'Baza danych'!$EM$4:$EM$1124,F1204,'Baza danych'!$HT$4:$HT$1124,$B$26)</f>
        <v>0</v>
      </c>
      <c r="H1204" s="45">
        <f>IFERROR(G1204/$G$1205,0)</f>
        <v>0</v>
      </c>
      <c r="J1204" s="157" t="s">
        <v>631</v>
      </c>
      <c r="K1204" s="44">
        <f>COUNTIFS('Baza danych'!$H$4:$H$1124,"samochód osobowy jako kierowca",'Baza danych'!$EN$4:$EN$1124,J1204,'Baza danych'!$HT$4:$HT$1124,$B$26)</f>
        <v>0</v>
      </c>
      <c r="L1204" s="45">
        <f>IFERROR(K1204/$K$1205,0)</f>
        <v>0</v>
      </c>
      <c r="N1204" s="157" t="s">
        <v>631</v>
      </c>
      <c r="O1204" s="44">
        <f>COUNTIFS('Baza danych'!$H$4:$H$1124,"samochód osobowy jako kierowca",'Baza danych'!$EO$4:$EO$1124,N1204,'Baza danych'!$HT$4:$HT$1124,$B$26)</f>
        <v>0</v>
      </c>
      <c r="P1204" s="45">
        <f>IFERROR(O1204/$O$1205,0)</f>
        <v>0</v>
      </c>
      <c r="R1204" s="157" t="s">
        <v>631</v>
      </c>
      <c r="S1204" s="44">
        <f>COUNTIFS('Baza danych'!$H$4:$H$1124,"samochód osobowy jako kierowca",'Baza danych'!$EP$4:$EP$1124,R1204,'Baza danych'!$HT$4:$HT$1124,$B$26)</f>
        <v>0</v>
      </c>
      <c r="T1204" s="158">
        <f>IFERROR(S1204/$S$1205,0)</f>
        <v>0</v>
      </c>
    </row>
    <row r="1205" spans="1:48">
      <c r="B1205" s="221" t="s">
        <v>530</v>
      </c>
      <c r="C1205" s="244">
        <f>SUM(C1200:C1204)</f>
        <v>0</v>
      </c>
      <c r="D1205" s="245">
        <f>SUM(D1200:D1204)</f>
        <v>0</v>
      </c>
      <c r="F1205" s="221" t="s">
        <v>530</v>
      </c>
      <c r="G1205" s="244">
        <f>SUM(G1200:G1204)</f>
        <v>0</v>
      </c>
      <c r="H1205" s="245">
        <f>SUM(H1200:H1204)</f>
        <v>0</v>
      </c>
      <c r="J1205" s="221" t="s">
        <v>530</v>
      </c>
      <c r="K1205" s="246">
        <f>SUM(K1200:K1204)</f>
        <v>0</v>
      </c>
      <c r="L1205" s="247">
        <f>SUM(L1200:L1204)</f>
        <v>0</v>
      </c>
      <c r="N1205" s="221" t="s">
        <v>530</v>
      </c>
      <c r="O1205" s="244">
        <f>SUM(O1200:O1204)</f>
        <v>0</v>
      </c>
      <c r="P1205" s="245">
        <f>SUM(P1200:P1204)</f>
        <v>0</v>
      </c>
      <c r="R1205" s="221" t="s">
        <v>530</v>
      </c>
      <c r="S1205" s="244">
        <f>SUM(S1200:S1204)</f>
        <v>0</v>
      </c>
      <c r="T1205" s="245">
        <f>SUM(T1200:T1204)</f>
        <v>0</v>
      </c>
    </row>
    <row r="1207" spans="1:48" ht="15" thickBot="1">
      <c r="A1207" s="155" t="s">
        <v>550</v>
      </c>
      <c r="B1207" s="23"/>
      <c r="C1207" s="23"/>
      <c r="D1207" s="23"/>
      <c r="E1207" s="23"/>
      <c r="F1207" s="23"/>
      <c r="G1207" s="23"/>
      <c r="H1207" s="23"/>
      <c r="I1207" s="23"/>
      <c r="J1207" s="23"/>
      <c r="K1207" s="23"/>
      <c r="L1207" s="23"/>
      <c r="M1207" s="23"/>
      <c r="N1207" s="23"/>
      <c r="O1207" s="23"/>
      <c r="P1207" s="23"/>
      <c r="Q1207" s="23"/>
      <c r="R1207" s="23"/>
      <c r="S1207" s="23"/>
      <c r="T1207" s="23"/>
      <c r="U1207" s="23"/>
      <c r="V1207" s="23"/>
      <c r="W1207" s="23"/>
      <c r="X1207" s="23"/>
      <c r="Y1207" s="23"/>
      <c r="Z1207" s="23"/>
      <c r="AA1207" s="23"/>
      <c r="AB1207" s="23"/>
      <c r="AC1207" s="23"/>
      <c r="AD1207" s="23"/>
      <c r="AE1207" s="23"/>
      <c r="AF1207" s="23"/>
      <c r="AG1207" s="23"/>
      <c r="AH1207" s="23"/>
      <c r="AI1207" s="23"/>
      <c r="AJ1207" s="23"/>
      <c r="AK1207" s="23"/>
      <c r="AL1207" s="23"/>
      <c r="AM1207" s="23"/>
      <c r="AN1207" s="23"/>
      <c r="AO1207" s="23"/>
      <c r="AP1207" s="23"/>
      <c r="AQ1207" s="23"/>
      <c r="AR1207" s="23"/>
      <c r="AS1207" s="23"/>
      <c r="AT1207" s="23"/>
      <c r="AU1207" s="23"/>
      <c r="AV1207" s="23"/>
    </row>
    <row r="1208" spans="1:48" ht="13.5" thickTop="1"/>
    <row r="1209" spans="1:48">
      <c r="B1209" s="359" t="s">
        <v>537</v>
      </c>
      <c r="C1209" s="359"/>
      <c r="D1209" s="359"/>
      <c r="F1209" s="359" t="s">
        <v>538</v>
      </c>
      <c r="G1209" s="359"/>
      <c r="H1209" s="359"/>
      <c r="J1209" s="359" t="s">
        <v>539</v>
      </c>
      <c r="K1209" s="359"/>
      <c r="L1209" s="359"/>
      <c r="N1209" s="359" t="s">
        <v>540</v>
      </c>
      <c r="O1209" s="359"/>
      <c r="P1209" s="359"/>
      <c r="R1209" s="359" t="s">
        <v>541</v>
      </c>
      <c r="S1209" s="359"/>
      <c r="T1209" s="359"/>
    </row>
    <row r="1210" spans="1:48">
      <c r="B1210" s="248" t="s">
        <v>525</v>
      </c>
      <c r="C1210" s="248" t="s">
        <v>531</v>
      </c>
      <c r="D1210" s="194" t="s">
        <v>529</v>
      </c>
      <c r="F1210" s="248" t="s">
        <v>525</v>
      </c>
      <c r="G1210" s="248" t="s">
        <v>531</v>
      </c>
      <c r="H1210" s="194" t="s">
        <v>529</v>
      </c>
      <c r="J1210" s="248" t="s">
        <v>525</v>
      </c>
      <c r="K1210" s="248" t="s">
        <v>531</v>
      </c>
      <c r="L1210" s="194" t="s">
        <v>529</v>
      </c>
      <c r="N1210" s="248" t="s">
        <v>525</v>
      </c>
      <c r="O1210" s="248" t="s">
        <v>531</v>
      </c>
      <c r="P1210" s="194" t="s">
        <v>529</v>
      </c>
      <c r="R1210" s="248" t="s">
        <v>525</v>
      </c>
      <c r="S1210" s="248" t="s">
        <v>531</v>
      </c>
      <c r="T1210" s="248" t="s">
        <v>529</v>
      </c>
    </row>
    <row r="1211" spans="1:48">
      <c r="B1211" s="157" t="s">
        <v>627</v>
      </c>
      <c r="C1211" s="44">
        <f>COUNTIFS('Baza danych'!$H$4:$H$1124,"samochód osobowy jako kierowca",'Baza danych'!$EL$4:$EL$1124,B1211,'Baza danych'!$HT$4:$HT$1124,$B$27)</f>
        <v>49</v>
      </c>
      <c r="D1211" s="45">
        <f>C1211/$C$1216</f>
        <v>0.51578947368421058</v>
      </c>
      <c r="F1211" s="157" t="s">
        <v>627</v>
      </c>
      <c r="G1211" s="44">
        <f>COUNTIFS('Baza danych'!$H$4:$H$1124,"samochód osobowy jako kierowca",'Baza danych'!$EM$4:$EM$1124,F1211,'Baza danych'!$HT$4:$HT$1124,$B$27)</f>
        <v>40</v>
      </c>
      <c r="H1211" s="45">
        <f>G1211/$G$1216</f>
        <v>0.42105263157894735</v>
      </c>
      <c r="J1211" s="157" t="s">
        <v>627</v>
      </c>
      <c r="K1211" s="44">
        <f>COUNTIFS('Baza danych'!$H$4:$H$1124,"samochód osobowy jako kierowca",'Baza danych'!$EN$4:$EN$1124,J1211,'Baza danych'!$HT$4:$HT$1124,$B$27)</f>
        <v>51</v>
      </c>
      <c r="L1211" s="45">
        <f>K1211/$K$1216</f>
        <v>0.5368421052631579</v>
      </c>
      <c r="N1211" s="157" t="s">
        <v>627</v>
      </c>
      <c r="O1211" s="44">
        <f>COUNTIFS('Baza danych'!$H$4:$H$1124,"samochód osobowy jako kierowca",'Baza danych'!$EO$4:$EO$1124,N1211,'Baza danych'!$HT$4:$HT$1124,$B$27)</f>
        <v>39</v>
      </c>
      <c r="P1211" s="45">
        <f>O1211/$O$1216</f>
        <v>0.41052631578947368</v>
      </c>
      <c r="R1211" s="157" t="s">
        <v>627</v>
      </c>
      <c r="S1211" s="44">
        <f>COUNTIFS('Baza danych'!$H$4:$H$1124,"samochód osobowy jako kierowca",'Baza danych'!$EP$4:$EP$1124,R1211,'Baza danych'!$HT$4:$HT$1124,$B$27)</f>
        <v>44</v>
      </c>
      <c r="T1211" s="158">
        <f>S1211/$S$1216</f>
        <v>0.4631578947368421</v>
      </c>
    </row>
    <row r="1212" spans="1:48">
      <c r="B1212" s="157" t="s">
        <v>628</v>
      </c>
      <c r="C1212" s="44">
        <f>COUNTIFS('Baza danych'!$H$4:$H$1124,"samochód osobowy jako kierowca",'Baza danych'!$EL$4:$EL$1124,B1212,'Baza danych'!$HT$4:$HT$1124,$B$27)</f>
        <v>2</v>
      </c>
      <c r="D1212" s="45">
        <f>C1212/$C$1216</f>
        <v>2.1052631578947368E-2</v>
      </c>
      <c r="F1212" s="157" t="s">
        <v>628</v>
      </c>
      <c r="G1212" s="44">
        <f>COUNTIFS('Baza danych'!$H$4:$H$1124,"samochód osobowy jako kierowca",'Baza danych'!$EM$4:$EM$1124,F1212,'Baza danych'!$HT$4:$HT$1124,$B$27)</f>
        <v>2</v>
      </c>
      <c r="H1212" s="45">
        <f>G1212/$G$1216</f>
        <v>2.1052631578947368E-2</v>
      </c>
      <c r="J1212" s="157" t="s">
        <v>628</v>
      </c>
      <c r="K1212" s="44">
        <f>COUNTIFS('Baza danych'!$H$4:$H$1124,"samochód osobowy jako kierowca",'Baza danych'!$EN$4:$EN$1124,J1212,'Baza danych'!$HT$4:$HT$1124,$B$27)</f>
        <v>4</v>
      </c>
      <c r="L1212" s="45">
        <f>K1212/$K$1216</f>
        <v>4.2105263157894736E-2</v>
      </c>
      <c r="N1212" s="157" t="s">
        <v>628</v>
      </c>
      <c r="O1212" s="44">
        <f>COUNTIFS('Baza danych'!$H$4:$H$1124,"samochód osobowy jako kierowca",'Baza danych'!$EO$4:$EO$1124,N1212,'Baza danych'!$HT$4:$HT$1124,$B$27)</f>
        <v>14</v>
      </c>
      <c r="P1212" s="45">
        <f>O1212/$O$1216</f>
        <v>0.14736842105263157</v>
      </c>
      <c r="R1212" s="157" t="s">
        <v>628</v>
      </c>
      <c r="S1212" s="44">
        <f>COUNTIFS('Baza danych'!$H$4:$H$1124,"samochód osobowy jako kierowca",'Baza danych'!$EP$4:$EP$1124,R1212,'Baza danych'!$HT$4:$HT$1124,$B$27)</f>
        <v>12</v>
      </c>
      <c r="T1212" s="158">
        <f>S1212/$S$1216</f>
        <v>0.12631578947368421</v>
      </c>
    </row>
    <row r="1213" spans="1:48">
      <c r="B1213" s="157" t="s">
        <v>629</v>
      </c>
      <c r="C1213" s="44">
        <f>COUNTIFS('Baza danych'!$H$4:$H$1124,"samochód osobowy jako kierowca",'Baza danych'!$EL$4:$EL$1124,B1213,'Baza danych'!$HT$4:$HT$1124,$B$27)</f>
        <v>21</v>
      </c>
      <c r="D1213" s="45">
        <f>C1213/$C$1216</f>
        <v>0.22105263157894736</v>
      </c>
      <c r="F1213" s="157" t="s">
        <v>629</v>
      </c>
      <c r="G1213" s="44">
        <f>COUNTIFS('Baza danych'!$H$4:$H$1124,"samochód osobowy jako kierowca",'Baza danych'!$EM$4:$EM$1124,F1213,'Baza danych'!$HT$4:$HT$1124,$B$27)</f>
        <v>29</v>
      </c>
      <c r="H1213" s="45">
        <f>G1213/$G$1216</f>
        <v>0.30526315789473685</v>
      </c>
      <c r="J1213" s="157" t="s">
        <v>629</v>
      </c>
      <c r="K1213" s="44">
        <f>COUNTIFS('Baza danych'!$H$4:$H$1124,"samochód osobowy jako kierowca",'Baza danych'!$EN$4:$EN$1124,J1213,'Baza danych'!$HT$4:$HT$1124,$B$27)</f>
        <v>22</v>
      </c>
      <c r="L1213" s="45">
        <f>K1213/$K$1216</f>
        <v>0.23157894736842105</v>
      </c>
      <c r="N1213" s="157" t="s">
        <v>629</v>
      </c>
      <c r="O1213" s="44">
        <f>COUNTIFS('Baza danych'!$H$4:$H$1124,"samochód osobowy jako kierowca",'Baza danych'!$EO$4:$EO$1124,N1213,'Baza danych'!$HT$4:$HT$1124,$B$27)</f>
        <v>17</v>
      </c>
      <c r="P1213" s="45">
        <f>O1213/$O$1216</f>
        <v>0.17894736842105263</v>
      </c>
      <c r="R1213" s="157" t="s">
        <v>629</v>
      </c>
      <c r="S1213" s="44">
        <f>COUNTIFS('Baza danych'!$H$4:$H$1124,"samochód osobowy jako kierowca",'Baza danych'!$EP$4:$EP$1124,R1213,'Baza danych'!$HT$4:$HT$1124,$B$27)</f>
        <v>16</v>
      </c>
      <c r="T1213" s="158">
        <f>S1213/$S$1216</f>
        <v>0.16842105263157894</v>
      </c>
    </row>
    <row r="1214" spans="1:48">
      <c r="B1214" s="157" t="s">
        <v>630</v>
      </c>
      <c r="C1214" s="44">
        <f>COUNTIFS('Baza danych'!$H$4:$H$1124,"samochód osobowy jako kierowca",'Baza danych'!$EL$4:$EL$1124,B1214,'Baza danych'!$HT$4:$HT$1124,$B$27)</f>
        <v>6</v>
      </c>
      <c r="D1214" s="45">
        <f>C1214/$C$1216</f>
        <v>6.3157894736842107E-2</v>
      </c>
      <c r="F1214" s="157" t="s">
        <v>630</v>
      </c>
      <c r="G1214" s="44">
        <f>COUNTIFS('Baza danych'!$H$4:$H$1124,"samochód osobowy jako kierowca",'Baza danych'!$EM$4:$EM$1124,F1214,'Baza danych'!$HT$4:$HT$1124,$B$27)</f>
        <v>5</v>
      </c>
      <c r="H1214" s="45">
        <f>G1214/$G$1216</f>
        <v>5.2631578947368418E-2</v>
      </c>
      <c r="J1214" s="157" t="s">
        <v>630</v>
      </c>
      <c r="K1214" s="44">
        <f>COUNTIFS('Baza danych'!$H$4:$H$1124,"samochód osobowy jako kierowca",'Baza danych'!$EN$4:$EN$1124,J1214,'Baza danych'!$HT$4:$HT$1124,$B$27)</f>
        <v>8</v>
      </c>
      <c r="L1214" s="45">
        <f>K1214/$K$1216</f>
        <v>8.4210526315789472E-2</v>
      </c>
      <c r="N1214" s="157" t="s">
        <v>630</v>
      </c>
      <c r="O1214" s="44">
        <f>COUNTIFS('Baza danych'!$H$4:$H$1124,"samochód osobowy jako kierowca",'Baza danych'!$EO$4:$EO$1124,N1214,'Baza danych'!$HT$4:$HT$1124,$B$27)</f>
        <v>17</v>
      </c>
      <c r="P1214" s="45">
        <f>O1214/$O$1216</f>
        <v>0.17894736842105263</v>
      </c>
      <c r="R1214" s="157" t="s">
        <v>630</v>
      </c>
      <c r="S1214" s="44">
        <f>COUNTIFS('Baza danych'!$H$4:$H$1124,"samochód osobowy jako kierowca",'Baza danych'!$EP$4:$EP$1124,R1214,'Baza danych'!$HT$4:$HT$1124,$B$27)</f>
        <v>15</v>
      </c>
      <c r="T1214" s="158">
        <f>S1214/$S$1216</f>
        <v>0.15789473684210525</v>
      </c>
    </row>
    <row r="1215" spans="1:48">
      <c r="B1215" s="157" t="s">
        <v>631</v>
      </c>
      <c r="C1215" s="44">
        <f>COUNTIFS('Baza danych'!$H$4:$H$1124,"samochód osobowy jako kierowca",'Baza danych'!$EL$4:$EL$1124,B1215,'Baza danych'!$HT$4:$HT$1124,$B$27)</f>
        <v>17</v>
      </c>
      <c r="D1215" s="45">
        <f>C1215/$C$1216</f>
        <v>0.17894736842105263</v>
      </c>
      <c r="F1215" s="157" t="s">
        <v>631</v>
      </c>
      <c r="G1215" s="44">
        <f>COUNTIFS('Baza danych'!$H$4:$H$1124,"samochód osobowy jako kierowca",'Baza danych'!$EM$4:$EM$1124,F1215,'Baza danych'!$HT$4:$HT$1124,$B$27)</f>
        <v>19</v>
      </c>
      <c r="H1215" s="45">
        <f>G1215/$G$1216</f>
        <v>0.2</v>
      </c>
      <c r="J1215" s="157" t="s">
        <v>631</v>
      </c>
      <c r="K1215" s="44">
        <f>COUNTIFS('Baza danych'!$H$4:$H$1124,"samochód osobowy jako kierowca",'Baza danych'!$EN$4:$EN$1124,J1215,'Baza danych'!$HT$4:$HT$1124,$B$27)</f>
        <v>10</v>
      </c>
      <c r="L1215" s="45">
        <f>K1215/$K$1216</f>
        <v>0.10526315789473684</v>
      </c>
      <c r="N1215" s="157" t="s">
        <v>631</v>
      </c>
      <c r="O1215" s="44">
        <f>COUNTIFS('Baza danych'!$H$4:$H$1124,"samochód osobowy jako kierowca",'Baza danych'!$EO$4:$EO$1124,N1215,'Baza danych'!$HT$4:$HT$1124,$B$27)</f>
        <v>8</v>
      </c>
      <c r="P1215" s="45">
        <f>O1215/$O$1216</f>
        <v>8.4210526315789472E-2</v>
      </c>
      <c r="R1215" s="157" t="s">
        <v>631</v>
      </c>
      <c r="S1215" s="44">
        <f>COUNTIFS('Baza danych'!$H$4:$H$1124,"samochód osobowy jako kierowca",'Baza danych'!$EP$4:$EP$1124,R1215,'Baza danych'!$HT$4:$HT$1124,$B$27)</f>
        <v>8</v>
      </c>
      <c r="T1215" s="158">
        <f>S1215/$S$1216</f>
        <v>8.4210526315789472E-2</v>
      </c>
    </row>
    <row r="1216" spans="1:48">
      <c r="B1216" s="221" t="s">
        <v>530</v>
      </c>
      <c r="C1216" s="244">
        <f>SUM(C1211:C1215)</f>
        <v>95</v>
      </c>
      <c r="D1216" s="245">
        <f>SUM(D1211:D1215)</f>
        <v>1</v>
      </c>
      <c r="F1216" s="221" t="s">
        <v>530</v>
      </c>
      <c r="G1216" s="244">
        <f>SUM(G1211:G1215)</f>
        <v>95</v>
      </c>
      <c r="H1216" s="245">
        <f>SUM(H1211:H1215)</f>
        <v>1</v>
      </c>
      <c r="J1216" s="221" t="s">
        <v>530</v>
      </c>
      <c r="K1216" s="246">
        <f>SUM(K1211:K1215)</f>
        <v>95</v>
      </c>
      <c r="L1216" s="247">
        <f>SUM(L1211:L1215)</f>
        <v>1</v>
      </c>
      <c r="N1216" s="221" t="s">
        <v>530</v>
      </c>
      <c r="O1216" s="244">
        <f>SUM(O1211:O1215)</f>
        <v>95</v>
      </c>
      <c r="P1216" s="245">
        <f>SUM(P1211:P1215)</f>
        <v>1</v>
      </c>
      <c r="R1216" s="221" t="s">
        <v>530</v>
      </c>
      <c r="S1216" s="244">
        <f>SUM(S1211:S1215)</f>
        <v>95</v>
      </c>
      <c r="T1216" s="245">
        <f>SUM(T1211:T1215)</f>
        <v>1</v>
      </c>
    </row>
    <row r="1218" spans="1:48" ht="15" thickBot="1">
      <c r="A1218" s="155" t="s">
        <v>551</v>
      </c>
      <c r="B1218" s="23"/>
      <c r="C1218" s="23"/>
      <c r="D1218" s="23"/>
      <c r="E1218" s="23"/>
      <c r="F1218" s="23"/>
      <c r="G1218" s="23"/>
      <c r="H1218" s="23"/>
      <c r="I1218" s="23"/>
      <c r="J1218" s="23"/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23"/>
      <c r="X1218" s="23"/>
      <c r="Y1218" s="23"/>
      <c r="Z1218" s="23"/>
      <c r="AA1218" s="23"/>
      <c r="AB1218" s="23"/>
      <c r="AC1218" s="23"/>
      <c r="AD1218" s="23"/>
      <c r="AE1218" s="23"/>
      <c r="AF1218" s="23"/>
      <c r="AG1218" s="23"/>
      <c r="AH1218" s="23"/>
      <c r="AI1218" s="23"/>
      <c r="AJ1218" s="23"/>
      <c r="AK1218" s="23"/>
      <c r="AL1218" s="23"/>
      <c r="AM1218" s="23"/>
      <c r="AN1218" s="23"/>
      <c r="AO1218" s="23"/>
      <c r="AP1218" s="23"/>
      <c r="AQ1218" s="23"/>
      <c r="AR1218" s="23"/>
      <c r="AS1218" s="23"/>
      <c r="AT1218" s="23"/>
      <c r="AU1218" s="23"/>
      <c r="AV1218" s="23"/>
    </row>
    <row r="1219" spans="1:48" ht="13.5" thickTop="1"/>
    <row r="1220" spans="1:48">
      <c r="B1220" s="359" t="s">
        <v>537</v>
      </c>
      <c r="C1220" s="359"/>
      <c r="D1220" s="359"/>
      <c r="F1220" s="359" t="s">
        <v>538</v>
      </c>
      <c r="G1220" s="359"/>
      <c r="H1220" s="359"/>
      <c r="J1220" s="359" t="s">
        <v>539</v>
      </c>
      <c r="K1220" s="359"/>
      <c r="L1220" s="359"/>
      <c r="N1220" s="359" t="s">
        <v>540</v>
      </c>
      <c r="O1220" s="359"/>
      <c r="P1220" s="359"/>
      <c r="R1220" s="359" t="s">
        <v>541</v>
      </c>
      <c r="S1220" s="359"/>
      <c r="T1220" s="359"/>
    </row>
    <row r="1221" spans="1:48">
      <c r="B1221" s="248" t="s">
        <v>525</v>
      </c>
      <c r="C1221" s="248" t="s">
        <v>531</v>
      </c>
      <c r="D1221" s="194" t="s">
        <v>529</v>
      </c>
      <c r="F1221" s="248" t="s">
        <v>525</v>
      </c>
      <c r="G1221" s="248" t="s">
        <v>531</v>
      </c>
      <c r="H1221" s="194" t="s">
        <v>529</v>
      </c>
      <c r="J1221" s="248" t="s">
        <v>525</v>
      </c>
      <c r="K1221" s="248" t="s">
        <v>531</v>
      </c>
      <c r="L1221" s="194" t="s">
        <v>529</v>
      </c>
      <c r="N1221" s="248" t="s">
        <v>525</v>
      </c>
      <c r="O1221" s="248" t="s">
        <v>531</v>
      </c>
      <c r="P1221" s="194" t="s">
        <v>529</v>
      </c>
      <c r="R1221" s="248" t="s">
        <v>525</v>
      </c>
      <c r="S1221" s="248" t="s">
        <v>531</v>
      </c>
      <c r="T1221" s="248" t="s">
        <v>529</v>
      </c>
    </row>
    <row r="1222" spans="1:48">
      <c r="B1222" s="157" t="s">
        <v>627</v>
      </c>
      <c r="C1222" s="44">
        <f>COUNTIFS('Baza danych'!$H$4:$H$1124,"samochód osobowy jako kierowca",'Baza danych'!$EL$4:$EL$1124,B1222,'Baza danych'!$HT$4:$HT$1124,$B$28)</f>
        <v>0</v>
      </c>
      <c r="D1222" s="45">
        <f>IFERROR(C1222/$C$1227,0)</f>
        <v>0</v>
      </c>
      <c r="F1222" s="157" t="s">
        <v>627</v>
      </c>
      <c r="G1222" s="44">
        <f>COUNTIFS('Baza danych'!$H$4:$H$1124,"samochód osobowy jako kierowca",'Baza danych'!$EM$4:$EM$1124,F1222,'Baza danych'!$HT$4:$HT$1124,$B$28)</f>
        <v>0</v>
      </c>
      <c r="H1222" s="45">
        <f>IFERROR(G1222/$G$1227,0)</f>
        <v>0</v>
      </c>
      <c r="J1222" s="157" t="s">
        <v>627</v>
      </c>
      <c r="K1222" s="44">
        <f>COUNTIFS('Baza danych'!$H$4:$H$1124,"samochód osobowy jako kierowca",'Baza danych'!$EN$4:$EN$1124,J1222,'Baza danych'!$HT$4:$HT$1124,$B$28)</f>
        <v>0</v>
      </c>
      <c r="L1222" s="45">
        <f>IFERROR(K1222/$K$1227,0)</f>
        <v>0</v>
      </c>
      <c r="N1222" s="157" t="s">
        <v>627</v>
      </c>
      <c r="O1222" s="44">
        <f>COUNTIFS('Baza danych'!$H$4:$H$1124,"samochód osobowy jako kierowca",'Baza danych'!$EO$4:$EO$1124,N1222,'Baza danych'!$HT$4:$HT$1124,$B$28)</f>
        <v>0</v>
      </c>
      <c r="P1222" s="45">
        <f>IFERROR(O1222/$O$1227,0)</f>
        <v>0</v>
      </c>
      <c r="R1222" s="157" t="s">
        <v>627</v>
      </c>
      <c r="S1222" s="44">
        <f>COUNTIFS('Baza danych'!$H$4:$H$1124,"samochód osobowy jako kierowca",'Baza danych'!$EP$4:$EP$1124,R1222,'Baza danych'!$HT$4:$HT$1124,$B$28)</f>
        <v>0</v>
      </c>
      <c r="T1222" s="158">
        <f>IFERROR(S1222/$S$1227,0)</f>
        <v>0</v>
      </c>
    </row>
    <row r="1223" spans="1:48">
      <c r="B1223" s="157" t="s">
        <v>628</v>
      </c>
      <c r="C1223" s="44">
        <f>COUNTIFS('Baza danych'!$H$4:$H$1124,"samochód osobowy jako kierowca",'Baza danych'!$EL$4:$EL$1124,B1223,'Baza danych'!$HT$4:$HT$1124,$B$28)</f>
        <v>0</v>
      </c>
      <c r="D1223" s="45">
        <f>IFERROR(C1223/$C$1227,0)</f>
        <v>0</v>
      </c>
      <c r="F1223" s="157" t="s">
        <v>628</v>
      </c>
      <c r="G1223" s="44">
        <f>COUNTIFS('Baza danych'!$H$4:$H$1124,"samochód osobowy jako kierowca",'Baza danych'!$EM$4:$EM$1124,F1223,'Baza danych'!$HT$4:$HT$1124,$B$28)</f>
        <v>0</v>
      </c>
      <c r="H1223" s="45">
        <f>IFERROR(G1223/$G$1227,0)</f>
        <v>0</v>
      </c>
      <c r="J1223" s="157" t="s">
        <v>628</v>
      </c>
      <c r="K1223" s="44">
        <f>COUNTIFS('Baza danych'!$H$4:$H$1124,"samochód osobowy jako kierowca",'Baza danych'!$EN$4:$EN$1124,J1223,'Baza danych'!$HT$4:$HT$1124,$B$28)</f>
        <v>0</v>
      </c>
      <c r="L1223" s="45">
        <f>IFERROR(K1223/$K$1227,0)</f>
        <v>0</v>
      </c>
      <c r="N1223" s="157" t="s">
        <v>628</v>
      </c>
      <c r="O1223" s="44">
        <f>COUNTIFS('Baza danych'!$H$4:$H$1124,"samochód osobowy jako kierowca",'Baza danych'!$EO$4:$EO$1124,N1223,'Baza danych'!$HT$4:$HT$1124,$B$28)</f>
        <v>0</v>
      </c>
      <c r="P1223" s="45">
        <f>IFERROR(O1223/$O$1227,0)</f>
        <v>0</v>
      </c>
      <c r="R1223" s="157" t="s">
        <v>628</v>
      </c>
      <c r="S1223" s="44">
        <f>COUNTIFS('Baza danych'!$H$4:$H$1124,"samochód osobowy jako kierowca",'Baza danych'!$EP$4:$EP$1124,R1223,'Baza danych'!$HT$4:$HT$1124,$B$28)</f>
        <v>0</v>
      </c>
      <c r="T1223" s="158">
        <f>IFERROR(S1223/$S$1227,0)</f>
        <v>0</v>
      </c>
    </row>
    <row r="1224" spans="1:48">
      <c r="B1224" s="157" t="s">
        <v>629</v>
      </c>
      <c r="C1224" s="44">
        <f>COUNTIFS('Baza danych'!$H$4:$H$1124,"samochód osobowy jako kierowca",'Baza danych'!$EL$4:$EL$1124,B1224,'Baza danych'!$HT$4:$HT$1124,$B$28)</f>
        <v>0</v>
      </c>
      <c r="D1224" s="45">
        <f>IFERROR(C1224/$C$1227,0)</f>
        <v>0</v>
      </c>
      <c r="F1224" s="157" t="s">
        <v>629</v>
      </c>
      <c r="G1224" s="44">
        <f>COUNTIFS('Baza danych'!$H$4:$H$1124,"samochód osobowy jako kierowca",'Baza danych'!$EM$4:$EM$1124,F1224,'Baza danych'!$HT$4:$HT$1124,$B$28)</f>
        <v>0</v>
      </c>
      <c r="H1224" s="45">
        <f>IFERROR(G1224/$G$1227,0)</f>
        <v>0</v>
      </c>
      <c r="J1224" s="157" t="s">
        <v>629</v>
      </c>
      <c r="K1224" s="44">
        <f>COUNTIFS('Baza danych'!$H$4:$H$1124,"samochód osobowy jako kierowca",'Baza danych'!$EN$4:$EN$1124,J1224,'Baza danych'!$HT$4:$HT$1124,$B$28)</f>
        <v>0</v>
      </c>
      <c r="L1224" s="45">
        <f>IFERROR(K1224/$K$1227,0)</f>
        <v>0</v>
      </c>
      <c r="N1224" s="157" t="s">
        <v>629</v>
      </c>
      <c r="O1224" s="44">
        <f>COUNTIFS('Baza danych'!$H$4:$H$1124,"samochód osobowy jako kierowca",'Baza danych'!$EO$4:$EO$1124,N1224,'Baza danych'!$HT$4:$HT$1124,$B$28)</f>
        <v>0</v>
      </c>
      <c r="P1224" s="45">
        <f>IFERROR(O1224/$O$1227,0)</f>
        <v>0</v>
      </c>
      <c r="R1224" s="157" t="s">
        <v>629</v>
      </c>
      <c r="S1224" s="44">
        <f>COUNTIFS('Baza danych'!$H$4:$H$1124,"samochód osobowy jako kierowca",'Baza danych'!$EP$4:$EP$1124,R1224,'Baza danych'!$HT$4:$HT$1124,$B$28)</f>
        <v>0</v>
      </c>
      <c r="T1224" s="158">
        <f>IFERROR(S1224/$S$1227,0)</f>
        <v>0</v>
      </c>
    </row>
    <row r="1225" spans="1:48">
      <c r="B1225" s="157" t="s">
        <v>630</v>
      </c>
      <c r="C1225" s="44">
        <f>COUNTIFS('Baza danych'!$H$4:$H$1124,"samochód osobowy jako kierowca",'Baza danych'!$EL$4:$EL$1124,B1225,'Baza danych'!$HT$4:$HT$1124,$B$28)</f>
        <v>0</v>
      </c>
      <c r="D1225" s="45">
        <f>IFERROR(C1225/$C$1227,0)</f>
        <v>0</v>
      </c>
      <c r="F1225" s="157" t="s">
        <v>630</v>
      </c>
      <c r="G1225" s="44">
        <f>COUNTIFS('Baza danych'!$H$4:$H$1124,"samochód osobowy jako kierowca",'Baza danych'!$EM$4:$EM$1124,F1225,'Baza danych'!$HT$4:$HT$1124,$B$28)</f>
        <v>0</v>
      </c>
      <c r="H1225" s="45">
        <f>IFERROR(G1225/$G$1227,0)</f>
        <v>0</v>
      </c>
      <c r="J1225" s="157" t="s">
        <v>630</v>
      </c>
      <c r="K1225" s="44">
        <f>COUNTIFS('Baza danych'!$H$4:$H$1124,"samochód osobowy jako kierowca",'Baza danych'!$EN$4:$EN$1124,J1225,'Baza danych'!$HT$4:$HT$1124,$B$28)</f>
        <v>0</v>
      </c>
      <c r="L1225" s="45">
        <f>IFERROR(K1225/$K$1227,0)</f>
        <v>0</v>
      </c>
      <c r="N1225" s="157" t="s">
        <v>630</v>
      </c>
      <c r="O1225" s="44">
        <f>COUNTIFS('Baza danych'!$H$4:$H$1124,"samochód osobowy jako kierowca",'Baza danych'!$EO$4:$EO$1124,N1225,'Baza danych'!$HT$4:$HT$1124,$B$28)</f>
        <v>0</v>
      </c>
      <c r="P1225" s="45">
        <f>IFERROR(O1225/$O$1227,0)</f>
        <v>0</v>
      </c>
      <c r="R1225" s="157" t="s">
        <v>630</v>
      </c>
      <c r="S1225" s="44">
        <f>COUNTIFS('Baza danych'!$H$4:$H$1124,"samochód osobowy jako kierowca",'Baza danych'!$EP$4:$EP$1124,R1225,'Baza danych'!$HT$4:$HT$1124,$B$28)</f>
        <v>0</v>
      </c>
      <c r="T1225" s="158">
        <f>IFERROR(S1225/$S$1227,0)</f>
        <v>0</v>
      </c>
    </row>
    <row r="1226" spans="1:48">
      <c r="B1226" s="157" t="s">
        <v>631</v>
      </c>
      <c r="C1226" s="44">
        <f>COUNTIFS('Baza danych'!$H$4:$H$1124,"samochód osobowy jako kierowca",'Baza danych'!$EL$4:$EL$1124,B1226,'Baza danych'!$HT$4:$HT$1124,$B$28)</f>
        <v>0</v>
      </c>
      <c r="D1226" s="45">
        <f>IFERROR(C1226/$C$1227,0)</f>
        <v>0</v>
      </c>
      <c r="F1226" s="157" t="s">
        <v>631</v>
      </c>
      <c r="G1226" s="44">
        <f>COUNTIFS('Baza danych'!$H$4:$H$1124,"samochód osobowy jako kierowca",'Baza danych'!$EM$4:$EM$1124,F1226,'Baza danych'!$HT$4:$HT$1124,$B$28)</f>
        <v>0</v>
      </c>
      <c r="H1226" s="45">
        <f>IFERROR(G1226/$G$1227,0)</f>
        <v>0</v>
      </c>
      <c r="J1226" s="157" t="s">
        <v>631</v>
      </c>
      <c r="K1226" s="44">
        <f>COUNTIFS('Baza danych'!$H$4:$H$1124,"samochód osobowy jako kierowca",'Baza danych'!$EN$4:$EN$1124,J1226,'Baza danych'!$HT$4:$HT$1124,$B$28)</f>
        <v>0</v>
      </c>
      <c r="L1226" s="45">
        <f>IFERROR(K1226/$K$1227,0)</f>
        <v>0</v>
      </c>
      <c r="N1226" s="157" t="s">
        <v>631</v>
      </c>
      <c r="O1226" s="44">
        <f>COUNTIFS('Baza danych'!$H$4:$H$1124,"samochód osobowy jako kierowca",'Baza danych'!$EO$4:$EO$1124,N1226,'Baza danych'!$HT$4:$HT$1124,$B$28)</f>
        <v>0</v>
      </c>
      <c r="P1226" s="45">
        <f>IFERROR(O1226/$O$1227,0)</f>
        <v>0</v>
      </c>
      <c r="R1226" s="157" t="s">
        <v>631</v>
      </c>
      <c r="S1226" s="44">
        <f>COUNTIFS('Baza danych'!$H$4:$H$1124,"samochód osobowy jako kierowca",'Baza danych'!$EP$4:$EP$1124,R1226,'Baza danych'!$HT$4:$HT$1124,$B$28)</f>
        <v>0</v>
      </c>
      <c r="T1226" s="158">
        <f>IFERROR(S1226/$S$1227,0)</f>
        <v>0</v>
      </c>
    </row>
    <row r="1227" spans="1:48">
      <c r="B1227" s="221" t="s">
        <v>530</v>
      </c>
      <c r="C1227" s="244">
        <f>SUM(C1222:C1226)</f>
        <v>0</v>
      </c>
      <c r="D1227" s="245">
        <f>SUM(D1222:D1226)</f>
        <v>0</v>
      </c>
      <c r="F1227" s="221" t="s">
        <v>530</v>
      </c>
      <c r="G1227" s="244">
        <f>SUM(G1222:G1226)</f>
        <v>0</v>
      </c>
      <c r="H1227" s="245">
        <f>SUM(H1222:H1226)</f>
        <v>0</v>
      </c>
      <c r="J1227" s="221" t="s">
        <v>530</v>
      </c>
      <c r="K1227" s="246">
        <f>SUM(K1222:K1226)</f>
        <v>0</v>
      </c>
      <c r="L1227" s="247">
        <f>SUM(L1222:L1226)</f>
        <v>0</v>
      </c>
      <c r="N1227" s="221" t="s">
        <v>530</v>
      </c>
      <c r="O1227" s="244">
        <f>SUM(O1222:O1226)</f>
        <v>0</v>
      </c>
      <c r="P1227" s="245">
        <f>SUM(P1222:P1226)</f>
        <v>0</v>
      </c>
      <c r="R1227" s="221" t="s">
        <v>530</v>
      </c>
      <c r="S1227" s="244">
        <f>SUM(S1222:S1226)</f>
        <v>0</v>
      </c>
      <c r="T1227" s="245">
        <f>SUM(T1222:T1226)</f>
        <v>0</v>
      </c>
    </row>
    <row r="1229" spans="1:48" ht="15" thickBot="1">
      <c r="A1229" s="155" t="s">
        <v>552</v>
      </c>
      <c r="B1229" s="23"/>
      <c r="C1229" s="23"/>
      <c r="D1229" s="23"/>
      <c r="E1229" s="23"/>
      <c r="F1229" s="23"/>
      <c r="G1229" s="23"/>
      <c r="H1229" s="23"/>
      <c r="I1229" s="23"/>
      <c r="J1229" s="23"/>
      <c r="K1229" s="23"/>
      <c r="L1229" s="23"/>
      <c r="M1229" s="23"/>
      <c r="N1229" s="23"/>
      <c r="O1229" s="23"/>
      <c r="P1229" s="23"/>
      <c r="Q1229" s="23"/>
      <c r="R1229" s="23"/>
      <c r="S1229" s="23"/>
      <c r="T1229" s="23"/>
      <c r="U1229" s="23"/>
      <c r="V1229" s="23"/>
      <c r="W1229" s="23"/>
      <c r="X1229" s="23"/>
      <c r="Y1229" s="23"/>
      <c r="Z1229" s="23"/>
      <c r="AA1229" s="23"/>
      <c r="AB1229" s="23"/>
      <c r="AC1229" s="23"/>
      <c r="AD1229" s="23"/>
      <c r="AE1229" s="23"/>
      <c r="AF1229" s="23"/>
      <c r="AG1229" s="23"/>
      <c r="AH1229" s="23"/>
      <c r="AI1229" s="23"/>
      <c r="AJ1229" s="23"/>
      <c r="AK1229" s="23"/>
      <c r="AL1229" s="23"/>
      <c r="AM1229" s="23"/>
      <c r="AN1229" s="23"/>
      <c r="AO1229" s="23"/>
      <c r="AP1229" s="23"/>
      <c r="AQ1229" s="23"/>
      <c r="AR1229" s="23"/>
      <c r="AS1229" s="23"/>
      <c r="AT1229" s="23"/>
      <c r="AU1229" s="23"/>
      <c r="AV1229" s="23"/>
    </row>
    <row r="1230" spans="1:48" ht="13.5" thickTop="1"/>
    <row r="1231" spans="1:48">
      <c r="B1231" s="359" t="s">
        <v>537</v>
      </c>
      <c r="C1231" s="359"/>
      <c r="D1231" s="359"/>
      <c r="F1231" s="359" t="s">
        <v>538</v>
      </c>
      <c r="G1231" s="359"/>
      <c r="H1231" s="359"/>
      <c r="J1231" s="359" t="s">
        <v>539</v>
      </c>
      <c r="K1231" s="359"/>
      <c r="L1231" s="359"/>
      <c r="N1231" s="359" t="s">
        <v>540</v>
      </c>
      <c r="O1231" s="359"/>
      <c r="P1231" s="359"/>
      <c r="R1231" s="359" t="s">
        <v>541</v>
      </c>
      <c r="S1231" s="359"/>
      <c r="T1231" s="359"/>
    </row>
    <row r="1232" spans="1:48">
      <c r="B1232" s="248" t="s">
        <v>525</v>
      </c>
      <c r="C1232" s="248" t="s">
        <v>531</v>
      </c>
      <c r="D1232" s="194" t="s">
        <v>529</v>
      </c>
      <c r="F1232" s="248" t="s">
        <v>525</v>
      </c>
      <c r="G1232" s="248" t="s">
        <v>531</v>
      </c>
      <c r="H1232" s="194" t="s">
        <v>529</v>
      </c>
      <c r="J1232" s="248" t="s">
        <v>525</v>
      </c>
      <c r="K1232" s="248" t="s">
        <v>531</v>
      </c>
      <c r="L1232" s="194" t="s">
        <v>529</v>
      </c>
      <c r="N1232" s="248" t="s">
        <v>525</v>
      </c>
      <c r="O1232" s="248" t="s">
        <v>531</v>
      </c>
      <c r="P1232" s="194" t="s">
        <v>529</v>
      </c>
      <c r="R1232" s="248" t="s">
        <v>525</v>
      </c>
      <c r="S1232" s="248" t="s">
        <v>531</v>
      </c>
      <c r="T1232" s="248" t="s">
        <v>529</v>
      </c>
    </row>
    <row r="1233" spans="1:48">
      <c r="B1233" s="157" t="s">
        <v>627</v>
      </c>
      <c r="C1233" s="44">
        <f>COUNTIFS('Baza danych'!$H$4:$H$1124,"samochód osobowy jako kierowca",'Baza danych'!$EL$4:$EL$1124,B1233,'Baza danych'!$HT$4:$HT$1124,$B$29)</f>
        <v>5</v>
      </c>
      <c r="D1233" s="45">
        <f>C1233/$C$1238</f>
        <v>0.21739130434782608</v>
      </c>
      <c r="F1233" s="157" t="s">
        <v>627</v>
      </c>
      <c r="G1233" s="44">
        <f>COUNTIFS('Baza danych'!$H$4:$H$1124,"samochód osobowy jako kierowca",'Baza danych'!$EM$4:$EM$1124,F1233,'Baza danych'!$HT$4:$HT$1124,$B$29)</f>
        <v>7</v>
      </c>
      <c r="H1233" s="45">
        <f>G1233/$G$1238</f>
        <v>0.30434782608695654</v>
      </c>
      <c r="J1233" s="157" t="s">
        <v>627</v>
      </c>
      <c r="K1233" s="44">
        <f>COUNTIFS('Baza danych'!$H$4:$H$1124,"samochód osobowy jako kierowca",'Baza danych'!$EN$4:$EN$1124,J1233,'Baza danych'!$HT$4:$HT$1124,$B$29)</f>
        <v>11</v>
      </c>
      <c r="L1233" s="45">
        <f>K1233/$K$1238</f>
        <v>0.47826086956521741</v>
      </c>
      <c r="N1233" s="157" t="s">
        <v>627</v>
      </c>
      <c r="O1233" s="44">
        <f>COUNTIFS('Baza danych'!$H$4:$H$1124,"samochód osobowy jako kierowca",'Baza danych'!$EO$4:$EO$1124,N1233,'Baza danych'!$HT$4:$HT$1124,$B$29)</f>
        <v>7</v>
      </c>
      <c r="P1233" s="45">
        <f>O1233/$O$1238</f>
        <v>0.30434782608695654</v>
      </c>
      <c r="R1233" s="157" t="s">
        <v>627</v>
      </c>
      <c r="S1233" s="44">
        <f>COUNTIFS('Baza danych'!$H$4:$H$1124,"samochód osobowy jako kierowca",'Baza danych'!$EP$4:$EP$1124,R1233,'Baza danych'!$HT$4:$HT$1124,$B$29)</f>
        <v>6</v>
      </c>
      <c r="T1233" s="158">
        <f>S1233/$S$1238</f>
        <v>0.2608695652173913</v>
      </c>
    </row>
    <row r="1234" spans="1:48">
      <c r="B1234" s="157" t="s">
        <v>628</v>
      </c>
      <c r="C1234" s="44">
        <f>COUNTIFS('Baza danych'!$H$4:$H$1124,"samochód osobowy jako kierowca",'Baza danych'!$EL$4:$EL$1124,B1234,'Baza danych'!$HT$4:$HT$1124,$B$29)</f>
        <v>2</v>
      </c>
      <c r="D1234" s="45">
        <f>C1234/$C$1238</f>
        <v>8.6956521739130432E-2</v>
      </c>
      <c r="F1234" s="157" t="s">
        <v>628</v>
      </c>
      <c r="G1234" s="44">
        <f>COUNTIFS('Baza danych'!$H$4:$H$1124,"samochód osobowy jako kierowca",'Baza danych'!$EM$4:$EM$1124,F1234,'Baza danych'!$HT$4:$HT$1124,$B$29)</f>
        <v>2</v>
      </c>
      <c r="H1234" s="45">
        <f>G1234/$G$1238</f>
        <v>8.6956521739130432E-2</v>
      </c>
      <c r="J1234" s="157" t="s">
        <v>628</v>
      </c>
      <c r="K1234" s="44">
        <f>COUNTIFS('Baza danych'!$H$4:$H$1124,"samochód osobowy jako kierowca",'Baza danych'!$EN$4:$EN$1124,J1234,'Baza danych'!$HT$4:$HT$1124,$B$29)</f>
        <v>2</v>
      </c>
      <c r="L1234" s="45">
        <f>K1234/$K$1238</f>
        <v>8.6956521739130432E-2</v>
      </c>
      <c r="N1234" s="157" t="s">
        <v>628</v>
      </c>
      <c r="O1234" s="44">
        <f>COUNTIFS('Baza danych'!$H$4:$H$1124,"samochód osobowy jako kierowca",'Baza danych'!$EO$4:$EO$1124,N1234,'Baza danych'!$HT$4:$HT$1124,$B$29)</f>
        <v>4</v>
      </c>
      <c r="P1234" s="45">
        <f>O1234/$O$1238</f>
        <v>0.17391304347826086</v>
      </c>
      <c r="R1234" s="157" t="s">
        <v>628</v>
      </c>
      <c r="S1234" s="44">
        <f>COUNTIFS('Baza danych'!$H$4:$H$1124,"samochód osobowy jako kierowca",'Baza danych'!$EP$4:$EP$1124,R1234,'Baza danych'!$HT$4:$HT$1124,$B$29)</f>
        <v>4</v>
      </c>
      <c r="T1234" s="158">
        <f>S1234/$S$1238</f>
        <v>0.17391304347826086</v>
      </c>
    </row>
    <row r="1235" spans="1:48">
      <c r="B1235" s="157" t="s">
        <v>629</v>
      </c>
      <c r="C1235" s="44">
        <f>COUNTIFS('Baza danych'!$H$4:$H$1124,"samochód osobowy jako kierowca",'Baza danych'!$EL$4:$EL$1124,B1235,'Baza danych'!$HT$4:$HT$1124,$B$29)</f>
        <v>8</v>
      </c>
      <c r="D1235" s="45">
        <f>C1235/$C$1238</f>
        <v>0.34782608695652173</v>
      </c>
      <c r="F1235" s="157" t="s">
        <v>629</v>
      </c>
      <c r="G1235" s="44">
        <f>COUNTIFS('Baza danych'!$H$4:$H$1124,"samochód osobowy jako kierowca",'Baza danych'!$EM$4:$EM$1124,F1235,'Baza danych'!$HT$4:$HT$1124,$B$29)</f>
        <v>8</v>
      </c>
      <c r="H1235" s="45">
        <f>G1235/$G$1238</f>
        <v>0.34782608695652173</v>
      </c>
      <c r="J1235" s="157" t="s">
        <v>629</v>
      </c>
      <c r="K1235" s="44">
        <f>COUNTIFS('Baza danych'!$H$4:$H$1124,"samochód osobowy jako kierowca",'Baza danych'!$EN$4:$EN$1124,J1235,'Baza danych'!$HT$4:$HT$1124,$B$29)</f>
        <v>5</v>
      </c>
      <c r="L1235" s="45">
        <f>K1235/$K$1238</f>
        <v>0.21739130434782608</v>
      </c>
      <c r="N1235" s="157" t="s">
        <v>629</v>
      </c>
      <c r="O1235" s="44">
        <f>COUNTIFS('Baza danych'!$H$4:$H$1124,"samochód osobowy jako kierowca",'Baza danych'!$EO$4:$EO$1124,N1235,'Baza danych'!$HT$4:$HT$1124,$B$29)</f>
        <v>5</v>
      </c>
      <c r="P1235" s="45">
        <f>O1235/$O$1238</f>
        <v>0.21739130434782608</v>
      </c>
      <c r="R1235" s="157" t="s">
        <v>629</v>
      </c>
      <c r="S1235" s="44">
        <f>COUNTIFS('Baza danych'!$H$4:$H$1124,"samochód osobowy jako kierowca",'Baza danych'!$EP$4:$EP$1124,R1235,'Baza danych'!$HT$4:$HT$1124,$B$29)</f>
        <v>4</v>
      </c>
      <c r="T1235" s="158">
        <f>S1235/$S$1238</f>
        <v>0.17391304347826086</v>
      </c>
    </row>
    <row r="1236" spans="1:48">
      <c r="B1236" s="157" t="s">
        <v>630</v>
      </c>
      <c r="C1236" s="44">
        <f>COUNTIFS('Baza danych'!$H$4:$H$1124,"samochód osobowy jako kierowca",'Baza danych'!$EL$4:$EL$1124,B1236,'Baza danych'!$HT$4:$HT$1124,$B$29)</f>
        <v>5</v>
      </c>
      <c r="D1236" s="45">
        <f>C1236/$C$1238</f>
        <v>0.21739130434782608</v>
      </c>
      <c r="F1236" s="157" t="s">
        <v>630</v>
      </c>
      <c r="G1236" s="44">
        <f>COUNTIFS('Baza danych'!$H$4:$H$1124,"samochód osobowy jako kierowca",'Baza danych'!$EM$4:$EM$1124,F1236,'Baza danych'!$HT$4:$HT$1124,$B$29)</f>
        <v>2</v>
      </c>
      <c r="H1236" s="45">
        <f>G1236/$G$1238</f>
        <v>8.6956521739130432E-2</v>
      </c>
      <c r="J1236" s="157" t="s">
        <v>630</v>
      </c>
      <c r="K1236" s="44">
        <f>COUNTIFS('Baza danych'!$H$4:$H$1124,"samochód osobowy jako kierowca",'Baza danych'!$EN$4:$EN$1124,J1236,'Baza danych'!$HT$4:$HT$1124,$B$29)</f>
        <v>2</v>
      </c>
      <c r="L1236" s="45">
        <f>K1236/$K$1238</f>
        <v>8.6956521739130432E-2</v>
      </c>
      <c r="N1236" s="157" t="s">
        <v>630</v>
      </c>
      <c r="O1236" s="44">
        <f>COUNTIFS('Baza danych'!$H$4:$H$1124,"samochód osobowy jako kierowca",'Baza danych'!$EO$4:$EO$1124,N1236,'Baza danych'!$HT$4:$HT$1124,$B$29)</f>
        <v>5</v>
      </c>
      <c r="P1236" s="45">
        <f>O1236/$O$1238</f>
        <v>0.21739130434782608</v>
      </c>
      <c r="R1236" s="157" t="s">
        <v>630</v>
      </c>
      <c r="S1236" s="44">
        <f>COUNTIFS('Baza danych'!$H$4:$H$1124,"samochód osobowy jako kierowca",'Baza danych'!$EP$4:$EP$1124,R1236,'Baza danych'!$HT$4:$HT$1124,$B$29)</f>
        <v>6</v>
      </c>
      <c r="T1236" s="158">
        <f>S1236/$S$1238</f>
        <v>0.2608695652173913</v>
      </c>
    </row>
    <row r="1237" spans="1:48">
      <c r="B1237" s="157" t="s">
        <v>631</v>
      </c>
      <c r="C1237" s="44">
        <f>COUNTIFS('Baza danych'!$H$4:$H$1124,"samochód osobowy jako kierowca",'Baza danych'!$EL$4:$EL$1124,B1237,'Baza danych'!$HT$4:$HT$1124,$B$29)</f>
        <v>3</v>
      </c>
      <c r="D1237" s="45">
        <f>C1237/$C$1238</f>
        <v>0.13043478260869565</v>
      </c>
      <c r="F1237" s="157" t="s">
        <v>631</v>
      </c>
      <c r="G1237" s="44">
        <f>COUNTIFS('Baza danych'!$H$4:$H$1124,"samochód osobowy jako kierowca",'Baza danych'!$EM$4:$EM$1124,F1237,'Baza danych'!$HT$4:$HT$1124,$B$29)</f>
        <v>4</v>
      </c>
      <c r="H1237" s="45">
        <f>G1237/$G$1238</f>
        <v>0.17391304347826086</v>
      </c>
      <c r="J1237" s="157" t="s">
        <v>631</v>
      </c>
      <c r="K1237" s="44">
        <f>COUNTIFS('Baza danych'!$H$4:$H$1124,"samochód osobowy jako kierowca",'Baza danych'!$EN$4:$EN$1124,J1237,'Baza danych'!$HT$4:$HT$1124,$B$29)</f>
        <v>3</v>
      </c>
      <c r="L1237" s="45">
        <f>K1237/$K$1238</f>
        <v>0.13043478260869565</v>
      </c>
      <c r="N1237" s="157" t="s">
        <v>631</v>
      </c>
      <c r="O1237" s="44">
        <f>COUNTIFS('Baza danych'!$H$4:$H$1124,"samochód osobowy jako kierowca",'Baza danych'!$EO$4:$EO$1124,N1237,'Baza danych'!$HT$4:$HT$1124,$B$29)</f>
        <v>2</v>
      </c>
      <c r="P1237" s="45">
        <f>O1237/$O$1238</f>
        <v>8.6956521739130432E-2</v>
      </c>
      <c r="R1237" s="157" t="s">
        <v>631</v>
      </c>
      <c r="S1237" s="44">
        <f>COUNTIFS('Baza danych'!$H$4:$H$1124,"samochód osobowy jako kierowca",'Baza danych'!$EP$4:$EP$1124,R1237,'Baza danych'!$HT$4:$HT$1124,$B$29)</f>
        <v>3</v>
      </c>
      <c r="T1237" s="158">
        <f>S1237/$S$1238</f>
        <v>0.13043478260869565</v>
      </c>
    </row>
    <row r="1238" spans="1:48">
      <c r="B1238" s="221" t="s">
        <v>530</v>
      </c>
      <c r="C1238" s="244">
        <f>SUM(C1233:C1237)</f>
        <v>23</v>
      </c>
      <c r="D1238" s="245">
        <f>SUM(D1233:D1237)</f>
        <v>1</v>
      </c>
      <c r="F1238" s="221" t="s">
        <v>530</v>
      </c>
      <c r="G1238" s="244">
        <f>SUM(G1233:G1237)</f>
        <v>23</v>
      </c>
      <c r="H1238" s="245">
        <f>SUM(H1233:H1237)</f>
        <v>0.99999999999999989</v>
      </c>
      <c r="J1238" s="221" t="s">
        <v>530</v>
      </c>
      <c r="K1238" s="246">
        <f>SUM(K1233:K1237)</f>
        <v>23</v>
      </c>
      <c r="L1238" s="247">
        <f>SUM(L1233:L1237)</f>
        <v>1</v>
      </c>
      <c r="N1238" s="221" t="s">
        <v>530</v>
      </c>
      <c r="O1238" s="244">
        <f>SUM(O1233:O1237)</f>
        <v>23</v>
      </c>
      <c r="P1238" s="245">
        <f>SUM(P1233:P1237)</f>
        <v>1</v>
      </c>
      <c r="R1238" s="221" t="s">
        <v>530</v>
      </c>
      <c r="S1238" s="244">
        <f>SUM(S1233:S1237)</f>
        <v>23</v>
      </c>
      <c r="T1238" s="245">
        <f>SUM(T1233:T1237)</f>
        <v>1</v>
      </c>
    </row>
    <row r="1240" spans="1:48" ht="15" thickBot="1">
      <c r="A1240" s="155" t="s">
        <v>553</v>
      </c>
      <c r="B1240" s="23"/>
      <c r="C1240" s="23"/>
      <c r="D1240" s="23"/>
      <c r="E1240" s="23"/>
      <c r="F1240" s="23"/>
      <c r="G1240" s="23"/>
      <c r="H1240" s="23"/>
      <c r="I1240" s="23"/>
      <c r="J1240" s="23"/>
      <c r="K1240" s="23"/>
      <c r="L1240" s="23"/>
      <c r="M1240" s="23"/>
      <c r="N1240" s="23"/>
      <c r="O1240" s="23"/>
      <c r="P1240" s="23"/>
      <c r="Q1240" s="23"/>
      <c r="R1240" s="23"/>
      <c r="S1240" s="23"/>
      <c r="T1240" s="23"/>
      <c r="U1240" s="23"/>
      <c r="V1240" s="23"/>
      <c r="W1240" s="23"/>
      <c r="X1240" s="23"/>
      <c r="Y1240" s="23"/>
      <c r="Z1240" s="23"/>
      <c r="AA1240" s="23"/>
      <c r="AB1240" s="23"/>
      <c r="AC1240" s="23"/>
      <c r="AD1240" s="23"/>
      <c r="AE1240" s="23"/>
      <c r="AF1240" s="23"/>
      <c r="AG1240" s="23"/>
      <c r="AH1240" s="23"/>
      <c r="AI1240" s="23"/>
      <c r="AJ1240" s="23"/>
      <c r="AK1240" s="23"/>
      <c r="AL1240" s="23"/>
      <c r="AM1240" s="23"/>
      <c r="AN1240" s="23"/>
      <c r="AO1240" s="23"/>
      <c r="AP1240" s="23"/>
      <c r="AQ1240" s="23"/>
      <c r="AR1240" s="23"/>
      <c r="AS1240" s="23"/>
      <c r="AT1240" s="23"/>
      <c r="AU1240" s="23"/>
      <c r="AV1240" s="23"/>
    </row>
    <row r="1241" spans="1:48" ht="13.5" thickTop="1"/>
    <row r="1242" spans="1:48">
      <c r="B1242" s="359" t="s">
        <v>537</v>
      </c>
      <c r="C1242" s="359"/>
      <c r="D1242" s="359"/>
      <c r="F1242" s="359" t="s">
        <v>538</v>
      </c>
      <c r="G1242" s="359"/>
      <c r="H1242" s="359"/>
      <c r="J1242" s="359" t="s">
        <v>539</v>
      </c>
      <c r="K1242" s="359"/>
      <c r="L1242" s="359"/>
      <c r="N1242" s="359" t="s">
        <v>540</v>
      </c>
      <c r="O1242" s="359"/>
      <c r="P1242" s="359"/>
      <c r="R1242" s="359" t="s">
        <v>541</v>
      </c>
      <c r="S1242" s="359"/>
      <c r="T1242" s="359"/>
    </row>
    <row r="1243" spans="1:48">
      <c r="B1243" s="248" t="s">
        <v>525</v>
      </c>
      <c r="C1243" s="248" t="s">
        <v>531</v>
      </c>
      <c r="D1243" s="194" t="s">
        <v>529</v>
      </c>
      <c r="F1243" s="248" t="s">
        <v>525</v>
      </c>
      <c r="G1243" s="248" t="s">
        <v>531</v>
      </c>
      <c r="H1243" s="194" t="s">
        <v>529</v>
      </c>
      <c r="J1243" s="248" t="s">
        <v>525</v>
      </c>
      <c r="K1243" s="248" t="s">
        <v>531</v>
      </c>
      <c r="L1243" s="194" t="s">
        <v>529</v>
      </c>
      <c r="N1243" s="248" t="s">
        <v>525</v>
      </c>
      <c r="O1243" s="248" t="s">
        <v>531</v>
      </c>
      <c r="P1243" s="194" t="s">
        <v>529</v>
      </c>
      <c r="R1243" s="248" t="s">
        <v>525</v>
      </c>
      <c r="S1243" s="248" t="s">
        <v>531</v>
      </c>
      <c r="T1243" s="248" t="s">
        <v>529</v>
      </c>
    </row>
    <row r="1244" spans="1:48">
      <c r="B1244" s="157" t="s">
        <v>627</v>
      </c>
      <c r="C1244" s="44">
        <f>COUNTIFS('Baza danych'!$H$4:$H$1124,"samochód osobowy jako kierowca",'Baza danych'!$EL$4:$EL$1124,B1244,'Baza danych'!$HT$4:$HT$1124,$B$30)</f>
        <v>6</v>
      </c>
      <c r="D1244" s="45">
        <f>C1244/$C$1249</f>
        <v>0.46153846153846156</v>
      </c>
      <c r="F1244" s="157" t="s">
        <v>627</v>
      </c>
      <c r="G1244" s="44">
        <f>COUNTIFS('Baza danych'!$H$4:$H$1124,"samochód osobowy jako kierowca",'Baza danych'!$EM$4:$EM$1124,F1244,'Baza danych'!$HT$4:$HT$1124,$B$30)</f>
        <v>3</v>
      </c>
      <c r="H1244" s="45">
        <f>G1244/$G$1249</f>
        <v>0.23076923076923078</v>
      </c>
      <c r="J1244" s="157" t="s">
        <v>627</v>
      </c>
      <c r="K1244" s="44">
        <f>COUNTIFS('Baza danych'!$H$4:$H$1124,"samochód osobowy jako kierowca",'Baza danych'!$EN$4:$EN$1124,J1244,'Baza danych'!$HT$4:$HT$1124,$B$30)</f>
        <v>3</v>
      </c>
      <c r="L1244" s="45">
        <f>K1244/$K$1249</f>
        <v>0.23076923076923078</v>
      </c>
      <c r="N1244" s="157" t="s">
        <v>627</v>
      </c>
      <c r="O1244" s="44">
        <f>COUNTIFS('Baza danych'!$H$4:$H$1124,"samochód osobowy jako kierowca",'Baza danych'!$EO$4:$EO$1124,N1244,'Baza danych'!$HT$4:$HT$1124,$B$30)</f>
        <v>7</v>
      </c>
      <c r="P1244" s="45">
        <f>O1244/$O$1249</f>
        <v>0.53846153846153844</v>
      </c>
      <c r="R1244" s="157" t="s">
        <v>627</v>
      </c>
      <c r="S1244" s="44">
        <f>COUNTIFS('Baza danych'!$H$4:$H$1124,"samochód osobowy jako kierowca",'Baza danych'!$EP$4:$EP$1124,R1244,'Baza danych'!$HT$4:$HT$1124,$B$30)</f>
        <v>8</v>
      </c>
      <c r="T1244" s="158">
        <f>S1244/$S$1249</f>
        <v>0.61538461538461542</v>
      </c>
    </row>
    <row r="1245" spans="1:48">
      <c r="B1245" s="157" t="s">
        <v>628</v>
      </c>
      <c r="C1245" s="44">
        <f>COUNTIFS('Baza danych'!$H$4:$H$1124,"samochód osobowy jako kierowca",'Baza danych'!$EL$4:$EL$1124,B1245,'Baza danych'!$HT$4:$HT$1124,$B$30)</f>
        <v>0</v>
      </c>
      <c r="D1245" s="45">
        <f>C1245/$C$1249</f>
        <v>0</v>
      </c>
      <c r="F1245" s="157" t="s">
        <v>628</v>
      </c>
      <c r="G1245" s="44">
        <f>COUNTIFS('Baza danych'!$H$4:$H$1124,"samochód osobowy jako kierowca",'Baza danych'!$EM$4:$EM$1124,F1245,'Baza danych'!$HT$4:$HT$1124,$B$30)</f>
        <v>0</v>
      </c>
      <c r="H1245" s="45">
        <f>G1245/$G$1249</f>
        <v>0</v>
      </c>
      <c r="J1245" s="157" t="s">
        <v>628</v>
      </c>
      <c r="K1245" s="44">
        <f>COUNTIFS('Baza danych'!$H$4:$H$1124,"samochód osobowy jako kierowca",'Baza danych'!$EN$4:$EN$1124,J1245,'Baza danych'!$HT$4:$HT$1124,$B$30)</f>
        <v>0</v>
      </c>
      <c r="L1245" s="45">
        <f>K1245/$K$1249</f>
        <v>0</v>
      </c>
      <c r="N1245" s="157" t="s">
        <v>628</v>
      </c>
      <c r="O1245" s="44">
        <f>COUNTIFS('Baza danych'!$H$4:$H$1124,"samochód osobowy jako kierowca",'Baza danych'!$EO$4:$EO$1124,N1245,'Baza danych'!$HT$4:$HT$1124,$B$30)</f>
        <v>2</v>
      </c>
      <c r="P1245" s="45">
        <f>O1245/$O$1249</f>
        <v>0.15384615384615385</v>
      </c>
      <c r="R1245" s="157" t="s">
        <v>628</v>
      </c>
      <c r="S1245" s="44">
        <f>COUNTIFS('Baza danych'!$H$4:$H$1124,"samochód osobowy jako kierowca",'Baza danych'!$EP$4:$EP$1124,R1245,'Baza danych'!$HT$4:$HT$1124,$B$30)</f>
        <v>0</v>
      </c>
      <c r="T1245" s="158">
        <f>S1245/$S$1249</f>
        <v>0</v>
      </c>
    </row>
    <row r="1246" spans="1:48">
      <c r="B1246" s="157" t="s">
        <v>629</v>
      </c>
      <c r="C1246" s="44">
        <f>COUNTIFS('Baza danych'!$H$4:$H$1124,"samochód osobowy jako kierowca",'Baza danych'!$EL$4:$EL$1124,B1246,'Baza danych'!$HT$4:$HT$1124,$B$30)</f>
        <v>5</v>
      </c>
      <c r="D1246" s="45">
        <f>C1246/$C$1249</f>
        <v>0.38461538461538464</v>
      </c>
      <c r="F1246" s="157" t="s">
        <v>629</v>
      </c>
      <c r="G1246" s="44">
        <f>COUNTIFS('Baza danych'!$H$4:$H$1124,"samochód osobowy jako kierowca",'Baza danych'!$EM$4:$EM$1124,F1246,'Baza danych'!$HT$4:$HT$1124,$B$30)</f>
        <v>7</v>
      </c>
      <c r="H1246" s="45">
        <f>G1246/$G$1249</f>
        <v>0.53846153846153844</v>
      </c>
      <c r="J1246" s="157" t="s">
        <v>629</v>
      </c>
      <c r="K1246" s="44">
        <f>COUNTIFS('Baza danych'!$H$4:$H$1124,"samochód osobowy jako kierowca",'Baza danych'!$EN$4:$EN$1124,J1246,'Baza danych'!$HT$4:$HT$1124,$B$30)</f>
        <v>10</v>
      </c>
      <c r="L1246" s="45">
        <f>K1246/$K$1249</f>
        <v>0.76923076923076927</v>
      </c>
      <c r="N1246" s="157" t="s">
        <v>629</v>
      </c>
      <c r="O1246" s="44">
        <f>COUNTIFS('Baza danych'!$H$4:$H$1124,"samochód osobowy jako kierowca",'Baza danych'!$EO$4:$EO$1124,N1246,'Baza danych'!$HT$4:$HT$1124,$B$30)</f>
        <v>2</v>
      </c>
      <c r="P1246" s="45">
        <f>O1246/$O$1249</f>
        <v>0.15384615384615385</v>
      </c>
      <c r="R1246" s="157" t="s">
        <v>629</v>
      </c>
      <c r="S1246" s="44">
        <f>COUNTIFS('Baza danych'!$H$4:$H$1124,"samochód osobowy jako kierowca",'Baza danych'!$EP$4:$EP$1124,R1246,'Baza danych'!$HT$4:$HT$1124,$B$30)</f>
        <v>4</v>
      </c>
      <c r="T1246" s="158">
        <f>S1246/$S$1249</f>
        <v>0.30769230769230771</v>
      </c>
    </row>
    <row r="1247" spans="1:48">
      <c r="B1247" s="157" t="s">
        <v>630</v>
      </c>
      <c r="C1247" s="44">
        <f>COUNTIFS('Baza danych'!$H$4:$H$1124,"samochód osobowy jako kierowca",'Baza danych'!$EL$4:$EL$1124,B1247,'Baza danych'!$HT$4:$HT$1124,$B$30)</f>
        <v>0</v>
      </c>
      <c r="D1247" s="45">
        <f>C1247/$C$1249</f>
        <v>0</v>
      </c>
      <c r="F1247" s="157" t="s">
        <v>630</v>
      </c>
      <c r="G1247" s="44">
        <f>COUNTIFS('Baza danych'!$H$4:$H$1124,"samochód osobowy jako kierowca",'Baza danych'!$EM$4:$EM$1124,F1247,'Baza danych'!$HT$4:$HT$1124,$B$30)</f>
        <v>0</v>
      </c>
      <c r="H1247" s="45">
        <f>G1247/$G$1249</f>
        <v>0</v>
      </c>
      <c r="J1247" s="157" t="s">
        <v>630</v>
      </c>
      <c r="K1247" s="44">
        <f>COUNTIFS('Baza danych'!$H$4:$H$1124,"samochód osobowy jako kierowca",'Baza danych'!$EN$4:$EN$1124,J1247,'Baza danych'!$HT$4:$HT$1124,$B$30)</f>
        <v>0</v>
      </c>
      <c r="L1247" s="45">
        <f>K1247/$K$1249</f>
        <v>0</v>
      </c>
      <c r="N1247" s="157" t="s">
        <v>630</v>
      </c>
      <c r="O1247" s="44">
        <f>COUNTIFS('Baza danych'!$H$4:$H$1124,"samochód osobowy jako kierowca",'Baza danych'!$EO$4:$EO$1124,N1247,'Baza danych'!$HT$4:$HT$1124,$B$30)</f>
        <v>1</v>
      </c>
      <c r="P1247" s="45">
        <f>O1247/$O$1249</f>
        <v>7.6923076923076927E-2</v>
      </c>
      <c r="R1247" s="157" t="s">
        <v>630</v>
      </c>
      <c r="S1247" s="44">
        <f>COUNTIFS('Baza danych'!$H$4:$H$1124,"samochód osobowy jako kierowca",'Baza danych'!$EP$4:$EP$1124,R1247,'Baza danych'!$HT$4:$HT$1124,$B$30)</f>
        <v>1</v>
      </c>
      <c r="T1247" s="158">
        <f>S1247/$S$1249</f>
        <v>7.6923076923076927E-2</v>
      </c>
    </row>
    <row r="1248" spans="1:48">
      <c r="B1248" s="157" t="s">
        <v>631</v>
      </c>
      <c r="C1248" s="44">
        <f>COUNTIFS('Baza danych'!$H$4:$H$1124,"samochód osobowy jako kierowca",'Baza danych'!$EL$4:$EL$1124,B1248,'Baza danych'!$HT$4:$HT$1124,$B$30)</f>
        <v>2</v>
      </c>
      <c r="D1248" s="45">
        <f>C1248/$C$1249</f>
        <v>0.15384615384615385</v>
      </c>
      <c r="F1248" s="157" t="s">
        <v>631</v>
      </c>
      <c r="G1248" s="44">
        <f>COUNTIFS('Baza danych'!$H$4:$H$1124,"samochód osobowy jako kierowca",'Baza danych'!$EM$4:$EM$1124,F1248,'Baza danych'!$HT$4:$HT$1124,$B$30)</f>
        <v>3</v>
      </c>
      <c r="H1248" s="45">
        <f>G1248/$G$1249</f>
        <v>0.23076923076923078</v>
      </c>
      <c r="J1248" s="157" t="s">
        <v>631</v>
      </c>
      <c r="K1248" s="44">
        <f>COUNTIFS('Baza danych'!$H$4:$H$1124,"samochód osobowy jako kierowca",'Baza danych'!$EN$4:$EN$1124,J1248,'Baza danych'!$HT$4:$HT$1124,$B$30)</f>
        <v>0</v>
      </c>
      <c r="L1248" s="45">
        <f>K1248/$K$1249</f>
        <v>0</v>
      </c>
      <c r="N1248" s="157" t="s">
        <v>631</v>
      </c>
      <c r="O1248" s="44">
        <f>COUNTIFS('Baza danych'!$H$4:$H$1124,"samochód osobowy jako kierowca",'Baza danych'!$EO$4:$EO$1124,N1248,'Baza danych'!$HT$4:$HT$1124,$B$30)</f>
        <v>1</v>
      </c>
      <c r="P1248" s="45">
        <f>O1248/$O$1249</f>
        <v>7.6923076923076927E-2</v>
      </c>
      <c r="R1248" s="157" t="s">
        <v>631</v>
      </c>
      <c r="S1248" s="44">
        <f>COUNTIFS('Baza danych'!$H$4:$H$1124,"samochód osobowy jako kierowca",'Baza danych'!$EP$4:$EP$1124,R1248,'Baza danych'!$HT$4:$HT$1124,$B$30)</f>
        <v>0</v>
      </c>
      <c r="T1248" s="158">
        <f>S1248/$S$1249</f>
        <v>0</v>
      </c>
    </row>
    <row r="1249" spans="1:48">
      <c r="B1249" s="221" t="s">
        <v>530</v>
      </c>
      <c r="C1249" s="244">
        <f>SUM(C1244:C1248)</f>
        <v>13</v>
      </c>
      <c r="D1249" s="245">
        <f>SUM(D1244:D1248)</f>
        <v>1</v>
      </c>
      <c r="F1249" s="221" t="s">
        <v>530</v>
      </c>
      <c r="G1249" s="244">
        <f>SUM(G1244:G1248)</f>
        <v>13</v>
      </c>
      <c r="H1249" s="245">
        <f>SUM(H1244:H1248)</f>
        <v>1</v>
      </c>
      <c r="J1249" s="221" t="s">
        <v>530</v>
      </c>
      <c r="K1249" s="246">
        <f>SUM(K1244:K1248)</f>
        <v>13</v>
      </c>
      <c r="L1249" s="247">
        <f>SUM(L1244:L1248)</f>
        <v>1</v>
      </c>
      <c r="N1249" s="221" t="s">
        <v>530</v>
      </c>
      <c r="O1249" s="244">
        <f>SUM(O1244:O1248)</f>
        <v>13</v>
      </c>
      <c r="P1249" s="245">
        <f>SUM(P1244:P1248)</f>
        <v>1</v>
      </c>
      <c r="R1249" s="221" t="s">
        <v>530</v>
      </c>
      <c r="S1249" s="244">
        <f>SUM(S1244:S1248)</f>
        <v>13</v>
      </c>
      <c r="T1249" s="245">
        <f>SUM(T1244:T1248)</f>
        <v>1</v>
      </c>
    </row>
    <row r="1251" spans="1:48" ht="15" thickBot="1">
      <c r="A1251" s="155" t="s">
        <v>554</v>
      </c>
      <c r="B1251" s="23"/>
      <c r="C1251" s="23"/>
      <c r="D1251" s="23"/>
      <c r="E1251" s="23"/>
      <c r="F1251" s="23"/>
      <c r="G1251" s="23"/>
      <c r="H1251" s="23"/>
      <c r="I1251" s="23"/>
      <c r="J1251" s="23"/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23"/>
      <c r="X1251" s="23"/>
      <c r="Y1251" s="23"/>
      <c r="Z1251" s="23"/>
      <c r="AA1251" s="23"/>
      <c r="AB1251" s="23"/>
      <c r="AC1251" s="23"/>
      <c r="AD1251" s="23"/>
      <c r="AE1251" s="23"/>
      <c r="AF1251" s="23"/>
      <c r="AG1251" s="23"/>
      <c r="AH1251" s="23"/>
      <c r="AI1251" s="23"/>
      <c r="AJ1251" s="23"/>
      <c r="AK1251" s="23"/>
      <c r="AL1251" s="23"/>
      <c r="AM1251" s="23"/>
      <c r="AN1251" s="23"/>
      <c r="AO1251" s="23"/>
      <c r="AP1251" s="23"/>
      <c r="AQ1251" s="23"/>
      <c r="AR1251" s="23"/>
      <c r="AS1251" s="23"/>
      <c r="AT1251" s="23"/>
      <c r="AU1251" s="23"/>
      <c r="AV1251" s="23"/>
    </row>
    <row r="1252" spans="1:48" ht="13.5" thickTop="1"/>
    <row r="1253" spans="1:48">
      <c r="B1253" s="359" t="s">
        <v>537</v>
      </c>
      <c r="C1253" s="359"/>
      <c r="D1253" s="359"/>
      <c r="F1253" s="359" t="s">
        <v>538</v>
      </c>
      <c r="G1253" s="359"/>
      <c r="H1253" s="359"/>
      <c r="J1253" s="359" t="s">
        <v>539</v>
      </c>
      <c r="K1253" s="359"/>
      <c r="L1253" s="359"/>
      <c r="N1253" s="359" t="s">
        <v>540</v>
      </c>
      <c r="O1253" s="359"/>
      <c r="P1253" s="359"/>
      <c r="R1253" s="359" t="s">
        <v>541</v>
      </c>
      <c r="S1253" s="359"/>
      <c r="T1253" s="359"/>
    </row>
    <row r="1254" spans="1:48">
      <c r="B1254" s="248" t="s">
        <v>525</v>
      </c>
      <c r="C1254" s="248" t="s">
        <v>531</v>
      </c>
      <c r="D1254" s="194" t="s">
        <v>529</v>
      </c>
      <c r="F1254" s="248" t="s">
        <v>525</v>
      </c>
      <c r="G1254" s="248" t="s">
        <v>531</v>
      </c>
      <c r="H1254" s="194" t="s">
        <v>529</v>
      </c>
      <c r="J1254" s="248" t="s">
        <v>525</v>
      </c>
      <c r="K1254" s="248" t="s">
        <v>531</v>
      </c>
      <c r="L1254" s="194" t="s">
        <v>529</v>
      </c>
      <c r="N1254" s="248" t="s">
        <v>525</v>
      </c>
      <c r="O1254" s="248" t="s">
        <v>531</v>
      </c>
      <c r="P1254" s="194" t="s">
        <v>529</v>
      </c>
      <c r="R1254" s="248" t="s">
        <v>525</v>
      </c>
      <c r="S1254" s="248" t="s">
        <v>531</v>
      </c>
      <c r="T1254" s="248" t="s">
        <v>529</v>
      </c>
    </row>
    <row r="1255" spans="1:48">
      <c r="B1255" s="157" t="s">
        <v>627</v>
      </c>
      <c r="C1255" s="44">
        <f>COUNTIFS('Baza danych'!$H$4:$H$1124,"samochód osobowy jako kierowca",'Baza danych'!$EL$4:$EL$1124,B1255,'Baza danych'!$HT$4:$HT$1124,$B$31)</f>
        <v>1</v>
      </c>
      <c r="D1255" s="45">
        <f>C1255/$C$1260</f>
        <v>0.2</v>
      </c>
      <c r="F1255" s="157" t="s">
        <v>627</v>
      </c>
      <c r="G1255" s="44">
        <f>COUNTIFS('Baza danych'!$H$4:$H$1124,"samochód osobowy jako kierowca",'Baza danych'!$EM$4:$EM$1124,F1255,'Baza danych'!$HT$4:$HT$1124,$B$31)</f>
        <v>3</v>
      </c>
      <c r="H1255" s="45">
        <f>G1255/$G$1260</f>
        <v>0.6</v>
      </c>
      <c r="J1255" s="157" t="s">
        <v>627</v>
      </c>
      <c r="K1255" s="44">
        <f>COUNTIFS('Baza danych'!$H$4:$H$1124,"samochód osobowy jako kierowca",'Baza danych'!$EN$4:$EN$1124,J1255,'Baza danych'!$HT$4:$HT$1124,$B$31)</f>
        <v>2</v>
      </c>
      <c r="L1255" s="45">
        <f>K1255/$K$1260</f>
        <v>0.4</v>
      </c>
      <c r="N1255" s="157" t="s">
        <v>627</v>
      </c>
      <c r="O1255" s="44">
        <f>COUNTIFS('Baza danych'!$H$4:$H$1124,"samochód osobowy jako kierowca",'Baza danych'!$EO$4:$EO$1124,N1255,'Baza danych'!$HT$4:$HT$1124,$B$31)</f>
        <v>3</v>
      </c>
      <c r="P1255" s="45">
        <f>O1255/$O$1260</f>
        <v>0.6</v>
      </c>
      <c r="R1255" s="157" t="s">
        <v>627</v>
      </c>
      <c r="S1255" s="44">
        <f>COUNTIFS('Baza danych'!$H$4:$H$1124,"samochód osobowy jako kierowca",'Baza danych'!$EP$4:$EP$1124,R1255,'Baza danych'!$HT$4:$HT$1124,$B$31)</f>
        <v>4</v>
      </c>
      <c r="T1255" s="158">
        <f>S1255/$S$1260</f>
        <v>0.8</v>
      </c>
    </row>
    <row r="1256" spans="1:48">
      <c r="B1256" s="157" t="s">
        <v>628</v>
      </c>
      <c r="C1256" s="44">
        <f>COUNTIFS('Baza danych'!$H$4:$H$1124,"samochód osobowy jako kierowca",'Baza danych'!$EL$4:$EL$1124,B1256,'Baza danych'!$HT$4:$HT$1124,$B$31)</f>
        <v>0</v>
      </c>
      <c r="D1256" s="45">
        <f>C1256/$C$1260</f>
        <v>0</v>
      </c>
      <c r="F1256" s="157" t="s">
        <v>628</v>
      </c>
      <c r="G1256" s="44">
        <f>COUNTIFS('Baza danych'!$H$4:$H$1124,"samochód osobowy jako kierowca",'Baza danych'!$EM$4:$EM$1124,F1256,'Baza danych'!$HT$4:$HT$1124,$B$31)</f>
        <v>0</v>
      </c>
      <c r="H1256" s="45">
        <f>G1256/$G$1260</f>
        <v>0</v>
      </c>
      <c r="J1256" s="157" t="s">
        <v>628</v>
      </c>
      <c r="K1256" s="44">
        <f>COUNTIFS('Baza danych'!$H$4:$H$1124,"samochód osobowy jako kierowca",'Baza danych'!$EN$4:$EN$1124,J1256,'Baza danych'!$HT$4:$HT$1124,$B$31)</f>
        <v>0</v>
      </c>
      <c r="L1256" s="45">
        <f>K1256/$K$1260</f>
        <v>0</v>
      </c>
      <c r="N1256" s="157" t="s">
        <v>628</v>
      </c>
      <c r="O1256" s="44">
        <f>COUNTIFS('Baza danych'!$H$4:$H$1124,"samochód osobowy jako kierowca",'Baza danych'!$EO$4:$EO$1124,N1256,'Baza danych'!$HT$4:$HT$1124,$B$31)</f>
        <v>0</v>
      </c>
      <c r="P1256" s="45">
        <f>O1256/$O$1260</f>
        <v>0</v>
      </c>
      <c r="R1256" s="157" t="s">
        <v>628</v>
      </c>
      <c r="S1256" s="44">
        <f>COUNTIFS('Baza danych'!$H$4:$H$1124,"samochód osobowy jako kierowca",'Baza danych'!$EP$4:$EP$1124,R1256,'Baza danych'!$HT$4:$HT$1124,$B$31)</f>
        <v>0</v>
      </c>
      <c r="T1256" s="158">
        <f>S1256/$S$1260</f>
        <v>0</v>
      </c>
    </row>
    <row r="1257" spans="1:48">
      <c r="B1257" s="157" t="s">
        <v>629</v>
      </c>
      <c r="C1257" s="44">
        <f>COUNTIFS('Baza danych'!$H$4:$H$1124,"samochód osobowy jako kierowca",'Baza danych'!$EL$4:$EL$1124,B1257,'Baza danych'!$HT$4:$HT$1124,$B$31)</f>
        <v>3</v>
      </c>
      <c r="D1257" s="45">
        <f>C1257/$C$1260</f>
        <v>0.6</v>
      </c>
      <c r="F1257" s="157" t="s">
        <v>629</v>
      </c>
      <c r="G1257" s="44">
        <f>COUNTIFS('Baza danych'!$H$4:$H$1124,"samochód osobowy jako kierowca",'Baza danych'!$EM$4:$EM$1124,F1257,'Baza danych'!$HT$4:$HT$1124,$B$31)</f>
        <v>2</v>
      </c>
      <c r="H1257" s="45">
        <f>G1257/$G$1260</f>
        <v>0.4</v>
      </c>
      <c r="J1257" s="157" t="s">
        <v>629</v>
      </c>
      <c r="K1257" s="44">
        <f>COUNTIFS('Baza danych'!$H$4:$H$1124,"samochód osobowy jako kierowca",'Baza danych'!$EN$4:$EN$1124,J1257,'Baza danych'!$HT$4:$HT$1124,$B$31)</f>
        <v>2</v>
      </c>
      <c r="L1257" s="45">
        <f>K1257/$K$1260</f>
        <v>0.4</v>
      </c>
      <c r="N1257" s="157" t="s">
        <v>629</v>
      </c>
      <c r="O1257" s="44">
        <f>COUNTIFS('Baza danych'!$H$4:$H$1124,"samochód osobowy jako kierowca",'Baza danych'!$EO$4:$EO$1124,N1257,'Baza danych'!$HT$4:$HT$1124,$B$31)</f>
        <v>2</v>
      </c>
      <c r="P1257" s="45">
        <f>O1257/$O$1260</f>
        <v>0.4</v>
      </c>
      <c r="R1257" s="157" t="s">
        <v>629</v>
      </c>
      <c r="S1257" s="44">
        <f>COUNTIFS('Baza danych'!$H$4:$H$1124,"samochód osobowy jako kierowca",'Baza danych'!$EP$4:$EP$1124,R1257,'Baza danych'!$HT$4:$HT$1124,$B$31)</f>
        <v>1</v>
      </c>
      <c r="T1257" s="158">
        <f>S1257/$S$1260</f>
        <v>0.2</v>
      </c>
    </row>
    <row r="1258" spans="1:48">
      <c r="B1258" s="157" t="s">
        <v>630</v>
      </c>
      <c r="C1258" s="44">
        <f>COUNTIFS('Baza danych'!$H$4:$H$1124,"samochód osobowy jako kierowca",'Baza danych'!$EL$4:$EL$1124,B1258,'Baza danych'!$HT$4:$HT$1124,$B$31)</f>
        <v>0</v>
      </c>
      <c r="D1258" s="45">
        <f>C1258/$C$1260</f>
        <v>0</v>
      </c>
      <c r="F1258" s="157" t="s">
        <v>630</v>
      </c>
      <c r="G1258" s="44">
        <f>COUNTIFS('Baza danych'!$H$4:$H$1124,"samochód osobowy jako kierowca",'Baza danych'!$EM$4:$EM$1124,F1258,'Baza danych'!$HT$4:$HT$1124,$B$31)</f>
        <v>0</v>
      </c>
      <c r="H1258" s="45">
        <f>G1258/$G$1260</f>
        <v>0</v>
      </c>
      <c r="J1258" s="157" t="s">
        <v>630</v>
      </c>
      <c r="K1258" s="44">
        <f>COUNTIFS('Baza danych'!$H$4:$H$1124,"samochód osobowy jako kierowca",'Baza danych'!$EN$4:$EN$1124,J1258,'Baza danych'!$HT$4:$HT$1124,$B$31)</f>
        <v>0</v>
      </c>
      <c r="L1258" s="45">
        <f>K1258/$K$1260</f>
        <v>0</v>
      </c>
      <c r="N1258" s="157" t="s">
        <v>630</v>
      </c>
      <c r="O1258" s="44">
        <f>COUNTIFS('Baza danych'!$H$4:$H$1124,"samochód osobowy jako kierowca",'Baza danych'!$EO$4:$EO$1124,N1258,'Baza danych'!$HT$4:$HT$1124,$B$31)</f>
        <v>0</v>
      </c>
      <c r="P1258" s="45">
        <f>O1258/$O$1260</f>
        <v>0</v>
      </c>
      <c r="R1258" s="157" t="s">
        <v>630</v>
      </c>
      <c r="S1258" s="44">
        <f>COUNTIFS('Baza danych'!$H$4:$H$1124,"samochód osobowy jako kierowca",'Baza danych'!$EP$4:$EP$1124,R1258,'Baza danych'!$HT$4:$HT$1124,$B$31)</f>
        <v>0</v>
      </c>
      <c r="T1258" s="158">
        <f>S1258/$S$1260</f>
        <v>0</v>
      </c>
    </row>
    <row r="1259" spans="1:48">
      <c r="B1259" s="157" t="s">
        <v>631</v>
      </c>
      <c r="C1259" s="44">
        <f>COUNTIFS('Baza danych'!$H$4:$H$1124,"samochód osobowy jako kierowca",'Baza danych'!$EL$4:$EL$1124,B1259,'Baza danych'!$HT$4:$HT$1124,$B$31)</f>
        <v>1</v>
      </c>
      <c r="D1259" s="45">
        <f>C1259/$C$1260</f>
        <v>0.2</v>
      </c>
      <c r="F1259" s="157" t="s">
        <v>631</v>
      </c>
      <c r="G1259" s="44">
        <f>COUNTIFS('Baza danych'!$H$4:$H$1124,"samochód osobowy jako kierowca",'Baza danych'!$EM$4:$EM$1124,F1259,'Baza danych'!$HT$4:$HT$1124,$B$31)</f>
        <v>0</v>
      </c>
      <c r="H1259" s="45">
        <f>G1259/$G$1260</f>
        <v>0</v>
      </c>
      <c r="J1259" s="157" t="s">
        <v>631</v>
      </c>
      <c r="K1259" s="44">
        <f>COUNTIFS('Baza danych'!$H$4:$H$1124,"samochód osobowy jako kierowca",'Baza danych'!$EN$4:$EN$1124,J1259,'Baza danych'!$HT$4:$HT$1124,$B$31)</f>
        <v>1</v>
      </c>
      <c r="L1259" s="45">
        <f>K1259/$K$1260</f>
        <v>0.2</v>
      </c>
      <c r="N1259" s="157" t="s">
        <v>631</v>
      </c>
      <c r="O1259" s="44">
        <f>COUNTIFS('Baza danych'!$H$4:$H$1124,"samochód osobowy jako kierowca",'Baza danych'!$EO$4:$EO$1124,N1259,'Baza danych'!$HT$4:$HT$1124,$B$31)</f>
        <v>0</v>
      </c>
      <c r="P1259" s="45">
        <f>O1259/$O$1260</f>
        <v>0</v>
      </c>
      <c r="R1259" s="157" t="s">
        <v>631</v>
      </c>
      <c r="S1259" s="44">
        <f>COUNTIFS('Baza danych'!$H$4:$H$1124,"samochód osobowy jako kierowca",'Baza danych'!$EP$4:$EP$1124,R1259,'Baza danych'!$HT$4:$HT$1124,$B$31)</f>
        <v>0</v>
      </c>
      <c r="T1259" s="158">
        <f>S1259/$S$1260</f>
        <v>0</v>
      </c>
    </row>
    <row r="1260" spans="1:48">
      <c r="B1260" s="221" t="s">
        <v>530</v>
      </c>
      <c r="C1260" s="244">
        <f>SUM(C1255:C1259)</f>
        <v>5</v>
      </c>
      <c r="D1260" s="245">
        <f>SUM(D1255:D1259)</f>
        <v>1</v>
      </c>
      <c r="F1260" s="221" t="s">
        <v>530</v>
      </c>
      <c r="G1260" s="244">
        <f>SUM(G1255:G1259)</f>
        <v>5</v>
      </c>
      <c r="H1260" s="245">
        <f>SUM(H1255:H1259)</f>
        <v>1</v>
      </c>
      <c r="J1260" s="221" t="s">
        <v>530</v>
      </c>
      <c r="K1260" s="246">
        <f>SUM(K1255:K1259)</f>
        <v>5</v>
      </c>
      <c r="L1260" s="247">
        <f>SUM(L1255:L1259)</f>
        <v>1</v>
      </c>
      <c r="N1260" s="221" t="s">
        <v>530</v>
      </c>
      <c r="O1260" s="244">
        <f>SUM(O1255:O1259)</f>
        <v>5</v>
      </c>
      <c r="P1260" s="245">
        <f>SUM(P1255:P1259)</f>
        <v>1</v>
      </c>
      <c r="R1260" s="221" t="s">
        <v>530</v>
      </c>
      <c r="S1260" s="244">
        <f>SUM(S1255:S1259)</f>
        <v>5</v>
      </c>
      <c r="T1260" s="245">
        <f>SUM(T1255:T1259)</f>
        <v>1</v>
      </c>
    </row>
    <row r="1262" spans="1:48" ht="15" thickBot="1">
      <c r="A1262" s="155" t="s">
        <v>555</v>
      </c>
      <c r="B1262" s="23"/>
      <c r="C1262" s="23"/>
      <c r="D1262" s="23"/>
      <c r="E1262" s="23"/>
      <c r="F1262" s="23"/>
      <c r="G1262" s="23"/>
      <c r="H1262" s="23"/>
      <c r="I1262" s="23"/>
      <c r="J1262" s="23"/>
      <c r="K1262" s="23"/>
      <c r="L1262" s="23"/>
      <c r="M1262" s="23"/>
      <c r="N1262" s="23"/>
      <c r="O1262" s="23"/>
      <c r="P1262" s="23"/>
      <c r="Q1262" s="23"/>
      <c r="R1262" s="23"/>
      <c r="S1262" s="23"/>
      <c r="T1262" s="23"/>
      <c r="U1262" s="23"/>
      <c r="V1262" s="23"/>
      <c r="W1262" s="23"/>
      <c r="X1262" s="23"/>
      <c r="Y1262" s="23"/>
      <c r="Z1262" s="23"/>
      <c r="AA1262" s="23"/>
      <c r="AB1262" s="23"/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23"/>
      <c r="AP1262" s="23"/>
      <c r="AQ1262" s="23"/>
      <c r="AR1262" s="23"/>
      <c r="AS1262" s="23"/>
      <c r="AT1262" s="23"/>
      <c r="AU1262" s="23"/>
      <c r="AV1262" s="23"/>
    </row>
    <row r="1263" spans="1:48" ht="13.5" thickTop="1"/>
    <row r="1264" spans="1:48">
      <c r="B1264" s="359" t="s">
        <v>537</v>
      </c>
      <c r="C1264" s="359"/>
      <c r="D1264" s="359"/>
      <c r="F1264" s="359" t="s">
        <v>538</v>
      </c>
      <c r="G1264" s="359"/>
      <c r="H1264" s="359"/>
      <c r="J1264" s="359" t="s">
        <v>539</v>
      </c>
      <c r="K1264" s="359"/>
      <c r="L1264" s="359"/>
      <c r="N1264" s="359" t="s">
        <v>540</v>
      </c>
      <c r="O1264" s="359"/>
      <c r="P1264" s="359"/>
      <c r="R1264" s="359" t="s">
        <v>541</v>
      </c>
      <c r="S1264" s="359"/>
      <c r="T1264" s="359"/>
    </row>
    <row r="1265" spans="1:48">
      <c r="B1265" s="248" t="s">
        <v>525</v>
      </c>
      <c r="C1265" s="248" t="s">
        <v>531</v>
      </c>
      <c r="D1265" s="194" t="s">
        <v>529</v>
      </c>
      <c r="F1265" s="248" t="s">
        <v>525</v>
      </c>
      <c r="G1265" s="248" t="s">
        <v>531</v>
      </c>
      <c r="H1265" s="194" t="s">
        <v>529</v>
      </c>
      <c r="J1265" s="248" t="s">
        <v>525</v>
      </c>
      <c r="K1265" s="248" t="s">
        <v>531</v>
      </c>
      <c r="L1265" s="194" t="s">
        <v>529</v>
      </c>
      <c r="N1265" s="248" t="s">
        <v>525</v>
      </c>
      <c r="O1265" s="248" t="s">
        <v>531</v>
      </c>
      <c r="P1265" s="194" t="s">
        <v>529</v>
      </c>
      <c r="R1265" s="248" t="s">
        <v>525</v>
      </c>
      <c r="S1265" s="248" t="s">
        <v>531</v>
      </c>
      <c r="T1265" s="248" t="s">
        <v>529</v>
      </c>
    </row>
    <row r="1266" spans="1:48">
      <c r="B1266" s="157" t="s">
        <v>627</v>
      </c>
      <c r="C1266" s="44">
        <f>COUNTIFS('Baza danych'!$H$4:$H$1124,"samochód osobowy jako kierowca",'Baza danych'!$EL$4:$EL$1124,B1266,'Baza danych'!$HT$4:$HT$1124,$B$32)</f>
        <v>4</v>
      </c>
      <c r="D1266" s="45">
        <f>C1266/$C$1271</f>
        <v>0.33333333333333331</v>
      </c>
      <c r="F1266" s="157" t="s">
        <v>627</v>
      </c>
      <c r="G1266" s="44">
        <f>COUNTIFS('Baza danych'!$H$4:$H$1124,"samochód osobowy jako kierowca",'Baza danych'!$EM$4:$EM$1124,F1266,'Baza danych'!$HT$4:$HT$1124,$B$32)</f>
        <v>4</v>
      </c>
      <c r="H1266" s="45">
        <f>G1266/$G$1271</f>
        <v>0.33333333333333331</v>
      </c>
      <c r="J1266" s="157" t="s">
        <v>627</v>
      </c>
      <c r="K1266" s="44">
        <f>COUNTIFS('Baza danych'!$H$4:$H$1124,"samochód osobowy jako kierowca",'Baza danych'!$EN$4:$EN$1124,J1266,'Baza danych'!$HT$4:$HT$1124,$B$32)</f>
        <v>4</v>
      </c>
      <c r="L1266" s="45">
        <f>K1266/$K$1271</f>
        <v>0.33333333333333331</v>
      </c>
      <c r="N1266" s="157" t="s">
        <v>627</v>
      </c>
      <c r="O1266" s="44">
        <f>COUNTIFS('Baza danych'!$H$4:$H$1124,"samochód osobowy jako kierowca",'Baza danych'!$EO$4:$EO$1124,N1266,'Baza danych'!$HT$4:$HT$1124,$B$32)</f>
        <v>3</v>
      </c>
      <c r="P1266" s="45">
        <f>O1266/$O$1271</f>
        <v>0.25</v>
      </c>
      <c r="R1266" s="157" t="s">
        <v>627</v>
      </c>
      <c r="S1266" s="44">
        <f>COUNTIFS('Baza danych'!$H$4:$H$1124,"samochód osobowy jako kierowca",'Baza danych'!$EP$4:$EP$1124,R1266,'Baza danych'!$HT$4:$HT$1124,$B$32)</f>
        <v>5</v>
      </c>
      <c r="T1266" s="158">
        <f>S1266/$S$1271</f>
        <v>0.41666666666666669</v>
      </c>
    </row>
    <row r="1267" spans="1:48">
      <c r="B1267" s="157" t="s">
        <v>628</v>
      </c>
      <c r="C1267" s="44">
        <f>COUNTIFS('Baza danych'!$H$4:$H$1124,"samochód osobowy jako kierowca",'Baza danych'!$EL$4:$EL$1124,B1267,'Baza danych'!$HT$4:$HT$1124,$B$32)</f>
        <v>1</v>
      </c>
      <c r="D1267" s="45">
        <f>C1267/$C$1271</f>
        <v>8.3333333333333329E-2</v>
      </c>
      <c r="F1267" s="157" t="s">
        <v>628</v>
      </c>
      <c r="G1267" s="44">
        <f>COUNTIFS('Baza danych'!$H$4:$H$1124,"samochód osobowy jako kierowca",'Baza danych'!$EM$4:$EM$1124,F1267,'Baza danych'!$HT$4:$HT$1124,$B$32)</f>
        <v>1</v>
      </c>
      <c r="H1267" s="45">
        <f>G1267/$G$1271</f>
        <v>8.3333333333333329E-2</v>
      </c>
      <c r="J1267" s="157" t="s">
        <v>628</v>
      </c>
      <c r="K1267" s="44">
        <f>COUNTIFS('Baza danych'!$H$4:$H$1124,"samochód osobowy jako kierowca",'Baza danych'!$EN$4:$EN$1124,J1267,'Baza danych'!$HT$4:$HT$1124,$B$32)</f>
        <v>2</v>
      </c>
      <c r="L1267" s="45">
        <f>K1267/$K$1271</f>
        <v>0.16666666666666666</v>
      </c>
      <c r="N1267" s="157" t="s">
        <v>628</v>
      </c>
      <c r="O1267" s="44">
        <f>COUNTIFS('Baza danych'!$H$4:$H$1124,"samochód osobowy jako kierowca",'Baza danych'!$EO$4:$EO$1124,N1267,'Baza danych'!$HT$4:$HT$1124,$B$32)</f>
        <v>4</v>
      </c>
      <c r="P1267" s="45">
        <f>O1267/$O$1271</f>
        <v>0.33333333333333331</v>
      </c>
      <c r="R1267" s="157" t="s">
        <v>628</v>
      </c>
      <c r="S1267" s="44">
        <f>COUNTIFS('Baza danych'!$H$4:$H$1124,"samochód osobowy jako kierowca",'Baza danych'!$EP$4:$EP$1124,R1267,'Baza danych'!$HT$4:$HT$1124,$B$32)</f>
        <v>4</v>
      </c>
      <c r="T1267" s="158">
        <f>S1267/$S$1271</f>
        <v>0.33333333333333331</v>
      </c>
    </row>
    <row r="1268" spans="1:48">
      <c r="B1268" s="157" t="s">
        <v>629</v>
      </c>
      <c r="C1268" s="44">
        <f>COUNTIFS('Baza danych'!$H$4:$H$1124,"samochód osobowy jako kierowca",'Baza danych'!$EL$4:$EL$1124,B1268,'Baza danych'!$HT$4:$HT$1124,$B$32)</f>
        <v>2</v>
      </c>
      <c r="D1268" s="45">
        <f>C1268/$C$1271</f>
        <v>0.16666666666666666</v>
      </c>
      <c r="F1268" s="157" t="s">
        <v>629</v>
      </c>
      <c r="G1268" s="44">
        <f>COUNTIFS('Baza danych'!$H$4:$H$1124,"samochód osobowy jako kierowca",'Baza danych'!$EM$4:$EM$1124,F1268,'Baza danych'!$HT$4:$HT$1124,$B$32)</f>
        <v>0</v>
      </c>
      <c r="H1268" s="45">
        <f>G1268/$G$1271</f>
        <v>0</v>
      </c>
      <c r="J1268" s="157" t="s">
        <v>629</v>
      </c>
      <c r="K1268" s="44">
        <f>COUNTIFS('Baza danych'!$H$4:$H$1124,"samochód osobowy jako kierowca",'Baza danych'!$EN$4:$EN$1124,J1268,'Baza danych'!$HT$4:$HT$1124,$B$32)</f>
        <v>2</v>
      </c>
      <c r="L1268" s="45">
        <f>K1268/$K$1271</f>
        <v>0.16666666666666666</v>
      </c>
      <c r="N1268" s="157" t="s">
        <v>629</v>
      </c>
      <c r="O1268" s="44">
        <f>COUNTIFS('Baza danych'!$H$4:$H$1124,"samochód osobowy jako kierowca",'Baza danych'!$EO$4:$EO$1124,N1268,'Baza danych'!$HT$4:$HT$1124,$B$32)</f>
        <v>0</v>
      </c>
      <c r="P1268" s="45">
        <f>O1268/$O$1271</f>
        <v>0</v>
      </c>
      <c r="R1268" s="157" t="s">
        <v>629</v>
      </c>
      <c r="S1268" s="44">
        <f>COUNTIFS('Baza danych'!$H$4:$H$1124,"samochód osobowy jako kierowca",'Baza danych'!$EP$4:$EP$1124,R1268,'Baza danych'!$HT$4:$HT$1124,$B$32)</f>
        <v>0</v>
      </c>
      <c r="T1268" s="158">
        <f>S1268/$S$1271</f>
        <v>0</v>
      </c>
    </row>
    <row r="1269" spans="1:48">
      <c r="B1269" s="157" t="s">
        <v>630</v>
      </c>
      <c r="C1269" s="44">
        <f>COUNTIFS('Baza danych'!$H$4:$H$1124,"samochód osobowy jako kierowca",'Baza danych'!$EL$4:$EL$1124,B1269,'Baza danych'!$HT$4:$HT$1124,$B$32)</f>
        <v>3</v>
      </c>
      <c r="D1269" s="45">
        <f>C1269/$C$1271</f>
        <v>0.25</v>
      </c>
      <c r="F1269" s="157" t="s">
        <v>630</v>
      </c>
      <c r="G1269" s="44">
        <f>COUNTIFS('Baza danych'!$H$4:$H$1124,"samochód osobowy jako kierowca",'Baza danych'!$EM$4:$EM$1124,F1269,'Baza danych'!$HT$4:$HT$1124,$B$32)</f>
        <v>3</v>
      </c>
      <c r="H1269" s="45">
        <f>G1269/$G$1271</f>
        <v>0.25</v>
      </c>
      <c r="J1269" s="157" t="s">
        <v>630</v>
      </c>
      <c r="K1269" s="44">
        <f>COUNTIFS('Baza danych'!$H$4:$H$1124,"samochód osobowy jako kierowca",'Baza danych'!$EN$4:$EN$1124,J1269,'Baza danych'!$HT$4:$HT$1124,$B$32)</f>
        <v>2</v>
      </c>
      <c r="L1269" s="45">
        <f>K1269/$K$1271</f>
        <v>0.16666666666666666</v>
      </c>
      <c r="N1269" s="157" t="s">
        <v>630</v>
      </c>
      <c r="O1269" s="44">
        <f>COUNTIFS('Baza danych'!$H$4:$H$1124,"samochód osobowy jako kierowca",'Baza danych'!$EO$4:$EO$1124,N1269,'Baza danych'!$HT$4:$HT$1124,$B$32)</f>
        <v>3</v>
      </c>
      <c r="P1269" s="45">
        <f>O1269/$O$1271</f>
        <v>0.25</v>
      </c>
      <c r="R1269" s="157" t="s">
        <v>630</v>
      </c>
      <c r="S1269" s="44">
        <f>COUNTIFS('Baza danych'!$H$4:$H$1124,"samochód osobowy jako kierowca",'Baza danych'!$EP$4:$EP$1124,R1269,'Baza danych'!$HT$4:$HT$1124,$B$32)</f>
        <v>1</v>
      </c>
      <c r="T1269" s="158">
        <f>S1269/$S$1271</f>
        <v>8.3333333333333329E-2</v>
      </c>
    </row>
    <row r="1270" spans="1:48">
      <c r="B1270" s="157" t="s">
        <v>631</v>
      </c>
      <c r="C1270" s="44">
        <f>COUNTIFS('Baza danych'!$H$4:$H$1124,"samochód osobowy jako kierowca",'Baza danych'!$EL$4:$EL$1124,B1270,'Baza danych'!$HT$4:$HT$1124,$B$32)</f>
        <v>2</v>
      </c>
      <c r="D1270" s="45">
        <f>C1270/$C$1271</f>
        <v>0.16666666666666666</v>
      </c>
      <c r="F1270" s="157" t="s">
        <v>631</v>
      </c>
      <c r="G1270" s="44">
        <f>COUNTIFS('Baza danych'!$H$4:$H$1124,"samochód osobowy jako kierowca",'Baza danych'!$EM$4:$EM$1124,F1270,'Baza danych'!$HT$4:$HT$1124,$B$32)</f>
        <v>4</v>
      </c>
      <c r="H1270" s="45">
        <f>G1270/$G$1271</f>
        <v>0.33333333333333331</v>
      </c>
      <c r="J1270" s="157" t="s">
        <v>631</v>
      </c>
      <c r="K1270" s="44">
        <f>COUNTIFS('Baza danych'!$H$4:$H$1124,"samochód osobowy jako kierowca",'Baza danych'!$EN$4:$EN$1124,J1270,'Baza danych'!$HT$4:$HT$1124,$B$32)</f>
        <v>2</v>
      </c>
      <c r="L1270" s="45">
        <f>K1270/$K$1271</f>
        <v>0.16666666666666666</v>
      </c>
      <c r="N1270" s="157" t="s">
        <v>631</v>
      </c>
      <c r="O1270" s="44">
        <f>COUNTIFS('Baza danych'!$H$4:$H$1124,"samochód osobowy jako kierowca",'Baza danych'!$EO$4:$EO$1124,N1270,'Baza danych'!$HT$4:$HT$1124,$B$32)</f>
        <v>2</v>
      </c>
      <c r="P1270" s="45">
        <f>O1270/$O$1271</f>
        <v>0.16666666666666666</v>
      </c>
      <c r="R1270" s="157" t="s">
        <v>631</v>
      </c>
      <c r="S1270" s="44">
        <f>COUNTIFS('Baza danych'!$H$4:$H$1124,"samochód osobowy jako kierowca",'Baza danych'!$EP$4:$EP$1124,R1270,'Baza danych'!$HT$4:$HT$1124,$B$32)</f>
        <v>2</v>
      </c>
      <c r="T1270" s="158">
        <f>S1270/$S$1271</f>
        <v>0.16666666666666666</v>
      </c>
    </row>
    <row r="1271" spans="1:48">
      <c r="B1271" s="221" t="s">
        <v>530</v>
      </c>
      <c r="C1271" s="244">
        <f>SUM(C1266:C1270)</f>
        <v>12</v>
      </c>
      <c r="D1271" s="245">
        <f>SUM(D1266:D1270)</f>
        <v>0.99999999999999989</v>
      </c>
      <c r="F1271" s="221" t="s">
        <v>530</v>
      </c>
      <c r="G1271" s="244">
        <f>SUM(G1266:G1270)</f>
        <v>12</v>
      </c>
      <c r="H1271" s="245">
        <f>SUM(H1266:H1270)</f>
        <v>1</v>
      </c>
      <c r="J1271" s="221" t="s">
        <v>530</v>
      </c>
      <c r="K1271" s="246">
        <f>SUM(K1266:K1270)</f>
        <v>12</v>
      </c>
      <c r="L1271" s="247">
        <f>SUM(L1266:L1270)</f>
        <v>0.99999999999999989</v>
      </c>
      <c r="N1271" s="221" t="s">
        <v>530</v>
      </c>
      <c r="O1271" s="244">
        <f>SUM(O1266:O1270)</f>
        <v>12</v>
      </c>
      <c r="P1271" s="245">
        <f>SUM(P1266:P1270)</f>
        <v>0.99999999999999989</v>
      </c>
      <c r="R1271" s="221" t="s">
        <v>530</v>
      </c>
      <c r="S1271" s="244">
        <f>SUM(S1266:S1270)</f>
        <v>12</v>
      </c>
      <c r="T1271" s="245">
        <f>SUM(T1266:T1270)</f>
        <v>1</v>
      </c>
    </row>
    <row r="1273" spans="1:48" ht="15" thickBot="1">
      <c r="A1273" s="155" t="s">
        <v>556</v>
      </c>
      <c r="B1273" s="23"/>
      <c r="C1273" s="23"/>
      <c r="D1273" s="23"/>
      <c r="E1273" s="23"/>
      <c r="F1273" s="23"/>
      <c r="G1273" s="23"/>
      <c r="H1273" s="23"/>
      <c r="I1273" s="23"/>
      <c r="J1273" s="23"/>
      <c r="K1273" s="23"/>
      <c r="L1273" s="23"/>
      <c r="M1273" s="23"/>
      <c r="N1273" s="23"/>
      <c r="O1273" s="23"/>
      <c r="P1273" s="23"/>
      <c r="Q1273" s="23"/>
      <c r="R1273" s="23"/>
      <c r="S1273" s="23"/>
      <c r="T1273" s="23"/>
      <c r="U1273" s="23"/>
      <c r="V1273" s="23"/>
      <c r="W1273" s="23"/>
      <c r="X1273" s="23"/>
      <c r="Y1273" s="23"/>
      <c r="Z1273" s="23"/>
      <c r="AA1273" s="23"/>
      <c r="AB1273" s="23"/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23"/>
      <c r="AP1273" s="23"/>
      <c r="AQ1273" s="23"/>
      <c r="AR1273" s="23"/>
      <c r="AS1273" s="23"/>
      <c r="AT1273" s="23"/>
      <c r="AU1273" s="23"/>
      <c r="AV1273" s="23"/>
    </row>
    <row r="1274" spans="1:48" ht="13.5" thickTop="1"/>
    <row r="1275" spans="1:48">
      <c r="B1275" s="359" t="s">
        <v>537</v>
      </c>
      <c r="C1275" s="359"/>
      <c r="D1275" s="359"/>
      <c r="F1275" s="359" t="s">
        <v>538</v>
      </c>
      <c r="G1275" s="359"/>
      <c r="H1275" s="359"/>
      <c r="J1275" s="359" t="s">
        <v>539</v>
      </c>
      <c r="K1275" s="359"/>
      <c r="L1275" s="359"/>
      <c r="N1275" s="359" t="s">
        <v>540</v>
      </c>
      <c r="O1275" s="359"/>
      <c r="P1275" s="359"/>
      <c r="R1275" s="359" t="s">
        <v>541</v>
      </c>
      <c r="S1275" s="359"/>
      <c r="T1275" s="359"/>
    </row>
    <row r="1276" spans="1:48">
      <c r="B1276" s="248" t="s">
        <v>525</v>
      </c>
      <c r="C1276" s="248" t="s">
        <v>531</v>
      </c>
      <c r="D1276" s="194" t="s">
        <v>529</v>
      </c>
      <c r="F1276" s="248" t="s">
        <v>525</v>
      </c>
      <c r="G1276" s="248" t="s">
        <v>531</v>
      </c>
      <c r="H1276" s="194" t="s">
        <v>529</v>
      </c>
      <c r="J1276" s="248" t="s">
        <v>525</v>
      </c>
      <c r="K1276" s="248" t="s">
        <v>531</v>
      </c>
      <c r="L1276" s="194" t="s">
        <v>529</v>
      </c>
      <c r="N1276" s="248" t="s">
        <v>525</v>
      </c>
      <c r="O1276" s="248" t="s">
        <v>531</v>
      </c>
      <c r="P1276" s="194" t="s">
        <v>529</v>
      </c>
      <c r="R1276" s="248" t="s">
        <v>525</v>
      </c>
      <c r="S1276" s="248" t="s">
        <v>531</v>
      </c>
      <c r="T1276" s="248" t="s">
        <v>529</v>
      </c>
    </row>
    <row r="1277" spans="1:48">
      <c r="B1277" s="157" t="s">
        <v>627</v>
      </c>
      <c r="C1277" s="44">
        <f>COUNTIFS('Baza danych'!$H$4:$H$1124,"samochód osobowy jako kierowca",'Baza danych'!$EL$4:$EL$1124,B1277,'Baza danych'!$HT$4:$HT$1124,$B$33)</f>
        <v>4</v>
      </c>
      <c r="D1277" s="45">
        <f>IFERROR(C1277/$C$1282,0)</f>
        <v>0.26666666666666666</v>
      </c>
      <c r="F1277" s="157" t="s">
        <v>627</v>
      </c>
      <c r="G1277" s="44">
        <f>COUNTIFS('Baza danych'!$H$4:$H$1124,"samochód osobowy jako kierowca",'Baza danych'!$EM$4:$EM$1124,F1277,'Baza danych'!$HT$4:$HT$1124,$B$33)</f>
        <v>3</v>
      </c>
      <c r="H1277" s="45">
        <f>IFERROR(G1277/$G$1282,0)</f>
        <v>0.2</v>
      </c>
      <c r="J1277" s="157" t="s">
        <v>627</v>
      </c>
      <c r="K1277" s="44">
        <f>COUNTIFS('Baza danych'!$H$4:$H$1124,"samochód osobowy jako kierowca",'Baza danych'!$EN$4:$EN$1124,J1277,'Baza danych'!$HT$4:$HT$1124,$B$33)</f>
        <v>6</v>
      </c>
      <c r="L1277" s="45">
        <f>IFERROR(,K1277/$K$1282)</f>
        <v>0</v>
      </c>
      <c r="N1277" s="157" t="s">
        <v>627</v>
      </c>
      <c r="O1277" s="44">
        <f>COUNTIFS('Baza danych'!$H$4:$H$1124,"samochód osobowy jako kierowca",'Baza danych'!$EO$4:$EO$1124,N1277,'Baza danych'!$HT$4:$HT$1124,$B$33)</f>
        <v>8</v>
      </c>
      <c r="P1277" s="45">
        <f>IFERROR(O1277/$O$1282,0)</f>
        <v>0.53333333333333333</v>
      </c>
      <c r="R1277" s="157" t="s">
        <v>627</v>
      </c>
      <c r="S1277" s="44">
        <f>COUNTIFS('Baza danych'!$H$4:$H$1124,"samochód osobowy jako kierowca",'Baza danych'!$EP$4:$EP$1124,R1277,'Baza danych'!$HT$4:$HT$1124,$B$33)</f>
        <v>8</v>
      </c>
      <c r="T1277" s="158">
        <f>IFERROR(S1277/$S$1282,0)</f>
        <v>0.53333333333333333</v>
      </c>
    </row>
    <row r="1278" spans="1:48">
      <c r="B1278" s="157" t="s">
        <v>628</v>
      </c>
      <c r="C1278" s="44">
        <f>COUNTIFS('Baza danych'!$H$4:$H$1124,"samochód osobowy jako kierowca",'Baza danych'!$EL$4:$EL$1124,B1278,'Baza danych'!$HT$4:$HT$1124,$B$33)</f>
        <v>0</v>
      </c>
      <c r="D1278" s="45">
        <f>IFERROR(C1278/$C$1282,0)</f>
        <v>0</v>
      </c>
      <c r="F1278" s="157" t="s">
        <v>628</v>
      </c>
      <c r="G1278" s="44">
        <f>COUNTIFS('Baza danych'!$H$4:$H$1124,"samochód osobowy jako kierowca",'Baza danych'!$EM$4:$EM$1124,F1278,'Baza danych'!$HT$4:$HT$1124,$B$33)</f>
        <v>0</v>
      </c>
      <c r="H1278" s="45">
        <f>IFERROR(G1278/$G$1282,0)</f>
        <v>0</v>
      </c>
      <c r="J1278" s="157" t="s">
        <v>628</v>
      </c>
      <c r="K1278" s="44">
        <f>COUNTIFS('Baza danych'!$H$4:$H$1124,"samochód osobowy jako kierowca",'Baza danych'!$EN$4:$EN$1124,J1278,'Baza danych'!$HT$4:$HT$1124,$B$33)</f>
        <v>0</v>
      </c>
      <c r="L1278" s="45">
        <f>IFERROR(,K1278/$K$1282)</f>
        <v>0</v>
      </c>
      <c r="N1278" s="157" t="s">
        <v>628</v>
      </c>
      <c r="O1278" s="44">
        <f>COUNTIFS('Baza danych'!$H$4:$H$1124,"samochód osobowy jako kierowca",'Baza danych'!$EO$4:$EO$1124,N1278,'Baza danych'!$HT$4:$HT$1124,$B$33)</f>
        <v>1</v>
      </c>
      <c r="P1278" s="45">
        <f>IFERROR(O1278/$O$1282,0)</f>
        <v>6.6666666666666666E-2</v>
      </c>
      <c r="R1278" s="157" t="s">
        <v>628</v>
      </c>
      <c r="S1278" s="44">
        <f>COUNTIFS('Baza danych'!$H$4:$H$1124,"samochód osobowy jako kierowca",'Baza danych'!$EP$4:$EP$1124,R1278,'Baza danych'!$HT$4:$HT$1124,$B$33)</f>
        <v>1</v>
      </c>
      <c r="T1278" s="158">
        <f>IFERROR(S1278/$S$1282,0)</f>
        <v>6.6666666666666666E-2</v>
      </c>
    </row>
    <row r="1279" spans="1:48">
      <c r="B1279" s="157" t="s">
        <v>629</v>
      </c>
      <c r="C1279" s="44">
        <f>COUNTIFS('Baza danych'!$H$4:$H$1124,"samochód osobowy jako kierowca",'Baza danych'!$EL$4:$EL$1124,B1279,'Baza danych'!$HT$4:$HT$1124,$B$33)</f>
        <v>5</v>
      </c>
      <c r="D1279" s="45">
        <f>IFERROR(C1279/$C$1282,0)</f>
        <v>0.33333333333333331</v>
      </c>
      <c r="F1279" s="157" t="s">
        <v>629</v>
      </c>
      <c r="G1279" s="44">
        <f>COUNTIFS('Baza danych'!$H$4:$H$1124,"samochód osobowy jako kierowca",'Baza danych'!$EM$4:$EM$1124,F1279,'Baza danych'!$HT$4:$HT$1124,$B$33)</f>
        <v>6</v>
      </c>
      <c r="H1279" s="45">
        <f>IFERROR(G1279/$G$1282,0)</f>
        <v>0.4</v>
      </c>
      <c r="J1279" s="157" t="s">
        <v>629</v>
      </c>
      <c r="K1279" s="44">
        <f>COUNTIFS('Baza danych'!$H$4:$H$1124,"samochód osobowy jako kierowca",'Baza danych'!$EN$4:$EN$1124,J1279,'Baza danych'!$HT$4:$HT$1124,$B$33)</f>
        <v>3</v>
      </c>
      <c r="L1279" s="45">
        <f>IFERROR(,K1279/$K$1282)</f>
        <v>0</v>
      </c>
      <c r="N1279" s="157" t="s">
        <v>629</v>
      </c>
      <c r="O1279" s="44">
        <f>COUNTIFS('Baza danych'!$H$4:$H$1124,"samochód osobowy jako kierowca",'Baza danych'!$EO$4:$EO$1124,N1279,'Baza danych'!$HT$4:$HT$1124,$B$33)</f>
        <v>3</v>
      </c>
      <c r="P1279" s="45">
        <f>IFERROR(O1279/$O$1282,0)</f>
        <v>0.2</v>
      </c>
      <c r="R1279" s="157" t="s">
        <v>629</v>
      </c>
      <c r="S1279" s="44">
        <f>COUNTIFS('Baza danych'!$H$4:$H$1124,"samochód osobowy jako kierowca",'Baza danych'!$EP$4:$EP$1124,R1279,'Baza danych'!$HT$4:$HT$1124,$B$33)</f>
        <v>3</v>
      </c>
      <c r="T1279" s="158">
        <f>IFERROR(S1279/$S$1282,0)</f>
        <v>0.2</v>
      </c>
    </row>
    <row r="1280" spans="1:48">
      <c r="B1280" s="157" t="s">
        <v>630</v>
      </c>
      <c r="C1280" s="44">
        <f>COUNTIFS('Baza danych'!$H$4:$H$1124,"samochód osobowy jako kierowca",'Baza danych'!$EL$4:$EL$1124,B1280,'Baza danych'!$HT$4:$HT$1124,$B$33)</f>
        <v>0</v>
      </c>
      <c r="D1280" s="45">
        <f>IFERROR(C1280/$C$1282,0)</f>
        <v>0</v>
      </c>
      <c r="F1280" s="157" t="s">
        <v>630</v>
      </c>
      <c r="G1280" s="44">
        <f>COUNTIFS('Baza danych'!$H$4:$H$1124,"samochód osobowy jako kierowca",'Baza danych'!$EM$4:$EM$1124,F1280,'Baza danych'!$HT$4:$HT$1124,$B$33)</f>
        <v>1</v>
      </c>
      <c r="H1280" s="45">
        <f>IFERROR(G1280/$G$1282,0)</f>
        <v>6.6666666666666666E-2</v>
      </c>
      <c r="J1280" s="157" t="s">
        <v>630</v>
      </c>
      <c r="K1280" s="44">
        <f>COUNTIFS('Baza danych'!$H$4:$H$1124,"samochód osobowy jako kierowca",'Baza danych'!$EN$4:$EN$1124,J1280,'Baza danych'!$HT$4:$HT$1124,$B$33)</f>
        <v>0</v>
      </c>
      <c r="L1280" s="45">
        <f>IFERROR(,K1280/$K$1282)</f>
        <v>0</v>
      </c>
      <c r="N1280" s="157" t="s">
        <v>630</v>
      </c>
      <c r="O1280" s="44">
        <f>COUNTIFS('Baza danych'!$H$4:$H$1124,"samochód osobowy jako kierowca",'Baza danych'!$EO$4:$EO$1124,N1280,'Baza danych'!$HT$4:$HT$1124,$B$33)</f>
        <v>2</v>
      </c>
      <c r="P1280" s="45">
        <f>IFERROR(O1280/$O$1282,0)</f>
        <v>0.13333333333333333</v>
      </c>
      <c r="R1280" s="157" t="s">
        <v>630</v>
      </c>
      <c r="S1280" s="44">
        <f>COUNTIFS('Baza danych'!$H$4:$H$1124,"samochód osobowy jako kierowca",'Baza danych'!$EP$4:$EP$1124,R1280,'Baza danych'!$HT$4:$HT$1124,$B$33)</f>
        <v>2</v>
      </c>
      <c r="T1280" s="158">
        <f>IFERROR(S1280/$S$1282,0)</f>
        <v>0.13333333333333333</v>
      </c>
    </row>
    <row r="1281" spans="1:48">
      <c r="B1281" s="157" t="s">
        <v>631</v>
      </c>
      <c r="C1281" s="44">
        <f>COUNTIFS('Baza danych'!$H$4:$H$1124,"samochód osobowy jako kierowca",'Baza danych'!$EL$4:$EL$1124,B1281,'Baza danych'!$HT$4:$HT$1124,$B$33)</f>
        <v>6</v>
      </c>
      <c r="D1281" s="45">
        <f>IFERROR(C1281/$C$1282,0)</f>
        <v>0.4</v>
      </c>
      <c r="F1281" s="157" t="s">
        <v>631</v>
      </c>
      <c r="G1281" s="44">
        <f>COUNTIFS('Baza danych'!$H$4:$H$1124,"samochód osobowy jako kierowca",'Baza danych'!$EM$4:$EM$1124,F1281,'Baza danych'!$HT$4:$HT$1124,$B$33)</f>
        <v>5</v>
      </c>
      <c r="H1281" s="45">
        <f>IFERROR(G1281/$G$1282,0)</f>
        <v>0.33333333333333331</v>
      </c>
      <c r="J1281" s="157" t="s">
        <v>631</v>
      </c>
      <c r="K1281" s="44">
        <f>COUNTIFS('Baza danych'!$H$4:$H$1124,"samochód osobowy jako kierowca",'Baza danych'!$EN$4:$EN$1124,J1281,'Baza danych'!$HT$4:$HT$1124,$B$33)</f>
        <v>6</v>
      </c>
      <c r="L1281" s="45">
        <f>IFERROR(,K1281/$K$1282)</f>
        <v>0</v>
      </c>
      <c r="N1281" s="157" t="s">
        <v>631</v>
      </c>
      <c r="O1281" s="44">
        <f>COUNTIFS('Baza danych'!$H$4:$H$1124,"samochód osobowy jako kierowca",'Baza danych'!$EO$4:$EO$1124,N1281,'Baza danych'!$HT$4:$HT$1124,$B$33)</f>
        <v>1</v>
      </c>
      <c r="P1281" s="45">
        <f>IFERROR(O1281/$O$1282,0)</f>
        <v>6.6666666666666666E-2</v>
      </c>
      <c r="R1281" s="157" t="s">
        <v>631</v>
      </c>
      <c r="S1281" s="44">
        <f>COUNTIFS('Baza danych'!$H$4:$H$1124,"samochód osobowy jako kierowca",'Baza danych'!$EP$4:$EP$1124,R1281,'Baza danych'!$HT$4:$HT$1124,$B$33)</f>
        <v>1</v>
      </c>
      <c r="T1281" s="158">
        <f>IFERROR(S1281/$S$1282,0)</f>
        <v>6.6666666666666666E-2</v>
      </c>
    </row>
    <row r="1282" spans="1:48">
      <c r="B1282" s="221" t="s">
        <v>530</v>
      </c>
      <c r="C1282" s="244">
        <f>SUM(C1277:C1281)</f>
        <v>15</v>
      </c>
      <c r="D1282" s="245">
        <f>SUM(D1277:D1281)</f>
        <v>1</v>
      </c>
      <c r="F1282" s="221" t="s">
        <v>530</v>
      </c>
      <c r="G1282" s="244">
        <f>SUM(G1277:G1281)</f>
        <v>15</v>
      </c>
      <c r="H1282" s="245">
        <f>SUM(H1277:H1281)</f>
        <v>1</v>
      </c>
      <c r="J1282" s="221" t="s">
        <v>530</v>
      </c>
      <c r="K1282" s="246">
        <f>SUM(K1277:K1281)</f>
        <v>15</v>
      </c>
      <c r="L1282" s="247">
        <f>SUM(L1277:L1281)</f>
        <v>0</v>
      </c>
      <c r="N1282" s="221" t="s">
        <v>530</v>
      </c>
      <c r="O1282" s="244">
        <f>SUM(O1277:O1281)</f>
        <v>15</v>
      </c>
      <c r="P1282" s="245">
        <f>SUM(P1277:P1281)</f>
        <v>1</v>
      </c>
      <c r="R1282" s="221" t="s">
        <v>530</v>
      </c>
      <c r="S1282" s="244">
        <f>SUM(S1277:S1281)</f>
        <v>15</v>
      </c>
      <c r="T1282" s="245">
        <f>SUM(T1277:T1281)</f>
        <v>1</v>
      </c>
    </row>
    <row r="1284" spans="1:48" ht="15" thickBot="1">
      <c r="A1284" s="155" t="s">
        <v>557</v>
      </c>
      <c r="B1284" s="23"/>
      <c r="C1284" s="23"/>
      <c r="D1284" s="23"/>
      <c r="E1284" s="23"/>
      <c r="F1284" s="23"/>
      <c r="G1284" s="23"/>
      <c r="H1284" s="23"/>
      <c r="I1284" s="23"/>
      <c r="J1284" s="23"/>
      <c r="K1284" s="23"/>
      <c r="L1284" s="23"/>
      <c r="M1284" s="23"/>
      <c r="N1284" s="23"/>
      <c r="O1284" s="23"/>
      <c r="P1284" s="23"/>
      <c r="Q1284" s="23"/>
      <c r="R1284" s="23"/>
      <c r="S1284" s="23"/>
      <c r="T1284" s="23"/>
      <c r="U1284" s="23"/>
      <c r="V1284" s="23"/>
      <c r="W1284" s="23"/>
      <c r="X1284" s="23"/>
      <c r="Y1284" s="23"/>
      <c r="Z1284" s="23"/>
      <c r="AA1284" s="23"/>
      <c r="AB1284" s="23"/>
      <c r="AC1284" s="23"/>
      <c r="AD1284" s="23"/>
      <c r="AE1284" s="23"/>
      <c r="AF1284" s="23"/>
      <c r="AG1284" s="23"/>
      <c r="AH1284" s="23"/>
      <c r="AI1284" s="23"/>
      <c r="AJ1284" s="23"/>
      <c r="AK1284" s="23"/>
      <c r="AL1284" s="23"/>
      <c r="AM1284" s="23"/>
      <c r="AN1284" s="23"/>
      <c r="AO1284" s="23"/>
      <c r="AP1284" s="23"/>
      <c r="AQ1284" s="23"/>
      <c r="AR1284" s="23"/>
      <c r="AS1284" s="23"/>
      <c r="AT1284" s="23"/>
      <c r="AU1284" s="23"/>
      <c r="AV1284" s="23"/>
    </row>
    <row r="1285" spans="1:48" ht="13.5" thickTop="1"/>
    <row r="1286" spans="1:48">
      <c r="B1286" s="359" t="s">
        <v>537</v>
      </c>
      <c r="C1286" s="359"/>
      <c r="D1286" s="359"/>
      <c r="F1286" s="359" t="s">
        <v>538</v>
      </c>
      <c r="G1286" s="359"/>
      <c r="H1286" s="359"/>
      <c r="J1286" s="359" t="s">
        <v>539</v>
      </c>
      <c r="K1286" s="359"/>
      <c r="L1286" s="359"/>
      <c r="N1286" s="359" t="s">
        <v>540</v>
      </c>
      <c r="O1286" s="359"/>
      <c r="P1286" s="359"/>
      <c r="R1286" s="359" t="s">
        <v>541</v>
      </c>
      <c r="S1286" s="359"/>
      <c r="T1286" s="359"/>
    </row>
    <row r="1287" spans="1:48">
      <c r="B1287" s="248" t="s">
        <v>525</v>
      </c>
      <c r="C1287" s="248" t="s">
        <v>531</v>
      </c>
      <c r="D1287" s="194" t="s">
        <v>529</v>
      </c>
      <c r="F1287" s="248" t="s">
        <v>525</v>
      </c>
      <c r="G1287" s="248" t="s">
        <v>531</v>
      </c>
      <c r="H1287" s="194" t="s">
        <v>529</v>
      </c>
      <c r="J1287" s="248" t="s">
        <v>525</v>
      </c>
      <c r="K1287" s="248" t="s">
        <v>531</v>
      </c>
      <c r="L1287" s="194" t="s">
        <v>529</v>
      </c>
      <c r="N1287" s="248" t="s">
        <v>525</v>
      </c>
      <c r="O1287" s="248" t="s">
        <v>531</v>
      </c>
      <c r="P1287" s="194" t="s">
        <v>529</v>
      </c>
      <c r="R1287" s="248" t="s">
        <v>525</v>
      </c>
      <c r="S1287" s="248" t="s">
        <v>531</v>
      </c>
      <c r="T1287" s="248" t="s">
        <v>529</v>
      </c>
    </row>
    <row r="1288" spans="1:48">
      <c r="B1288" s="157" t="s">
        <v>627</v>
      </c>
      <c r="C1288" s="44">
        <f>COUNTIFS('Baza danych'!$H$4:$H$1124,"samochód osobowy jako kierowca",'Baza danych'!$EL$4:$EL$1124,B1288,'Baza danych'!$HT$4:$HT$1124,$B$34)</f>
        <v>0</v>
      </c>
      <c r="D1288" s="45">
        <f>IFERROR(C1288/$C$1293,0)</f>
        <v>0</v>
      </c>
      <c r="F1288" s="157" t="s">
        <v>627</v>
      </c>
      <c r="G1288" s="44">
        <f>COUNTIFS('Baza danych'!$H$4:$H$1124,"samochód osobowy jako kierowca",'Baza danych'!$EM$4:$EM$1124,F1288,'Baza danych'!$HT$4:$HT$1124,$B$34)</f>
        <v>0</v>
      </c>
      <c r="H1288" s="45">
        <f>IFERROR(G1288/$G$1293,0)</f>
        <v>0</v>
      </c>
      <c r="J1288" s="157" t="s">
        <v>627</v>
      </c>
      <c r="K1288" s="44">
        <f>COUNTIFS('Baza danych'!$H$4:$H$1124,"samochód osobowy jako kierowca",'Baza danych'!$EN$4:$EN$1124,J1288,'Baza danych'!$HT$4:$HT$1124,$B$34)</f>
        <v>0</v>
      </c>
      <c r="L1288" s="45">
        <f>IFERROR(K1288/$K$1293,0)</f>
        <v>0</v>
      </c>
      <c r="N1288" s="157" t="s">
        <v>627</v>
      </c>
      <c r="O1288" s="44">
        <f>COUNTIFS('Baza danych'!$H$4:$H$1124,"samochód osobowy jako kierowca",'Baza danych'!$EO$4:$EO$1124,N1288,'Baza danych'!$HT$4:$HT$1124,$B$34)</f>
        <v>0</v>
      </c>
      <c r="P1288" s="45">
        <f>IFERROR(O1288/$O$1293,0)</f>
        <v>0</v>
      </c>
      <c r="R1288" s="157" t="s">
        <v>627</v>
      </c>
      <c r="S1288" s="44">
        <f>COUNTIFS('Baza danych'!$H$4:$H$1124,"samochód osobowy jako kierowca",'Baza danych'!$EP$4:$EP$1124,R1288,'Baza danych'!$HT$4:$HT$1124,$B$34)</f>
        <v>0</v>
      </c>
      <c r="T1288" s="158">
        <f>IFERROR(S1288/$S$1293,0)</f>
        <v>0</v>
      </c>
    </row>
    <row r="1289" spans="1:48">
      <c r="B1289" s="157" t="s">
        <v>628</v>
      </c>
      <c r="C1289" s="44">
        <f>COUNTIFS('Baza danych'!$H$4:$H$1124,"samochód osobowy jako kierowca",'Baza danych'!$EL$4:$EL$1124,B1289,'Baza danych'!$HT$4:$HT$1124,$B$34)</f>
        <v>0</v>
      </c>
      <c r="D1289" s="45">
        <f>IFERROR(C1289/$C$1293,0)</f>
        <v>0</v>
      </c>
      <c r="F1289" s="157" t="s">
        <v>628</v>
      </c>
      <c r="G1289" s="44">
        <f>COUNTIFS('Baza danych'!$H$4:$H$1124,"samochód osobowy jako kierowca",'Baza danych'!$EM$4:$EM$1124,F1289,'Baza danych'!$HT$4:$HT$1124,$B$34)</f>
        <v>0</v>
      </c>
      <c r="H1289" s="45">
        <f>IFERROR(G1289/$G$1293,0)</f>
        <v>0</v>
      </c>
      <c r="J1289" s="157" t="s">
        <v>628</v>
      </c>
      <c r="K1289" s="44">
        <f>COUNTIFS('Baza danych'!$H$4:$H$1124,"samochód osobowy jako kierowca",'Baza danych'!$EN$4:$EN$1124,J1289,'Baza danych'!$HT$4:$HT$1124,$B$34)</f>
        <v>0</v>
      </c>
      <c r="L1289" s="45">
        <f>IFERROR(K1289/$K$1293,0)</f>
        <v>0</v>
      </c>
      <c r="N1289" s="157" t="s">
        <v>628</v>
      </c>
      <c r="O1289" s="44">
        <f>COUNTIFS('Baza danych'!$H$4:$H$1124,"samochód osobowy jako kierowca",'Baza danych'!$EO$4:$EO$1124,N1289,'Baza danych'!$HT$4:$HT$1124,$B$34)</f>
        <v>0</v>
      </c>
      <c r="P1289" s="45">
        <f>IFERROR(O1289/$O$1293,0)</f>
        <v>0</v>
      </c>
      <c r="R1289" s="157" t="s">
        <v>628</v>
      </c>
      <c r="S1289" s="44">
        <f>COUNTIFS('Baza danych'!$H$4:$H$1124,"samochód osobowy jako kierowca",'Baza danych'!$EP$4:$EP$1124,R1289,'Baza danych'!$HT$4:$HT$1124,$B$34)</f>
        <v>0</v>
      </c>
      <c r="T1289" s="158">
        <f>IFERROR(S1289/$S$1293,0)</f>
        <v>0</v>
      </c>
    </row>
    <row r="1290" spans="1:48">
      <c r="B1290" s="157" t="s">
        <v>629</v>
      </c>
      <c r="C1290" s="44">
        <f>COUNTIFS('Baza danych'!$H$4:$H$1124,"samochód osobowy jako kierowca",'Baza danych'!$EL$4:$EL$1124,B1290,'Baza danych'!$HT$4:$HT$1124,$B$34)</f>
        <v>0</v>
      </c>
      <c r="D1290" s="45">
        <f>IFERROR(C1290/$C$1293,0)</f>
        <v>0</v>
      </c>
      <c r="F1290" s="157" t="s">
        <v>629</v>
      </c>
      <c r="G1290" s="44">
        <f>COUNTIFS('Baza danych'!$H$4:$H$1124,"samochód osobowy jako kierowca",'Baza danych'!$EM$4:$EM$1124,F1290,'Baza danych'!$HT$4:$HT$1124,$B$34)</f>
        <v>0</v>
      </c>
      <c r="H1290" s="45">
        <f>IFERROR(G1290/$G$1293,0)</f>
        <v>0</v>
      </c>
      <c r="J1290" s="157" t="s">
        <v>629</v>
      </c>
      <c r="K1290" s="44">
        <f>COUNTIFS('Baza danych'!$H$4:$H$1124,"samochód osobowy jako kierowca",'Baza danych'!$EN$4:$EN$1124,J1290,'Baza danych'!$HT$4:$HT$1124,$B$34)</f>
        <v>0</v>
      </c>
      <c r="L1290" s="45">
        <f>IFERROR(K1290/$K$1293,0)</f>
        <v>0</v>
      </c>
      <c r="N1290" s="157" t="s">
        <v>629</v>
      </c>
      <c r="O1290" s="44">
        <f>COUNTIFS('Baza danych'!$H$4:$H$1124,"samochód osobowy jako kierowca",'Baza danych'!$EO$4:$EO$1124,N1290,'Baza danych'!$HT$4:$HT$1124,$B$34)</f>
        <v>0</v>
      </c>
      <c r="P1290" s="45">
        <f>IFERROR(O1290/$O$1293,0)</f>
        <v>0</v>
      </c>
      <c r="R1290" s="157" t="s">
        <v>629</v>
      </c>
      <c r="S1290" s="44">
        <f>COUNTIFS('Baza danych'!$H$4:$H$1124,"samochód osobowy jako kierowca",'Baza danych'!$EP$4:$EP$1124,R1290,'Baza danych'!$HT$4:$HT$1124,$B$34)</f>
        <v>0</v>
      </c>
      <c r="T1290" s="158">
        <f>IFERROR(S1290/$S$1293,0)</f>
        <v>0</v>
      </c>
    </row>
    <row r="1291" spans="1:48">
      <c r="B1291" s="157" t="s">
        <v>630</v>
      </c>
      <c r="C1291" s="44">
        <f>COUNTIFS('Baza danych'!$H$4:$H$1124,"samochód osobowy jako kierowca",'Baza danych'!$EL$4:$EL$1124,B1291,'Baza danych'!$HT$4:$HT$1124,$B$34)</f>
        <v>0</v>
      </c>
      <c r="D1291" s="45">
        <f>IFERROR(C1291/$C$1293,0)</f>
        <v>0</v>
      </c>
      <c r="F1291" s="157" t="s">
        <v>630</v>
      </c>
      <c r="G1291" s="44">
        <f>COUNTIFS('Baza danych'!$H$4:$H$1124,"samochód osobowy jako kierowca",'Baza danych'!$EM$4:$EM$1124,F1291,'Baza danych'!$HT$4:$HT$1124,$B$34)</f>
        <v>0</v>
      </c>
      <c r="H1291" s="45">
        <f>IFERROR(G1291/$G$1293,0)</f>
        <v>0</v>
      </c>
      <c r="J1291" s="157" t="s">
        <v>630</v>
      </c>
      <c r="K1291" s="44">
        <f>COUNTIFS('Baza danych'!$H$4:$H$1124,"samochód osobowy jako kierowca",'Baza danych'!$EN$4:$EN$1124,J1291,'Baza danych'!$HT$4:$HT$1124,$B$34)</f>
        <v>0</v>
      </c>
      <c r="L1291" s="45">
        <f>IFERROR(K1291/$K$1293,0)</f>
        <v>0</v>
      </c>
      <c r="N1291" s="157" t="s">
        <v>630</v>
      </c>
      <c r="O1291" s="44">
        <f>COUNTIFS('Baza danych'!$H$4:$H$1124,"samochód osobowy jako kierowca",'Baza danych'!$EO$4:$EO$1124,N1291,'Baza danych'!$HT$4:$HT$1124,$B$34)</f>
        <v>0</v>
      </c>
      <c r="P1291" s="45">
        <f>IFERROR(O1291/$O$1293,0)</f>
        <v>0</v>
      </c>
      <c r="R1291" s="157" t="s">
        <v>630</v>
      </c>
      <c r="S1291" s="44">
        <f>COUNTIFS('Baza danych'!$H$4:$H$1124,"samochód osobowy jako kierowca",'Baza danych'!$EP$4:$EP$1124,R1291,'Baza danych'!$HT$4:$HT$1124,$B$34)</f>
        <v>0</v>
      </c>
      <c r="T1291" s="158">
        <f>IFERROR(S1291/$S$1293,0)</f>
        <v>0</v>
      </c>
    </row>
    <row r="1292" spans="1:48">
      <c r="B1292" s="157" t="s">
        <v>631</v>
      </c>
      <c r="C1292" s="44">
        <f>COUNTIFS('Baza danych'!$H$4:$H$1124,"samochód osobowy jako kierowca",'Baza danych'!$EL$4:$EL$1124,B1292,'Baza danych'!$HT$4:$HT$1124,$B$34)</f>
        <v>0</v>
      </c>
      <c r="D1292" s="45">
        <f>IFERROR(C1292/$C$1293,0)</f>
        <v>0</v>
      </c>
      <c r="F1292" s="157" t="s">
        <v>631</v>
      </c>
      <c r="G1292" s="44">
        <f>COUNTIFS('Baza danych'!$H$4:$H$1124,"samochód osobowy jako kierowca",'Baza danych'!$EM$4:$EM$1124,F1292,'Baza danych'!$HT$4:$HT$1124,$B$34)</f>
        <v>0</v>
      </c>
      <c r="H1292" s="45">
        <f>IFERROR(G1292/$G$1293,0)</f>
        <v>0</v>
      </c>
      <c r="J1292" s="157" t="s">
        <v>631</v>
      </c>
      <c r="K1292" s="44">
        <f>COUNTIFS('Baza danych'!$H$4:$H$1124,"samochód osobowy jako kierowca",'Baza danych'!$EN$4:$EN$1124,J1292,'Baza danych'!$HT$4:$HT$1124,$B$34)</f>
        <v>0</v>
      </c>
      <c r="L1292" s="45">
        <f>IFERROR(K1292/$K$1293,0)</f>
        <v>0</v>
      </c>
      <c r="N1292" s="157" t="s">
        <v>631</v>
      </c>
      <c r="O1292" s="44">
        <f>COUNTIFS('Baza danych'!$H$4:$H$1124,"samochód osobowy jako kierowca",'Baza danych'!$EO$4:$EO$1124,N1292,'Baza danych'!$HT$4:$HT$1124,$B$34)</f>
        <v>0</v>
      </c>
      <c r="P1292" s="45">
        <f>IFERROR(O1292/$O$1293,0)</f>
        <v>0</v>
      </c>
      <c r="R1292" s="157" t="s">
        <v>631</v>
      </c>
      <c r="S1292" s="44">
        <f>COUNTIFS('Baza danych'!$H$4:$H$1124,"samochód osobowy jako kierowca",'Baza danych'!$EP$4:$EP$1124,R1292,'Baza danych'!$HT$4:$HT$1124,$B$34)</f>
        <v>0</v>
      </c>
      <c r="T1292" s="158">
        <f>IFERROR(S1292/$S$1293,0)</f>
        <v>0</v>
      </c>
    </row>
    <row r="1293" spans="1:48">
      <c r="B1293" s="221" t="s">
        <v>530</v>
      </c>
      <c r="C1293" s="244">
        <f>SUM(C1288:C1292)</f>
        <v>0</v>
      </c>
      <c r="D1293" s="245">
        <f>SUM(D1288:D1292)</f>
        <v>0</v>
      </c>
      <c r="F1293" s="221" t="s">
        <v>530</v>
      </c>
      <c r="G1293" s="244">
        <f>SUM(G1288:G1292)</f>
        <v>0</v>
      </c>
      <c r="H1293" s="245">
        <f>SUM(H1288:H1292)</f>
        <v>0</v>
      </c>
      <c r="J1293" s="221" t="s">
        <v>530</v>
      </c>
      <c r="K1293" s="246">
        <f>SUM(K1288:K1292)</f>
        <v>0</v>
      </c>
      <c r="L1293" s="247">
        <f>SUM(L1288:L1292)</f>
        <v>0</v>
      </c>
      <c r="N1293" s="221" t="s">
        <v>530</v>
      </c>
      <c r="O1293" s="244">
        <f>SUM(O1288:O1292)</f>
        <v>0</v>
      </c>
      <c r="P1293" s="245">
        <f>SUM(P1288:P1292)</f>
        <v>0</v>
      </c>
      <c r="R1293" s="221" t="s">
        <v>530</v>
      </c>
      <c r="S1293" s="244">
        <f>SUM(S1288:S1292)</f>
        <v>0</v>
      </c>
      <c r="T1293" s="245">
        <f>SUM(T1288:T1292)</f>
        <v>0</v>
      </c>
    </row>
    <row r="1295" spans="1:48" ht="15" thickBot="1">
      <c r="A1295" s="155" t="s">
        <v>558</v>
      </c>
      <c r="B1295" s="23"/>
      <c r="C1295" s="23"/>
      <c r="D1295" s="23"/>
      <c r="E1295" s="23"/>
      <c r="F1295" s="23"/>
      <c r="G1295" s="23"/>
      <c r="H1295" s="23"/>
      <c r="I1295" s="23"/>
      <c r="J1295" s="23"/>
      <c r="K1295" s="23"/>
      <c r="L1295" s="23"/>
      <c r="M1295" s="23"/>
      <c r="N1295" s="23"/>
      <c r="O1295" s="23"/>
      <c r="P1295" s="23"/>
      <c r="Q1295" s="23"/>
      <c r="R1295" s="23"/>
      <c r="S1295" s="23"/>
      <c r="T1295" s="23"/>
      <c r="U1295" s="23"/>
      <c r="V1295" s="23"/>
      <c r="W1295" s="23"/>
      <c r="X1295" s="23"/>
      <c r="Y1295" s="23"/>
      <c r="Z1295" s="23"/>
      <c r="AA1295" s="23"/>
      <c r="AB1295" s="23"/>
      <c r="AC1295" s="23"/>
      <c r="AD1295" s="23"/>
      <c r="AE1295" s="23"/>
      <c r="AF1295" s="23"/>
      <c r="AG1295" s="23"/>
      <c r="AH1295" s="23"/>
      <c r="AI1295" s="23"/>
      <c r="AJ1295" s="23"/>
      <c r="AK1295" s="23"/>
      <c r="AL1295" s="23"/>
      <c r="AM1295" s="23"/>
      <c r="AN1295" s="23"/>
      <c r="AO1295" s="23"/>
      <c r="AP1295" s="23"/>
      <c r="AQ1295" s="23"/>
      <c r="AR1295" s="23"/>
      <c r="AS1295" s="23"/>
      <c r="AT1295" s="23"/>
      <c r="AU1295" s="23"/>
      <c r="AV1295" s="23"/>
    </row>
    <row r="1296" spans="1:48" ht="13.5" thickTop="1"/>
    <row r="1297" spans="1:48">
      <c r="B1297" s="359" t="s">
        <v>537</v>
      </c>
      <c r="C1297" s="359"/>
      <c r="D1297" s="359"/>
      <c r="F1297" s="359" t="s">
        <v>538</v>
      </c>
      <c r="G1297" s="359"/>
      <c r="H1297" s="359"/>
      <c r="J1297" s="359" t="s">
        <v>539</v>
      </c>
      <c r="K1297" s="359"/>
      <c r="L1297" s="359"/>
      <c r="N1297" s="359" t="s">
        <v>540</v>
      </c>
      <c r="O1297" s="359"/>
      <c r="P1297" s="359"/>
      <c r="R1297" s="359" t="s">
        <v>541</v>
      </c>
      <c r="S1297" s="359"/>
      <c r="T1297" s="359"/>
    </row>
    <row r="1298" spans="1:48">
      <c r="B1298" s="248" t="s">
        <v>525</v>
      </c>
      <c r="C1298" s="248" t="s">
        <v>531</v>
      </c>
      <c r="D1298" s="194" t="s">
        <v>529</v>
      </c>
      <c r="F1298" s="248" t="s">
        <v>525</v>
      </c>
      <c r="G1298" s="248" t="s">
        <v>531</v>
      </c>
      <c r="H1298" s="194" t="s">
        <v>529</v>
      </c>
      <c r="J1298" s="248" t="s">
        <v>525</v>
      </c>
      <c r="K1298" s="248" t="s">
        <v>531</v>
      </c>
      <c r="L1298" s="194" t="s">
        <v>529</v>
      </c>
      <c r="N1298" s="248" t="s">
        <v>525</v>
      </c>
      <c r="O1298" s="248" t="s">
        <v>531</v>
      </c>
      <c r="P1298" s="194" t="s">
        <v>529</v>
      </c>
      <c r="R1298" s="248" t="s">
        <v>525</v>
      </c>
      <c r="S1298" s="248" t="s">
        <v>531</v>
      </c>
      <c r="T1298" s="248" t="s">
        <v>529</v>
      </c>
    </row>
    <row r="1299" spans="1:48">
      <c r="B1299" s="157" t="s">
        <v>627</v>
      </c>
      <c r="C1299" s="44">
        <f>COUNTIFS('Baza danych'!$H$4:$H$1124,"samochód osobowy jako kierowca",'Baza danych'!$EL$4:$EL$1124,B1299,'Baza danych'!$HT$4:$HT$1124,$B$35)</f>
        <v>2</v>
      </c>
      <c r="D1299" s="45">
        <f>IFERROR(C1299/$C$1304,0)</f>
        <v>0.4</v>
      </c>
      <c r="F1299" s="157" t="s">
        <v>627</v>
      </c>
      <c r="G1299" s="44">
        <f>COUNTIFS('Baza danych'!$H$4:$H$1124,"samochód osobowy jako kierowca",'Baza danych'!$EM$4:$EM$1124,F1299,'Baza danych'!$HT$4:$HT$1124,$B$35)</f>
        <v>2</v>
      </c>
      <c r="H1299" s="45">
        <f>IFERROR(G1299/$G$1304,0)</f>
        <v>0.4</v>
      </c>
      <c r="J1299" s="157" t="s">
        <v>627</v>
      </c>
      <c r="K1299" s="44">
        <f>COUNTIFS('Baza danych'!$H$4:$H$1124,"samochód osobowy jako kierowca",'Baza danych'!$EN$4:$EN$1124,J1299,'Baza danych'!$HT$4:$HT$1124,$B$35)</f>
        <v>3</v>
      </c>
      <c r="L1299" s="45">
        <f>IFERROR(K1299/$K$1304,0)</f>
        <v>0.6</v>
      </c>
      <c r="N1299" s="157" t="s">
        <v>627</v>
      </c>
      <c r="O1299" s="44">
        <f>COUNTIFS('Baza danych'!$H$4:$H$1124,"samochód osobowy jako kierowca",'Baza danych'!$EO$4:$EO$1124,N1299,'Baza danych'!$HT$4:$HT$1124,$B$35)</f>
        <v>2</v>
      </c>
      <c r="P1299" s="45">
        <f>IFERROR(O1299/$O$1304,0)</f>
        <v>0.4</v>
      </c>
      <c r="R1299" s="157" t="s">
        <v>627</v>
      </c>
      <c r="S1299" s="44">
        <f>COUNTIFS('Baza danych'!$H$4:$H$1124,"samochód osobowy jako kierowca",'Baza danych'!$EP$4:$EP$1124,R1299,'Baza danych'!$HT$4:$HT$1124,$B$35)</f>
        <v>3</v>
      </c>
      <c r="T1299" s="158">
        <f>IFERROR(S1299/$S$1304,0)</f>
        <v>0.6</v>
      </c>
    </row>
    <row r="1300" spans="1:48">
      <c r="B1300" s="157" t="s">
        <v>628</v>
      </c>
      <c r="C1300" s="44">
        <f>COUNTIFS('Baza danych'!$H$4:$H$1124,"samochód osobowy jako kierowca",'Baza danych'!$EL$4:$EL$1124,B1300,'Baza danych'!$HT$4:$HT$1124,$B$35)</f>
        <v>0</v>
      </c>
      <c r="D1300" s="45">
        <f>IFERROR(C1300/$C$1304,0)</f>
        <v>0</v>
      </c>
      <c r="F1300" s="157" t="s">
        <v>628</v>
      </c>
      <c r="G1300" s="44">
        <f>COUNTIFS('Baza danych'!$H$4:$H$1124,"samochód osobowy jako kierowca",'Baza danych'!$EM$4:$EM$1124,F1300,'Baza danych'!$HT$4:$HT$1124,$B$35)</f>
        <v>0</v>
      </c>
      <c r="H1300" s="45">
        <f>IFERROR(G1300/$G$1304,0)</f>
        <v>0</v>
      </c>
      <c r="J1300" s="157" t="s">
        <v>628</v>
      </c>
      <c r="K1300" s="44">
        <f>COUNTIFS('Baza danych'!$H$4:$H$1124,"samochód osobowy jako kierowca",'Baza danych'!$EN$4:$EN$1124,J1300,'Baza danych'!$HT$4:$HT$1124,$B$35)</f>
        <v>0</v>
      </c>
      <c r="L1300" s="45">
        <f>IFERROR(K1300/$K$1304,0)</f>
        <v>0</v>
      </c>
      <c r="N1300" s="157" t="s">
        <v>628</v>
      </c>
      <c r="O1300" s="44">
        <f>COUNTIFS('Baza danych'!$H$4:$H$1124,"samochód osobowy jako kierowca",'Baza danych'!$EO$4:$EO$1124,N1300,'Baza danych'!$HT$4:$HT$1124,$B$35)</f>
        <v>0</v>
      </c>
      <c r="P1300" s="45">
        <f>IFERROR(O1300/$O$1304,0)</f>
        <v>0</v>
      </c>
      <c r="R1300" s="157" t="s">
        <v>628</v>
      </c>
      <c r="S1300" s="44">
        <f>COUNTIFS('Baza danych'!$H$4:$H$1124,"samochód osobowy jako kierowca",'Baza danych'!$EP$4:$EP$1124,R1300,'Baza danych'!$HT$4:$HT$1124,$B$35)</f>
        <v>1</v>
      </c>
      <c r="T1300" s="158">
        <f>IFERROR(S1300/$S$1304,0)</f>
        <v>0.2</v>
      </c>
    </row>
    <row r="1301" spans="1:48">
      <c r="B1301" s="157" t="s">
        <v>629</v>
      </c>
      <c r="C1301" s="44">
        <f>COUNTIFS('Baza danych'!$H$4:$H$1124,"samochód osobowy jako kierowca",'Baza danych'!$EL$4:$EL$1124,B1301,'Baza danych'!$HT$4:$HT$1124,$B$35)</f>
        <v>0</v>
      </c>
      <c r="D1301" s="45">
        <f>IFERROR(C1301/$C$1304,0)</f>
        <v>0</v>
      </c>
      <c r="F1301" s="157" t="s">
        <v>629</v>
      </c>
      <c r="G1301" s="44">
        <f>COUNTIFS('Baza danych'!$H$4:$H$1124,"samochód osobowy jako kierowca",'Baza danych'!$EM$4:$EM$1124,F1301,'Baza danych'!$HT$4:$HT$1124,$B$35)</f>
        <v>0</v>
      </c>
      <c r="H1301" s="45">
        <f>IFERROR(G1301/$G$1304,0)</f>
        <v>0</v>
      </c>
      <c r="J1301" s="157" t="s">
        <v>629</v>
      </c>
      <c r="K1301" s="44">
        <f>COUNTIFS('Baza danych'!$H$4:$H$1124,"samochód osobowy jako kierowca",'Baza danych'!$EN$4:$EN$1124,J1301,'Baza danych'!$HT$4:$HT$1124,$B$35)</f>
        <v>0</v>
      </c>
      <c r="L1301" s="45">
        <f>IFERROR(K1301/$K$1304,0)</f>
        <v>0</v>
      </c>
      <c r="N1301" s="157" t="s">
        <v>629</v>
      </c>
      <c r="O1301" s="44">
        <f>COUNTIFS('Baza danych'!$H$4:$H$1124,"samochód osobowy jako kierowca",'Baza danych'!$EO$4:$EO$1124,N1301,'Baza danych'!$HT$4:$HT$1124,$B$35)</f>
        <v>1</v>
      </c>
      <c r="P1301" s="45">
        <f>IFERROR(O1301/$O$1304,0)</f>
        <v>0.2</v>
      </c>
      <c r="R1301" s="157" t="s">
        <v>629</v>
      </c>
      <c r="S1301" s="44">
        <f>COUNTIFS('Baza danych'!$H$4:$H$1124,"samochód osobowy jako kierowca",'Baza danych'!$EP$4:$EP$1124,R1301,'Baza danych'!$HT$4:$HT$1124,$B$35)</f>
        <v>0</v>
      </c>
      <c r="T1301" s="158">
        <f>IFERROR(S1301/$S$1304,0)</f>
        <v>0</v>
      </c>
    </row>
    <row r="1302" spans="1:48">
      <c r="B1302" s="157" t="s">
        <v>630</v>
      </c>
      <c r="C1302" s="44">
        <f>COUNTIFS('Baza danych'!$H$4:$H$1124,"samochód osobowy jako kierowca",'Baza danych'!$EL$4:$EL$1124,B1302,'Baza danych'!$HT$4:$HT$1124,$B$35)</f>
        <v>1</v>
      </c>
      <c r="D1302" s="45">
        <f>IFERROR(C1302/$C$1304,0)</f>
        <v>0.2</v>
      </c>
      <c r="F1302" s="157" t="s">
        <v>630</v>
      </c>
      <c r="G1302" s="44">
        <f>COUNTIFS('Baza danych'!$H$4:$H$1124,"samochód osobowy jako kierowca",'Baza danych'!$EM$4:$EM$1124,F1302,'Baza danych'!$HT$4:$HT$1124,$B$35)</f>
        <v>1</v>
      </c>
      <c r="H1302" s="45">
        <f>IFERROR(G1302/$G$1304,0)</f>
        <v>0.2</v>
      </c>
      <c r="J1302" s="157" t="s">
        <v>630</v>
      </c>
      <c r="K1302" s="44">
        <f>COUNTIFS('Baza danych'!$H$4:$H$1124,"samochód osobowy jako kierowca",'Baza danych'!$EN$4:$EN$1124,J1302,'Baza danych'!$HT$4:$HT$1124,$B$35)</f>
        <v>0</v>
      </c>
      <c r="L1302" s="45">
        <f>IFERROR(K1302/$K$1304,0)</f>
        <v>0</v>
      </c>
      <c r="N1302" s="157" t="s">
        <v>630</v>
      </c>
      <c r="O1302" s="44">
        <f>COUNTIFS('Baza danych'!$H$4:$H$1124,"samochód osobowy jako kierowca",'Baza danych'!$EO$4:$EO$1124,N1302,'Baza danych'!$HT$4:$HT$1124,$B$35)</f>
        <v>1</v>
      </c>
      <c r="P1302" s="45">
        <f>IFERROR(O1302/$O$1304,0)</f>
        <v>0.2</v>
      </c>
      <c r="R1302" s="157" t="s">
        <v>630</v>
      </c>
      <c r="S1302" s="44">
        <f>COUNTIFS('Baza danych'!$H$4:$H$1124,"samochód osobowy jako kierowca",'Baza danych'!$EP$4:$EP$1124,R1302,'Baza danych'!$HT$4:$HT$1124,$B$35)</f>
        <v>0</v>
      </c>
      <c r="T1302" s="158">
        <f>IFERROR(S1302/$S$1304,0)</f>
        <v>0</v>
      </c>
    </row>
    <row r="1303" spans="1:48">
      <c r="B1303" s="157" t="s">
        <v>631</v>
      </c>
      <c r="C1303" s="44">
        <f>COUNTIFS('Baza danych'!$H$4:$H$1124,"samochód osobowy jako kierowca",'Baza danych'!$EL$4:$EL$1124,B1303,'Baza danych'!$HT$4:$HT$1124,$B$35)</f>
        <v>2</v>
      </c>
      <c r="D1303" s="45">
        <f>IFERROR(C1303/$C$1304,0)</f>
        <v>0.4</v>
      </c>
      <c r="F1303" s="157" t="s">
        <v>631</v>
      </c>
      <c r="G1303" s="44">
        <f>COUNTIFS('Baza danych'!$H$4:$H$1124,"samochód osobowy jako kierowca",'Baza danych'!$EM$4:$EM$1124,F1303,'Baza danych'!$HT$4:$HT$1124,$B$35)</f>
        <v>2</v>
      </c>
      <c r="H1303" s="45">
        <f>IFERROR(G1303/$G$1304,0)</f>
        <v>0.4</v>
      </c>
      <c r="J1303" s="157" t="s">
        <v>631</v>
      </c>
      <c r="K1303" s="44">
        <f>COUNTIFS('Baza danych'!$H$4:$H$1124,"samochód osobowy jako kierowca",'Baza danych'!$EN$4:$EN$1124,J1303,'Baza danych'!$HT$4:$HT$1124,$B$35)</f>
        <v>2</v>
      </c>
      <c r="L1303" s="45">
        <f>IFERROR(K1303/$K$1304,0)</f>
        <v>0.4</v>
      </c>
      <c r="N1303" s="157" t="s">
        <v>631</v>
      </c>
      <c r="O1303" s="44">
        <f>COUNTIFS('Baza danych'!$H$4:$H$1124,"samochód osobowy jako kierowca",'Baza danych'!$EO$4:$EO$1124,N1303,'Baza danych'!$HT$4:$HT$1124,$B$35)</f>
        <v>1</v>
      </c>
      <c r="P1303" s="45">
        <f>IFERROR(O1303/$O$1304,0)</f>
        <v>0.2</v>
      </c>
      <c r="R1303" s="157" t="s">
        <v>631</v>
      </c>
      <c r="S1303" s="44">
        <f>COUNTIFS('Baza danych'!$H$4:$H$1124,"samochód osobowy jako kierowca",'Baza danych'!$EP$4:$EP$1124,R1303,'Baza danych'!$HT$4:$HT$1124,$B$35)</f>
        <v>1</v>
      </c>
      <c r="T1303" s="158">
        <f>IFERROR(S1303/$S$1304,0)</f>
        <v>0.2</v>
      </c>
    </row>
    <row r="1304" spans="1:48">
      <c r="B1304" s="221" t="s">
        <v>530</v>
      </c>
      <c r="C1304" s="244">
        <f>SUM(C1299:C1303)</f>
        <v>5</v>
      </c>
      <c r="D1304" s="245">
        <f>SUM(D1299:D1303)</f>
        <v>1</v>
      </c>
      <c r="F1304" s="221" t="s">
        <v>530</v>
      </c>
      <c r="G1304" s="244">
        <f>SUM(G1299:G1303)</f>
        <v>5</v>
      </c>
      <c r="H1304" s="245">
        <f>SUM(H1299:H1303)</f>
        <v>1</v>
      </c>
      <c r="J1304" s="221" t="s">
        <v>530</v>
      </c>
      <c r="K1304" s="246">
        <f>SUM(K1299:K1303)</f>
        <v>5</v>
      </c>
      <c r="L1304" s="247">
        <f>SUM(L1299:L1303)</f>
        <v>1</v>
      </c>
      <c r="N1304" s="221" t="s">
        <v>530</v>
      </c>
      <c r="O1304" s="244">
        <f>SUM(O1299:O1303)</f>
        <v>5</v>
      </c>
      <c r="P1304" s="245">
        <f>SUM(P1299:P1303)</f>
        <v>1</v>
      </c>
      <c r="R1304" s="221" t="s">
        <v>530</v>
      </c>
      <c r="S1304" s="244">
        <f>SUM(S1299:S1303)</f>
        <v>5</v>
      </c>
      <c r="T1304" s="245">
        <f>SUM(T1299:T1303)</f>
        <v>1</v>
      </c>
    </row>
    <row r="1306" spans="1:48" ht="15" thickBot="1">
      <c r="A1306" s="155" t="s">
        <v>559</v>
      </c>
      <c r="B1306" s="23"/>
      <c r="C1306" s="23"/>
      <c r="D1306" s="23"/>
      <c r="E1306" s="23"/>
      <c r="F1306" s="23"/>
      <c r="G1306" s="23"/>
      <c r="H1306" s="23"/>
      <c r="I1306" s="23"/>
      <c r="J1306" s="23"/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3"/>
      <c r="X1306" s="23"/>
      <c r="Y1306" s="23"/>
      <c r="Z1306" s="23"/>
      <c r="AA1306" s="23"/>
      <c r="AB1306" s="23"/>
      <c r="AC1306" s="23"/>
      <c r="AD1306" s="23"/>
      <c r="AE1306" s="23"/>
      <c r="AF1306" s="23"/>
      <c r="AG1306" s="23"/>
      <c r="AH1306" s="23"/>
      <c r="AI1306" s="23"/>
      <c r="AJ1306" s="23"/>
      <c r="AK1306" s="23"/>
      <c r="AL1306" s="23"/>
      <c r="AM1306" s="23"/>
      <c r="AN1306" s="23"/>
      <c r="AO1306" s="23"/>
      <c r="AP1306" s="23"/>
      <c r="AQ1306" s="23"/>
      <c r="AR1306" s="23"/>
      <c r="AS1306" s="23"/>
      <c r="AT1306" s="23"/>
      <c r="AU1306" s="23"/>
      <c r="AV1306" s="23"/>
    </row>
    <row r="1307" spans="1:48" ht="13.5" thickTop="1"/>
    <row r="1308" spans="1:48">
      <c r="B1308" s="359" t="s">
        <v>537</v>
      </c>
      <c r="C1308" s="359"/>
      <c r="D1308" s="359"/>
      <c r="F1308" s="359" t="s">
        <v>538</v>
      </c>
      <c r="G1308" s="359"/>
      <c r="H1308" s="359"/>
      <c r="J1308" s="359" t="s">
        <v>539</v>
      </c>
      <c r="K1308" s="359"/>
      <c r="L1308" s="359"/>
      <c r="N1308" s="359" t="s">
        <v>540</v>
      </c>
      <c r="O1308" s="359"/>
      <c r="P1308" s="359"/>
      <c r="R1308" s="359" t="s">
        <v>541</v>
      </c>
      <c r="S1308" s="359"/>
      <c r="T1308" s="359"/>
    </row>
    <row r="1309" spans="1:48">
      <c r="B1309" s="248" t="s">
        <v>525</v>
      </c>
      <c r="C1309" s="248" t="s">
        <v>531</v>
      </c>
      <c r="D1309" s="194" t="s">
        <v>529</v>
      </c>
      <c r="F1309" s="248" t="s">
        <v>525</v>
      </c>
      <c r="G1309" s="248" t="s">
        <v>531</v>
      </c>
      <c r="H1309" s="194" t="s">
        <v>529</v>
      </c>
      <c r="J1309" s="248" t="s">
        <v>525</v>
      </c>
      <c r="K1309" s="248" t="s">
        <v>531</v>
      </c>
      <c r="L1309" s="194" t="s">
        <v>529</v>
      </c>
      <c r="N1309" s="248" t="s">
        <v>525</v>
      </c>
      <c r="O1309" s="248" t="s">
        <v>531</v>
      </c>
      <c r="P1309" s="194" t="s">
        <v>529</v>
      </c>
      <c r="R1309" s="248" t="s">
        <v>525</v>
      </c>
      <c r="S1309" s="248" t="s">
        <v>531</v>
      </c>
      <c r="T1309" s="248" t="s">
        <v>529</v>
      </c>
    </row>
    <row r="1310" spans="1:48">
      <c r="B1310" s="157" t="s">
        <v>627</v>
      </c>
      <c r="C1310" s="44">
        <f>COUNTIFS('Baza danych'!$H$4:$H$1124,"samochód osobowy jako kierowca",'Baza danych'!$EL$4:$EL$1124,B1310,'Baza danych'!$HT$4:$HT$1124,$B$36)</f>
        <v>0</v>
      </c>
      <c r="D1310" s="45">
        <f>IFERROR(C1310/$C$1315,0)</f>
        <v>0</v>
      </c>
      <c r="F1310" s="157" t="s">
        <v>627</v>
      </c>
      <c r="G1310" s="44">
        <f>COUNTIFS('Baza danych'!$H$4:$H$1124,"samochód osobowy jako kierowca",'Baza danych'!$EM$4:$EM$1124,F1310,'Baza danych'!$HT$4:$HT$1124,$B$36)</f>
        <v>0</v>
      </c>
      <c r="H1310" s="45">
        <f>IFERROR(G1310/$G$1315,0)</f>
        <v>0</v>
      </c>
      <c r="J1310" s="157" t="s">
        <v>627</v>
      </c>
      <c r="K1310" s="44">
        <f>COUNTIFS('Baza danych'!$H$4:$H$1124,"samochód osobowy jako kierowca",'Baza danych'!$EN$4:$EN$1124,J1310,'Baza danych'!$HT$4:$HT$1124,$B$36)</f>
        <v>0</v>
      </c>
      <c r="L1310" s="45">
        <f>IFERROR(K1310/$K$1315,0)</f>
        <v>0</v>
      </c>
      <c r="N1310" s="157" t="s">
        <v>627</v>
      </c>
      <c r="O1310" s="44">
        <f>COUNTIFS('Baza danych'!$H$4:$H$1124,"samochód osobowy jako kierowca",'Baza danych'!$EO$4:$EO$1124,N1310,'Baza danych'!$HT$4:$HT$1124,$B$36)</f>
        <v>0</v>
      </c>
      <c r="P1310" s="45">
        <f>IFERROR(O1310/$O$1315,0)</f>
        <v>0</v>
      </c>
      <c r="R1310" s="157" t="s">
        <v>627</v>
      </c>
      <c r="S1310" s="44">
        <f>COUNTIFS('Baza danych'!$H$4:$H$1124,"samochód osobowy jako kierowca",'Baza danych'!$EP$4:$EP$1124,R1310,'Baza danych'!$HT$4:$HT$1124,$B$36)</f>
        <v>0</v>
      </c>
      <c r="T1310" s="158">
        <f>IFERROR(S1310/$S$1315,0)</f>
        <v>0</v>
      </c>
    </row>
    <row r="1311" spans="1:48">
      <c r="B1311" s="157" t="s">
        <v>628</v>
      </c>
      <c r="C1311" s="44">
        <f>COUNTIFS('Baza danych'!$H$4:$H$1124,"samochód osobowy jako kierowca",'Baza danych'!$EL$4:$EL$1124,B1311,'Baza danych'!$HT$4:$HT$1124,$B$36)</f>
        <v>0</v>
      </c>
      <c r="D1311" s="45">
        <f>IFERROR(C1311/$C$1315,0)</f>
        <v>0</v>
      </c>
      <c r="F1311" s="157" t="s">
        <v>628</v>
      </c>
      <c r="G1311" s="44">
        <f>COUNTIFS('Baza danych'!$H$4:$H$1124,"samochód osobowy jako kierowca",'Baza danych'!$EM$4:$EM$1124,F1311,'Baza danych'!$HT$4:$HT$1124,$B$36)</f>
        <v>0</v>
      </c>
      <c r="H1311" s="45">
        <f>IFERROR(G1311/$G$1315,0)</f>
        <v>0</v>
      </c>
      <c r="J1311" s="157" t="s">
        <v>628</v>
      </c>
      <c r="K1311" s="44">
        <f>COUNTIFS('Baza danych'!$H$4:$H$1124,"samochód osobowy jako kierowca",'Baza danych'!$EN$4:$EN$1124,J1311,'Baza danych'!$HT$4:$HT$1124,$B$36)</f>
        <v>0</v>
      </c>
      <c r="L1311" s="45">
        <f>IFERROR(K1311/$K$1315,0)</f>
        <v>0</v>
      </c>
      <c r="N1311" s="157" t="s">
        <v>628</v>
      </c>
      <c r="O1311" s="44">
        <f>COUNTIFS('Baza danych'!$H$4:$H$1124,"samochód osobowy jako kierowca",'Baza danych'!$EO$4:$EO$1124,N1311,'Baza danych'!$HT$4:$HT$1124,$B$36)</f>
        <v>0</v>
      </c>
      <c r="P1311" s="45">
        <f>IFERROR(O1311/$O$1315,0)</f>
        <v>0</v>
      </c>
      <c r="R1311" s="157" t="s">
        <v>628</v>
      </c>
      <c r="S1311" s="44">
        <f>COUNTIFS('Baza danych'!$H$4:$H$1124,"samochód osobowy jako kierowca",'Baza danych'!$EP$4:$EP$1124,R1311,'Baza danych'!$HT$4:$HT$1124,$B$36)</f>
        <v>0</v>
      </c>
      <c r="T1311" s="158">
        <f>IFERROR(S1311/$S$1315,0)</f>
        <v>0</v>
      </c>
    </row>
    <row r="1312" spans="1:48">
      <c r="B1312" s="157" t="s">
        <v>629</v>
      </c>
      <c r="C1312" s="44">
        <f>COUNTIFS('Baza danych'!$H$4:$H$1124,"samochód osobowy jako kierowca",'Baza danych'!$EL$4:$EL$1124,B1312,'Baza danych'!$HT$4:$HT$1124,$B$36)</f>
        <v>0</v>
      </c>
      <c r="D1312" s="45">
        <f>IFERROR(C1312/$C$1315,0)</f>
        <v>0</v>
      </c>
      <c r="F1312" s="157" t="s">
        <v>629</v>
      </c>
      <c r="G1312" s="44">
        <f>COUNTIFS('Baza danych'!$H$4:$H$1124,"samochód osobowy jako kierowca",'Baza danych'!$EM$4:$EM$1124,F1312,'Baza danych'!$HT$4:$HT$1124,$B$36)</f>
        <v>0</v>
      </c>
      <c r="H1312" s="45">
        <f>IFERROR(G1312/$G$1315,0)</f>
        <v>0</v>
      </c>
      <c r="J1312" s="157" t="s">
        <v>629</v>
      </c>
      <c r="K1312" s="44">
        <f>COUNTIFS('Baza danych'!$H$4:$H$1124,"samochód osobowy jako kierowca",'Baza danych'!$EN$4:$EN$1124,J1312,'Baza danych'!$HT$4:$HT$1124,$B$36)</f>
        <v>0</v>
      </c>
      <c r="L1312" s="45">
        <f>IFERROR(K1312/$K$1315,0)</f>
        <v>0</v>
      </c>
      <c r="N1312" s="157" t="s">
        <v>629</v>
      </c>
      <c r="O1312" s="44">
        <f>COUNTIFS('Baza danych'!$H$4:$H$1124,"samochód osobowy jako kierowca",'Baza danych'!$EO$4:$EO$1124,N1312,'Baza danych'!$HT$4:$HT$1124,$B$36)</f>
        <v>0</v>
      </c>
      <c r="P1312" s="45">
        <f>IFERROR(O1312/$O$1315,0)</f>
        <v>0</v>
      </c>
      <c r="R1312" s="157" t="s">
        <v>629</v>
      </c>
      <c r="S1312" s="44">
        <f>COUNTIFS('Baza danych'!$H$4:$H$1124,"samochód osobowy jako kierowca",'Baza danych'!$EP$4:$EP$1124,R1312,'Baza danych'!$HT$4:$HT$1124,$B$36)</f>
        <v>0</v>
      </c>
      <c r="T1312" s="158">
        <f>IFERROR(S1312/$S$1315,0)</f>
        <v>0</v>
      </c>
    </row>
    <row r="1313" spans="1:48">
      <c r="B1313" s="157" t="s">
        <v>630</v>
      </c>
      <c r="C1313" s="44">
        <f>COUNTIFS('Baza danych'!$H$4:$H$1124,"samochód osobowy jako kierowca",'Baza danych'!$EL$4:$EL$1124,B1313,'Baza danych'!$HT$4:$HT$1124,$B$36)</f>
        <v>0</v>
      </c>
      <c r="D1313" s="45">
        <f>IFERROR(C1313/$C$1315,0)</f>
        <v>0</v>
      </c>
      <c r="F1313" s="157" t="s">
        <v>630</v>
      </c>
      <c r="G1313" s="44">
        <f>COUNTIFS('Baza danych'!$H$4:$H$1124,"samochód osobowy jako kierowca",'Baza danych'!$EM$4:$EM$1124,F1313,'Baza danych'!$HT$4:$HT$1124,$B$36)</f>
        <v>0</v>
      </c>
      <c r="H1313" s="45">
        <f>IFERROR(G1313/$G$1315,0)</f>
        <v>0</v>
      </c>
      <c r="J1313" s="157" t="s">
        <v>630</v>
      </c>
      <c r="K1313" s="44">
        <f>COUNTIFS('Baza danych'!$H$4:$H$1124,"samochód osobowy jako kierowca",'Baza danych'!$EN$4:$EN$1124,J1313,'Baza danych'!$HT$4:$HT$1124,$B$36)</f>
        <v>0</v>
      </c>
      <c r="L1313" s="45">
        <f>IFERROR(K1313/$K$1315,0)</f>
        <v>0</v>
      </c>
      <c r="N1313" s="157" t="s">
        <v>630</v>
      </c>
      <c r="O1313" s="44">
        <f>COUNTIFS('Baza danych'!$H$4:$H$1124,"samochód osobowy jako kierowca",'Baza danych'!$EO$4:$EO$1124,N1313,'Baza danych'!$HT$4:$HT$1124,$B$36)</f>
        <v>0</v>
      </c>
      <c r="P1313" s="45">
        <f>IFERROR(O1313/$O$1315,0)</f>
        <v>0</v>
      </c>
      <c r="R1313" s="157" t="s">
        <v>630</v>
      </c>
      <c r="S1313" s="44">
        <f>COUNTIFS('Baza danych'!$H$4:$H$1124,"samochód osobowy jako kierowca",'Baza danych'!$EP$4:$EP$1124,R1313,'Baza danych'!$HT$4:$HT$1124,$B$36)</f>
        <v>0</v>
      </c>
      <c r="T1313" s="158">
        <f>IFERROR(S1313/$S$1315,0)</f>
        <v>0</v>
      </c>
    </row>
    <row r="1314" spans="1:48">
      <c r="B1314" s="157" t="s">
        <v>631</v>
      </c>
      <c r="C1314" s="44">
        <f>COUNTIFS('Baza danych'!$H$4:$H$1124,"samochód osobowy jako kierowca",'Baza danych'!$EL$4:$EL$1124,B1314,'Baza danych'!$HT$4:$HT$1124,$B$36)</f>
        <v>0</v>
      </c>
      <c r="D1314" s="45">
        <f>IFERROR(C1314/$C$1315,0)</f>
        <v>0</v>
      </c>
      <c r="F1314" s="157" t="s">
        <v>631</v>
      </c>
      <c r="G1314" s="44">
        <f>COUNTIFS('Baza danych'!$H$4:$H$1124,"samochód osobowy jako kierowca",'Baza danych'!$EM$4:$EM$1124,F1314,'Baza danych'!$HT$4:$HT$1124,$B$36)</f>
        <v>0</v>
      </c>
      <c r="H1314" s="45">
        <f>IFERROR(G1314/$G$1315,0)</f>
        <v>0</v>
      </c>
      <c r="J1314" s="157" t="s">
        <v>631</v>
      </c>
      <c r="K1314" s="44">
        <f>COUNTIFS('Baza danych'!$H$4:$H$1124,"samochód osobowy jako kierowca",'Baza danych'!$EN$4:$EN$1124,J1314,'Baza danych'!$HT$4:$HT$1124,$B$36)</f>
        <v>0</v>
      </c>
      <c r="L1314" s="45">
        <f>IFERROR(K1314/$K$1315,0)</f>
        <v>0</v>
      </c>
      <c r="N1314" s="157" t="s">
        <v>631</v>
      </c>
      <c r="O1314" s="44">
        <f>COUNTIFS('Baza danych'!$H$4:$H$1124,"samochód osobowy jako kierowca",'Baza danych'!$EO$4:$EO$1124,N1314,'Baza danych'!$HT$4:$HT$1124,$B$36)</f>
        <v>0</v>
      </c>
      <c r="P1314" s="45">
        <f>IFERROR(O1314/$O$1315,0)</f>
        <v>0</v>
      </c>
      <c r="R1314" s="157" t="s">
        <v>631</v>
      </c>
      <c r="S1314" s="44">
        <f>COUNTIFS('Baza danych'!$H$4:$H$1124,"samochód osobowy jako kierowca",'Baza danych'!$EP$4:$EP$1124,R1314,'Baza danych'!$HT$4:$HT$1124,$B$36)</f>
        <v>0</v>
      </c>
      <c r="T1314" s="158">
        <f>IFERROR(S1314/$S$1315,0)</f>
        <v>0</v>
      </c>
    </row>
    <row r="1315" spans="1:48">
      <c r="B1315" s="221" t="s">
        <v>530</v>
      </c>
      <c r="C1315" s="244">
        <f>SUM(C1310:C1314)</f>
        <v>0</v>
      </c>
      <c r="D1315" s="245">
        <f>SUM(D1310:D1314)</f>
        <v>0</v>
      </c>
      <c r="F1315" s="221" t="s">
        <v>530</v>
      </c>
      <c r="G1315" s="244">
        <f>SUM(G1310:G1314)</f>
        <v>0</v>
      </c>
      <c r="H1315" s="245">
        <f>SUM(H1310:H1314)</f>
        <v>0</v>
      </c>
      <c r="J1315" s="221" t="s">
        <v>530</v>
      </c>
      <c r="K1315" s="246">
        <f>SUM(K1310:K1314)</f>
        <v>0</v>
      </c>
      <c r="L1315" s="247">
        <f>SUM(L1310:L1314)</f>
        <v>0</v>
      </c>
      <c r="N1315" s="221" t="s">
        <v>530</v>
      </c>
      <c r="O1315" s="244">
        <f>SUM(O1310:O1314)</f>
        <v>0</v>
      </c>
      <c r="P1315" s="245">
        <f>SUM(P1310:P1314)</f>
        <v>0</v>
      </c>
      <c r="R1315" s="221" t="s">
        <v>530</v>
      </c>
      <c r="S1315" s="244">
        <f>SUM(S1310:S1314)</f>
        <v>0</v>
      </c>
      <c r="T1315" s="245">
        <f>SUM(T1310:T1314)</f>
        <v>0</v>
      </c>
    </row>
    <row r="1317" spans="1:48" ht="15" thickBot="1">
      <c r="A1317" s="155" t="s">
        <v>560</v>
      </c>
      <c r="B1317" s="23"/>
      <c r="C1317" s="23"/>
      <c r="D1317" s="23"/>
      <c r="E1317" s="23"/>
      <c r="F1317" s="23"/>
      <c r="G1317" s="23"/>
      <c r="H1317" s="23"/>
      <c r="I1317" s="23"/>
      <c r="J1317" s="23"/>
      <c r="K1317" s="23"/>
      <c r="L1317" s="23"/>
      <c r="M1317" s="23"/>
      <c r="N1317" s="23"/>
      <c r="O1317" s="23"/>
      <c r="P1317" s="23"/>
      <c r="Q1317" s="23"/>
      <c r="R1317" s="23"/>
      <c r="S1317" s="23"/>
      <c r="T1317" s="23"/>
      <c r="U1317" s="23"/>
      <c r="V1317" s="23"/>
      <c r="W1317" s="23"/>
      <c r="X1317" s="23"/>
      <c r="Y1317" s="23"/>
      <c r="Z1317" s="23"/>
      <c r="AA1317" s="23"/>
      <c r="AB1317" s="23"/>
      <c r="AC1317" s="23"/>
      <c r="AD1317" s="23"/>
      <c r="AE1317" s="23"/>
      <c r="AF1317" s="23"/>
      <c r="AG1317" s="23"/>
      <c r="AH1317" s="23"/>
      <c r="AI1317" s="23"/>
      <c r="AJ1317" s="23"/>
      <c r="AK1317" s="23"/>
      <c r="AL1317" s="23"/>
      <c r="AM1317" s="23"/>
      <c r="AN1317" s="23"/>
      <c r="AO1317" s="23"/>
      <c r="AP1317" s="23"/>
      <c r="AQ1317" s="23"/>
      <c r="AR1317" s="23"/>
      <c r="AS1317" s="23"/>
      <c r="AT1317" s="23"/>
      <c r="AU1317" s="23"/>
      <c r="AV1317" s="23"/>
    </row>
    <row r="1318" spans="1:48" ht="13.5" thickTop="1"/>
    <row r="1319" spans="1:48">
      <c r="B1319" s="359" t="s">
        <v>537</v>
      </c>
      <c r="C1319" s="359"/>
      <c r="D1319" s="359"/>
      <c r="F1319" s="359" t="s">
        <v>538</v>
      </c>
      <c r="G1319" s="359"/>
      <c r="H1319" s="359"/>
      <c r="J1319" s="359" t="s">
        <v>539</v>
      </c>
      <c r="K1319" s="359"/>
      <c r="L1319" s="359"/>
      <c r="N1319" s="359" t="s">
        <v>540</v>
      </c>
      <c r="O1319" s="359"/>
      <c r="P1319" s="359"/>
      <c r="R1319" s="359" t="s">
        <v>541</v>
      </c>
      <c r="S1319" s="359"/>
      <c r="T1319" s="359"/>
    </row>
    <row r="1320" spans="1:48">
      <c r="B1320" s="248" t="s">
        <v>525</v>
      </c>
      <c r="C1320" s="248" t="s">
        <v>531</v>
      </c>
      <c r="D1320" s="194" t="s">
        <v>529</v>
      </c>
      <c r="F1320" s="248" t="s">
        <v>525</v>
      </c>
      <c r="G1320" s="248" t="s">
        <v>531</v>
      </c>
      <c r="H1320" s="194" t="s">
        <v>529</v>
      </c>
      <c r="J1320" s="248" t="s">
        <v>525</v>
      </c>
      <c r="K1320" s="248" t="s">
        <v>531</v>
      </c>
      <c r="L1320" s="194" t="s">
        <v>529</v>
      </c>
      <c r="N1320" s="248" t="s">
        <v>525</v>
      </c>
      <c r="O1320" s="248" t="s">
        <v>531</v>
      </c>
      <c r="P1320" s="194" t="s">
        <v>529</v>
      </c>
      <c r="R1320" s="248" t="s">
        <v>525</v>
      </c>
      <c r="S1320" s="248" t="s">
        <v>531</v>
      </c>
      <c r="T1320" s="248" t="s">
        <v>529</v>
      </c>
    </row>
    <row r="1321" spans="1:48">
      <c r="B1321" s="157" t="s">
        <v>627</v>
      </c>
      <c r="C1321" s="44">
        <f>COUNTIFS('Baza danych'!$H$4:$H$1124,"samochód osobowy jako kierowca",'Baza danych'!$EL$4:$EL$1124,B1321,'Baza danych'!$HT$4:$HT$1124,$B$37)</f>
        <v>0</v>
      </c>
      <c r="D1321" s="45">
        <f>IFERROR(C1321/$C$1326,0)</f>
        <v>0</v>
      </c>
      <c r="F1321" s="157" t="s">
        <v>627</v>
      </c>
      <c r="G1321" s="44">
        <f>COUNTIFS('Baza danych'!$H$4:$H$1124,"samochód osobowy jako kierowca",'Baza danych'!$EM$4:$EM$1124,F1321,'Baza danych'!$HT$4:$HT$1124,$B$37)</f>
        <v>0</v>
      </c>
      <c r="H1321" s="45">
        <f>IFERROR(G1321/$G$1326,0)</f>
        <v>0</v>
      </c>
      <c r="J1321" s="157" t="s">
        <v>627</v>
      </c>
      <c r="K1321" s="44">
        <f>COUNTIFS('Baza danych'!$H$4:$H$1124,"samochód osobowy jako kierowca",'Baza danych'!$EN$4:$EN$1124,J1321,'Baza danych'!$HT$4:$HT$1124,$B$37)</f>
        <v>0</v>
      </c>
      <c r="L1321" s="45">
        <f>IFERROR(K1321/$K$1326,0)</f>
        <v>0</v>
      </c>
      <c r="N1321" s="157" t="s">
        <v>627</v>
      </c>
      <c r="O1321" s="44">
        <f>COUNTIFS('Baza danych'!$H$4:$H$1124,"samochód osobowy jako kierowca",'Baza danych'!$EO$4:$EO$1124,N1321,'Baza danych'!$HT$4:$HT$1124,$B$37)</f>
        <v>0</v>
      </c>
      <c r="P1321" s="45">
        <f>IFERROR(O1321/$O$1326,0)</f>
        <v>0</v>
      </c>
      <c r="R1321" s="157" t="s">
        <v>627</v>
      </c>
      <c r="S1321" s="44">
        <f>COUNTIFS('Baza danych'!$H$4:$H$1124,"samochód osobowy jako kierowca",'Baza danych'!$EP$4:$EP$1124,R1321,'Baza danych'!$HT$4:$HT$1124,$B$37)</f>
        <v>0</v>
      </c>
      <c r="T1321" s="158">
        <f>IFERROR(S1321/$S$1326,0)</f>
        <v>0</v>
      </c>
    </row>
    <row r="1322" spans="1:48">
      <c r="B1322" s="157" t="s">
        <v>628</v>
      </c>
      <c r="C1322" s="44">
        <f>COUNTIFS('Baza danych'!$H$4:$H$1124,"samochód osobowy jako kierowca",'Baza danych'!$EL$4:$EL$1124,B1322,'Baza danych'!$HT$4:$HT$1124,$B$37)</f>
        <v>0</v>
      </c>
      <c r="D1322" s="45">
        <f>IFERROR(C1322/$C$1326,0)</f>
        <v>0</v>
      </c>
      <c r="F1322" s="157" t="s">
        <v>628</v>
      </c>
      <c r="G1322" s="44">
        <f>COUNTIFS('Baza danych'!$H$4:$H$1124,"samochód osobowy jako kierowca",'Baza danych'!$EM$4:$EM$1124,F1322,'Baza danych'!$HT$4:$HT$1124,$B$37)</f>
        <v>0</v>
      </c>
      <c r="H1322" s="45">
        <f>IFERROR(G1322/$G$1326,0)</f>
        <v>0</v>
      </c>
      <c r="J1322" s="157" t="s">
        <v>628</v>
      </c>
      <c r="K1322" s="44">
        <f>COUNTIFS('Baza danych'!$H$4:$H$1124,"samochód osobowy jako kierowca",'Baza danych'!$EN$4:$EN$1124,J1322,'Baza danych'!$HT$4:$HT$1124,$B$37)</f>
        <v>0</v>
      </c>
      <c r="L1322" s="45">
        <f>IFERROR(K1322/$K$1326,0)</f>
        <v>0</v>
      </c>
      <c r="N1322" s="157" t="s">
        <v>628</v>
      </c>
      <c r="O1322" s="44">
        <f>COUNTIFS('Baza danych'!$H$4:$H$1124,"samochód osobowy jako kierowca",'Baza danych'!$EO$4:$EO$1124,N1322,'Baza danych'!$HT$4:$HT$1124,$B$37)</f>
        <v>0</v>
      </c>
      <c r="P1322" s="45">
        <f>IFERROR(O1322/$O$1326,0)</f>
        <v>0</v>
      </c>
      <c r="R1322" s="157" t="s">
        <v>628</v>
      </c>
      <c r="S1322" s="44">
        <f>COUNTIFS('Baza danych'!$H$4:$H$1124,"samochód osobowy jako kierowca",'Baza danych'!$EP$4:$EP$1124,R1322,'Baza danych'!$HT$4:$HT$1124,$B$37)</f>
        <v>0</v>
      </c>
      <c r="T1322" s="158">
        <f>IFERROR(S1322/$S$1326,0)</f>
        <v>0</v>
      </c>
    </row>
    <row r="1323" spans="1:48">
      <c r="B1323" s="157" t="s">
        <v>629</v>
      </c>
      <c r="C1323" s="44">
        <f>COUNTIFS('Baza danych'!$H$4:$H$1124,"samochód osobowy jako kierowca",'Baza danych'!$EL$4:$EL$1124,B1323,'Baza danych'!$HT$4:$HT$1124,$B$37)</f>
        <v>0</v>
      </c>
      <c r="D1323" s="45">
        <f>IFERROR(C1323/$C$1326,0)</f>
        <v>0</v>
      </c>
      <c r="F1323" s="157" t="s">
        <v>629</v>
      </c>
      <c r="G1323" s="44">
        <f>COUNTIFS('Baza danych'!$H$4:$H$1124,"samochód osobowy jako kierowca",'Baza danych'!$EM$4:$EM$1124,F1323,'Baza danych'!$HT$4:$HT$1124,$B$37)</f>
        <v>0</v>
      </c>
      <c r="H1323" s="45">
        <f>IFERROR(G1323/$G$1326,0)</f>
        <v>0</v>
      </c>
      <c r="J1323" s="157" t="s">
        <v>629</v>
      </c>
      <c r="K1323" s="44">
        <f>COUNTIFS('Baza danych'!$H$4:$H$1124,"samochód osobowy jako kierowca",'Baza danych'!$EN$4:$EN$1124,J1323,'Baza danych'!$HT$4:$HT$1124,$B$37)</f>
        <v>0</v>
      </c>
      <c r="L1323" s="45">
        <f>IFERROR(K1323/$K$1326,0)</f>
        <v>0</v>
      </c>
      <c r="N1323" s="157" t="s">
        <v>629</v>
      </c>
      <c r="O1323" s="44">
        <f>COUNTIFS('Baza danych'!$H$4:$H$1124,"samochód osobowy jako kierowca",'Baza danych'!$EO$4:$EO$1124,N1323,'Baza danych'!$HT$4:$HT$1124,$B$37)</f>
        <v>0</v>
      </c>
      <c r="P1323" s="45">
        <f>IFERROR(O1323/$O$1326,0)</f>
        <v>0</v>
      </c>
      <c r="R1323" s="157" t="s">
        <v>629</v>
      </c>
      <c r="S1323" s="44">
        <f>COUNTIFS('Baza danych'!$H$4:$H$1124,"samochód osobowy jako kierowca",'Baza danych'!$EP$4:$EP$1124,R1323,'Baza danych'!$HT$4:$HT$1124,$B$37)</f>
        <v>0</v>
      </c>
      <c r="T1323" s="158">
        <f>IFERROR(S1323/$S$1326,0)</f>
        <v>0</v>
      </c>
    </row>
    <row r="1324" spans="1:48">
      <c r="B1324" s="157" t="s">
        <v>630</v>
      </c>
      <c r="C1324" s="44">
        <f>COUNTIFS('Baza danych'!$H$4:$H$1124,"samochód osobowy jako kierowca",'Baza danych'!$EL$4:$EL$1124,B1324,'Baza danych'!$HT$4:$HT$1124,$B$37)</f>
        <v>0</v>
      </c>
      <c r="D1324" s="45">
        <f>IFERROR(C1324/$C$1326,0)</f>
        <v>0</v>
      </c>
      <c r="F1324" s="157" t="s">
        <v>630</v>
      </c>
      <c r="G1324" s="44">
        <f>COUNTIFS('Baza danych'!$H$4:$H$1124,"samochód osobowy jako kierowca",'Baza danych'!$EM$4:$EM$1124,F1324,'Baza danych'!$HT$4:$HT$1124,$B$37)</f>
        <v>0</v>
      </c>
      <c r="H1324" s="45">
        <f>IFERROR(G1324/$G$1326,0)</f>
        <v>0</v>
      </c>
      <c r="J1324" s="157" t="s">
        <v>630</v>
      </c>
      <c r="K1324" s="44">
        <f>COUNTIFS('Baza danych'!$H$4:$H$1124,"samochód osobowy jako kierowca",'Baza danych'!$EN$4:$EN$1124,J1324,'Baza danych'!$HT$4:$HT$1124,$B$37)</f>
        <v>0</v>
      </c>
      <c r="L1324" s="45">
        <f>IFERROR(K1324/$K$1326,0)</f>
        <v>0</v>
      </c>
      <c r="N1324" s="157" t="s">
        <v>630</v>
      </c>
      <c r="O1324" s="44">
        <f>COUNTIFS('Baza danych'!$H$4:$H$1124,"samochód osobowy jako kierowca",'Baza danych'!$EO$4:$EO$1124,N1324,'Baza danych'!$HT$4:$HT$1124,$B$37)</f>
        <v>0</v>
      </c>
      <c r="P1324" s="45">
        <f>IFERROR(O1324/$O$1326,0)</f>
        <v>0</v>
      </c>
      <c r="R1324" s="157" t="s">
        <v>630</v>
      </c>
      <c r="S1324" s="44">
        <f>COUNTIFS('Baza danych'!$H$4:$H$1124,"samochód osobowy jako kierowca",'Baza danych'!$EP$4:$EP$1124,R1324,'Baza danych'!$HT$4:$HT$1124,$B$37)</f>
        <v>0</v>
      </c>
      <c r="T1324" s="158">
        <f>IFERROR(S1324/$S$1326,0)</f>
        <v>0</v>
      </c>
    </row>
    <row r="1325" spans="1:48">
      <c r="B1325" s="157" t="s">
        <v>631</v>
      </c>
      <c r="C1325" s="44">
        <f>COUNTIFS('Baza danych'!$H$4:$H$1124,"samochód osobowy jako kierowca",'Baza danych'!$EL$4:$EL$1124,B1325,'Baza danych'!$HT$4:$HT$1124,$B$37)</f>
        <v>0</v>
      </c>
      <c r="D1325" s="45">
        <f>IFERROR(C1325/$C$1326,0)</f>
        <v>0</v>
      </c>
      <c r="F1325" s="157" t="s">
        <v>631</v>
      </c>
      <c r="G1325" s="44">
        <f>COUNTIFS('Baza danych'!$H$4:$H$1124,"samochód osobowy jako kierowca",'Baza danych'!$EM$4:$EM$1124,F1325,'Baza danych'!$HT$4:$HT$1124,$B$37)</f>
        <v>0</v>
      </c>
      <c r="H1325" s="45">
        <f>IFERROR(G1325/$G$1326,0)</f>
        <v>0</v>
      </c>
      <c r="J1325" s="157" t="s">
        <v>631</v>
      </c>
      <c r="K1325" s="44">
        <f>COUNTIFS('Baza danych'!$H$4:$H$1124,"samochód osobowy jako kierowca",'Baza danych'!$EN$4:$EN$1124,J1325,'Baza danych'!$HT$4:$HT$1124,$B$37)</f>
        <v>0</v>
      </c>
      <c r="L1325" s="45">
        <f>IFERROR(K1325/$K$1326,0)</f>
        <v>0</v>
      </c>
      <c r="N1325" s="157" t="s">
        <v>631</v>
      </c>
      <c r="O1325" s="44">
        <f>COUNTIFS('Baza danych'!$H$4:$H$1124,"samochód osobowy jako kierowca",'Baza danych'!$EO$4:$EO$1124,N1325,'Baza danych'!$HT$4:$HT$1124,$B$37)</f>
        <v>0</v>
      </c>
      <c r="P1325" s="45">
        <f>IFERROR(O1325/$O$1326,0)</f>
        <v>0</v>
      </c>
      <c r="R1325" s="157" t="s">
        <v>631</v>
      </c>
      <c r="S1325" s="44">
        <f>COUNTIFS('Baza danych'!$H$4:$H$1124,"samochód osobowy jako kierowca",'Baza danych'!$EP$4:$EP$1124,R1325,'Baza danych'!$HT$4:$HT$1124,$B$37)</f>
        <v>0</v>
      </c>
      <c r="T1325" s="158">
        <f>IFERROR(S1325/$S$1326,0)</f>
        <v>0</v>
      </c>
    </row>
    <row r="1326" spans="1:48">
      <c r="B1326" s="221" t="s">
        <v>530</v>
      </c>
      <c r="C1326" s="244">
        <f>SUM(C1321:C1325)</f>
        <v>0</v>
      </c>
      <c r="D1326" s="245">
        <f>SUM(D1321:D1325)</f>
        <v>0</v>
      </c>
      <c r="F1326" s="221" t="s">
        <v>530</v>
      </c>
      <c r="G1326" s="244">
        <f>SUM(G1321:G1325)</f>
        <v>0</v>
      </c>
      <c r="H1326" s="245">
        <f>SUM(H1321:H1325)</f>
        <v>0</v>
      </c>
      <c r="J1326" s="221" t="s">
        <v>530</v>
      </c>
      <c r="K1326" s="246">
        <f>SUM(K1321:K1325)</f>
        <v>0</v>
      </c>
      <c r="L1326" s="247">
        <f>SUM(L1321:L1325)</f>
        <v>0</v>
      </c>
      <c r="N1326" s="221" t="s">
        <v>530</v>
      </c>
      <c r="O1326" s="244">
        <f>SUM(O1321:O1325)</f>
        <v>0</v>
      </c>
      <c r="P1326" s="245">
        <f>SUM(P1321:P1325)</f>
        <v>0</v>
      </c>
      <c r="R1326" s="221" t="s">
        <v>530</v>
      </c>
      <c r="S1326" s="244">
        <f>SUM(S1321:S1325)</f>
        <v>0</v>
      </c>
      <c r="T1326" s="245">
        <f>SUM(T1321:T1325)</f>
        <v>0</v>
      </c>
    </row>
    <row r="1329" spans="1:48" ht="15" thickBot="1">
      <c r="A1329" s="22" t="s">
        <v>634</v>
      </c>
      <c r="B1329" s="23"/>
      <c r="C1329" s="23"/>
      <c r="D1329" s="23"/>
      <c r="E1329" s="23"/>
      <c r="F1329" s="23"/>
      <c r="G1329" s="23"/>
      <c r="H1329" s="23"/>
      <c r="I1329" s="23"/>
      <c r="J1329" s="23"/>
      <c r="K1329" s="23"/>
      <c r="L1329" s="23"/>
      <c r="M1329" s="23"/>
      <c r="N1329" s="23"/>
      <c r="O1329" s="23"/>
      <c r="P1329" s="23"/>
      <c r="Q1329" s="23"/>
      <c r="R1329" s="23"/>
      <c r="S1329" s="23"/>
      <c r="T1329" s="23"/>
      <c r="U1329" s="23"/>
      <c r="V1329" s="23"/>
      <c r="W1329" s="23"/>
      <c r="X1329" s="23"/>
      <c r="Y1329" s="23"/>
      <c r="Z1329" s="23"/>
      <c r="AA1329" s="23"/>
      <c r="AB1329" s="23"/>
      <c r="AC1329" s="23"/>
      <c r="AD1329" s="23"/>
      <c r="AE1329" s="23"/>
      <c r="AF1329" s="23"/>
      <c r="AG1329" s="23"/>
      <c r="AH1329" s="23"/>
      <c r="AI1329" s="23"/>
      <c r="AJ1329" s="23"/>
      <c r="AK1329" s="23"/>
      <c r="AL1329" s="23"/>
      <c r="AM1329" s="23"/>
      <c r="AN1329" s="23"/>
      <c r="AO1329" s="23"/>
      <c r="AP1329" s="23"/>
      <c r="AQ1329" s="23"/>
      <c r="AR1329" s="23"/>
      <c r="AS1329" s="23"/>
      <c r="AT1329" s="23"/>
      <c r="AU1329" s="23"/>
      <c r="AV1329" s="23"/>
    </row>
    <row r="1330" spans="1:48" ht="15.75" thickTop="1" thickBot="1">
      <c r="A1330" s="155" t="s">
        <v>547</v>
      </c>
      <c r="B1330" s="23"/>
      <c r="C1330" s="23"/>
      <c r="D1330" s="23"/>
      <c r="E1330" s="23"/>
      <c r="F1330" s="23"/>
      <c r="G1330" s="23"/>
      <c r="H1330" s="23"/>
      <c r="I1330" s="23"/>
      <c r="J1330" s="23"/>
      <c r="K1330" s="23"/>
      <c r="L1330" s="23"/>
      <c r="M1330" s="23"/>
      <c r="N1330" s="23"/>
      <c r="O1330" s="23"/>
      <c r="P1330" s="23"/>
      <c r="Q1330" s="23"/>
      <c r="R1330" s="23"/>
      <c r="S1330" s="23"/>
      <c r="T1330" s="23"/>
      <c r="U1330" s="23"/>
      <c r="V1330" s="23"/>
      <c r="W1330" s="23"/>
      <c r="X1330" s="23"/>
      <c r="Y1330" s="23"/>
      <c r="Z1330" s="23"/>
      <c r="AA1330" s="23"/>
      <c r="AB1330" s="23"/>
      <c r="AC1330" s="23"/>
      <c r="AD1330" s="23"/>
      <c r="AE1330" s="23"/>
      <c r="AF1330" s="23"/>
      <c r="AG1330" s="23"/>
      <c r="AH1330" s="23"/>
      <c r="AI1330" s="23"/>
      <c r="AJ1330" s="23"/>
      <c r="AK1330" s="23"/>
      <c r="AL1330" s="23"/>
      <c r="AM1330" s="23"/>
      <c r="AN1330" s="23"/>
      <c r="AO1330" s="23"/>
      <c r="AP1330" s="23"/>
      <c r="AQ1330" s="23"/>
      <c r="AR1330" s="23"/>
      <c r="AS1330" s="23"/>
      <c r="AT1330" s="23"/>
      <c r="AU1330" s="23"/>
      <c r="AV1330" s="23"/>
    </row>
    <row r="1331" spans="1:48" ht="13.5" thickTop="1"/>
    <row r="1332" spans="1:48" ht="26.25" thickBot="1">
      <c r="B1332" s="130" t="s">
        <v>532</v>
      </c>
      <c r="C1332" s="131" t="s">
        <v>533</v>
      </c>
      <c r="D1332" s="132" t="s">
        <v>529</v>
      </c>
    </row>
    <row r="1333" spans="1:48" ht="13.5" thickTop="1">
      <c r="B1333" s="42" t="s">
        <v>721</v>
      </c>
      <c r="C1333" s="42">
        <f>COUNTIFS('Baza danych'!$H$4:$H$1124,"samochód osobowy jako kierowca",'Baza danych'!$EV$4:$EV$1124,"tak")</f>
        <v>102</v>
      </c>
      <c r="D1333" s="43">
        <f>C1333/$C$1346</f>
        <v>0.17770034843205576</v>
      </c>
    </row>
    <row r="1334" spans="1:48">
      <c r="B1334" s="44" t="s">
        <v>722</v>
      </c>
      <c r="C1334" s="44">
        <f>COUNTIFS('Baza danych'!$H$4:$H$1124,"samochód osobowy jako kierowca",'Baza danych'!$EZ$4:$EZ$1124,"tak")</f>
        <v>84</v>
      </c>
      <c r="D1334" s="45">
        <f t="shared" ref="D1334:D1345" si="137">C1334/$C$1346</f>
        <v>0.14634146341463414</v>
      </c>
    </row>
    <row r="1335" spans="1:48">
      <c r="B1335" s="44" t="s">
        <v>723</v>
      </c>
      <c r="C1335" s="44">
        <f>COUNTIFS('Baza danych'!$H$4:$H$1124,"samochód osobowy jako kierowca",'Baza danych'!$EX$4:$EX$1124,"tak")</f>
        <v>81</v>
      </c>
      <c r="D1335" s="45">
        <f t="shared" si="137"/>
        <v>0.14111498257839722</v>
      </c>
    </row>
    <row r="1336" spans="1:48">
      <c r="B1336" s="44" t="s">
        <v>724</v>
      </c>
      <c r="C1336" s="44">
        <f>COUNTIFS('Baza danych'!$H$4:$H$1124,"samochód osobowy jako kierowca",'Baza danych'!$EU$4:$EU$1124,"tak")</f>
        <v>76</v>
      </c>
      <c r="D1336" s="45">
        <f t="shared" si="137"/>
        <v>0.13240418118466898</v>
      </c>
    </row>
    <row r="1337" spans="1:48">
      <c r="B1337" s="44" t="s">
        <v>725</v>
      </c>
      <c r="C1337" s="44">
        <f>COUNTIFS('Baza danych'!$H$4:$H$1124,"samochód osobowy jako kierowca",'Baza danych'!$FA$4:$FA$1124,"tak")</f>
        <v>67</v>
      </c>
      <c r="D1337" s="45">
        <f t="shared" si="137"/>
        <v>0.11672473867595819</v>
      </c>
    </row>
    <row r="1338" spans="1:48">
      <c r="B1338" s="44" t="s">
        <v>726</v>
      </c>
      <c r="C1338" s="44">
        <f>COUNTIFS('Baza danych'!$H$4:$H$1124,"samochód osobowy jako kierowca",'Baza danych'!$EW$4:$EW$1124,"tak")</f>
        <v>47</v>
      </c>
      <c r="D1338" s="45">
        <f t="shared" si="137"/>
        <v>8.188153310104529E-2</v>
      </c>
    </row>
    <row r="1339" spans="1:48">
      <c r="B1339" s="44" t="s">
        <v>727</v>
      </c>
      <c r="C1339" s="44">
        <f>COUNTIFS('Baza danych'!$H$4:$H$1124,"samochód osobowy jako kierowca",'Baza danych'!$ET$4:$ET$1124,"tak")</f>
        <v>46</v>
      </c>
      <c r="D1339" s="45">
        <f t="shared" si="137"/>
        <v>8.0139372822299645E-2</v>
      </c>
    </row>
    <row r="1340" spans="1:48">
      <c r="B1340" s="44" t="s">
        <v>728</v>
      </c>
      <c r="C1340" s="44">
        <f>COUNTIFS('Baza danych'!$H$4:$H$1124,"samochód osobowy jako kierowca",'Baza danych'!$FB$4:$FB$1124,"tak")</f>
        <v>26</v>
      </c>
      <c r="D1340" s="45">
        <f t="shared" si="137"/>
        <v>4.5296167247386762E-2</v>
      </c>
    </row>
    <row r="1341" spans="1:48">
      <c r="B1341" s="44" t="s">
        <v>729</v>
      </c>
      <c r="C1341" s="44">
        <f>COUNTIFS('Baza danych'!$H$4:$H$1124,"samochód osobowy jako kierowca",'Baza danych'!$ER$4:$ER$1124,"tak")</f>
        <v>13</v>
      </c>
      <c r="D1341" s="45">
        <f t="shared" si="137"/>
        <v>2.2648083623693381E-2</v>
      </c>
    </row>
    <row r="1342" spans="1:48">
      <c r="B1342" s="44" t="s">
        <v>730</v>
      </c>
      <c r="C1342" s="44">
        <f>COUNTIFS('Baza danych'!$H$4:$H$1124,"samochód osobowy jako kierowca",'Baza danych'!$EQ$4:$EQ$1124,"tak")</f>
        <v>12</v>
      </c>
      <c r="D1342" s="45">
        <f t="shared" si="137"/>
        <v>2.0905923344947737E-2</v>
      </c>
    </row>
    <row r="1343" spans="1:48">
      <c r="B1343" s="44" t="s">
        <v>731</v>
      </c>
      <c r="C1343" s="44">
        <f>COUNTIFS('Baza danych'!$H$4:$H$1124,"samochód osobowy jako kierowca",'Baza danych'!$EY$4:$EY$1124,"tak")</f>
        <v>10</v>
      </c>
      <c r="D1343" s="45">
        <f t="shared" si="137"/>
        <v>1.7421602787456445E-2</v>
      </c>
    </row>
    <row r="1344" spans="1:48">
      <c r="B1344" s="44" t="s">
        <v>732</v>
      </c>
      <c r="C1344" s="44">
        <f>COUNTIFS('Baza danych'!$H$4:$H$1124,"samochód osobowy jako kierowca",'Baza danych'!$ES$4:$ES$1124,"tak")</f>
        <v>5</v>
      </c>
      <c r="D1344" s="45">
        <f t="shared" si="137"/>
        <v>8.7108013937282226E-3</v>
      </c>
    </row>
    <row r="1345" spans="2:4">
      <c r="B1345" s="44" t="s">
        <v>733</v>
      </c>
      <c r="C1345" s="44">
        <f>COUNTIFS('Baza danych'!$H$4:$H$1124,"samochód osobowy jako kierowca",'Baza danych'!$FC$4:$FC$1124,"tak")</f>
        <v>5</v>
      </c>
      <c r="D1345" s="45">
        <f t="shared" si="137"/>
        <v>8.7108013937282226E-3</v>
      </c>
    </row>
    <row r="1346" spans="2:4" ht="13.5" thickBot="1">
      <c r="B1346" s="159" t="s">
        <v>530</v>
      </c>
      <c r="C1346" s="160">
        <f>SUM(C1333:C1345)</f>
        <v>574</v>
      </c>
      <c r="D1346" s="161">
        <f>SUM(D1333:D1345)</f>
        <v>1</v>
      </c>
    </row>
    <row r="1347" spans="2:4" ht="13.5" customHeight="1" thickTop="1">
      <c r="B1347" s="362" t="s">
        <v>719</v>
      </c>
      <c r="C1347" s="365" t="s">
        <v>125</v>
      </c>
      <c r="D1347" s="366"/>
    </row>
    <row r="1348" spans="2:4" ht="12.75" customHeight="1">
      <c r="B1348" s="363"/>
      <c r="C1348" s="360" t="s">
        <v>505</v>
      </c>
      <c r="D1348" s="361"/>
    </row>
    <row r="1349" spans="2:4" ht="12.75" customHeight="1">
      <c r="B1349" s="363"/>
      <c r="C1349" s="360" t="s">
        <v>146</v>
      </c>
      <c r="D1349" s="361"/>
    </row>
    <row r="1350" spans="2:4" ht="12.75" customHeight="1">
      <c r="B1350" s="363"/>
      <c r="C1350" s="360" t="s">
        <v>506</v>
      </c>
      <c r="D1350" s="361"/>
    </row>
    <row r="1351" spans="2:4" ht="12.75" customHeight="1">
      <c r="B1351" s="363"/>
      <c r="C1351" s="360" t="s">
        <v>227</v>
      </c>
      <c r="D1351" s="361"/>
    </row>
    <row r="1352" spans="2:4" ht="12.75" customHeight="1">
      <c r="B1352" s="363"/>
      <c r="C1352" s="360" t="s">
        <v>507</v>
      </c>
      <c r="D1352" s="361"/>
    </row>
    <row r="1353" spans="2:4" ht="12.75" customHeight="1">
      <c r="B1353" s="363"/>
      <c r="C1353" s="360" t="s">
        <v>256</v>
      </c>
      <c r="D1353" s="361"/>
    </row>
    <row r="1354" spans="2:4" ht="12.75" customHeight="1">
      <c r="B1354" s="363"/>
      <c r="C1354" s="360" t="s">
        <v>270</v>
      </c>
      <c r="D1354" s="361"/>
    </row>
    <row r="1355" spans="2:4" ht="12.75" customHeight="1">
      <c r="B1355" s="363"/>
      <c r="C1355" s="360" t="s">
        <v>508</v>
      </c>
      <c r="D1355" s="361"/>
    </row>
    <row r="1356" spans="2:4">
      <c r="B1356" s="363"/>
      <c r="C1356" s="360" t="s">
        <v>272</v>
      </c>
      <c r="D1356" s="361"/>
    </row>
    <row r="1357" spans="2:4" ht="12.75" customHeight="1">
      <c r="B1357" s="363"/>
      <c r="C1357" s="360" t="s">
        <v>296</v>
      </c>
      <c r="D1357" s="361"/>
    </row>
    <row r="1358" spans="2:4" ht="12.75" customHeight="1">
      <c r="B1358" s="363"/>
      <c r="C1358" s="360" t="s">
        <v>509</v>
      </c>
      <c r="D1358" s="361"/>
    </row>
    <row r="1359" spans="2:4">
      <c r="B1359" s="364"/>
      <c r="C1359" s="360" t="s">
        <v>510</v>
      </c>
      <c r="D1359" s="361"/>
    </row>
    <row r="1361" spans="1:48" ht="15" thickBot="1">
      <c r="A1361" s="155" t="s">
        <v>686</v>
      </c>
      <c r="B1361" s="23"/>
      <c r="C1361" s="23"/>
      <c r="D1361" s="23"/>
      <c r="E1361" s="23"/>
      <c r="F1361" s="23"/>
      <c r="G1361" s="23"/>
      <c r="H1361" s="23"/>
      <c r="I1361" s="23"/>
      <c r="J1361" s="23"/>
      <c r="K1361" s="23"/>
      <c r="L1361" s="23"/>
      <c r="M1361" s="23"/>
      <c r="N1361" s="23"/>
      <c r="O1361" s="23"/>
      <c r="P1361" s="23"/>
      <c r="Q1361" s="23"/>
      <c r="R1361" s="23"/>
      <c r="S1361" s="23"/>
      <c r="T1361" s="23"/>
      <c r="U1361" s="23"/>
      <c r="V1361" s="23"/>
      <c r="W1361" s="23"/>
      <c r="X1361" s="23"/>
      <c r="Y1361" s="23"/>
      <c r="Z1361" s="23"/>
      <c r="AA1361" s="23"/>
      <c r="AB1361" s="23"/>
      <c r="AC1361" s="23"/>
      <c r="AD1361" s="23"/>
      <c r="AE1361" s="23"/>
      <c r="AF1361" s="23"/>
      <c r="AG1361" s="23"/>
      <c r="AH1361" s="23"/>
      <c r="AI1361" s="23"/>
      <c r="AJ1361" s="23"/>
      <c r="AK1361" s="23"/>
      <c r="AL1361" s="23"/>
      <c r="AM1361" s="23"/>
      <c r="AN1361" s="23"/>
      <c r="AO1361" s="23"/>
      <c r="AP1361" s="23"/>
      <c r="AQ1361" s="23"/>
      <c r="AR1361" s="23"/>
      <c r="AS1361" s="23"/>
      <c r="AT1361" s="23"/>
      <c r="AU1361" s="23"/>
      <c r="AV1361" s="23"/>
    </row>
    <row r="1362" spans="1:48" ht="15.75" thickTop="1" thickBot="1">
      <c r="A1362" s="155" t="s">
        <v>66</v>
      </c>
      <c r="B1362" s="23"/>
      <c r="C1362" s="23"/>
      <c r="D1362" s="23"/>
      <c r="E1362" s="23" t="s">
        <v>46</v>
      </c>
      <c r="F1362" s="23"/>
      <c r="G1362" s="23"/>
      <c r="H1362" s="23"/>
      <c r="I1362" s="23"/>
      <c r="J1362" s="23"/>
      <c r="K1362" s="23"/>
      <c r="L1362" s="23"/>
      <c r="M1362" s="23"/>
      <c r="N1362" s="23"/>
      <c r="O1362" s="23"/>
      <c r="P1362" s="23"/>
      <c r="Q1362" s="23"/>
      <c r="R1362" s="23"/>
      <c r="S1362" s="23"/>
      <c r="T1362" s="23"/>
      <c r="U1362" s="23"/>
      <c r="V1362" s="23"/>
      <c r="W1362" s="23"/>
      <c r="X1362" s="23"/>
      <c r="Y1362" s="23"/>
      <c r="Z1362" s="23"/>
      <c r="AA1362" s="23"/>
      <c r="AB1362" s="23"/>
      <c r="AC1362" s="23"/>
      <c r="AD1362" s="23"/>
      <c r="AE1362" s="23"/>
      <c r="AF1362" s="23"/>
      <c r="AG1362" s="23"/>
      <c r="AH1362" s="23"/>
      <c r="AI1362" s="23"/>
      <c r="AJ1362" s="23"/>
      <c r="AK1362" s="23"/>
      <c r="AL1362" s="23"/>
      <c r="AM1362" s="23"/>
      <c r="AN1362" s="23"/>
      <c r="AO1362" s="23"/>
      <c r="AP1362" s="23"/>
      <c r="AQ1362" s="23"/>
      <c r="AR1362" s="23"/>
      <c r="AS1362" s="23"/>
      <c r="AT1362" s="23"/>
      <c r="AU1362" s="23"/>
      <c r="AV1362" s="23"/>
    </row>
    <row r="1363" spans="1:48" ht="13.5" thickTop="1"/>
    <row r="1364" spans="1:48" ht="25.5">
      <c r="B1364" s="227" t="s">
        <v>532</v>
      </c>
      <c r="C1364" s="240" t="s">
        <v>533</v>
      </c>
      <c r="D1364" s="197" t="s">
        <v>529</v>
      </c>
      <c r="F1364" s="227" t="s">
        <v>532</v>
      </c>
      <c r="G1364" s="240" t="s">
        <v>533</v>
      </c>
      <c r="H1364" s="197" t="s">
        <v>529</v>
      </c>
    </row>
    <row r="1365" spans="1:48">
      <c r="B1365" s="44" t="s">
        <v>721</v>
      </c>
      <c r="C1365" s="44">
        <f>COUNTIFS('Baza danych'!$H$4:$H$1124,"samochód osobowy jako kierowca",'Baza danych'!$EV$4:$EV$1124,"tak",'Baza danych'!$HP$4:$HP$1124,$B$5)</f>
        <v>46</v>
      </c>
      <c r="D1365" s="45">
        <f>C1365/$C$1378</f>
        <v>0.16911764705882354</v>
      </c>
      <c r="F1365" s="44" t="s">
        <v>721</v>
      </c>
      <c r="G1365" s="44">
        <f>COUNTIFS('Baza danych'!$H$4:$H$1124,"samochód osobowy jako kierowca",'Baza danych'!$EV$4:$EV$1124,"tak",'Baza danych'!$HP$4:$HP$1124,$B$6)</f>
        <v>56</v>
      </c>
      <c r="H1365" s="45">
        <f>G1365/$C$1378</f>
        <v>0.20588235294117646</v>
      </c>
    </row>
    <row r="1366" spans="1:48">
      <c r="B1366" s="44" t="s">
        <v>722</v>
      </c>
      <c r="C1366" s="44">
        <f>COUNTIFS('Baza danych'!$H$4:$H$1124,"samochód osobowy jako kierowca",'Baza danych'!$EZ$4:$EZ$1124,"tak",'Baza danych'!$HP$4:$HP$1124,$B$5)</f>
        <v>36</v>
      </c>
      <c r="D1366" s="45">
        <f t="shared" ref="D1366:D1377" si="138">C1366/$C$1378</f>
        <v>0.13235294117647059</v>
      </c>
      <c r="F1366" s="44" t="s">
        <v>722</v>
      </c>
      <c r="G1366" s="44">
        <f>COUNTIFS('Baza danych'!$H$4:$H$1124,"samochód osobowy jako kierowca",'Baza danych'!$EZ$4:$EZ$1124,"tak",'Baza danych'!$HP$4:$HP$1124,$B$6)</f>
        <v>48</v>
      </c>
      <c r="H1366" s="45">
        <f t="shared" ref="H1366:H1377" si="139">G1366/$C$1378</f>
        <v>0.17647058823529413</v>
      </c>
    </row>
    <row r="1367" spans="1:48">
      <c r="B1367" s="44" t="s">
        <v>723</v>
      </c>
      <c r="C1367" s="44">
        <f>COUNTIFS('Baza danych'!$H$4:$H$1124,"samochód osobowy jako kierowca",'Baza danych'!$EX$4:$EX$1124,"tak",'Baza danych'!$HP$4:$HP$1124,$B$5)</f>
        <v>42</v>
      </c>
      <c r="D1367" s="45">
        <f t="shared" si="138"/>
        <v>0.15441176470588236</v>
      </c>
      <c r="F1367" s="44" t="s">
        <v>723</v>
      </c>
      <c r="G1367" s="44">
        <f>COUNTIFS('Baza danych'!$H$4:$H$1124,"samochód osobowy jako kierowca",'Baza danych'!$EX$4:$EX$1124,"tak",'Baza danych'!$HP$4:$HP$1124,$B$6)</f>
        <v>39</v>
      </c>
      <c r="H1367" s="45">
        <f t="shared" si="139"/>
        <v>0.14338235294117646</v>
      </c>
    </row>
    <row r="1368" spans="1:48">
      <c r="B1368" s="44" t="s">
        <v>724</v>
      </c>
      <c r="C1368" s="44">
        <f>COUNTIFS('Baza danych'!$H$4:$H$1124,"samochód osobowy jako kierowca",'Baza danych'!$EU$4:$EU$1124,"tak",'Baza danych'!$HP$4:$HP$1124,$B$5)</f>
        <v>39</v>
      </c>
      <c r="D1368" s="45">
        <f t="shared" si="138"/>
        <v>0.14338235294117646</v>
      </c>
      <c r="F1368" s="44" t="s">
        <v>724</v>
      </c>
      <c r="G1368" s="44">
        <f>COUNTIFS('Baza danych'!$H$4:$H$1124,"samochód osobowy jako kierowca",'Baza danych'!$EU$4:$EU$1124,"tak",'Baza danych'!$HP$4:$HP$1124,$B$6)</f>
        <v>37</v>
      </c>
      <c r="H1368" s="45">
        <f t="shared" si="139"/>
        <v>0.13602941176470587</v>
      </c>
    </row>
    <row r="1369" spans="1:48">
      <c r="B1369" s="44" t="s">
        <v>725</v>
      </c>
      <c r="C1369" s="44">
        <f>COUNTIFS('Baza danych'!$H$4:$H$1124,"samochód osobowy jako kierowca",'Baza danych'!$FA$4:$FA$1124,"tak",'Baza danych'!$HP$4:$HP$1124,$B$5)</f>
        <v>32</v>
      </c>
      <c r="D1369" s="45">
        <f t="shared" si="138"/>
        <v>0.11764705882352941</v>
      </c>
      <c r="F1369" s="44" t="s">
        <v>725</v>
      </c>
      <c r="G1369" s="44">
        <f>COUNTIFS('Baza danych'!$H$4:$H$1124,"samochód osobowy jako kierowca",'Baza danych'!$FA$4:$FA$1124,"tak",'Baza danych'!$HP$4:$HP$1124,$B$6)</f>
        <v>35</v>
      </c>
      <c r="H1369" s="45">
        <f t="shared" si="139"/>
        <v>0.12867647058823528</v>
      </c>
    </row>
    <row r="1370" spans="1:48">
      <c r="B1370" s="44" t="s">
        <v>726</v>
      </c>
      <c r="C1370" s="44">
        <f>COUNTIFS('Baza danych'!$H$4:$H$1124,"samochód osobowy jako kierowca",'Baza danych'!$EW$4:$EW$1124,"tak",'Baza danych'!$HP$4:$HP$1124,$B$5)</f>
        <v>19</v>
      </c>
      <c r="D1370" s="45">
        <f t="shared" si="138"/>
        <v>6.985294117647059E-2</v>
      </c>
      <c r="F1370" s="44" t="s">
        <v>726</v>
      </c>
      <c r="G1370" s="44">
        <f>COUNTIFS('Baza danych'!$H$4:$H$1124,"samochód osobowy jako kierowca",'Baza danych'!$EW$4:$EW$1124,"tak",'Baza danych'!$HP$4:$HP$1124,$B$6)</f>
        <v>28</v>
      </c>
      <c r="H1370" s="45">
        <f t="shared" si="139"/>
        <v>0.10294117647058823</v>
      </c>
    </row>
    <row r="1371" spans="1:48">
      <c r="B1371" s="44" t="s">
        <v>727</v>
      </c>
      <c r="C1371" s="44">
        <f>COUNTIFS('Baza danych'!$H$4:$H$1124,"samochód osobowy jako kierowca",'Baza danych'!$ET$4:$ET$1124,"tak",'Baza danych'!$HP$4:$HP$1124,$B$5)</f>
        <v>26</v>
      </c>
      <c r="D1371" s="45">
        <f t="shared" si="138"/>
        <v>9.5588235294117641E-2</v>
      </c>
      <c r="F1371" s="44" t="s">
        <v>727</v>
      </c>
      <c r="G1371" s="44">
        <f>COUNTIFS('Baza danych'!$H$4:$H$1124,"samochód osobowy jako kierowca",'Baza danych'!$ET$4:$ET$1124,"tak",'Baza danych'!$HP$4:$HP$1124,$B$6)</f>
        <v>20</v>
      </c>
      <c r="H1371" s="45">
        <f t="shared" si="139"/>
        <v>7.3529411764705885E-2</v>
      </c>
    </row>
    <row r="1372" spans="1:48">
      <c r="B1372" s="44" t="s">
        <v>728</v>
      </c>
      <c r="C1372" s="44">
        <f>COUNTIFS('Baza danych'!$H$4:$H$1124,"samochód osobowy jako kierowca",'Baza danych'!$FB$4:$FB$1124,"tak",'Baza danych'!$HP$4:$HP$1124,$B$5)</f>
        <v>10</v>
      </c>
      <c r="D1372" s="45">
        <f t="shared" si="138"/>
        <v>3.6764705882352942E-2</v>
      </c>
      <c r="F1372" s="44" t="s">
        <v>728</v>
      </c>
      <c r="G1372" s="44">
        <f>COUNTIFS('Baza danych'!$H$4:$H$1124,"samochód osobowy jako kierowca",'Baza danych'!$FB$4:$FB$1124,"tak",'Baza danych'!$HP$4:$HP$1124,$B$6)</f>
        <v>16</v>
      </c>
      <c r="H1372" s="45">
        <f t="shared" si="139"/>
        <v>5.8823529411764705E-2</v>
      </c>
    </row>
    <row r="1373" spans="1:48">
      <c r="B1373" s="44" t="s">
        <v>729</v>
      </c>
      <c r="C1373" s="44">
        <f>COUNTIFS('Baza danych'!$H$4:$H$1124,"samochód osobowy jako kierowca",'Baza danych'!$ER$4:$ER$1124,"tak",'Baza danych'!$HP$4:$HP$1124,$B$5)</f>
        <v>8</v>
      </c>
      <c r="D1373" s="45">
        <f t="shared" si="138"/>
        <v>2.9411764705882353E-2</v>
      </c>
      <c r="F1373" s="44" t="s">
        <v>729</v>
      </c>
      <c r="G1373" s="44">
        <f>COUNTIFS('Baza danych'!$H$4:$H$1124,"samochód osobowy jako kierowca",'Baza danych'!$ER$4:$ER$1124,"tak",'Baza danych'!$HP$4:$HP$1124,$B$6)</f>
        <v>5</v>
      </c>
      <c r="H1373" s="45">
        <f t="shared" si="139"/>
        <v>1.8382352941176471E-2</v>
      </c>
    </row>
    <row r="1374" spans="1:48">
      <c r="B1374" s="44" t="s">
        <v>730</v>
      </c>
      <c r="C1374" s="44">
        <f>COUNTIFS('Baza danych'!$H$4:$H$1124,"samochód osobowy jako kierowca",'Baza danych'!$EQ$4:$EQ$1124,"tak",'Baza danych'!$HP$4:$HP$1124,$B$5)</f>
        <v>5</v>
      </c>
      <c r="D1374" s="45">
        <f t="shared" si="138"/>
        <v>1.8382352941176471E-2</v>
      </c>
      <c r="F1374" s="44" t="s">
        <v>730</v>
      </c>
      <c r="G1374" s="44">
        <f>COUNTIFS('Baza danych'!$H$4:$H$1124,"samochód osobowy jako kierowca",'Baza danych'!$EQ$4:$EQ$1124,"tak",'Baza danych'!$HP$4:$HP$1124,$B$6)</f>
        <v>7</v>
      </c>
      <c r="H1374" s="45">
        <f t="shared" si="139"/>
        <v>2.5735294117647058E-2</v>
      </c>
    </row>
    <row r="1375" spans="1:48">
      <c r="B1375" s="44" t="s">
        <v>731</v>
      </c>
      <c r="C1375" s="44">
        <f>COUNTIFS('Baza danych'!$H$4:$H$1124,"samochód osobowy jako kierowca",'Baza danych'!$EY$4:$EY$1124,"tak",'Baza danych'!$HP$4:$HP$1124,$B$5)</f>
        <v>4</v>
      </c>
      <c r="D1375" s="45">
        <f t="shared" si="138"/>
        <v>1.4705882352941176E-2</v>
      </c>
      <c r="F1375" s="44" t="s">
        <v>731</v>
      </c>
      <c r="G1375" s="44">
        <f>COUNTIFS('Baza danych'!$H$4:$H$1124,"samochód osobowy jako kierowca",'Baza danych'!$EY$4:$EY$1124,"tak",'Baza danych'!$HP$4:$HP$1124,$B$6)</f>
        <v>6</v>
      </c>
      <c r="H1375" s="45">
        <f t="shared" si="139"/>
        <v>2.2058823529411766E-2</v>
      </c>
    </row>
    <row r="1376" spans="1:48">
      <c r="B1376" s="44" t="s">
        <v>732</v>
      </c>
      <c r="C1376" s="44">
        <f>COUNTIFS('Baza danych'!$H$4:$H$1124,"samochód osobowy jako kierowca",'Baza danych'!$ES$4:$ES$1124,"tak",'Baza danych'!$HP$4:$HP$1124,$B$5)</f>
        <v>2</v>
      </c>
      <c r="D1376" s="45">
        <f t="shared" si="138"/>
        <v>7.3529411764705881E-3</v>
      </c>
      <c r="F1376" s="44" t="s">
        <v>732</v>
      </c>
      <c r="G1376" s="44">
        <f>COUNTIFS('Baza danych'!$H$4:$H$1124,"samochód osobowy jako kierowca",'Baza danych'!$ES$4:$ES$1124,"tak",'Baza danych'!$HP$4:$HP$1124,$B$6)</f>
        <v>3</v>
      </c>
      <c r="H1376" s="45">
        <f t="shared" si="139"/>
        <v>1.1029411764705883E-2</v>
      </c>
    </row>
    <row r="1377" spans="1:48">
      <c r="B1377" s="44" t="s">
        <v>733</v>
      </c>
      <c r="C1377" s="44">
        <f>COUNTIFS('Baza danych'!$H$4:$H$1124,"samochód osobowy jako kierowca",'Baza danych'!$FC$4:$FC$1124,"tak",'Baza danych'!$HP$4:$HP$1124,$B$5)</f>
        <v>3</v>
      </c>
      <c r="D1377" s="45">
        <f t="shared" si="138"/>
        <v>1.1029411764705883E-2</v>
      </c>
      <c r="F1377" s="44" t="s">
        <v>733</v>
      </c>
      <c r="G1377" s="44">
        <f>COUNTIFS('Baza danych'!$H$4:$H$1124,"samochód osobowy jako kierowca",'Baza danych'!$FC$4:$FC$1124,"tak",'Baza danych'!$HP$4:$HP$1124,$B$6)</f>
        <v>2</v>
      </c>
      <c r="H1377" s="45">
        <f t="shared" si="139"/>
        <v>7.3529411764705881E-3</v>
      </c>
    </row>
    <row r="1378" spans="1:48">
      <c r="B1378" s="221" t="s">
        <v>530</v>
      </c>
      <c r="C1378" s="244">
        <f>SUM(C1365:C1377)</f>
        <v>272</v>
      </c>
      <c r="D1378" s="245">
        <f>SUM(D1365:D1377)</f>
        <v>1</v>
      </c>
      <c r="F1378" s="221" t="s">
        <v>530</v>
      </c>
      <c r="G1378" s="244">
        <f>SUM(G1365:G1377)</f>
        <v>302</v>
      </c>
      <c r="H1378" s="245">
        <f>SUM(H1365:H1377)</f>
        <v>1.1102941176470582</v>
      </c>
    </row>
    <row r="1380" spans="1:48" ht="15" thickBot="1">
      <c r="A1380" s="155" t="s">
        <v>687</v>
      </c>
      <c r="B1380" s="23"/>
      <c r="C1380" s="23"/>
      <c r="D1380" s="23"/>
      <c r="E1380" s="23"/>
      <c r="F1380" s="23"/>
      <c r="G1380" s="23"/>
      <c r="H1380" s="23"/>
      <c r="I1380" s="23"/>
      <c r="J1380" s="23"/>
      <c r="K1380" s="23"/>
      <c r="L1380" s="23"/>
      <c r="M1380" s="23"/>
      <c r="N1380" s="23"/>
      <c r="O1380" s="23"/>
      <c r="P1380" s="23"/>
      <c r="Q1380" s="23"/>
      <c r="R1380" s="23"/>
      <c r="S1380" s="23"/>
      <c r="T1380" s="23"/>
      <c r="U1380" s="23"/>
      <c r="V1380" s="23"/>
      <c r="W1380" s="23"/>
      <c r="X1380" s="23"/>
      <c r="Y1380" s="23"/>
      <c r="Z1380" s="23"/>
      <c r="AA1380" s="23"/>
      <c r="AB1380" s="23"/>
      <c r="AC1380" s="23"/>
      <c r="AD1380" s="23"/>
      <c r="AE1380" s="23"/>
      <c r="AF1380" s="23"/>
      <c r="AG1380" s="23"/>
      <c r="AH1380" s="23"/>
      <c r="AI1380" s="23"/>
      <c r="AJ1380" s="23"/>
      <c r="AK1380" s="23"/>
      <c r="AL1380" s="23"/>
      <c r="AM1380" s="23"/>
      <c r="AN1380" s="23"/>
      <c r="AO1380" s="23"/>
      <c r="AP1380" s="23"/>
      <c r="AQ1380" s="23"/>
      <c r="AR1380" s="23"/>
      <c r="AS1380" s="23"/>
      <c r="AT1380" s="23"/>
      <c r="AU1380" s="23"/>
      <c r="AV1380" s="23"/>
    </row>
    <row r="1381" spans="1:48" ht="15.75" thickTop="1" thickBot="1">
      <c r="A1381" s="155" t="s">
        <v>159</v>
      </c>
      <c r="B1381" s="23"/>
      <c r="C1381" s="23"/>
      <c r="D1381" s="23"/>
      <c r="E1381" s="23" t="s">
        <v>96</v>
      </c>
      <c r="F1381" s="23"/>
      <c r="G1381" s="23"/>
      <c r="H1381" s="23"/>
      <c r="I1381" s="23" t="s">
        <v>61</v>
      </c>
      <c r="J1381" s="23"/>
      <c r="K1381" s="23"/>
      <c r="L1381" s="23"/>
      <c r="M1381" s="23" t="s">
        <v>74</v>
      </c>
      <c r="N1381" s="23"/>
      <c r="O1381" s="23"/>
      <c r="P1381" s="23"/>
      <c r="Q1381" s="23" t="s">
        <v>47</v>
      </c>
      <c r="R1381" s="23"/>
      <c r="S1381" s="23"/>
      <c r="T1381" s="23"/>
      <c r="U1381" s="23" t="s">
        <v>126</v>
      </c>
      <c r="V1381" s="23"/>
      <c r="W1381" s="23"/>
      <c r="X1381" s="23"/>
      <c r="Y1381" s="23" t="s">
        <v>281</v>
      </c>
      <c r="Z1381" s="23"/>
      <c r="AA1381" s="23"/>
      <c r="AB1381" s="23"/>
      <c r="AC1381" s="23"/>
      <c r="AD1381" s="23"/>
      <c r="AE1381" s="23"/>
      <c r="AF1381" s="23"/>
      <c r="AG1381" s="23"/>
      <c r="AH1381" s="23"/>
      <c r="AI1381" s="23"/>
      <c r="AJ1381" s="23"/>
      <c r="AK1381" s="23"/>
      <c r="AL1381" s="23"/>
      <c r="AM1381" s="23"/>
      <c r="AN1381" s="23"/>
      <c r="AO1381" s="23"/>
      <c r="AP1381" s="23"/>
      <c r="AQ1381" s="23"/>
      <c r="AR1381" s="23"/>
      <c r="AS1381" s="23"/>
      <c r="AT1381" s="23"/>
      <c r="AU1381" s="23"/>
      <c r="AV1381" s="23"/>
    </row>
    <row r="1382" spans="1:48" ht="13.5" thickTop="1"/>
    <row r="1383" spans="1:48" ht="25.5">
      <c r="B1383" s="227" t="s">
        <v>532</v>
      </c>
      <c r="C1383" s="240" t="s">
        <v>533</v>
      </c>
      <c r="D1383" s="197" t="s">
        <v>529</v>
      </c>
      <c r="F1383" s="227" t="s">
        <v>532</v>
      </c>
      <c r="G1383" s="240" t="s">
        <v>533</v>
      </c>
      <c r="H1383" s="197" t="s">
        <v>529</v>
      </c>
      <c r="J1383" s="227" t="s">
        <v>532</v>
      </c>
      <c r="K1383" s="240" t="s">
        <v>533</v>
      </c>
      <c r="L1383" s="197" t="s">
        <v>529</v>
      </c>
      <c r="N1383" s="227" t="s">
        <v>532</v>
      </c>
      <c r="O1383" s="240" t="s">
        <v>533</v>
      </c>
      <c r="P1383" s="197" t="s">
        <v>529</v>
      </c>
      <c r="R1383" s="227" t="s">
        <v>532</v>
      </c>
      <c r="S1383" s="240" t="s">
        <v>533</v>
      </c>
      <c r="T1383" s="197" t="s">
        <v>529</v>
      </c>
      <c r="V1383" s="227" t="s">
        <v>532</v>
      </c>
      <c r="W1383" s="240" t="s">
        <v>533</v>
      </c>
      <c r="X1383" s="197" t="s">
        <v>529</v>
      </c>
      <c r="Z1383" s="227" t="s">
        <v>532</v>
      </c>
      <c r="AA1383" s="240" t="s">
        <v>533</v>
      </c>
      <c r="AB1383" s="197" t="s">
        <v>529</v>
      </c>
    </row>
    <row r="1384" spans="1:48">
      <c r="B1384" s="44" t="s">
        <v>721</v>
      </c>
      <c r="C1384" s="44">
        <f>COUNTIFS('Baza danych'!$H$4:$H$1124,"samochód osobowy jako kierowca",'Baza danych'!$EV$4:$EV$1124,"tak",'Baza danych'!$HQ$4:$HQ$1124,$B$8)+COUNTIFS('Baza danych'!$H$4:$H$1124,"samochód osobowy jako kierowca",'Baza danych'!$EV$4:$EV$1124,"tak",'Baza danych'!$HR$4:$HR$1124,$B$8)</f>
        <v>0</v>
      </c>
      <c r="D1384" s="45">
        <f>IFERROR(C1384/$C$1397,0)</f>
        <v>0</v>
      </c>
      <c r="F1384" s="44" t="s">
        <v>721</v>
      </c>
      <c r="G1384" s="44">
        <f>COUNTIFS('Baza danych'!$H$4:$H$1124,"samochód osobowy jako kierowca",'Baza danych'!$EV$4:$EV$1124,"tak",'Baza danych'!$HQ$4:$HQ$1124,$B$9)+COUNTIFS('Baza danych'!$H$4:$H$1124,"samochód osobowy jako kierowca",'Baza danych'!$EV$4:$EV$1124,"tak",'Baza danych'!$HR$4:$HR$1124,$B$9)</f>
        <v>5</v>
      </c>
      <c r="H1384" s="45">
        <f>IFERROR(G1384/$G$1397,0)</f>
        <v>0.38461538461538464</v>
      </c>
      <c r="J1384" s="44" t="s">
        <v>721</v>
      </c>
      <c r="K1384" s="44">
        <f>COUNTIFS('Baza danych'!$H$4:$H$1124,"samochód osobowy jako kierowca",'Baza danych'!$EV$4:$EV$1124,"tak",'Baza danych'!$HQ$4:$HQ$1124,$B$10)+COUNTIFS('Baza danych'!$H$4:$H$1124,"samochód osobowy jako kierowca",'Baza danych'!$EV$4:$EV$1124,"tak",'Baza danych'!$HR$4:$HR$1124,$B$10)</f>
        <v>78</v>
      </c>
      <c r="L1384" s="45">
        <f>IFERROR(K1384/$K$1397,0)</f>
        <v>0.18439716312056736</v>
      </c>
      <c r="N1384" s="44" t="s">
        <v>721</v>
      </c>
      <c r="O1384" s="44">
        <f>COUNTIFS('Baza danych'!$H$4:$H$1124,"samochód osobowy jako kierowca",'Baza danych'!$EV$4:$EV$1124,"tak",'Baza danych'!$HQ$4:$HQ$1124,$B$11)+COUNTIFS('Baza danych'!$H$4:$H$1124,"samochód osobowy jako kierowca",'Baza danych'!$EV$4:$EV$1124,"tak",'Baza danych'!$HR$4:$HR$1124,$B$11)</f>
        <v>6</v>
      </c>
      <c r="P1384" s="45">
        <f>IFERROR(O1384/$O$1397,0)</f>
        <v>0.10344827586206896</v>
      </c>
      <c r="R1384" s="44" t="s">
        <v>721</v>
      </c>
      <c r="S1384" s="44">
        <f>COUNTIFS('Baza danych'!$H$4:$H$1124,"samochód osobowy jako kierowca",'Baza danych'!$EV$4:$EV$1124,"tak",'Baza danych'!$HQ$4:$HQ$1124,$B$12)+COUNTIFS('Baza danych'!$H$4:$H$1124,"samochód osobowy jako kierowca",'Baza danych'!$EV$4:$EV$1124,"tak",'Baza danych'!$HR$4:$HR$1124,$B$12)</f>
        <v>12</v>
      </c>
      <c r="T1384" s="45">
        <f>IFERROR(S1384/$S$1397,0)</f>
        <v>0.17910447761194029</v>
      </c>
      <c r="V1384" s="44" t="s">
        <v>721</v>
      </c>
      <c r="W1384" s="44">
        <f>COUNTIFS('Baza danych'!$H$4:$H$1124,"samochód osobowy jako kierowca",'Baza danych'!$EV$4:$EV$1124,"tak",'Baza danych'!$HQ$4:$HQ$1124,$B$13)+COUNTIFS('Baza danych'!$H$4:$H$1124,"samochód osobowy jako kierowca",'Baza danych'!$EV$4:$EV$1124,"tak",'Baza danych'!$HR$4:$HR$1124,$B$13)</f>
        <v>1</v>
      </c>
      <c r="X1384" s="45">
        <f>IFERROR(W1384/$W$1397,0)</f>
        <v>0.1111111111111111</v>
      </c>
      <c r="Z1384" s="44" t="s">
        <v>721</v>
      </c>
      <c r="AA1384" s="44">
        <f>COUNTIFS('Baza danych'!$H$4:$H$1124,"samochód osobowy jako kierowca",'Baza danych'!$EV$4:$EV$1124,"tak",'Baza danych'!$HQ$4:$HQ$1124,$B$14)+COUNTIFS('Baza danych'!$H$4:$H$1124,"samochód osobowy jako kierowca",'Baza danych'!$EV$4:$EV$1124,"tak",'Baza danych'!$HR$4:$HR$1124,$B$14)</f>
        <v>0</v>
      </c>
      <c r="AB1384" s="45">
        <f>IFERROR(AA1384/$AA$1397,0)</f>
        <v>0</v>
      </c>
    </row>
    <row r="1385" spans="1:48">
      <c r="B1385" s="44" t="s">
        <v>722</v>
      </c>
      <c r="C1385" s="44">
        <f>COUNTIFS('Baza danych'!$H$4:$H$1124,"samochód osobowy jako kierowca",'Baza danych'!$EZ$4:$EZ$1124,"tak",'Baza danych'!$HQ$4:$HQ$1124,$B$8)+COUNTIFS('Baza danych'!$H$4:$H$1124,"samochód osobowy jako kierowca",'Baza danych'!$EZ$4:$EZ$1124,"tak",'Baza danych'!$HR$4:$HR$1124,$B$8)</f>
        <v>0</v>
      </c>
      <c r="D1385" s="45">
        <f t="shared" ref="D1385:D1396" si="140">IFERROR(C1385/$C$1397,0)</f>
        <v>0</v>
      </c>
      <c r="F1385" s="44" t="s">
        <v>722</v>
      </c>
      <c r="G1385" s="44">
        <f>COUNTIFS('Baza danych'!$H$4:$H$1124,"samochód osobowy jako kierowca",'Baza danych'!$EZ$4:$EZ$1124,"tak",'Baza danych'!$HQ$4:$HQ$1124,$B$9)+COUNTIFS('Baza danych'!$H$4:$H$1124,"samochód osobowy jako kierowca",'Baza danych'!$EZ$4:$EZ$1124,"tak",'Baza danych'!$HR$4:$HR$1124,$B$9)</f>
        <v>2</v>
      </c>
      <c r="H1385" s="45">
        <f t="shared" ref="H1385:H1396" si="141">IFERROR(G1385/$G$1397,0)</f>
        <v>0.15384615384615385</v>
      </c>
      <c r="J1385" s="44" t="s">
        <v>722</v>
      </c>
      <c r="K1385" s="44">
        <f>COUNTIFS('Baza danych'!$H$4:$H$1124,"samochód osobowy jako kierowca",'Baza danych'!$EZ$4:$EZ$1124,"tak",'Baza danych'!$HQ$4:$HQ$1124,$B$10)+COUNTIFS('Baza danych'!$H$4:$H$1124,"samochód osobowy jako kierowca",'Baza danych'!$EZ$4:$EZ$1124,"tak",'Baza danych'!$HR$4:$HR$1124,$B$10)</f>
        <v>61</v>
      </c>
      <c r="L1385" s="45">
        <f t="shared" ref="L1385:L1396" si="142">IFERROR(K1385/$K$1397,0)</f>
        <v>0.14420803782505912</v>
      </c>
      <c r="N1385" s="44" t="s">
        <v>722</v>
      </c>
      <c r="O1385" s="44">
        <f>COUNTIFS('Baza danych'!$H$4:$H$1124,"samochód osobowy jako kierowca",'Baza danych'!$EZ$4:$EZ$1124,"tak",'Baza danych'!$HQ$4:$HQ$1124,$B$11)+COUNTIFS('Baza danych'!$H$4:$H$1124,"samochód osobowy jako kierowca",'Baza danych'!$EZ$4:$EZ$1124,"tak",'Baza danych'!$HR$4:$HR$1124,$B$11)</f>
        <v>10</v>
      </c>
      <c r="P1385" s="45">
        <f t="shared" ref="P1385:P1396" si="143">IFERROR(O1385/$O$1397,0)</f>
        <v>0.17241379310344829</v>
      </c>
      <c r="R1385" s="44" t="s">
        <v>722</v>
      </c>
      <c r="S1385" s="44">
        <f>COUNTIFS('Baza danych'!$H$4:$H$1124,"samochód osobowy jako kierowca",'Baza danych'!$EZ$4:$EZ$1124,"tak",'Baza danych'!$HQ$4:$HQ$1124,$B$12)+COUNTIFS('Baza danych'!$H$4:$H$1124,"samochód osobowy jako kierowca",'Baza danych'!$EZ$4:$EZ$1124,"tak",'Baza danych'!$HR$4:$HR$1124,$B$12)</f>
        <v>9</v>
      </c>
      <c r="T1385" s="45">
        <f t="shared" ref="T1385:T1396" si="144">IFERROR(S1385/$S$1397,0)</f>
        <v>0.13432835820895522</v>
      </c>
      <c r="V1385" s="44" t="s">
        <v>722</v>
      </c>
      <c r="W1385" s="44">
        <f>COUNTIFS('Baza danych'!$H$4:$H$1124,"samochód osobowy jako kierowca",'Baza danych'!$EZ$4:$EZ$1124,"tak",'Baza danych'!$HQ$4:$HQ$1124,$B$13)+COUNTIFS('Baza danych'!$H$4:$H$1124,"samochód osobowy jako kierowca",'Baza danych'!$EZ$4:$EZ$1124,"tak",'Baza danych'!$HR$4:$HR$1124,$B$13)</f>
        <v>2</v>
      </c>
      <c r="X1385" s="45">
        <f t="shared" ref="X1385:X1396" si="145">IFERROR(W1385/$W$1397,0)</f>
        <v>0.22222222222222221</v>
      </c>
      <c r="Z1385" s="44" t="s">
        <v>722</v>
      </c>
      <c r="AA1385" s="44">
        <f>COUNTIFS('Baza danych'!$H$4:$H$1124,"samochód osobowy jako kierowca",'Baza danych'!$EZ$4:$EZ$1124,"tak",'Baza danych'!$HQ$4:$HQ$1124,$B$14)+COUNTIFS('Baza danych'!$H$4:$H$1124,"samochód osobowy jako kierowca",'Baza danych'!$EZ$4:$EZ$1124,"tak",'Baza danych'!$HR$4:$HR$1124,$B$14)</f>
        <v>0</v>
      </c>
      <c r="AB1385" s="45">
        <f t="shared" ref="AB1385:AB1396" si="146">IFERROR(AA1385/$AA$1397,0)</f>
        <v>0</v>
      </c>
    </row>
    <row r="1386" spans="1:48">
      <c r="B1386" s="44" t="s">
        <v>723</v>
      </c>
      <c r="C1386" s="44">
        <f>COUNTIFS('Baza danych'!$H$4:$H$1124,"samochód osobowy jako kierowca",'Baza danych'!$EX$4:$EX$1124,"tak",'Baza danych'!$HQ$4:$HQ$1124,$B$8)+COUNTIFS('Baza danych'!$H$4:$H$1124,"samochód osobowy jako kierowca",'Baza danych'!$EX$4:$EX$1124,"tak",'Baza danych'!$HR$4:$HR$1124,$B$8)</f>
        <v>0</v>
      </c>
      <c r="D1386" s="45">
        <f t="shared" si="140"/>
        <v>0</v>
      </c>
      <c r="F1386" s="44" t="s">
        <v>723</v>
      </c>
      <c r="G1386" s="44">
        <f>COUNTIFS('Baza danych'!$H$4:$H$1124,"samochód osobowy jako kierowca",'Baza danych'!$EX$4:$EX$1124,"tak",'Baza danych'!$HQ$4:$HQ$1124,$B$9)+COUNTIFS('Baza danych'!$H$4:$H$1124,"samochód osobowy jako kierowca",'Baza danych'!$EX$4:$EX$1124,"tak",'Baza danych'!$HR$4:$HR$1124,$B$9)</f>
        <v>2</v>
      </c>
      <c r="H1386" s="45">
        <f t="shared" si="141"/>
        <v>0.15384615384615385</v>
      </c>
      <c r="J1386" s="44" t="s">
        <v>723</v>
      </c>
      <c r="K1386" s="44">
        <f>COUNTIFS('Baza danych'!$H$4:$H$1124,"samochód osobowy jako kierowca",'Baza danych'!$EX$4:$EX$1124,"tak",'Baza danych'!$HQ$4:$HQ$1124,$B$10)+COUNTIFS('Baza danych'!$H$4:$H$1124,"samochód osobowy jako kierowca",'Baza danych'!$EX$4:$EX$1124,"tak",'Baza danych'!$HR$4:$HR$1124,$B$10)</f>
        <v>63</v>
      </c>
      <c r="L1386" s="45">
        <f t="shared" si="142"/>
        <v>0.14893617021276595</v>
      </c>
      <c r="N1386" s="44" t="s">
        <v>723</v>
      </c>
      <c r="O1386" s="44">
        <f>COUNTIFS('Baza danych'!$H$4:$H$1124,"samochód osobowy jako kierowca",'Baza danych'!$EX$4:$EX$1124,"tak",'Baza danych'!$HQ$4:$HQ$1124,$B$11)+COUNTIFS('Baza danych'!$H$4:$H$1124,"samochód osobowy jako kierowca",'Baza danych'!$EX$4:$EX$1124,"tak",'Baza danych'!$HR$4:$HR$1124,$B$11)</f>
        <v>8</v>
      </c>
      <c r="P1386" s="45">
        <f t="shared" si="143"/>
        <v>0.13793103448275862</v>
      </c>
      <c r="R1386" s="44" t="s">
        <v>723</v>
      </c>
      <c r="S1386" s="44">
        <f>COUNTIFS('Baza danych'!$H$4:$H$1124,"samochód osobowy jako kierowca",'Baza danych'!$EX$4:$EX$1124,"tak",'Baza danych'!$HQ$4:$HQ$1124,$B$12)+COUNTIFS('Baza danych'!$H$4:$H$1124,"samochód osobowy jako kierowca",'Baza danych'!$EX$4:$EX$1124,"tak",'Baza danych'!$HR$4:$HR$1124,$B$12)</f>
        <v>8</v>
      </c>
      <c r="T1386" s="45">
        <f t="shared" si="144"/>
        <v>0.11940298507462686</v>
      </c>
      <c r="V1386" s="44" t="s">
        <v>723</v>
      </c>
      <c r="W1386" s="44">
        <f>COUNTIFS('Baza danych'!$H$4:$H$1124,"samochód osobowy jako kierowca",'Baza danych'!$EX$4:$EX$1124,"tak",'Baza danych'!$HQ$4:$HQ$1124,$B$13)+COUNTIFS('Baza danych'!$H$4:$H$1124,"samochód osobowy jako kierowca",'Baza danych'!$EX$4:$EX$1124,"tak",'Baza danych'!$HR$4:$HR$1124,$B$13)</f>
        <v>0</v>
      </c>
      <c r="X1386" s="45">
        <f t="shared" si="145"/>
        <v>0</v>
      </c>
      <c r="Z1386" s="44" t="s">
        <v>723</v>
      </c>
      <c r="AA1386" s="44">
        <f>COUNTIFS('Baza danych'!$H$4:$H$1124,"samochód osobowy jako kierowca",'Baza danych'!$EX$4:$EX$1124,"tak",'Baza danych'!$HQ$4:$HQ$1124,$B$14)+COUNTIFS('Baza danych'!$H$4:$H$1124,"samochód osobowy jako kierowca",'Baza danych'!$EX$4:$EX$1124,"tak",'Baza danych'!$HR$4:$HR$1124,$B$14)</f>
        <v>0</v>
      </c>
      <c r="AB1386" s="45">
        <f t="shared" si="146"/>
        <v>0</v>
      </c>
    </row>
    <row r="1387" spans="1:48">
      <c r="B1387" s="44" t="s">
        <v>724</v>
      </c>
      <c r="C1387" s="44">
        <f>COUNTIFS('Baza danych'!$H$4:$H$1124,"samochód osobowy jako kierowca",'Baza danych'!$EU$4:$EU$1124,"tak",'Baza danych'!$HQ$4:$HQ$1124,$B$8)+COUNTIFS('Baza danych'!$H$4:$H$1124,"samochód osobowy jako kierowca",'Baza danych'!$EU$4:$EU$1124,"tak",'Baza danych'!$HR$4:$HR$1124,$B$8)</f>
        <v>0</v>
      </c>
      <c r="D1387" s="45">
        <f t="shared" si="140"/>
        <v>0</v>
      </c>
      <c r="F1387" s="44" t="s">
        <v>724</v>
      </c>
      <c r="G1387" s="44">
        <f>COUNTIFS('Baza danych'!$H$4:$H$1124,"samochód osobowy jako kierowca",'Baza danych'!$EU$4:$EU$1124,"tak",'Baza danych'!$HQ$4:$HQ$1124,$B$9)+COUNTIFS('Baza danych'!$H$4:$H$1124,"samochód osobowy jako kierowca",'Baza danych'!$EU$4:$EU$1124,"tak",'Baza danych'!$HR$4:$HR$1124,$B$9)</f>
        <v>0</v>
      </c>
      <c r="H1387" s="45">
        <f t="shared" si="141"/>
        <v>0</v>
      </c>
      <c r="J1387" s="44" t="s">
        <v>724</v>
      </c>
      <c r="K1387" s="44">
        <f>COUNTIFS('Baza danych'!$H$4:$H$1124,"samochód osobowy jako kierowca",'Baza danych'!$EU$4:$EU$1124,"tak",'Baza danych'!$HQ$4:$HQ$1124,$B$10)+COUNTIFS('Baza danych'!$H$4:$H$1124,"samochód osobowy jako kierowca",'Baza danych'!$EU$4:$EU$1124,"tak",'Baza danych'!$HR$4:$HR$1124,$B$10)</f>
        <v>57</v>
      </c>
      <c r="L1387" s="45">
        <f t="shared" si="142"/>
        <v>0.13475177304964539</v>
      </c>
      <c r="N1387" s="44" t="s">
        <v>724</v>
      </c>
      <c r="O1387" s="44">
        <f>COUNTIFS('Baza danych'!$H$4:$H$1124,"samochód osobowy jako kierowca",'Baza danych'!$EU$4:$EU$1124,"tak",'Baza danych'!$HQ$4:$HQ$1124,$B$11)+COUNTIFS('Baza danych'!$H$4:$H$1124,"samochód osobowy jako kierowca",'Baza danych'!$EU$4:$EU$1124,"tak",'Baza danych'!$HR$4:$HR$1124,$B$11)</f>
        <v>7</v>
      </c>
      <c r="P1387" s="45">
        <f t="shared" si="143"/>
        <v>0.1206896551724138</v>
      </c>
      <c r="R1387" s="44" t="s">
        <v>724</v>
      </c>
      <c r="S1387" s="44">
        <f>COUNTIFS('Baza danych'!$H$4:$H$1124,"samochód osobowy jako kierowca",'Baza danych'!$EU$4:$EU$1124,"tak",'Baza danych'!$HQ$4:$HQ$1124,$B$12)+COUNTIFS('Baza danych'!$H$4:$H$1124,"samochód osobowy jako kierowca",'Baza danych'!$EU$4:$EU$1124,"tak",'Baza danych'!$HR$4:$HR$1124,$B$12)</f>
        <v>11</v>
      </c>
      <c r="T1387" s="45">
        <f t="shared" si="144"/>
        <v>0.16417910447761194</v>
      </c>
      <c r="V1387" s="44" t="s">
        <v>724</v>
      </c>
      <c r="W1387" s="44">
        <f>COUNTIFS('Baza danych'!$H$4:$H$1124,"samochód osobowy jako kierowca",'Baza danych'!$EU$4:$EU$1124,"tak",'Baza danych'!$HQ$4:$HQ$1124,$B$13)+COUNTIFS('Baza danych'!$H$4:$H$1124,"samochód osobowy jako kierowca",'Baza danych'!$EU$4:$EU$1124,"tak",'Baza danych'!$HR$4:$HR$1124,$B$13)</f>
        <v>1</v>
      </c>
      <c r="X1387" s="45">
        <f t="shared" si="145"/>
        <v>0.1111111111111111</v>
      </c>
      <c r="Z1387" s="44" t="s">
        <v>724</v>
      </c>
      <c r="AA1387" s="44">
        <f>COUNTIFS('Baza danych'!$H$4:$H$1124,"samochód osobowy jako kierowca",'Baza danych'!$EU$4:$EU$1124,"tak",'Baza danych'!$HQ$4:$HQ$1124,$B$14)+COUNTIFS('Baza danych'!$H$4:$H$1124,"samochód osobowy jako kierowca",'Baza danych'!$EU$4:$EU$1124,"tak",'Baza danych'!$HR$4:$HR$1124,$B$14)</f>
        <v>0</v>
      </c>
      <c r="AB1387" s="45">
        <f t="shared" si="146"/>
        <v>0</v>
      </c>
    </row>
    <row r="1388" spans="1:48">
      <c r="B1388" s="44" t="s">
        <v>725</v>
      </c>
      <c r="C1388" s="44">
        <f>COUNTIFS('Baza danych'!$H$4:$H$1124,"samochód osobowy jako kierowca",'Baza danych'!$FA$4:$FA$1124,"tak",'Baza danych'!$HQ$4:$HQ$1124,$B$8)+COUNTIFS('Baza danych'!$H$4:$H$1124,"samochód osobowy jako kierowca",'Baza danych'!$FA$4:$FA$1124,"tak",'Baza danych'!$HR$4:$HR$1124,$B$8)</f>
        <v>0</v>
      </c>
      <c r="D1388" s="45">
        <f t="shared" si="140"/>
        <v>0</v>
      </c>
      <c r="F1388" s="44" t="s">
        <v>725</v>
      </c>
      <c r="G1388" s="44">
        <f>COUNTIFS('Baza danych'!$H$4:$H$1124,"samochód osobowy jako kierowca",'Baza danych'!$FA$4:$FA$1124,"tak",'Baza danych'!$HQ$4:$HQ$1124,$B$9)+COUNTIFS('Baza danych'!$H$4:$H$1124,"samochód osobowy jako kierowca",'Baza danych'!$FA$4:$FA$1124,"tak",'Baza danych'!$HR$4:$HR$1124,$B$9)</f>
        <v>1</v>
      </c>
      <c r="H1388" s="45">
        <f t="shared" si="141"/>
        <v>7.6923076923076927E-2</v>
      </c>
      <c r="J1388" s="44" t="s">
        <v>725</v>
      </c>
      <c r="K1388" s="44">
        <f>COUNTIFS('Baza danych'!$H$4:$H$1124,"samochód osobowy jako kierowca",'Baza danych'!$FA$4:$FA$1124,"tak",'Baza danych'!$HQ$4:$HQ$1124,$B$10)+COUNTIFS('Baza danych'!$H$4:$H$1124,"samochód osobowy jako kierowca",'Baza danych'!$FA$4:$FA$1124,"tak",'Baza danych'!$HR$4:$HR$1124,$B$10)</f>
        <v>44</v>
      </c>
      <c r="L1388" s="45">
        <f t="shared" si="142"/>
        <v>0.10401891252955082</v>
      </c>
      <c r="N1388" s="44" t="s">
        <v>725</v>
      </c>
      <c r="O1388" s="44">
        <f>COUNTIFS('Baza danych'!$H$4:$H$1124,"samochód osobowy jako kierowca",'Baza danych'!$FA$4:$FA$1124,"tak",'Baza danych'!$HQ$4:$HQ$1124,$B$11)+COUNTIFS('Baza danych'!$H$4:$H$1124,"samochód osobowy jako kierowca",'Baza danych'!$FA$4:$FA$1124,"tak",'Baza danych'!$HR$4:$HR$1124,$B$11)</f>
        <v>9</v>
      </c>
      <c r="P1388" s="45">
        <f t="shared" si="143"/>
        <v>0.15517241379310345</v>
      </c>
      <c r="R1388" s="44" t="s">
        <v>725</v>
      </c>
      <c r="S1388" s="44">
        <f>COUNTIFS('Baza danych'!$H$4:$H$1124,"samochód osobowy jako kierowca",'Baza danych'!$FA$4:$FA$1124,"tak",'Baza danych'!$HQ$4:$HQ$1124,$B$12)+COUNTIFS('Baza danych'!$H$4:$H$1124,"samochód osobowy jako kierowca",'Baza danych'!$FA$4:$FA$1124,"tak",'Baza danych'!$HR$4:$HR$1124,$B$12)</f>
        <v>10</v>
      </c>
      <c r="T1388" s="45">
        <f t="shared" si="144"/>
        <v>0.14925373134328357</v>
      </c>
      <c r="V1388" s="44" t="s">
        <v>725</v>
      </c>
      <c r="W1388" s="44">
        <f>COUNTIFS('Baza danych'!$H$4:$H$1124,"samochód osobowy jako kierowca",'Baza danych'!$FA$4:$FA$1124,"tak",'Baza danych'!$HQ$4:$HQ$1124,$B$13)+COUNTIFS('Baza danych'!$H$4:$H$1124,"samochód osobowy jako kierowca",'Baza danych'!$FA$4:$FA$1124,"tak",'Baza danych'!$HR$4:$HR$1124,$B$13)</f>
        <v>1</v>
      </c>
      <c r="X1388" s="45">
        <f t="shared" si="145"/>
        <v>0.1111111111111111</v>
      </c>
      <c r="Z1388" s="44" t="s">
        <v>725</v>
      </c>
      <c r="AA1388" s="44">
        <f>COUNTIFS('Baza danych'!$H$4:$H$1124,"samochód osobowy jako kierowca",'Baza danych'!$FA$4:$FA$1124,"tak",'Baza danych'!$HQ$4:$HQ$1124,$B$14)+COUNTIFS('Baza danych'!$H$4:$H$1124,"samochód osobowy jako kierowca",'Baza danych'!$FA$4:$FA$1124,"tak",'Baza danych'!$HR$4:$HR$1124,$B$14)</f>
        <v>2</v>
      </c>
      <c r="AB1388" s="45">
        <f t="shared" si="146"/>
        <v>0.5</v>
      </c>
    </row>
    <row r="1389" spans="1:48">
      <c r="B1389" s="44" t="s">
        <v>726</v>
      </c>
      <c r="C1389" s="44">
        <f>COUNTIFS('Baza danych'!$H$4:$H$1124,"samochód osobowy jako kierowca",'Baza danych'!$EW$4:$EW$1124,"tak",'Baza danych'!$HQ$4:$HQ$1124,$B$8)+COUNTIFS('Baza danych'!$H$4:$H$1124,"samochód osobowy jako kierowca",'Baza danych'!$EW$4:$EW$1124,"tak",'Baza danych'!$HR$4:$HR$1124,$B$8)</f>
        <v>0</v>
      </c>
      <c r="D1389" s="45">
        <f t="shared" si="140"/>
        <v>0</v>
      </c>
      <c r="F1389" s="44" t="s">
        <v>726</v>
      </c>
      <c r="G1389" s="44">
        <f>COUNTIFS('Baza danych'!$H$4:$H$1124,"samochód osobowy jako kierowca",'Baza danych'!$EW$4:$EW$1124,"tak",'Baza danych'!$HQ$4:$HQ$1124,$B$9)+COUNTIFS('Baza danych'!$H$4:$H$1124,"samochód osobowy jako kierowca",'Baza danych'!$EW$4:$EW$1124,"tak",'Baza danych'!$HR$4:$HR$1124,$B$9)</f>
        <v>0</v>
      </c>
      <c r="H1389" s="45">
        <f t="shared" si="141"/>
        <v>0</v>
      </c>
      <c r="J1389" s="44" t="s">
        <v>726</v>
      </c>
      <c r="K1389" s="44">
        <f>COUNTIFS('Baza danych'!$H$4:$H$1124,"samochód osobowy jako kierowca",'Baza danych'!$EW$4:$EW$1124,"tak",'Baza danych'!$HQ$4:$HQ$1124,$B$10)+COUNTIFS('Baza danych'!$H$4:$H$1124,"samochód osobowy jako kierowca",'Baza danych'!$EW$4:$EW$1124,"tak",'Baza danych'!$HR$4:$HR$1124,$B$10)</f>
        <v>37</v>
      </c>
      <c r="L1389" s="45">
        <f t="shared" si="142"/>
        <v>8.7470449172576833E-2</v>
      </c>
      <c r="N1389" s="44" t="s">
        <v>726</v>
      </c>
      <c r="O1389" s="44">
        <f>COUNTIFS('Baza danych'!$H$4:$H$1124,"samochód osobowy jako kierowca",'Baza danych'!$EW$4:$EW$1124,"tak",'Baza danych'!$HQ$4:$HQ$1124,$B$11)+COUNTIFS('Baza danych'!$H$4:$H$1124,"samochód osobowy jako kierowca",'Baza danych'!$EW$4:$EW$1124,"tak",'Baza danych'!$HR$4:$HR$1124,$B$11)</f>
        <v>3</v>
      </c>
      <c r="P1389" s="45">
        <f t="shared" si="143"/>
        <v>5.1724137931034482E-2</v>
      </c>
      <c r="R1389" s="44" t="s">
        <v>726</v>
      </c>
      <c r="S1389" s="44">
        <f>COUNTIFS('Baza danych'!$H$4:$H$1124,"samochód osobowy jako kierowca",'Baza danych'!$EW$4:$EW$1124,"tak",'Baza danych'!$HQ$4:$HQ$1124,$B$12)+COUNTIFS('Baza danych'!$H$4:$H$1124,"samochód osobowy jako kierowca",'Baza danych'!$EW$4:$EW$1124,"tak",'Baza danych'!$HR$4:$HR$1124,$B$12)</f>
        <v>5</v>
      </c>
      <c r="T1389" s="45">
        <f t="shared" si="144"/>
        <v>7.4626865671641784E-2</v>
      </c>
      <c r="V1389" s="44" t="s">
        <v>726</v>
      </c>
      <c r="W1389" s="44">
        <f>COUNTIFS('Baza danych'!$H$4:$H$1124,"samochód osobowy jako kierowca",'Baza danych'!$EW$4:$EW$1124,"tak",'Baza danych'!$HQ$4:$HQ$1124,$B$13)+COUNTIFS('Baza danych'!$H$4:$H$1124,"samochód osobowy jako kierowca",'Baza danych'!$EW$4:$EW$1124,"tak",'Baza danych'!$HR$4:$HR$1124,$B$13)</f>
        <v>1</v>
      </c>
      <c r="X1389" s="45">
        <f t="shared" si="145"/>
        <v>0.1111111111111111</v>
      </c>
      <c r="Z1389" s="44" t="s">
        <v>726</v>
      </c>
      <c r="AA1389" s="44">
        <f>COUNTIFS('Baza danych'!$H$4:$H$1124,"samochód osobowy jako kierowca",'Baza danych'!$EW$4:$EW$1124,"tak",'Baza danych'!$HQ$4:$HQ$1124,$B$14)+COUNTIFS('Baza danych'!$H$4:$H$1124,"samochód osobowy jako kierowca",'Baza danych'!$EW$4:$EW$1124,"tak",'Baza danych'!$HR$4:$HR$1124,$B$14)</f>
        <v>1</v>
      </c>
      <c r="AB1389" s="45">
        <f t="shared" si="146"/>
        <v>0.25</v>
      </c>
    </row>
    <row r="1390" spans="1:48">
      <c r="B1390" s="44" t="s">
        <v>727</v>
      </c>
      <c r="C1390" s="44">
        <f>COUNTIFS('Baza danych'!$H$4:$H$1124,"samochód osobowy jako kierowca",'Baza danych'!$ET$4:$ET$1124,"tak",'Baza danych'!$HQ$4:$HQ$1124,$B$8)+COUNTIFS('Baza danych'!$H$4:$H$1124,"samochód osobowy jako kierowca",'Baza danych'!$ET$4:$ET$1124,"tak",'Baza danych'!$HR$4:$HR$1124,$B$8)</f>
        <v>0</v>
      </c>
      <c r="D1390" s="45">
        <f t="shared" si="140"/>
        <v>0</v>
      </c>
      <c r="F1390" s="44" t="s">
        <v>727</v>
      </c>
      <c r="G1390" s="44">
        <f>COUNTIFS('Baza danych'!$H$4:$H$1124,"samochód osobowy jako kierowca",'Baza danych'!$ET$4:$ET$1124,"tak",'Baza danych'!$HQ$4:$HQ$1124,$B$9)+COUNTIFS('Baza danych'!$H$4:$H$1124,"samochód osobowy jako kierowca",'Baza danych'!$ET$4:$ET$1124,"tak",'Baza danych'!$HR$4:$HR$1124,$B$9)</f>
        <v>1</v>
      </c>
      <c r="H1390" s="45">
        <f t="shared" si="141"/>
        <v>7.6923076923076927E-2</v>
      </c>
      <c r="J1390" s="44" t="s">
        <v>727</v>
      </c>
      <c r="K1390" s="44">
        <f>COUNTIFS('Baza danych'!$H$4:$H$1124,"samochód osobowy jako kierowca",'Baza danych'!$ET$4:$ET$1124,"tak",'Baza danych'!$HQ$4:$HQ$1124,$B$10)+COUNTIFS('Baza danych'!$H$4:$H$1124,"samochód osobowy jako kierowca",'Baza danych'!$ET$4:$ET$1124,"tak",'Baza danych'!$HR$4:$HR$1124,$B$10)</f>
        <v>34</v>
      </c>
      <c r="L1390" s="45">
        <f t="shared" si="142"/>
        <v>8.0378250591016553E-2</v>
      </c>
      <c r="N1390" s="44" t="s">
        <v>727</v>
      </c>
      <c r="O1390" s="44">
        <f>COUNTIFS('Baza danych'!$H$4:$H$1124,"samochód osobowy jako kierowca",'Baza danych'!$ET$4:$ET$1124,"tak",'Baza danych'!$HQ$4:$HQ$1124,$B$11)+COUNTIFS('Baza danych'!$H$4:$H$1124,"samochód osobowy jako kierowca",'Baza danych'!$ET$4:$ET$1124,"tak",'Baza danych'!$HR$4:$HR$1124,$B$11)</f>
        <v>7</v>
      </c>
      <c r="P1390" s="45">
        <f t="shared" si="143"/>
        <v>0.1206896551724138</v>
      </c>
      <c r="R1390" s="44" t="s">
        <v>727</v>
      </c>
      <c r="S1390" s="44">
        <f>COUNTIFS('Baza danych'!$H$4:$H$1124,"samochód osobowy jako kierowca",'Baza danych'!$ET$4:$ET$1124,"tak",'Baza danych'!$HQ$4:$HQ$1124,$B$12)+COUNTIFS('Baza danych'!$H$4:$H$1124,"samochód osobowy jako kierowca",'Baza danych'!$ET$4:$ET$1124,"tak",'Baza danych'!$HR$4:$HR$1124,$B$12)</f>
        <v>4</v>
      </c>
      <c r="T1390" s="45">
        <f t="shared" si="144"/>
        <v>5.9701492537313432E-2</v>
      </c>
      <c r="V1390" s="44" t="s">
        <v>727</v>
      </c>
      <c r="W1390" s="44">
        <f>COUNTIFS('Baza danych'!$H$4:$H$1124,"samochód osobowy jako kierowca",'Baza danych'!$ET$4:$ET$1124,"tak",'Baza danych'!$HQ$4:$HQ$1124,$B$13)+COUNTIFS('Baza danych'!$H$4:$H$1124,"samochód osobowy jako kierowca",'Baza danych'!$ET$4:$ET$1124,"tak",'Baza danych'!$HR$4:$HR$1124,$B$13)</f>
        <v>0</v>
      </c>
      <c r="X1390" s="45">
        <f t="shared" si="145"/>
        <v>0</v>
      </c>
      <c r="Z1390" s="44" t="s">
        <v>727</v>
      </c>
      <c r="AA1390" s="44">
        <f>COUNTIFS('Baza danych'!$H$4:$H$1124,"samochód osobowy jako kierowca",'Baza danych'!$ET$4:$ET$1124,"tak",'Baza danych'!$HQ$4:$HQ$1124,$B$14)+COUNTIFS('Baza danych'!$H$4:$H$1124,"samochód osobowy jako kierowca",'Baza danych'!$ET$4:$ET$1124,"tak",'Baza danych'!$HR$4:$HR$1124,$B$14)</f>
        <v>0</v>
      </c>
      <c r="AB1390" s="45">
        <f t="shared" si="146"/>
        <v>0</v>
      </c>
    </row>
    <row r="1391" spans="1:48">
      <c r="B1391" s="44" t="s">
        <v>728</v>
      </c>
      <c r="C1391" s="44">
        <f>COUNTIFS('Baza danych'!$H$4:$H$1124,"samochód osobowy jako kierowca",'Baza danych'!$FB$4:$FB$1124,"tak",'Baza danych'!$HQ$4:$HQ$1124,$B$8)+COUNTIFS('Baza danych'!$H$4:$H$1124,"samochód osobowy jako kierowca",'Baza danych'!$FB$4:$FB$1124,"tak",'Baza danych'!$HR$4:$HR$1124,$B$8)</f>
        <v>0</v>
      </c>
      <c r="D1391" s="45">
        <f t="shared" si="140"/>
        <v>0</v>
      </c>
      <c r="F1391" s="44" t="s">
        <v>728</v>
      </c>
      <c r="G1391" s="44">
        <f>COUNTIFS('Baza danych'!$H$4:$H$1124,"samochód osobowy jako kierowca",'Baza danych'!$FB$4:$FB$1124,"tak",'Baza danych'!$HQ$4:$HQ$1124,$B$9)+COUNTIFS('Baza danych'!$H$4:$H$1124,"samochód osobowy jako kierowca",'Baza danych'!$FB$4:$FB$1124,"tak",'Baza danych'!$HR$4:$HR$1124,$B$9)</f>
        <v>1</v>
      </c>
      <c r="H1391" s="45">
        <f t="shared" si="141"/>
        <v>7.6923076923076927E-2</v>
      </c>
      <c r="J1391" s="44" t="s">
        <v>728</v>
      </c>
      <c r="K1391" s="44">
        <f>COUNTIFS('Baza danych'!$H$4:$H$1124,"samochód osobowy jako kierowca",'Baza danych'!$FB$4:$FB$1124,"tak",'Baza danych'!$HQ$4:$HQ$1124,$B$10)+COUNTIFS('Baza danych'!$H$4:$H$1124,"samochód osobowy jako kierowca",'Baza danych'!$FB$4:$FB$1124,"tak",'Baza danych'!$HR$4:$HR$1124,$B$10)</f>
        <v>20</v>
      </c>
      <c r="L1391" s="45">
        <f t="shared" si="142"/>
        <v>4.7281323877068557E-2</v>
      </c>
      <c r="N1391" s="44" t="s">
        <v>728</v>
      </c>
      <c r="O1391" s="44">
        <f>COUNTIFS('Baza danych'!$H$4:$H$1124,"samochód osobowy jako kierowca",'Baza danych'!$FB$4:$FB$1124,"tak",'Baza danych'!$HQ$4:$HQ$1124,$B$11)+COUNTIFS('Baza danych'!$H$4:$H$1124,"samochód osobowy jako kierowca",'Baza danych'!$FB$4:$FB$1124,"tak",'Baza danych'!$HR$4:$HR$1124,$B$11)</f>
        <v>1</v>
      </c>
      <c r="P1391" s="45">
        <f t="shared" si="143"/>
        <v>1.7241379310344827E-2</v>
      </c>
      <c r="R1391" s="44" t="s">
        <v>728</v>
      </c>
      <c r="S1391" s="44">
        <f>COUNTIFS('Baza danych'!$H$4:$H$1124,"samochód osobowy jako kierowca",'Baza danych'!$FB$4:$FB$1124,"tak",'Baza danych'!$HQ$4:$HQ$1124,$B$12)+COUNTIFS('Baza danych'!$H$4:$H$1124,"samochód osobowy jako kierowca",'Baza danych'!$FB$4:$FB$1124,"tak",'Baza danych'!$HR$4:$HR$1124,$B$12)</f>
        <v>2</v>
      </c>
      <c r="T1391" s="45">
        <f t="shared" si="144"/>
        <v>2.9850746268656716E-2</v>
      </c>
      <c r="V1391" s="44" t="s">
        <v>728</v>
      </c>
      <c r="W1391" s="44">
        <f>COUNTIFS('Baza danych'!$H$4:$H$1124,"samochód osobowy jako kierowca",'Baza danych'!$FB$4:$FB$1124,"tak",'Baza danych'!$HQ$4:$HQ$1124,$B$13)+COUNTIFS('Baza danych'!$H$4:$H$1124,"samochód osobowy jako kierowca",'Baza danych'!$FB$4:$FB$1124,"tak",'Baza danych'!$HR$4:$HR$1124,$B$13)</f>
        <v>1</v>
      </c>
      <c r="X1391" s="45">
        <f t="shared" si="145"/>
        <v>0.1111111111111111</v>
      </c>
      <c r="Z1391" s="44" t="s">
        <v>728</v>
      </c>
      <c r="AA1391" s="44">
        <f>COUNTIFS('Baza danych'!$H$4:$H$1124,"samochód osobowy jako kierowca",'Baza danych'!$FB$4:$FB$1124,"tak",'Baza danych'!$HQ$4:$HQ$1124,$B$14)+COUNTIFS('Baza danych'!$H$4:$H$1124,"samochód osobowy jako kierowca",'Baza danych'!$FB$4:$FB$1124,"tak",'Baza danych'!$HR$4:$HR$1124,$B$14)</f>
        <v>1</v>
      </c>
      <c r="AB1391" s="45">
        <f t="shared" si="146"/>
        <v>0.25</v>
      </c>
    </row>
    <row r="1392" spans="1:48">
      <c r="B1392" s="44" t="s">
        <v>729</v>
      </c>
      <c r="C1392" s="44">
        <f>COUNTIFS('Baza danych'!$H$4:$H$1124,"samochód osobowy jako kierowca",'Baza danych'!$ER$4:$ER$1124,"tak",'Baza danych'!$HQ$4:$HQ$1124,$B$8)+COUNTIFS('Baza danych'!$H$4:$H$1124,"samochód osobowy jako kierowca",'Baza danych'!$ER$4:$ER$1124,"tak",'Baza danych'!$HR$4:$HR$1124,$B$8)</f>
        <v>0</v>
      </c>
      <c r="D1392" s="45">
        <f t="shared" si="140"/>
        <v>0</v>
      </c>
      <c r="F1392" s="44" t="s">
        <v>729</v>
      </c>
      <c r="G1392" s="44">
        <f>COUNTIFS('Baza danych'!$H$4:$H$1124,"samochód osobowy jako kierowca",'Baza danych'!$ER$4:$ER$1124,"tak",'Baza danych'!$HQ$4:$HQ$1124,$B$9)+COUNTIFS('Baza danych'!$H$4:$H$1124,"samochód osobowy jako kierowca",'Baza danych'!$ER$4:$ER$1124,"tak",'Baza danych'!$HR$4:$HR$1124,$B$9)</f>
        <v>0</v>
      </c>
      <c r="H1392" s="45">
        <f t="shared" si="141"/>
        <v>0</v>
      </c>
      <c r="J1392" s="44" t="s">
        <v>729</v>
      </c>
      <c r="K1392" s="44">
        <f>COUNTIFS('Baza danych'!$H$4:$H$1124,"samochód osobowy jako kierowca",'Baza danych'!$ER$4:$ER$1124,"tak",'Baza danych'!$HQ$4:$HQ$1124,$B$10)+COUNTIFS('Baza danych'!$H$4:$H$1124,"samochód osobowy jako kierowca",'Baza danych'!$ER$4:$ER$1124,"tak",'Baza danych'!$HR$4:$HR$1124,$B$10)</f>
        <v>7</v>
      </c>
      <c r="L1392" s="45">
        <f t="shared" si="142"/>
        <v>1.6548463356973995E-2</v>
      </c>
      <c r="N1392" s="44" t="s">
        <v>729</v>
      </c>
      <c r="O1392" s="44">
        <f>COUNTIFS('Baza danych'!$H$4:$H$1124,"samochód osobowy jako kierowca",'Baza danych'!$ER$4:$ER$1124,"tak",'Baza danych'!$HQ$4:$HQ$1124,$B$11)+COUNTIFS('Baza danych'!$H$4:$H$1124,"samochód osobowy jako kierowca",'Baza danych'!$ER$4:$ER$1124,"tak",'Baza danych'!$HR$4:$HR$1124,$B$11)</f>
        <v>3</v>
      </c>
      <c r="P1392" s="45">
        <f t="shared" si="143"/>
        <v>5.1724137931034482E-2</v>
      </c>
      <c r="R1392" s="44" t="s">
        <v>729</v>
      </c>
      <c r="S1392" s="44">
        <f>COUNTIFS('Baza danych'!$H$4:$H$1124,"samochód osobowy jako kierowca",'Baza danych'!$ER$4:$ER$1124,"tak",'Baza danych'!$HQ$4:$HQ$1124,$B$12)+COUNTIFS('Baza danych'!$H$4:$H$1124,"samochód osobowy jako kierowca",'Baza danych'!$ER$4:$ER$1124,"tak",'Baza danych'!$HR$4:$HR$1124,$B$12)</f>
        <v>2</v>
      </c>
      <c r="T1392" s="45">
        <f t="shared" si="144"/>
        <v>2.9850746268656716E-2</v>
      </c>
      <c r="V1392" s="44" t="s">
        <v>729</v>
      </c>
      <c r="W1392" s="44">
        <f>COUNTIFS('Baza danych'!$H$4:$H$1124,"samochód osobowy jako kierowca",'Baza danych'!$ER$4:$ER$1124,"tak",'Baza danych'!$HQ$4:$HQ$1124,$B$13)+COUNTIFS('Baza danych'!$H$4:$H$1124,"samochód osobowy jako kierowca",'Baza danych'!$ER$4:$ER$1124,"tak",'Baza danych'!$HR$4:$HR$1124,$B$13)</f>
        <v>1</v>
      </c>
      <c r="X1392" s="45">
        <f t="shared" si="145"/>
        <v>0.1111111111111111</v>
      </c>
      <c r="Z1392" s="44" t="s">
        <v>729</v>
      </c>
      <c r="AA1392" s="44">
        <f>COUNTIFS('Baza danych'!$H$4:$H$1124,"samochód osobowy jako kierowca",'Baza danych'!$ER$4:$ER$1124,"tak",'Baza danych'!$HQ$4:$HQ$1124,$B$14)+COUNTIFS('Baza danych'!$H$4:$H$1124,"samochód osobowy jako kierowca",'Baza danych'!$ER$4:$ER$1124,"tak",'Baza danych'!$HR$4:$HR$1124,$B$14)</f>
        <v>0</v>
      </c>
      <c r="AB1392" s="45">
        <f t="shared" si="146"/>
        <v>0</v>
      </c>
    </row>
    <row r="1393" spans="1:48">
      <c r="B1393" s="44" t="s">
        <v>730</v>
      </c>
      <c r="C1393" s="44">
        <f>COUNTIFS('Baza danych'!$H$4:$H$1124,"samochód osobowy jako kierowca",'Baza danych'!$EQ$4:$EQ$1124,"tak",'Baza danych'!$HQ$4:$HQ$1124,$B$8)+COUNTIFS('Baza danych'!$H$4:$H$1124,"samochód osobowy jako kierowca",'Baza danych'!$EQ$4:$EQ$1124,"tak",'Baza danych'!$HR$4:$HR$1124,$B$8)</f>
        <v>0</v>
      </c>
      <c r="D1393" s="45">
        <f t="shared" si="140"/>
        <v>0</v>
      </c>
      <c r="F1393" s="44" t="s">
        <v>730</v>
      </c>
      <c r="G1393" s="44">
        <f>COUNTIFS('Baza danych'!$H$4:$H$1124,"samochód osobowy jako kierowca",'Baza danych'!$EQ$4:$EQ$1124,"tak",'Baza danych'!$HQ$4:$HQ$1124,$B$9)+COUNTIFS('Baza danych'!$H$4:$H$1124,"samochód osobowy jako kierowca",'Baza danych'!$EQ$4:$EQ$1124,"tak",'Baza danych'!$HR$4:$HR$1124,$B$9)</f>
        <v>1</v>
      </c>
      <c r="H1393" s="45">
        <f t="shared" si="141"/>
        <v>7.6923076923076927E-2</v>
      </c>
      <c r="J1393" s="44" t="s">
        <v>730</v>
      </c>
      <c r="K1393" s="44">
        <f>COUNTIFS('Baza danych'!$H$4:$H$1124,"samochód osobowy jako kierowca",'Baza danych'!$EQ$4:$EQ$1124,"tak",'Baza danych'!$HQ$4:$HQ$1124,$B$10)+COUNTIFS('Baza danych'!$H$4:$H$1124,"samochód osobowy jako kierowca",'Baza danych'!$EQ$4:$EQ$1124,"tak",'Baza danych'!$HR$4:$HR$1124,$B$10)</f>
        <v>7</v>
      </c>
      <c r="L1393" s="45">
        <f t="shared" si="142"/>
        <v>1.6548463356973995E-2</v>
      </c>
      <c r="N1393" s="44" t="s">
        <v>730</v>
      </c>
      <c r="O1393" s="44">
        <f>COUNTIFS('Baza danych'!$H$4:$H$1124,"samochód osobowy jako kierowca",'Baza danych'!$EQ$4:$EQ$1124,"tak",'Baza danych'!$HQ$4:$HQ$1124,$B$11)+COUNTIFS('Baza danych'!$H$4:$H$1124,"samochód osobowy jako kierowca",'Baza danych'!$EQ$4:$EQ$1124,"tak",'Baza danych'!$HR$4:$HR$1124,$B$11)</f>
        <v>0</v>
      </c>
      <c r="P1393" s="45">
        <f t="shared" si="143"/>
        <v>0</v>
      </c>
      <c r="R1393" s="44" t="s">
        <v>730</v>
      </c>
      <c r="S1393" s="44">
        <f>COUNTIFS('Baza danych'!$H$4:$H$1124,"samochód osobowy jako kierowca",'Baza danych'!$EQ$4:$EQ$1124,"tak",'Baza danych'!$HQ$4:$HQ$1124,$B$12)+COUNTIFS('Baza danych'!$H$4:$H$1124,"samochód osobowy jako kierowca",'Baza danych'!$EQ$4:$EQ$1124,"tak",'Baza danych'!$HR$4:$HR$1124,$B$12)</f>
        <v>3</v>
      </c>
      <c r="T1393" s="45">
        <f t="shared" si="144"/>
        <v>4.4776119402985072E-2</v>
      </c>
      <c r="V1393" s="44" t="s">
        <v>730</v>
      </c>
      <c r="W1393" s="44">
        <f>COUNTIFS('Baza danych'!$H$4:$H$1124,"samochód osobowy jako kierowca",'Baza danych'!$EQ$4:$EQ$1124,"tak",'Baza danych'!$HQ$4:$HQ$1124,$B$13)+COUNTIFS('Baza danych'!$H$4:$H$1124,"samochód osobowy jako kierowca",'Baza danych'!$EQ$4:$EQ$1124,"tak",'Baza danych'!$HR$4:$HR$1124,$B$13)</f>
        <v>1</v>
      </c>
      <c r="X1393" s="45">
        <f t="shared" si="145"/>
        <v>0.1111111111111111</v>
      </c>
      <c r="Z1393" s="44" t="s">
        <v>730</v>
      </c>
      <c r="AA1393" s="44">
        <f>COUNTIFS('Baza danych'!$H$4:$H$1124,"samochód osobowy jako kierowca",'Baza danych'!$EQ$4:$EQ$1124,"tak",'Baza danych'!$HQ$4:$HQ$1124,$B$14)+COUNTIFS('Baza danych'!$H$4:$H$1124,"samochód osobowy jako kierowca",'Baza danych'!$EQ$4:$EQ$1124,"tak",'Baza danych'!$HR$4:$HR$1124,$B$14)</f>
        <v>0</v>
      </c>
      <c r="AB1393" s="45">
        <f t="shared" si="146"/>
        <v>0</v>
      </c>
    </row>
    <row r="1394" spans="1:48">
      <c r="B1394" s="44" t="s">
        <v>731</v>
      </c>
      <c r="C1394" s="44">
        <f>COUNTIFS('Baza danych'!$H$4:$H$1124,"samochód osobowy jako kierowca",'Baza danych'!$EY$4:$EY$1124,"tak",'Baza danych'!$HQ$4:$HQ$1124,$B$8)+COUNTIFS('Baza danych'!$H$4:$H$1124,"samochód osobowy jako kierowca",'Baza danych'!$EY$4:$EY$1124,"tak",'Baza danych'!$HR$4:$HR$1124,$B$8)</f>
        <v>0</v>
      </c>
      <c r="D1394" s="45">
        <f t="shared" si="140"/>
        <v>0</v>
      </c>
      <c r="F1394" s="44" t="s">
        <v>731</v>
      </c>
      <c r="G1394" s="44">
        <f>COUNTIFS('Baza danych'!$H$4:$H$1124,"samochód osobowy jako kierowca",'Baza danych'!$EY$4:$EY$1124,"tak",'Baza danych'!$HQ$4:$HQ$1124,$B$9)+COUNTIFS('Baza danych'!$H$4:$H$1124,"samochód osobowy jako kierowca",'Baza danych'!$EY$4:$EY$1124,"tak",'Baza danych'!$HR$4:$HR$1124,$B$9)</f>
        <v>0</v>
      </c>
      <c r="H1394" s="45">
        <f t="shared" si="141"/>
        <v>0</v>
      </c>
      <c r="J1394" s="44" t="s">
        <v>731</v>
      </c>
      <c r="K1394" s="44">
        <f>COUNTIFS('Baza danych'!$H$4:$H$1124,"samochód osobowy jako kierowca",'Baza danych'!$EY$4:$EY$1124,"tak",'Baza danych'!$HQ$4:$HQ$1124,$B$10)+COUNTIFS('Baza danych'!$H$4:$H$1124,"samochód osobowy jako kierowca",'Baza danych'!$EY$4:$EY$1124,"tak",'Baza danych'!$HR$4:$HR$1124,$B$10)</f>
        <v>8</v>
      </c>
      <c r="L1394" s="45">
        <f t="shared" si="142"/>
        <v>1.8912529550827423E-2</v>
      </c>
      <c r="N1394" s="44" t="s">
        <v>731</v>
      </c>
      <c r="O1394" s="44">
        <f>COUNTIFS('Baza danych'!$H$4:$H$1124,"samochód osobowy jako kierowca",'Baza danych'!$EY$4:$EY$1124,"tak",'Baza danych'!$HQ$4:$HQ$1124,$B$11)+COUNTIFS('Baza danych'!$H$4:$H$1124,"samochód osobowy jako kierowca",'Baza danych'!$EY$4:$EY$1124,"tak",'Baza danych'!$HR$4:$HR$1124,$B$11)</f>
        <v>2</v>
      </c>
      <c r="P1394" s="45">
        <f t="shared" si="143"/>
        <v>3.4482758620689655E-2</v>
      </c>
      <c r="R1394" s="44" t="s">
        <v>731</v>
      </c>
      <c r="S1394" s="44">
        <f>COUNTIFS('Baza danych'!$H$4:$H$1124,"samochód osobowy jako kierowca",'Baza danych'!$EY$4:$EY$1124,"tak",'Baza danych'!$HQ$4:$HQ$1124,$B$12)+COUNTIFS('Baza danych'!$H$4:$H$1124,"samochód osobowy jako kierowca",'Baza danych'!$EY$4:$EY$1124,"tak",'Baza danych'!$HR$4:$HR$1124,$B$12)</f>
        <v>0</v>
      </c>
      <c r="T1394" s="45">
        <f t="shared" si="144"/>
        <v>0</v>
      </c>
      <c r="V1394" s="44" t="s">
        <v>731</v>
      </c>
      <c r="W1394" s="44">
        <f>COUNTIFS('Baza danych'!$H$4:$H$1124,"samochód osobowy jako kierowca",'Baza danych'!$EY$4:$EY$1124,"tak",'Baza danych'!$HQ$4:$HQ$1124,$B$13)+COUNTIFS('Baza danych'!$H$4:$H$1124,"samochód osobowy jako kierowca",'Baza danych'!$EY$4:$EY$1124,"tak",'Baza danych'!$HR$4:$HR$1124,$B$13)</f>
        <v>0</v>
      </c>
      <c r="X1394" s="45">
        <f t="shared" si="145"/>
        <v>0</v>
      </c>
      <c r="Z1394" s="44" t="s">
        <v>731</v>
      </c>
      <c r="AA1394" s="44">
        <f>COUNTIFS('Baza danych'!$H$4:$H$1124,"samochód osobowy jako kierowca",'Baza danych'!$EY$4:$EY$1124,"tak",'Baza danych'!$HQ$4:$HQ$1124,$B$14)+COUNTIFS('Baza danych'!$H$4:$H$1124,"samochód osobowy jako kierowca",'Baza danych'!$EY$4:$EY$1124,"tak",'Baza danych'!$HR$4:$HR$1124,$B$14)</f>
        <v>0</v>
      </c>
      <c r="AB1394" s="45">
        <f t="shared" si="146"/>
        <v>0</v>
      </c>
    </row>
    <row r="1395" spans="1:48">
      <c r="B1395" s="44" t="s">
        <v>732</v>
      </c>
      <c r="C1395" s="44">
        <f>COUNTIFS('Baza danych'!$H$4:$H$1124,"samochód osobowy jako kierowca",'Baza danych'!$ES$4:$ES$1124,"tak",'Baza danych'!$HQ$4:$HQ$1124,$B$8)+COUNTIFS('Baza danych'!$H$4:$H$1124,"samochód osobowy jako kierowca",'Baza danych'!$ES$4:$ES$1124,"tak",'Baza danych'!$HR$4:$HR$1124,$B$8)</f>
        <v>0</v>
      </c>
      <c r="D1395" s="45">
        <f t="shared" si="140"/>
        <v>0</v>
      </c>
      <c r="F1395" s="44" t="s">
        <v>732</v>
      </c>
      <c r="G1395" s="44">
        <f>COUNTIFS('Baza danych'!$H$4:$H$1124,"samochód osobowy jako kierowca",'Baza danych'!$ES$4:$ES$1124,"tak",'Baza danych'!$HQ$4:$HQ$1124,$B$9)+COUNTIFS('Baza danych'!$H$4:$H$1124,"samochód osobowy jako kierowca",'Baza danych'!$ES$4:$ES$1124,"tak",'Baza danych'!$HR$4:$HR$1124,$B$9)</f>
        <v>0</v>
      </c>
      <c r="H1395" s="45">
        <f t="shared" si="141"/>
        <v>0</v>
      </c>
      <c r="J1395" s="44" t="s">
        <v>732</v>
      </c>
      <c r="K1395" s="44">
        <f>COUNTIFS('Baza danych'!$H$4:$H$1124,"samochód osobowy jako kierowca",'Baza danych'!$ES$4:$ES$1124,"tak",'Baza danych'!$HQ$4:$HQ$1124,$B$10)+COUNTIFS('Baza danych'!$H$4:$H$1124,"samochód osobowy jako kierowca",'Baza danych'!$ES$4:$ES$1124,"tak",'Baza danych'!$HR$4:$HR$1124,$B$10)</f>
        <v>4</v>
      </c>
      <c r="L1395" s="45">
        <f t="shared" si="142"/>
        <v>9.4562647754137114E-3</v>
      </c>
      <c r="N1395" s="44" t="s">
        <v>732</v>
      </c>
      <c r="O1395" s="44">
        <f>COUNTIFS('Baza danych'!$H$4:$H$1124,"samochód osobowy jako kierowca",'Baza danych'!$ES$4:$ES$1124,"tak",'Baza danych'!$HQ$4:$HQ$1124,$B$11)+COUNTIFS('Baza danych'!$H$4:$H$1124,"samochód osobowy jako kierowca",'Baza danych'!$ES$4:$ES$1124,"tak",'Baza danych'!$HR$4:$HR$1124,$B$11)</f>
        <v>0</v>
      </c>
      <c r="P1395" s="45">
        <f t="shared" si="143"/>
        <v>0</v>
      </c>
      <c r="R1395" s="44" t="s">
        <v>732</v>
      </c>
      <c r="S1395" s="44">
        <f>COUNTIFS('Baza danych'!$H$4:$H$1124,"samochód osobowy jako kierowca",'Baza danych'!$ES$4:$ES$1124,"tak",'Baza danych'!$HQ$4:$HQ$1124,$B$12)+COUNTIFS('Baza danych'!$H$4:$H$1124,"samochód osobowy jako kierowca",'Baza danych'!$ES$4:$ES$1124,"tak",'Baza danych'!$HR$4:$HR$1124,$B$12)</f>
        <v>1</v>
      </c>
      <c r="T1395" s="45">
        <f t="shared" si="144"/>
        <v>1.4925373134328358E-2</v>
      </c>
      <c r="V1395" s="44" t="s">
        <v>732</v>
      </c>
      <c r="W1395" s="44">
        <f>COUNTIFS('Baza danych'!$H$4:$H$1124,"samochód osobowy jako kierowca",'Baza danych'!$ES$4:$ES$1124,"tak",'Baza danych'!$HQ$4:$HQ$1124,$B$13)+COUNTIFS('Baza danych'!$H$4:$H$1124,"samochód osobowy jako kierowca",'Baza danych'!$ES$4:$ES$1124,"tak",'Baza danych'!$HR$4:$HR$1124,$B$13)</f>
        <v>0</v>
      </c>
      <c r="X1395" s="45">
        <f t="shared" si="145"/>
        <v>0</v>
      </c>
      <c r="Z1395" s="44" t="s">
        <v>732</v>
      </c>
      <c r="AA1395" s="44">
        <f>COUNTIFS('Baza danych'!$H$4:$H$1124,"samochód osobowy jako kierowca",'Baza danych'!$ES$4:$ES$1124,"tak",'Baza danych'!$HQ$4:$HQ$1124,$B$14)+COUNTIFS('Baza danych'!$H$4:$H$1124,"samochód osobowy jako kierowca",'Baza danych'!$ES$4:$ES$1124,"tak",'Baza danych'!$HR$4:$HR$1124,$B$14)</f>
        <v>0</v>
      </c>
      <c r="AB1395" s="45">
        <f t="shared" si="146"/>
        <v>0</v>
      </c>
    </row>
    <row r="1396" spans="1:48">
      <c r="B1396" s="44" t="s">
        <v>733</v>
      </c>
      <c r="C1396" s="44">
        <f>COUNTIFS('Baza danych'!$H$4:$H$1124,"samochód osobowy jako kierowca",'Baza danych'!$FC$4:$FC$1124,"tak",'Baza danych'!$HQ$4:$HQ$1124,$B$8)+COUNTIFS('Baza danych'!$H$4:$H$1124,"samochód osobowy jako kierowca",'Baza danych'!$FC$4:$FC$1124,"tak",'Baza danych'!$HR$4:$HR$1124,$B$8)</f>
        <v>0</v>
      </c>
      <c r="D1396" s="45">
        <f t="shared" si="140"/>
        <v>0</v>
      </c>
      <c r="F1396" s="44" t="s">
        <v>733</v>
      </c>
      <c r="G1396" s="44">
        <f>COUNTIFS('Baza danych'!$H$4:$H$1124,"samochód osobowy jako kierowca",'Baza danych'!$FC$4:$FC$1124,"tak",'Baza danych'!$HQ$4:$HQ$1124,$B$9)+COUNTIFS('Baza danych'!$H$4:$H$1124,"samochód osobowy jako kierowca",'Baza danych'!$FC$4:$FC$1124,"tak",'Baza danych'!$HR$4:$HR$1124,$B$9)</f>
        <v>0</v>
      </c>
      <c r="H1396" s="45">
        <f t="shared" si="141"/>
        <v>0</v>
      </c>
      <c r="J1396" s="44" t="s">
        <v>733</v>
      </c>
      <c r="K1396" s="44">
        <f>COUNTIFS('Baza danych'!$H$4:$H$1124,"samochód osobowy jako kierowca",'Baza danych'!$FC$4:$FC$1124,"tak",'Baza danych'!$HQ$4:$HQ$1124,$B$10)+COUNTIFS('Baza danych'!$H$4:$H$1124,"samochód osobowy jako kierowca",'Baza danych'!$FC$4:$FC$1124,"tak",'Baza danych'!$HR$4:$HR$1124,$B$10)</f>
        <v>3</v>
      </c>
      <c r="L1396" s="45">
        <f t="shared" si="142"/>
        <v>7.0921985815602835E-3</v>
      </c>
      <c r="N1396" s="44" t="s">
        <v>733</v>
      </c>
      <c r="O1396" s="44">
        <f>COUNTIFS('Baza danych'!$H$4:$H$1124,"samochód osobowy jako kierowca",'Baza danych'!$FC$4:$FC$1124,"tak",'Baza danych'!$HQ$4:$HQ$1124,$B$11)+COUNTIFS('Baza danych'!$H$4:$H$1124,"samochód osobowy jako kierowca",'Baza danych'!$FC$4:$FC$1124,"tak",'Baza danych'!$HR$4:$HR$1124,$B$11)</f>
        <v>2</v>
      </c>
      <c r="P1396" s="45">
        <f t="shared" si="143"/>
        <v>3.4482758620689655E-2</v>
      </c>
      <c r="R1396" s="44" t="s">
        <v>733</v>
      </c>
      <c r="S1396" s="44">
        <f>COUNTIFS('Baza danych'!$H$4:$H$1124,"samochód osobowy jako kierowca",'Baza danych'!$FC$4:$FC$1124,"tak",'Baza danych'!$HQ$4:$HQ$1124,$B$12)+COUNTIFS('Baza danych'!$H$4:$H$1124,"samochód osobowy jako kierowca",'Baza danych'!$FC$4:$FC$1124,"tak",'Baza danych'!$HR$4:$HR$1124,$B$12)</f>
        <v>0</v>
      </c>
      <c r="T1396" s="45">
        <f t="shared" si="144"/>
        <v>0</v>
      </c>
      <c r="V1396" s="44" t="s">
        <v>733</v>
      </c>
      <c r="W1396" s="44">
        <f>COUNTIFS('Baza danych'!$H$4:$H$1124,"samochód osobowy jako kierowca",'Baza danych'!$FC$4:$FC$1124,"tak",'Baza danych'!$HQ$4:$HQ$1124,$B$13)+COUNTIFS('Baza danych'!$H$4:$H$1124,"samochód osobowy jako kierowca",'Baza danych'!$FC$4:$FC$1124,"tak",'Baza danych'!$HR$4:$HR$1124,$B$13)</f>
        <v>0</v>
      </c>
      <c r="X1396" s="45">
        <f t="shared" si="145"/>
        <v>0</v>
      </c>
      <c r="Z1396" s="44" t="s">
        <v>733</v>
      </c>
      <c r="AA1396" s="44">
        <f>COUNTIFS('Baza danych'!$H$4:$H$1124,"samochód osobowy jako kierowca",'Baza danych'!$FC$4:$FC$1124,"tak",'Baza danych'!$HQ$4:$HQ$1124,$B$14)+COUNTIFS('Baza danych'!$H$4:$H$1124,"samochód osobowy jako kierowca",'Baza danych'!$FC$4:$FC$1124,"tak",'Baza danych'!$HR$4:$HR$1124,$B$14)</f>
        <v>0</v>
      </c>
      <c r="AB1396" s="45">
        <f t="shared" si="146"/>
        <v>0</v>
      </c>
    </row>
    <row r="1397" spans="1:48">
      <c r="B1397" s="221" t="s">
        <v>530</v>
      </c>
      <c r="C1397" s="244">
        <f>SUM(C1384:C1396)</f>
        <v>0</v>
      </c>
      <c r="D1397" s="245">
        <f>SUM(D1384:D1396)</f>
        <v>0</v>
      </c>
      <c r="F1397" s="221" t="s">
        <v>530</v>
      </c>
      <c r="G1397" s="244">
        <f>SUM(G1384:G1396)</f>
        <v>13</v>
      </c>
      <c r="H1397" s="245">
        <f>SUM(H1384:H1396)</f>
        <v>1</v>
      </c>
      <c r="J1397" s="221" t="s">
        <v>530</v>
      </c>
      <c r="K1397" s="244">
        <f>SUM(K1384:K1396)</f>
        <v>423</v>
      </c>
      <c r="L1397" s="245">
        <f>SUM(L1384:L1396)</f>
        <v>1</v>
      </c>
      <c r="N1397" s="221" t="s">
        <v>530</v>
      </c>
      <c r="O1397" s="244">
        <f>SUM(O1384:O1396)</f>
        <v>58</v>
      </c>
      <c r="P1397" s="245">
        <f>SUM(P1384:P1396)</f>
        <v>0.99999999999999989</v>
      </c>
      <c r="R1397" s="221" t="s">
        <v>530</v>
      </c>
      <c r="S1397" s="244">
        <f>SUM(S1384:S1396)</f>
        <v>67</v>
      </c>
      <c r="T1397" s="245">
        <f>SUM(T1384:T1396)</f>
        <v>1</v>
      </c>
      <c r="V1397" s="221" t="s">
        <v>530</v>
      </c>
      <c r="W1397" s="244">
        <f>SUM(W1384:W1396)</f>
        <v>9</v>
      </c>
      <c r="X1397" s="245">
        <f>SUM(X1384:X1396)</f>
        <v>1.0000000000000002</v>
      </c>
      <c r="Z1397" s="221" t="s">
        <v>530</v>
      </c>
      <c r="AA1397" s="244">
        <f>SUM(AA1384:AA1396)</f>
        <v>4</v>
      </c>
      <c r="AB1397" s="245">
        <f>SUM(AB1384:AB1396)</f>
        <v>1</v>
      </c>
    </row>
    <row r="1399" spans="1:48" ht="15" thickBot="1">
      <c r="A1399" s="155" t="s">
        <v>688</v>
      </c>
      <c r="B1399" s="23"/>
      <c r="C1399" s="23"/>
      <c r="D1399" s="23"/>
      <c r="E1399" s="23"/>
      <c r="F1399" s="23"/>
      <c r="G1399" s="23"/>
      <c r="H1399" s="23"/>
      <c r="I1399" s="23"/>
      <c r="J1399" s="23"/>
      <c r="K1399" s="23"/>
      <c r="L1399" s="23"/>
      <c r="M1399" s="23"/>
      <c r="N1399" s="23"/>
      <c r="O1399" s="23"/>
      <c r="P1399" s="23"/>
      <c r="Q1399" s="23"/>
      <c r="R1399" s="23"/>
      <c r="S1399" s="23"/>
      <c r="T1399" s="23"/>
      <c r="U1399" s="23"/>
      <c r="V1399" s="23"/>
      <c r="W1399" s="23"/>
      <c r="X1399" s="23"/>
      <c r="Y1399" s="23"/>
      <c r="Z1399" s="23"/>
      <c r="AA1399" s="23"/>
      <c r="AB1399" s="23"/>
      <c r="AC1399" s="23"/>
      <c r="AD1399" s="23"/>
      <c r="AE1399" s="23"/>
      <c r="AF1399" s="23"/>
      <c r="AG1399" s="23"/>
      <c r="AH1399" s="23"/>
      <c r="AI1399" s="23"/>
      <c r="AJ1399" s="23"/>
      <c r="AK1399" s="23"/>
      <c r="AL1399" s="23"/>
      <c r="AM1399" s="23"/>
      <c r="AN1399" s="23"/>
      <c r="AO1399" s="23"/>
      <c r="AP1399" s="23"/>
      <c r="AQ1399" s="23"/>
      <c r="AR1399" s="23"/>
      <c r="AS1399" s="23"/>
      <c r="AT1399" s="23"/>
      <c r="AU1399" s="23"/>
      <c r="AV1399" s="23"/>
    </row>
    <row r="1400" spans="1:48" ht="15.75" thickTop="1" thickBot="1">
      <c r="A1400" s="155" t="s">
        <v>549</v>
      </c>
      <c r="B1400" s="23"/>
      <c r="C1400" s="23"/>
      <c r="D1400" s="23"/>
      <c r="E1400" s="23" t="s">
        <v>550</v>
      </c>
      <c r="F1400" s="23"/>
      <c r="G1400" s="23"/>
      <c r="H1400" s="23"/>
      <c r="I1400" s="23" t="s">
        <v>551</v>
      </c>
      <c r="J1400" s="23"/>
      <c r="K1400" s="23"/>
      <c r="L1400" s="23"/>
      <c r="M1400" s="23" t="s">
        <v>552</v>
      </c>
      <c r="N1400" s="23"/>
      <c r="O1400" s="23"/>
      <c r="P1400" s="23"/>
      <c r="Q1400" s="23" t="s">
        <v>689</v>
      </c>
      <c r="R1400" s="23"/>
      <c r="S1400" s="23"/>
      <c r="T1400" s="23"/>
      <c r="U1400" s="23" t="s">
        <v>554</v>
      </c>
      <c r="V1400" s="23"/>
      <c r="W1400" s="23"/>
      <c r="X1400" s="23"/>
      <c r="Y1400" s="23" t="s">
        <v>555</v>
      </c>
      <c r="Z1400" s="23"/>
      <c r="AA1400" s="23"/>
      <c r="AB1400" s="23"/>
      <c r="AC1400" s="23" t="s">
        <v>556</v>
      </c>
      <c r="AD1400" s="23"/>
      <c r="AE1400" s="23"/>
      <c r="AF1400" s="23"/>
      <c r="AG1400" s="23" t="s">
        <v>557</v>
      </c>
      <c r="AH1400" s="23"/>
      <c r="AI1400" s="23"/>
      <c r="AJ1400" s="23"/>
      <c r="AK1400" s="23" t="s">
        <v>558</v>
      </c>
      <c r="AL1400" s="23"/>
      <c r="AM1400" s="23"/>
      <c r="AN1400" s="23"/>
      <c r="AO1400" s="23" t="s">
        <v>559</v>
      </c>
      <c r="AP1400" s="23"/>
      <c r="AQ1400" s="23"/>
      <c r="AR1400" s="23"/>
      <c r="AS1400" s="23"/>
      <c r="AT1400" s="23"/>
      <c r="AU1400" s="23"/>
      <c r="AV1400" s="23"/>
    </row>
    <row r="1401" spans="1:48" ht="13.5" thickTop="1"/>
    <row r="1402" spans="1:48" ht="25.5">
      <c r="B1402" s="227" t="s">
        <v>532</v>
      </c>
      <c r="C1402" s="240" t="s">
        <v>533</v>
      </c>
      <c r="D1402" s="197" t="s">
        <v>529</v>
      </c>
      <c r="F1402" s="227" t="s">
        <v>532</v>
      </c>
      <c r="G1402" s="240" t="s">
        <v>533</v>
      </c>
      <c r="H1402" s="197" t="s">
        <v>529</v>
      </c>
      <c r="J1402" s="227" t="s">
        <v>532</v>
      </c>
      <c r="K1402" s="240" t="s">
        <v>533</v>
      </c>
      <c r="L1402" s="197" t="s">
        <v>529</v>
      </c>
      <c r="N1402" s="227" t="s">
        <v>532</v>
      </c>
      <c r="O1402" s="240" t="s">
        <v>533</v>
      </c>
      <c r="P1402" s="197" t="s">
        <v>529</v>
      </c>
      <c r="R1402" s="227" t="s">
        <v>532</v>
      </c>
      <c r="S1402" s="240" t="s">
        <v>533</v>
      </c>
      <c r="T1402" s="197" t="s">
        <v>529</v>
      </c>
      <c r="V1402" s="227" t="s">
        <v>532</v>
      </c>
      <c r="W1402" s="240" t="s">
        <v>533</v>
      </c>
      <c r="X1402" s="197" t="s">
        <v>529</v>
      </c>
      <c r="Z1402" s="227" t="s">
        <v>532</v>
      </c>
      <c r="AA1402" s="240" t="s">
        <v>533</v>
      </c>
      <c r="AB1402" s="197" t="s">
        <v>529</v>
      </c>
      <c r="AD1402" s="227" t="s">
        <v>532</v>
      </c>
      <c r="AE1402" s="240" t="s">
        <v>533</v>
      </c>
      <c r="AF1402" s="197" t="s">
        <v>529</v>
      </c>
      <c r="AH1402" s="227" t="s">
        <v>532</v>
      </c>
      <c r="AI1402" s="240" t="s">
        <v>533</v>
      </c>
      <c r="AJ1402" s="197" t="s">
        <v>529</v>
      </c>
      <c r="AL1402" s="227" t="s">
        <v>532</v>
      </c>
      <c r="AM1402" s="240" t="s">
        <v>533</v>
      </c>
      <c r="AN1402" s="197" t="s">
        <v>529</v>
      </c>
      <c r="AP1402" s="227" t="s">
        <v>532</v>
      </c>
      <c r="AQ1402" s="240" t="s">
        <v>533</v>
      </c>
      <c r="AR1402" s="197" t="s">
        <v>529</v>
      </c>
    </row>
    <row r="1403" spans="1:48">
      <c r="B1403" s="44" t="s">
        <v>721</v>
      </c>
      <c r="C1403" s="44">
        <f>COUNTIFS('Baza danych'!$H$4:$H$1124,"samochód osobowy jako kierowca",'Baza danych'!$EV$4:$EV$1124,"tak",'Baza danych'!$HS$4:$HS$1124,$B$15)</f>
        <v>2</v>
      </c>
      <c r="D1403" s="45">
        <f t="shared" ref="D1403:D1415" si="147">C1403/$C$1416</f>
        <v>0.18181818181818182</v>
      </c>
      <c r="F1403" s="44" t="s">
        <v>721</v>
      </c>
      <c r="G1403" s="44">
        <f>COUNTIFS('Baza danych'!$H$4:$H$1124,"samochód osobowy jako kierowca",'Baza danych'!$EV$4:$EV$1124,"tak",'Baza danych'!$HS$4:$HS$1124,$B$16)</f>
        <v>0</v>
      </c>
      <c r="H1403" s="45">
        <f t="shared" ref="H1403:H1415" si="148">G1403/$G$1416</f>
        <v>0</v>
      </c>
      <c r="J1403" s="44" t="s">
        <v>721</v>
      </c>
      <c r="K1403" s="44">
        <f>COUNTIFS('Baza danych'!$H$4:$H$1124,"samochód osobowy jako kierowca",'Baza danych'!$EV$4:$EV$1124,"tak",'Baza danych'!$HS$4:$HS$1124,$B$17)</f>
        <v>0</v>
      </c>
      <c r="L1403" s="45">
        <f t="shared" ref="L1403:L1415" si="149">K1403/$K$1416</f>
        <v>0</v>
      </c>
      <c r="N1403" s="44" t="s">
        <v>721</v>
      </c>
      <c r="O1403" s="44">
        <f>COUNTIFS('Baza danych'!$H$4:$H$1124,"samochód osobowy jako kierowca",'Baza danych'!$EV$4:$EV$1124,"tak",'Baza danych'!$HS$4:$HS$1124,$B$18)</f>
        <v>2</v>
      </c>
      <c r="P1403" s="45">
        <f t="shared" ref="P1403:P1415" si="150">O1403/$O$1416</f>
        <v>0.13333333333333333</v>
      </c>
      <c r="R1403" s="44" t="s">
        <v>721</v>
      </c>
      <c r="S1403" s="44">
        <f>COUNTIFS('Baza danych'!$H$4:$H$1124,"samochód osobowy jako kierowca",'Baza danych'!$EV$4:$EV$1124,"tak",'Baza danych'!$HS$4:$HS$1124,$B$19)</f>
        <v>74</v>
      </c>
      <c r="T1403" s="45">
        <f t="shared" ref="T1403:T1415" si="151">S1403/$S$1416</f>
        <v>0.18004866180048662</v>
      </c>
      <c r="V1403" s="44" t="s">
        <v>721</v>
      </c>
      <c r="W1403" s="44">
        <f>COUNTIFS('Baza danych'!$H$4:$H$1124,"samochód osobowy jako kierowca",'Baza danych'!$EV$4:$EV$1124,"tak",'Baza danych'!$HS$4:$HS$1124,$B$20)</f>
        <v>16</v>
      </c>
      <c r="X1403" s="45">
        <f t="shared" ref="X1403:X1415" si="152">W1403/$W$1416</f>
        <v>0.19753086419753085</v>
      </c>
      <c r="Z1403" s="44" t="s">
        <v>721</v>
      </c>
      <c r="AA1403" s="44">
        <f>COUNTIFS('Baza danych'!$H$4:$H$1124,"samochód osobowy jako kierowca",'Baza danych'!$EV$4:$EV$1124,"tak",'Baza danych'!$HS$4:$HS$1124,$B$21)</f>
        <v>4</v>
      </c>
      <c r="AB1403" s="45">
        <f t="shared" ref="AB1403:AB1415" si="153">AA1403/$AA$1416</f>
        <v>0.19047619047619047</v>
      </c>
      <c r="AD1403" s="44" t="s">
        <v>721</v>
      </c>
      <c r="AE1403" s="44">
        <f>COUNTIFS('Baza danych'!$H$4:$H$1124,"samochód osobowy jako kierowca",'Baza danych'!$EV$4:$EV$1124,"tak",'Baza danych'!$HS$4:$HS$1124,$B$22)</f>
        <v>0</v>
      </c>
      <c r="AF1403" s="45">
        <f>IFERROR(AE1403/$AE$1416,0)</f>
        <v>0</v>
      </c>
      <c r="AH1403" s="44" t="s">
        <v>721</v>
      </c>
      <c r="AI1403" s="44">
        <f>COUNTIFS('Baza danych'!$H$4:$H$1124,"samochód osobowy jako kierowca",'Baza danych'!$EV$4:$EV$1124,"tak",'Baza danych'!$HS$4:$HS$1124,$B$23)</f>
        <v>4</v>
      </c>
      <c r="AJ1403" s="45">
        <f t="shared" ref="AJ1403:AJ1415" si="154">AI1403/$AI$1416</f>
        <v>0.36363636363636365</v>
      </c>
      <c r="AL1403" s="44" t="s">
        <v>721</v>
      </c>
      <c r="AM1403" s="44">
        <f>COUNTIFS('Baza danych'!$H$4:$H$1124,"samochód osobowy jako kierowca",'Baza danych'!$EV$4:$EV$1124,"tak",'Baza danych'!$HS$4:$HS$1124,$B$24)</f>
        <v>0</v>
      </c>
      <c r="AN1403" s="45">
        <f>IFERROR(AM1403/$AM$1416,0)</f>
        <v>0</v>
      </c>
      <c r="AP1403" s="44" t="s">
        <v>721</v>
      </c>
      <c r="AQ1403" s="44">
        <f>COUNTIFS('Baza danych'!$H$4:$H$1124,"samochód osobowy jako kierowca",'Baza danych'!$EV$4:$EV$1124,"tak",'Baza danych'!$HS$4:$HS$1124,$B$25)</f>
        <v>0</v>
      </c>
      <c r="AR1403" s="45">
        <f>IFERROR(AQ1403/$AQ$1416,0)</f>
        <v>0</v>
      </c>
    </row>
    <row r="1404" spans="1:48">
      <c r="B1404" s="44" t="s">
        <v>722</v>
      </c>
      <c r="C1404" s="44">
        <f>COUNTIFS('Baza danych'!$H$4:$H$1124,"samochód osobowy jako kierowca",'Baza danych'!$EZ$4:$EZ$1124,"tak",'Baza danych'!$HS$4:$HS$1124,$B$15)</f>
        <v>0</v>
      </c>
      <c r="D1404" s="45">
        <f t="shared" si="147"/>
        <v>0</v>
      </c>
      <c r="F1404" s="44" t="s">
        <v>722</v>
      </c>
      <c r="G1404" s="44">
        <f>COUNTIFS('Baza danych'!$H$4:$H$1124,"samochód osobowy jako kierowca",'Baza danych'!$EZ$4:$EZ$1124,"tak",'Baza danych'!$HS$4:$HS$1124,$B$16)</f>
        <v>1</v>
      </c>
      <c r="H1404" s="45">
        <f t="shared" si="148"/>
        <v>6.25E-2</v>
      </c>
      <c r="J1404" s="44" t="s">
        <v>722</v>
      </c>
      <c r="K1404" s="44">
        <f>COUNTIFS('Baza danych'!$H$4:$H$1124,"samochód osobowy jako kierowca",'Baza danych'!$EZ$4:$EZ$1124,"tak",'Baza danych'!$HS$4:$HS$1124,$B$17)</f>
        <v>0</v>
      </c>
      <c r="L1404" s="45">
        <f t="shared" si="149"/>
        <v>0</v>
      </c>
      <c r="N1404" s="44" t="s">
        <v>722</v>
      </c>
      <c r="O1404" s="44">
        <f>COUNTIFS('Baza danych'!$H$4:$H$1124,"samochód osobowy jako kierowca",'Baza danych'!$EZ$4:$EZ$1124,"tak",'Baza danych'!$HS$4:$HS$1124,$B$18)</f>
        <v>3</v>
      </c>
      <c r="P1404" s="45">
        <f t="shared" si="150"/>
        <v>0.2</v>
      </c>
      <c r="R1404" s="44" t="s">
        <v>722</v>
      </c>
      <c r="S1404" s="44">
        <f>COUNTIFS('Baza danych'!$H$4:$H$1124,"samochód osobowy jako kierowca",'Baza danych'!$EZ$4:$EZ$1124,"tak",'Baza danych'!$HS$4:$HS$1124,$B$19)</f>
        <v>62</v>
      </c>
      <c r="T1404" s="45">
        <f t="shared" si="151"/>
        <v>0.15085158150851583</v>
      </c>
      <c r="V1404" s="44" t="s">
        <v>722</v>
      </c>
      <c r="W1404" s="44">
        <f>COUNTIFS('Baza danych'!$H$4:$H$1124,"samochód osobowy jako kierowca",'Baza danych'!$EZ$4:$EZ$1124,"tak",'Baza danych'!$HS$4:$HS$1124,$B$20)</f>
        <v>12</v>
      </c>
      <c r="X1404" s="45">
        <f t="shared" si="152"/>
        <v>0.14814814814814814</v>
      </c>
      <c r="Z1404" s="44" t="s">
        <v>722</v>
      </c>
      <c r="AA1404" s="44">
        <f>COUNTIFS('Baza danych'!$H$4:$H$1124,"samochód osobowy jako kierowca",'Baza danych'!$EZ$4:$EZ$1124,"tak",'Baza danych'!$HS$4:$HS$1124,$B$21)</f>
        <v>4</v>
      </c>
      <c r="AB1404" s="45">
        <f t="shared" si="153"/>
        <v>0.19047619047619047</v>
      </c>
      <c r="AD1404" s="44" t="s">
        <v>722</v>
      </c>
      <c r="AE1404" s="44">
        <f>COUNTIFS('Baza danych'!$H$4:$H$1124,"samochód osobowy jako kierowca",'Baza danych'!$EZ$4:$EZ$1124,"tak",'Baza danych'!$HS$4:$HS$1124,$B$22)</f>
        <v>0</v>
      </c>
      <c r="AF1404" s="45">
        <f t="shared" ref="AF1404:AF1415" si="155">IFERROR(AE1404/$AE$1416,0)</f>
        <v>0</v>
      </c>
      <c r="AH1404" s="44" t="s">
        <v>722</v>
      </c>
      <c r="AI1404" s="44">
        <f>COUNTIFS('Baza danych'!$H$4:$H$1124,"samochód osobowy jako kierowca",'Baza danych'!$EZ$4:$EZ$1124,"tak",'Baza danych'!$HS$4:$HS$1124,$B$23)</f>
        <v>2</v>
      </c>
      <c r="AJ1404" s="45">
        <f t="shared" si="154"/>
        <v>0.18181818181818182</v>
      </c>
      <c r="AL1404" s="44" t="s">
        <v>722</v>
      </c>
      <c r="AM1404" s="44">
        <f>COUNTIFS('Baza danych'!$H$4:$H$1124,"samochód osobowy jako kierowca",'Baza danych'!$EZ$4:$EZ$1124,"tak",'Baza danych'!$HS$4:$HS$1124,$B$24)</f>
        <v>0</v>
      </c>
      <c r="AN1404" s="45">
        <f t="shared" ref="AN1404:AN1415" si="156">IFERROR(AM1404/$AM$1416,0)</f>
        <v>0</v>
      </c>
      <c r="AP1404" s="44" t="s">
        <v>722</v>
      </c>
      <c r="AQ1404" s="44">
        <f>COUNTIFS('Baza danych'!$H$4:$H$1124,"samochód osobowy jako kierowca",'Baza danych'!$EZ$4:$EZ$1124,"tak",'Baza danych'!$HS$4:$HS$1124,$B$25)</f>
        <v>0</v>
      </c>
      <c r="AR1404" s="45">
        <f t="shared" ref="AR1404:AR1415" si="157">IFERROR(AQ1404/$AQ$1416,0)</f>
        <v>0</v>
      </c>
    </row>
    <row r="1405" spans="1:48">
      <c r="B1405" s="44" t="s">
        <v>723</v>
      </c>
      <c r="C1405" s="44">
        <f>COUNTIFS('Baza danych'!$H$4:$H$1124,"samochód osobowy jako kierowca",'Baza danych'!$EX$4:$EX$1124,"tak",'Baza danych'!$HS$4:$HS$1124,$B$15)</f>
        <v>1</v>
      </c>
      <c r="D1405" s="45">
        <f t="shared" si="147"/>
        <v>9.0909090909090912E-2</v>
      </c>
      <c r="F1405" s="44" t="s">
        <v>723</v>
      </c>
      <c r="G1405" s="44">
        <f>COUNTIFS('Baza danych'!$H$4:$H$1124,"samochód osobowy jako kierowca",'Baza danych'!$EX$4:$EX$1124,"tak",'Baza danych'!$HS$4:$HS$1124,$B$16)</f>
        <v>0</v>
      </c>
      <c r="H1405" s="45">
        <f t="shared" si="148"/>
        <v>0</v>
      </c>
      <c r="J1405" s="44" t="s">
        <v>723</v>
      </c>
      <c r="K1405" s="44">
        <f>COUNTIFS('Baza danych'!$H$4:$H$1124,"samochód osobowy jako kierowca",'Baza danych'!$EX$4:$EX$1124,"tak",'Baza danych'!$HS$4:$HS$1124,$B$17)</f>
        <v>0</v>
      </c>
      <c r="L1405" s="45">
        <f t="shared" si="149"/>
        <v>0</v>
      </c>
      <c r="N1405" s="44" t="s">
        <v>723</v>
      </c>
      <c r="O1405" s="44">
        <f>COUNTIFS('Baza danych'!$H$4:$H$1124,"samochód osobowy jako kierowca",'Baza danych'!$EX$4:$EX$1124,"tak",'Baza danych'!$HS$4:$HS$1124,$B$18)</f>
        <v>3</v>
      </c>
      <c r="P1405" s="45">
        <f t="shared" si="150"/>
        <v>0.2</v>
      </c>
      <c r="R1405" s="44" t="s">
        <v>723</v>
      </c>
      <c r="S1405" s="44">
        <f>COUNTIFS('Baza danych'!$H$4:$H$1124,"samochód osobowy jako kierowca",'Baza danych'!$EX$4:$EX$1124,"tak",'Baza danych'!$HS$4:$HS$1124,$B$19)</f>
        <v>65</v>
      </c>
      <c r="T1405" s="45">
        <f t="shared" si="151"/>
        <v>0.15815085158150852</v>
      </c>
      <c r="V1405" s="44" t="s">
        <v>723</v>
      </c>
      <c r="W1405" s="44">
        <f>COUNTIFS('Baza danych'!$H$4:$H$1124,"samochód osobowy jako kierowca",'Baza danych'!$EX$4:$EX$1124,"tak",'Baza danych'!$HS$4:$HS$1124,$B$20)</f>
        <v>10</v>
      </c>
      <c r="X1405" s="45">
        <f t="shared" si="152"/>
        <v>0.12345679012345678</v>
      </c>
      <c r="Z1405" s="44" t="s">
        <v>723</v>
      </c>
      <c r="AA1405" s="44">
        <f>COUNTIFS('Baza danych'!$H$4:$H$1124,"samochód osobowy jako kierowca",'Baza danych'!$EX$4:$EX$1124,"tak",'Baza danych'!$HS$4:$HS$1124,$B$21)</f>
        <v>1</v>
      </c>
      <c r="AB1405" s="45">
        <f t="shared" si="153"/>
        <v>4.7619047619047616E-2</v>
      </c>
      <c r="AD1405" s="44" t="s">
        <v>723</v>
      </c>
      <c r="AE1405" s="44">
        <f>COUNTIFS('Baza danych'!$H$4:$H$1124,"samochód osobowy jako kierowca",'Baza danych'!$EX$4:$EX$1124,"tak",'Baza danych'!$HS$4:$HS$1124,$B$22)</f>
        <v>0</v>
      </c>
      <c r="AF1405" s="45">
        <f t="shared" si="155"/>
        <v>0</v>
      </c>
      <c r="AH1405" s="44" t="s">
        <v>723</v>
      </c>
      <c r="AI1405" s="44">
        <f>COUNTIFS('Baza danych'!$H$4:$H$1124,"samochód osobowy jako kierowca",'Baza danych'!$EX$4:$EX$1124,"tak",'Baza danych'!$HS$4:$HS$1124,$B$23)</f>
        <v>1</v>
      </c>
      <c r="AJ1405" s="45">
        <f t="shared" si="154"/>
        <v>9.0909090909090912E-2</v>
      </c>
      <c r="AL1405" s="44" t="s">
        <v>723</v>
      </c>
      <c r="AM1405" s="44">
        <f>COUNTIFS('Baza danych'!$H$4:$H$1124,"samochód osobowy jako kierowca",'Baza danych'!$EX$4:$EX$1124,"tak",'Baza danych'!$HS$4:$HS$1124,$B$24)</f>
        <v>0</v>
      </c>
      <c r="AN1405" s="45">
        <f t="shared" si="156"/>
        <v>0</v>
      </c>
      <c r="AP1405" s="44" t="s">
        <v>723</v>
      </c>
      <c r="AQ1405" s="44">
        <f>COUNTIFS('Baza danych'!$H$4:$H$1124,"samochód osobowy jako kierowca",'Baza danych'!$EX$4:$EX$1124,"tak",'Baza danych'!$HS$4:$HS$1124,$B$25)</f>
        <v>0</v>
      </c>
      <c r="AR1405" s="45">
        <f t="shared" si="157"/>
        <v>0</v>
      </c>
    </row>
    <row r="1406" spans="1:48">
      <c r="B1406" s="44" t="s">
        <v>724</v>
      </c>
      <c r="C1406" s="44">
        <f>COUNTIFS('Baza danych'!$H$4:$H$1124,"samochód osobowy jako kierowca",'Baza danych'!$EU$4:$EU$1124,"tak",'Baza danych'!$HS$4:$HS$1124,$B$15)</f>
        <v>3</v>
      </c>
      <c r="D1406" s="45">
        <f t="shared" si="147"/>
        <v>0.27272727272727271</v>
      </c>
      <c r="F1406" s="44" t="s">
        <v>724</v>
      </c>
      <c r="G1406" s="44">
        <f>COUNTIFS('Baza danych'!$H$4:$H$1124,"samochód osobowy jako kierowca",'Baza danych'!$EU$4:$EU$1124,"tak",'Baza danych'!$HS$4:$HS$1124,$B$16)</f>
        <v>4</v>
      </c>
      <c r="H1406" s="45">
        <f t="shared" si="148"/>
        <v>0.25</v>
      </c>
      <c r="J1406" s="44" t="s">
        <v>724</v>
      </c>
      <c r="K1406" s="44">
        <f>COUNTIFS('Baza danych'!$H$4:$H$1124,"samochód osobowy jako kierowca",'Baza danych'!$EU$4:$EU$1124,"tak",'Baza danych'!$HS$4:$HS$1124,$B$17)</f>
        <v>1</v>
      </c>
      <c r="L1406" s="45">
        <f t="shared" si="149"/>
        <v>0.125</v>
      </c>
      <c r="N1406" s="44" t="s">
        <v>724</v>
      </c>
      <c r="O1406" s="44">
        <f>COUNTIFS('Baza danych'!$H$4:$H$1124,"samochód osobowy jako kierowca",'Baza danych'!$EU$4:$EU$1124,"tak",'Baza danych'!$HS$4:$HS$1124,$B$18)</f>
        <v>2</v>
      </c>
      <c r="P1406" s="45">
        <f t="shared" si="150"/>
        <v>0.13333333333333333</v>
      </c>
      <c r="R1406" s="44" t="s">
        <v>724</v>
      </c>
      <c r="S1406" s="44">
        <f>COUNTIFS('Baza danych'!$H$4:$H$1124,"samochód osobowy jako kierowca",'Baza danych'!$EU$4:$EU$1124,"tak",'Baza danych'!$HS$4:$HS$1124,$B$19)</f>
        <v>52</v>
      </c>
      <c r="T1406" s="45">
        <f t="shared" si="151"/>
        <v>0.12652068126520682</v>
      </c>
      <c r="V1406" s="44" t="s">
        <v>724</v>
      </c>
      <c r="W1406" s="44">
        <f>COUNTIFS('Baza danych'!$H$4:$H$1124,"samochód osobowy jako kierowca",'Baza danych'!$EU$4:$EU$1124,"tak",'Baza danych'!$HS$4:$HS$1124,$B$20)</f>
        <v>12</v>
      </c>
      <c r="X1406" s="45">
        <f t="shared" si="152"/>
        <v>0.14814814814814814</v>
      </c>
      <c r="Z1406" s="44" t="s">
        <v>724</v>
      </c>
      <c r="AA1406" s="44">
        <f>COUNTIFS('Baza danych'!$H$4:$H$1124,"samochód osobowy jako kierowca",'Baza danych'!$EU$4:$EU$1124,"tak",'Baza danych'!$HS$4:$HS$1124,$B$21)</f>
        <v>2</v>
      </c>
      <c r="AB1406" s="45">
        <f t="shared" si="153"/>
        <v>9.5238095238095233E-2</v>
      </c>
      <c r="AD1406" s="44" t="s">
        <v>724</v>
      </c>
      <c r="AE1406" s="44">
        <f>COUNTIFS('Baza danych'!$H$4:$H$1124,"samochód osobowy jako kierowca",'Baza danych'!$EU$4:$EU$1124,"tak",'Baza danych'!$HS$4:$HS$1124,$B$22)</f>
        <v>0</v>
      </c>
      <c r="AF1406" s="45">
        <f t="shared" si="155"/>
        <v>0</v>
      </c>
      <c r="AH1406" s="44" t="s">
        <v>724</v>
      </c>
      <c r="AI1406" s="44">
        <f>COUNTIFS('Baza danych'!$H$4:$H$1124,"samochód osobowy jako kierowca",'Baza danych'!$EU$4:$EU$1124,"tak",'Baza danych'!$HS$4:$HS$1124,$B$23)</f>
        <v>0</v>
      </c>
      <c r="AJ1406" s="45">
        <f t="shared" si="154"/>
        <v>0</v>
      </c>
      <c r="AL1406" s="44" t="s">
        <v>724</v>
      </c>
      <c r="AM1406" s="44">
        <f>COUNTIFS('Baza danych'!$H$4:$H$1124,"samochód osobowy jako kierowca",'Baza danych'!$EU$4:$EU$1124,"tak",'Baza danych'!$HS$4:$HS$1124,$B$24)</f>
        <v>0</v>
      </c>
      <c r="AN1406" s="45">
        <f t="shared" si="156"/>
        <v>0</v>
      </c>
      <c r="AP1406" s="44" t="s">
        <v>724</v>
      </c>
      <c r="AQ1406" s="44">
        <f>COUNTIFS('Baza danych'!$H$4:$H$1124,"samochód osobowy jako kierowca",'Baza danych'!$EU$4:$EU$1124,"tak",'Baza danych'!$HS$4:$HS$1124,$B$25)</f>
        <v>0</v>
      </c>
      <c r="AR1406" s="45">
        <f t="shared" si="157"/>
        <v>0</v>
      </c>
    </row>
    <row r="1407" spans="1:48">
      <c r="B1407" s="44" t="s">
        <v>725</v>
      </c>
      <c r="C1407" s="44">
        <f>COUNTIFS('Baza danych'!$H$4:$H$1124,"samochód osobowy jako kierowca",'Baza danych'!$FA$4:$FA$1124,"tak",'Baza danych'!$HS$4:$HS$1124,$B$15)</f>
        <v>0</v>
      </c>
      <c r="D1407" s="45">
        <f t="shared" si="147"/>
        <v>0</v>
      </c>
      <c r="F1407" s="44" t="s">
        <v>725</v>
      </c>
      <c r="G1407" s="44">
        <f>COUNTIFS('Baza danych'!$H$4:$H$1124,"samochód osobowy jako kierowca",'Baza danych'!$FA$4:$FA$1124,"tak",'Baza danych'!$HS$4:$HS$1124,$B$16)</f>
        <v>3</v>
      </c>
      <c r="H1407" s="45">
        <f t="shared" si="148"/>
        <v>0.1875</v>
      </c>
      <c r="J1407" s="44" t="s">
        <v>725</v>
      </c>
      <c r="K1407" s="44">
        <f>COUNTIFS('Baza danych'!$H$4:$H$1124,"samochód osobowy jako kierowca",'Baza danych'!$FA$4:$FA$1124,"tak",'Baza danych'!$HS$4:$HS$1124,$B$17)</f>
        <v>2</v>
      </c>
      <c r="L1407" s="45">
        <f t="shared" si="149"/>
        <v>0.25</v>
      </c>
      <c r="N1407" s="44" t="s">
        <v>725</v>
      </c>
      <c r="O1407" s="44">
        <f>COUNTIFS('Baza danych'!$H$4:$H$1124,"samochód osobowy jako kierowca",'Baza danych'!$FA$4:$FA$1124,"tak",'Baza danych'!$HS$4:$HS$1124,$B$18)</f>
        <v>1</v>
      </c>
      <c r="P1407" s="45">
        <f t="shared" si="150"/>
        <v>6.6666666666666666E-2</v>
      </c>
      <c r="R1407" s="44" t="s">
        <v>725</v>
      </c>
      <c r="S1407" s="44">
        <f>COUNTIFS('Baza danych'!$H$4:$H$1124,"samochód osobowy jako kierowca",'Baza danych'!$FA$4:$FA$1124,"tak",'Baza danych'!$HS$4:$HS$1124,$B$19)</f>
        <v>47</v>
      </c>
      <c r="T1407" s="45">
        <f t="shared" si="151"/>
        <v>0.11435523114355231</v>
      </c>
      <c r="V1407" s="44" t="s">
        <v>725</v>
      </c>
      <c r="W1407" s="44">
        <f>COUNTIFS('Baza danych'!$H$4:$H$1124,"samochód osobowy jako kierowca",'Baza danych'!$FA$4:$FA$1124,"tak",'Baza danych'!$HS$4:$HS$1124,$B$20)</f>
        <v>10</v>
      </c>
      <c r="X1407" s="45">
        <f t="shared" si="152"/>
        <v>0.12345679012345678</v>
      </c>
      <c r="Z1407" s="44" t="s">
        <v>725</v>
      </c>
      <c r="AA1407" s="44">
        <f>COUNTIFS('Baza danych'!$H$4:$H$1124,"samochód osobowy jako kierowca",'Baza danych'!$FA$4:$FA$1124,"tak",'Baza danych'!$HS$4:$HS$1124,$B$21)</f>
        <v>2</v>
      </c>
      <c r="AB1407" s="45">
        <f t="shared" si="153"/>
        <v>9.5238095238095233E-2</v>
      </c>
      <c r="AD1407" s="44" t="s">
        <v>725</v>
      </c>
      <c r="AE1407" s="44">
        <f>COUNTIFS('Baza danych'!$H$4:$H$1124,"samochód osobowy jako kierowca",'Baza danych'!$FA$4:$FA$1124,"tak",'Baza danych'!$HS$4:$HS$1124,$B$22)</f>
        <v>0</v>
      </c>
      <c r="AF1407" s="45">
        <f t="shared" si="155"/>
        <v>0</v>
      </c>
      <c r="AH1407" s="44" t="s">
        <v>725</v>
      </c>
      <c r="AI1407" s="44">
        <f>COUNTIFS('Baza danych'!$H$4:$H$1124,"samochód osobowy jako kierowca",'Baza danych'!$FA$4:$FA$1124,"tak",'Baza danych'!$HS$4:$HS$1124,$B$23)</f>
        <v>2</v>
      </c>
      <c r="AJ1407" s="45">
        <f t="shared" si="154"/>
        <v>0.18181818181818182</v>
      </c>
      <c r="AL1407" s="44" t="s">
        <v>725</v>
      </c>
      <c r="AM1407" s="44">
        <f>COUNTIFS('Baza danych'!$H$4:$H$1124,"samochód osobowy jako kierowca",'Baza danych'!$FA$4:$FA$1124,"tak",'Baza danych'!$HS$4:$HS$1124,$B$24)</f>
        <v>0</v>
      </c>
      <c r="AN1407" s="45">
        <f t="shared" si="156"/>
        <v>0</v>
      </c>
      <c r="AP1407" s="44" t="s">
        <v>725</v>
      </c>
      <c r="AQ1407" s="44">
        <f>COUNTIFS('Baza danych'!$H$4:$H$1124,"samochód osobowy jako kierowca",'Baza danych'!$FA$4:$FA$1124,"tak",'Baza danych'!$HS$4:$HS$1124,$B$25)</f>
        <v>0</v>
      </c>
      <c r="AR1407" s="45">
        <f t="shared" si="157"/>
        <v>0</v>
      </c>
    </row>
    <row r="1408" spans="1:48">
      <c r="B1408" s="44" t="s">
        <v>726</v>
      </c>
      <c r="C1408" s="44">
        <f>COUNTIFS('Baza danych'!$H$4:$H$1124,"samochód osobowy jako kierowca",'Baza danych'!$EW$4:$EW$1124,"tak",'Baza danych'!$HS$4:$HS$1124,$B$15)</f>
        <v>1</v>
      </c>
      <c r="D1408" s="45">
        <f t="shared" si="147"/>
        <v>9.0909090909090912E-2</v>
      </c>
      <c r="F1408" s="44" t="s">
        <v>726</v>
      </c>
      <c r="G1408" s="44">
        <f>COUNTIFS('Baza danych'!$H$4:$H$1124,"samochód osobowy jako kierowca",'Baza danych'!$EW$4:$EW$1124,"tak",'Baza danych'!$HS$4:$HS$1124,$B$16)</f>
        <v>2</v>
      </c>
      <c r="H1408" s="45">
        <f t="shared" si="148"/>
        <v>0.125</v>
      </c>
      <c r="J1408" s="44" t="s">
        <v>726</v>
      </c>
      <c r="K1408" s="44">
        <f>COUNTIFS('Baza danych'!$H$4:$H$1124,"samochód osobowy jako kierowca",'Baza danych'!$EW$4:$EW$1124,"tak",'Baza danych'!$HS$4:$HS$1124,$B$17)</f>
        <v>0</v>
      </c>
      <c r="L1408" s="45">
        <f t="shared" si="149"/>
        <v>0</v>
      </c>
      <c r="N1408" s="44" t="s">
        <v>726</v>
      </c>
      <c r="O1408" s="44">
        <f>COUNTIFS('Baza danych'!$H$4:$H$1124,"samochód osobowy jako kierowca",'Baza danych'!$EW$4:$EW$1124,"tak",'Baza danych'!$HS$4:$HS$1124,$B$18)</f>
        <v>2</v>
      </c>
      <c r="P1408" s="45">
        <f t="shared" si="150"/>
        <v>0.13333333333333333</v>
      </c>
      <c r="R1408" s="44" t="s">
        <v>726</v>
      </c>
      <c r="S1408" s="44">
        <f>COUNTIFS('Baza danych'!$H$4:$H$1124,"samochód osobowy jako kierowca",'Baza danych'!$EW$4:$EW$1124,"tak",'Baza danych'!$HS$4:$HS$1124,$B$19)</f>
        <v>35</v>
      </c>
      <c r="T1408" s="45">
        <f t="shared" si="151"/>
        <v>8.5158150851581502E-2</v>
      </c>
      <c r="V1408" s="44" t="s">
        <v>726</v>
      </c>
      <c r="W1408" s="44">
        <f>COUNTIFS('Baza danych'!$H$4:$H$1124,"samochód osobowy jako kierowca",'Baza danych'!$EW$4:$EW$1124,"tak",'Baza danych'!$HS$4:$HS$1124,$B$20)</f>
        <v>4</v>
      </c>
      <c r="X1408" s="45">
        <f t="shared" si="152"/>
        <v>4.9382716049382713E-2</v>
      </c>
      <c r="Z1408" s="44" t="s">
        <v>726</v>
      </c>
      <c r="AA1408" s="44">
        <f>COUNTIFS('Baza danych'!$H$4:$H$1124,"samochód osobowy jako kierowca",'Baza danych'!$EW$4:$EW$1124,"tak",'Baza danych'!$HS$4:$HS$1124,$B$21)</f>
        <v>2</v>
      </c>
      <c r="AB1408" s="45">
        <f t="shared" si="153"/>
        <v>9.5238095238095233E-2</v>
      </c>
      <c r="AD1408" s="44" t="s">
        <v>726</v>
      </c>
      <c r="AE1408" s="44">
        <f>COUNTIFS('Baza danych'!$H$4:$H$1124,"samochód osobowy jako kierowca",'Baza danych'!$EW$4:$EW$1124,"tak",'Baza danych'!$HS$4:$HS$1124,$B$22)</f>
        <v>0</v>
      </c>
      <c r="AF1408" s="45">
        <f t="shared" si="155"/>
        <v>0</v>
      </c>
      <c r="AH1408" s="44" t="s">
        <v>726</v>
      </c>
      <c r="AI1408" s="44">
        <f>COUNTIFS('Baza danych'!$H$4:$H$1124,"samochód osobowy jako kierowca",'Baza danych'!$EW$4:$EW$1124,"tak",'Baza danych'!$HS$4:$HS$1124,$B$23)</f>
        <v>1</v>
      </c>
      <c r="AJ1408" s="45">
        <f t="shared" si="154"/>
        <v>9.0909090909090912E-2</v>
      </c>
      <c r="AL1408" s="44" t="s">
        <v>726</v>
      </c>
      <c r="AM1408" s="44">
        <f>COUNTIFS('Baza danych'!$H$4:$H$1124,"samochód osobowy jako kierowca",'Baza danych'!$EW$4:$EW$1124,"tak",'Baza danych'!$HS$4:$HS$1124,$B$24)</f>
        <v>0</v>
      </c>
      <c r="AN1408" s="45">
        <f t="shared" si="156"/>
        <v>0</v>
      </c>
      <c r="AP1408" s="44" t="s">
        <v>726</v>
      </c>
      <c r="AQ1408" s="44">
        <f>COUNTIFS('Baza danych'!$H$4:$H$1124,"samochód osobowy jako kierowca",'Baza danych'!$EW$4:$EW$1124,"tak",'Baza danych'!$HS$4:$HS$1124,$B$25)</f>
        <v>0</v>
      </c>
      <c r="AR1408" s="45">
        <f t="shared" si="157"/>
        <v>0</v>
      </c>
    </row>
    <row r="1409" spans="1:48">
      <c r="B1409" s="44" t="s">
        <v>727</v>
      </c>
      <c r="C1409" s="44">
        <f>COUNTIFS('Baza danych'!$H$4:$H$1124,"samochód osobowy jako kierowca",'Baza danych'!$ET$4:$ET$1124,"tak",'Baza danych'!$HS$4:$HS$1124,$B$15)</f>
        <v>2</v>
      </c>
      <c r="D1409" s="45">
        <f t="shared" si="147"/>
        <v>0.18181818181818182</v>
      </c>
      <c r="F1409" s="44" t="s">
        <v>727</v>
      </c>
      <c r="G1409" s="44">
        <f>COUNTIFS('Baza danych'!$H$4:$H$1124,"samochód osobowy jako kierowca",'Baza danych'!$ET$4:$ET$1124,"tak",'Baza danych'!$HS$4:$HS$1124,$B$16)</f>
        <v>1</v>
      </c>
      <c r="H1409" s="45">
        <f t="shared" si="148"/>
        <v>6.25E-2</v>
      </c>
      <c r="J1409" s="44" t="s">
        <v>727</v>
      </c>
      <c r="K1409" s="44">
        <f>COUNTIFS('Baza danych'!$H$4:$H$1124,"samochód osobowy jako kierowca",'Baza danych'!$ET$4:$ET$1124,"tak",'Baza danych'!$HS$4:$HS$1124,$B$17)</f>
        <v>3</v>
      </c>
      <c r="L1409" s="45">
        <f t="shared" si="149"/>
        <v>0.375</v>
      </c>
      <c r="N1409" s="44" t="s">
        <v>727</v>
      </c>
      <c r="O1409" s="44">
        <f>COUNTIFS('Baza danych'!$H$4:$H$1124,"samochód osobowy jako kierowca",'Baza danych'!$ET$4:$ET$1124,"tak",'Baza danych'!$HS$4:$HS$1124,$B$18)</f>
        <v>1</v>
      </c>
      <c r="P1409" s="45">
        <f t="shared" si="150"/>
        <v>6.6666666666666666E-2</v>
      </c>
      <c r="R1409" s="44" t="s">
        <v>727</v>
      </c>
      <c r="S1409" s="44">
        <f>COUNTIFS('Baza danych'!$H$4:$H$1124,"samochód osobowy jako kierowca",'Baza danych'!$ET$4:$ET$1124,"tak",'Baza danych'!$HS$4:$HS$1124,$B$19)</f>
        <v>32</v>
      </c>
      <c r="T1409" s="45">
        <f t="shared" si="151"/>
        <v>7.785888077858881E-2</v>
      </c>
      <c r="V1409" s="44" t="s">
        <v>727</v>
      </c>
      <c r="W1409" s="44">
        <f>COUNTIFS('Baza danych'!$H$4:$H$1124,"samochód osobowy jako kierowca",'Baza danych'!$ET$4:$ET$1124,"tak",'Baza danych'!$HS$4:$HS$1124,$B$20)</f>
        <v>4</v>
      </c>
      <c r="X1409" s="45">
        <f t="shared" si="152"/>
        <v>4.9382716049382713E-2</v>
      </c>
      <c r="Z1409" s="44" t="s">
        <v>727</v>
      </c>
      <c r="AA1409" s="44">
        <f>COUNTIFS('Baza danych'!$H$4:$H$1124,"samochód osobowy jako kierowca",'Baza danych'!$ET$4:$ET$1124,"tak",'Baza danych'!$HS$4:$HS$1124,$B$21)</f>
        <v>3</v>
      </c>
      <c r="AB1409" s="45">
        <f t="shared" si="153"/>
        <v>0.14285714285714285</v>
      </c>
      <c r="AD1409" s="44" t="s">
        <v>727</v>
      </c>
      <c r="AE1409" s="44">
        <f>COUNTIFS('Baza danych'!$H$4:$H$1124,"samochód osobowy jako kierowca",'Baza danych'!$ET$4:$ET$1124,"tak",'Baza danych'!$HS$4:$HS$1124,$B$22)</f>
        <v>0</v>
      </c>
      <c r="AF1409" s="45">
        <f t="shared" si="155"/>
        <v>0</v>
      </c>
      <c r="AH1409" s="44" t="s">
        <v>727</v>
      </c>
      <c r="AI1409" s="44">
        <f>COUNTIFS('Baza danych'!$H$4:$H$1124,"samochód osobowy jako kierowca",'Baza danych'!$ET$4:$ET$1124,"tak",'Baza danych'!$HS$4:$HS$1124,$B$23)</f>
        <v>0</v>
      </c>
      <c r="AJ1409" s="45">
        <f t="shared" si="154"/>
        <v>0</v>
      </c>
      <c r="AL1409" s="44" t="s">
        <v>727</v>
      </c>
      <c r="AM1409" s="44">
        <f>COUNTIFS('Baza danych'!$H$4:$H$1124,"samochód osobowy jako kierowca",'Baza danych'!$ET$4:$ET$1124,"tak",'Baza danych'!$HS$4:$HS$1124,$B$24)</f>
        <v>0</v>
      </c>
      <c r="AN1409" s="45">
        <f t="shared" si="156"/>
        <v>0</v>
      </c>
      <c r="AP1409" s="44" t="s">
        <v>727</v>
      </c>
      <c r="AQ1409" s="44">
        <f>COUNTIFS('Baza danych'!$H$4:$H$1124,"samochód osobowy jako kierowca",'Baza danych'!$ET$4:$ET$1124,"tak",'Baza danych'!$HS$4:$HS$1124,$B$25)</f>
        <v>0</v>
      </c>
      <c r="AR1409" s="45">
        <f t="shared" si="157"/>
        <v>0</v>
      </c>
    </row>
    <row r="1410" spans="1:48">
      <c r="B1410" s="44" t="s">
        <v>728</v>
      </c>
      <c r="C1410" s="44">
        <f>COUNTIFS('Baza danych'!$H$4:$H$1124,"samochód osobowy jako kierowca",'Baza danych'!$FB$4:$FB$1124,"tak",'Baza danych'!$HS$4:$HS$1124,$B$15)</f>
        <v>0</v>
      </c>
      <c r="D1410" s="45">
        <f t="shared" si="147"/>
        <v>0</v>
      </c>
      <c r="F1410" s="44" t="s">
        <v>728</v>
      </c>
      <c r="G1410" s="44">
        <f>COUNTIFS('Baza danych'!$H$4:$H$1124,"samochód osobowy jako kierowca",'Baza danych'!$FB$4:$FB$1124,"tak",'Baza danych'!$HS$4:$HS$1124,$B$16)</f>
        <v>0</v>
      </c>
      <c r="H1410" s="45">
        <f t="shared" si="148"/>
        <v>0</v>
      </c>
      <c r="J1410" s="44" t="s">
        <v>728</v>
      </c>
      <c r="K1410" s="44">
        <f>COUNTIFS('Baza danych'!$H$4:$H$1124,"samochód osobowy jako kierowca",'Baza danych'!$FB$4:$FB$1124,"tak",'Baza danych'!$HS$4:$HS$1124,$B$17)</f>
        <v>2</v>
      </c>
      <c r="L1410" s="45">
        <f t="shared" si="149"/>
        <v>0.25</v>
      </c>
      <c r="N1410" s="44" t="s">
        <v>728</v>
      </c>
      <c r="O1410" s="44">
        <f>COUNTIFS('Baza danych'!$H$4:$H$1124,"samochód osobowy jako kierowca",'Baza danych'!$FB$4:$FB$1124,"tak",'Baza danych'!$HS$4:$HS$1124,$B$18)</f>
        <v>0</v>
      </c>
      <c r="P1410" s="45">
        <f t="shared" si="150"/>
        <v>0</v>
      </c>
      <c r="R1410" s="44" t="s">
        <v>728</v>
      </c>
      <c r="S1410" s="44">
        <f>COUNTIFS('Baza danych'!$H$4:$H$1124,"samochód osobowy jako kierowca",'Baza danych'!$FB$4:$FB$1124,"tak",'Baza danych'!$HS$4:$HS$1124,$B$19)</f>
        <v>16</v>
      </c>
      <c r="T1410" s="45">
        <f t="shared" si="151"/>
        <v>3.8929440389294405E-2</v>
      </c>
      <c r="V1410" s="44" t="s">
        <v>728</v>
      </c>
      <c r="W1410" s="44">
        <f>COUNTIFS('Baza danych'!$H$4:$H$1124,"samochód osobowy jako kierowca",'Baza danych'!$FB$4:$FB$1124,"tak",'Baza danych'!$HS$4:$HS$1124,$B$20)</f>
        <v>6</v>
      </c>
      <c r="X1410" s="45">
        <f t="shared" si="152"/>
        <v>7.407407407407407E-2</v>
      </c>
      <c r="Z1410" s="44" t="s">
        <v>728</v>
      </c>
      <c r="AA1410" s="44">
        <f>COUNTIFS('Baza danych'!$H$4:$H$1124,"samochód osobowy jako kierowca",'Baza danych'!$FB$4:$FB$1124,"tak",'Baza danych'!$HS$4:$HS$1124,$B$21)</f>
        <v>1</v>
      </c>
      <c r="AB1410" s="45">
        <f t="shared" si="153"/>
        <v>4.7619047619047616E-2</v>
      </c>
      <c r="AD1410" s="44" t="s">
        <v>728</v>
      </c>
      <c r="AE1410" s="44">
        <f>COUNTIFS('Baza danych'!$H$4:$H$1124,"samochód osobowy jako kierowca",'Baza danych'!$FB$4:$FB$1124,"tak",'Baza danych'!$HS$4:$HS$1124,$B$22)</f>
        <v>0</v>
      </c>
      <c r="AF1410" s="45">
        <f t="shared" si="155"/>
        <v>0</v>
      </c>
      <c r="AH1410" s="44" t="s">
        <v>728</v>
      </c>
      <c r="AI1410" s="44">
        <f>COUNTIFS('Baza danych'!$H$4:$H$1124,"samochód osobowy jako kierowca",'Baza danych'!$FB$4:$FB$1124,"tak",'Baza danych'!$HS$4:$HS$1124,$B$23)</f>
        <v>1</v>
      </c>
      <c r="AJ1410" s="45">
        <f t="shared" si="154"/>
        <v>9.0909090909090912E-2</v>
      </c>
      <c r="AL1410" s="44" t="s">
        <v>728</v>
      </c>
      <c r="AM1410" s="44">
        <f>COUNTIFS('Baza danych'!$H$4:$H$1124,"samochód osobowy jako kierowca",'Baza danych'!$FB$4:$FB$1124,"tak",'Baza danych'!$HS$4:$HS$1124,$B$24)</f>
        <v>0</v>
      </c>
      <c r="AN1410" s="45">
        <f t="shared" si="156"/>
        <v>0</v>
      </c>
      <c r="AP1410" s="44" t="s">
        <v>728</v>
      </c>
      <c r="AQ1410" s="44">
        <f>COUNTIFS('Baza danych'!$H$4:$H$1124,"samochód osobowy jako kierowca",'Baza danych'!$FB$4:$FB$1124,"tak",'Baza danych'!$HS$4:$HS$1124,$B$25)</f>
        <v>0</v>
      </c>
      <c r="AR1410" s="45">
        <f t="shared" si="157"/>
        <v>0</v>
      </c>
    </row>
    <row r="1411" spans="1:48">
      <c r="B1411" s="44" t="s">
        <v>729</v>
      </c>
      <c r="C1411" s="44">
        <f>COUNTIFS('Baza danych'!$H$4:$H$1124,"samochód osobowy jako kierowca",'Baza danych'!$ER$4:$ER$1124,"tak",'Baza danych'!$HS$4:$HS$1124,$B$15)</f>
        <v>1</v>
      </c>
      <c r="D1411" s="45">
        <f t="shared" si="147"/>
        <v>9.0909090909090912E-2</v>
      </c>
      <c r="F1411" s="44" t="s">
        <v>729</v>
      </c>
      <c r="G1411" s="44">
        <f>COUNTIFS('Baza danych'!$H$4:$H$1124,"samochód osobowy jako kierowca",'Baza danych'!$ER$4:$ER$1124,"tak",'Baza danych'!$HS$4:$HS$1124,$B$16)</f>
        <v>3</v>
      </c>
      <c r="H1411" s="45">
        <f t="shared" si="148"/>
        <v>0.1875</v>
      </c>
      <c r="J1411" s="44" t="s">
        <v>729</v>
      </c>
      <c r="K1411" s="44">
        <f>COUNTIFS('Baza danych'!$H$4:$H$1124,"samochód osobowy jako kierowca",'Baza danych'!$ER$4:$ER$1124,"tak",'Baza danych'!$HS$4:$HS$1124,$B$17)</f>
        <v>0</v>
      </c>
      <c r="L1411" s="45">
        <f t="shared" si="149"/>
        <v>0</v>
      </c>
      <c r="N1411" s="44" t="s">
        <v>729</v>
      </c>
      <c r="O1411" s="44">
        <f>COUNTIFS('Baza danych'!$H$4:$H$1124,"samochód osobowy jako kierowca",'Baza danych'!$ER$4:$ER$1124,"tak",'Baza danych'!$HS$4:$HS$1124,$B$18)</f>
        <v>1</v>
      </c>
      <c r="P1411" s="45">
        <f t="shared" si="150"/>
        <v>6.6666666666666666E-2</v>
      </c>
      <c r="R1411" s="44" t="s">
        <v>729</v>
      </c>
      <c r="S1411" s="44">
        <f>COUNTIFS('Baza danych'!$H$4:$H$1124,"samochód osobowy jako kierowca",'Baza danych'!$ER$4:$ER$1124,"tak",'Baza danych'!$HS$4:$HS$1124,$B$19)</f>
        <v>7</v>
      </c>
      <c r="T1411" s="45">
        <f t="shared" si="151"/>
        <v>1.7031630170316302E-2</v>
      </c>
      <c r="V1411" s="44" t="s">
        <v>729</v>
      </c>
      <c r="W1411" s="44">
        <f>COUNTIFS('Baza danych'!$H$4:$H$1124,"samochód osobowy jako kierowca",'Baza danych'!$ER$4:$ER$1124,"tak",'Baza danych'!$HS$4:$HS$1124,$B$20)</f>
        <v>0</v>
      </c>
      <c r="X1411" s="45">
        <f t="shared" si="152"/>
        <v>0</v>
      </c>
      <c r="Z1411" s="44" t="s">
        <v>729</v>
      </c>
      <c r="AA1411" s="44">
        <f>COUNTIFS('Baza danych'!$H$4:$H$1124,"samochód osobowy jako kierowca",'Baza danych'!$ER$4:$ER$1124,"tak",'Baza danych'!$HS$4:$HS$1124,$B$21)</f>
        <v>1</v>
      </c>
      <c r="AB1411" s="45">
        <f t="shared" si="153"/>
        <v>4.7619047619047616E-2</v>
      </c>
      <c r="AD1411" s="44" t="s">
        <v>729</v>
      </c>
      <c r="AE1411" s="44">
        <f>COUNTIFS('Baza danych'!$H$4:$H$1124,"samochód osobowy jako kierowca",'Baza danych'!$ER$4:$ER$1124,"tak",'Baza danych'!$HS$4:$HS$1124,$B$22)</f>
        <v>0</v>
      </c>
      <c r="AF1411" s="45">
        <f t="shared" si="155"/>
        <v>0</v>
      </c>
      <c r="AH1411" s="44" t="s">
        <v>729</v>
      </c>
      <c r="AI1411" s="44">
        <f>COUNTIFS('Baza danych'!$H$4:$H$1124,"samochód osobowy jako kierowca",'Baza danych'!$ER$4:$ER$1124,"tak",'Baza danych'!$HS$4:$HS$1124,$B$23)</f>
        <v>0</v>
      </c>
      <c r="AJ1411" s="45">
        <f t="shared" si="154"/>
        <v>0</v>
      </c>
      <c r="AL1411" s="44" t="s">
        <v>729</v>
      </c>
      <c r="AM1411" s="44">
        <f>COUNTIFS('Baza danych'!$H$4:$H$1124,"samochód osobowy jako kierowca",'Baza danych'!$ER$4:$ER$1124,"tak",'Baza danych'!$HS$4:$HS$1124,$B$24)</f>
        <v>0</v>
      </c>
      <c r="AN1411" s="45">
        <f t="shared" si="156"/>
        <v>0</v>
      </c>
      <c r="AP1411" s="44" t="s">
        <v>729</v>
      </c>
      <c r="AQ1411" s="44">
        <f>COUNTIFS('Baza danych'!$H$4:$H$1124,"samochód osobowy jako kierowca",'Baza danych'!$ER$4:$ER$1124,"tak",'Baza danych'!$HS$4:$HS$1124,$B$25)</f>
        <v>0</v>
      </c>
      <c r="AR1411" s="45">
        <f t="shared" si="157"/>
        <v>0</v>
      </c>
    </row>
    <row r="1412" spans="1:48">
      <c r="B1412" s="44" t="s">
        <v>730</v>
      </c>
      <c r="C1412" s="44">
        <f>COUNTIFS('Baza danych'!$H$4:$H$1124,"samochód osobowy jako kierowca",'Baza danych'!$EQ$4:$EQ$1124,"tak",'Baza danych'!$HS$4:$HS$1124,$B$15)</f>
        <v>1</v>
      </c>
      <c r="D1412" s="45">
        <f t="shared" si="147"/>
        <v>9.0909090909090912E-2</v>
      </c>
      <c r="F1412" s="44" t="s">
        <v>730</v>
      </c>
      <c r="G1412" s="44">
        <f>COUNTIFS('Baza danych'!$H$4:$H$1124,"samochód osobowy jako kierowca",'Baza danych'!$EQ$4:$EQ$1124,"tak",'Baza danych'!$HS$4:$HS$1124,$B$16)</f>
        <v>2</v>
      </c>
      <c r="H1412" s="45">
        <f t="shared" si="148"/>
        <v>0.125</v>
      </c>
      <c r="J1412" s="44" t="s">
        <v>730</v>
      </c>
      <c r="K1412" s="44">
        <f>COUNTIFS('Baza danych'!$H$4:$H$1124,"samochód osobowy jako kierowca",'Baza danych'!$EQ$4:$EQ$1124,"tak",'Baza danych'!$HS$4:$HS$1124,$B$17)</f>
        <v>0</v>
      </c>
      <c r="L1412" s="45">
        <f t="shared" si="149"/>
        <v>0</v>
      </c>
      <c r="N1412" s="44" t="s">
        <v>730</v>
      </c>
      <c r="O1412" s="44">
        <f>COUNTIFS('Baza danych'!$H$4:$H$1124,"samochód osobowy jako kierowca",'Baza danych'!$EQ$4:$EQ$1124,"tak",'Baza danych'!$HS$4:$HS$1124,$B$18)</f>
        <v>0</v>
      </c>
      <c r="P1412" s="45">
        <f t="shared" si="150"/>
        <v>0</v>
      </c>
      <c r="R1412" s="44" t="s">
        <v>730</v>
      </c>
      <c r="S1412" s="44">
        <f>COUNTIFS('Baza danych'!$H$4:$H$1124,"samochód osobowy jako kierowca",'Baza danych'!$EQ$4:$EQ$1124,"tak",'Baza danych'!$HS$4:$HS$1124,$B$19)</f>
        <v>8</v>
      </c>
      <c r="T1412" s="45">
        <f t="shared" si="151"/>
        <v>1.9464720194647202E-2</v>
      </c>
      <c r="V1412" s="44" t="s">
        <v>730</v>
      </c>
      <c r="W1412" s="44">
        <f>COUNTIFS('Baza danych'!$H$4:$H$1124,"samochód osobowy jako kierowca",'Baza danych'!$EQ$4:$EQ$1124,"tak",'Baza danych'!$HS$4:$HS$1124,$B$20)</f>
        <v>1</v>
      </c>
      <c r="X1412" s="45">
        <f t="shared" si="152"/>
        <v>1.2345679012345678E-2</v>
      </c>
      <c r="Z1412" s="44" t="s">
        <v>730</v>
      </c>
      <c r="AA1412" s="44">
        <f>COUNTIFS('Baza danych'!$H$4:$H$1124,"samochód osobowy jako kierowca",'Baza danych'!$EQ$4:$EQ$1124,"tak",'Baza danych'!$HS$4:$HS$1124,$B$21)</f>
        <v>0</v>
      </c>
      <c r="AB1412" s="45">
        <f t="shared" si="153"/>
        <v>0</v>
      </c>
      <c r="AD1412" s="44" t="s">
        <v>730</v>
      </c>
      <c r="AE1412" s="44">
        <f>COUNTIFS('Baza danych'!$H$4:$H$1124,"samochód osobowy jako kierowca",'Baza danych'!$EQ$4:$EQ$1124,"tak",'Baza danych'!$HS$4:$HS$1124,$B$22)</f>
        <v>0</v>
      </c>
      <c r="AF1412" s="45">
        <f t="shared" si="155"/>
        <v>0</v>
      </c>
      <c r="AH1412" s="44" t="s">
        <v>730</v>
      </c>
      <c r="AI1412" s="44">
        <f>COUNTIFS('Baza danych'!$H$4:$H$1124,"samochód osobowy jako kierowca",'Baza danych'!$EQ$4:$EQ$1124,"tak",'Baza danych'!$HS$4:$HS$1124,$B$23)</f>
        <v>0</v>
      </c>
      <c r="AJ1412" s="45">
        <f t="shared" si="154"/>
        <v>0</v>
      </c>
      <c r="AL1412" s="44" t="s">
        <v>730</v>
      </c>
      <c r="AM1412" s="44">
        <f>COUNTIFS('Baza danych'!$H$4:$H$1124,"samochód osobowy jako kierowca",'Baza danych'!$EQ$4:$EQ$1124,"tak",'Baza danych'!$HS$4:$HS$1124,$B$24)</f>
        <v>0</v>
      </c>
      <c r="AN1412" s="45">
        <f t="shared" si="156"/>
        <v>0</v>
      </c>
      <c r="AP1412" s="44" t="s">
        <v>730</v>
      </c>
      <c r="AQ1412" s="44">
        <f>COUNTIFS('Baza danych'!$H$4:$H$1124,"samochód osobowy jako kierowca",'Baza danych'!$EQ$4:$EQ$1124,"tak",'Baza danych'!$HS$4:$HS$1124,$B$25)</f>
        <v>0</v>
      </c>
      <c r="AR1412" s="45">
        <f t="shared" si="157"/>
        <v>0</v>
      </c>
    </row>
    <row r="1413" spans="1:48">
      <c r="B1413" s="44" t="s">
        <v>731</v>
      </c>
      <c r="C1413" s="44">
        <f>COUNTIFS('Baza danych'!$H$4:$H$1124,"samochód osobowy jako kierowca",'Baza danych'!$EY$4:$EY$1124,"tak",'Baza danych'!$HS$4:$HS$1124,$B$15)</f>
        <v>0</v>
      </c>
      <c r="D1413" s="45">
        <f t="shared" si="147"/>
        <v>0</v>
      </c>
      <c r="F1413" s="44" t="s">
        <v>731</v>
      </c>
      <c r="G1413" s="44">
        <f>COUNTIFS('Baza danych'!$H$4:$H$1124,"samochód osobowy jako kierowca",'Baza danych'!$EY$4:$EY$1124,"tak",'Baza danych'!$HS$4:$HS$1124,$B$16)</f>
        <v>0</v>
      </c>
      <c r="H1413" s="45">
        <f t="shared" si="148"/>
        <v>0</v>
      </c>
      <c r="J1413" s="44" t="s">
        <v>731</v>
      </c>
      <c r="K1413" s="44">
        <f>COUNTIFS('Baza danych'!$H$4:$H$1124,"samochód osobowy jako kierowca",'Baza danych'!$EY$4:$EY$1124,"tak",'Baza danych'!$HS$4:$HS$1124,$B$17)</f>
        <v>0</v>
      </c>
      <c r="L1413" s="45">
        <f t="shared" si="149"/>
        <v>0</v>
      </c>
      <c r="N1413" s="44" t="s">
        <v>731</v>
      </c>
      <c r="O1413" s="44">
        <f>COUNTIFS('Baza danych'!$H$4:$H$1124,"samochód osobowy jako kierowca",'Baza danych'!$EY$4:$EY$1124,"tak",'Baza danych'!$HS$4:$HS$1124,$B$18)</f>
        <v>0</v>
      </c>
      <c r="P1413" s="45">
        <f t="shared" si="150"/>
        <v>0</v>
      </c>
      <c r="R1413" s="44" t="s">
        <v>731</v>
      </c>
      <c r="S1413" s="44">
        <f>COUNTIFS('Baza danych'!$H$4:$H$1124,"samochód osobowy jako kierowca",'Baza danych'!$EY$4:$EY$1124,"tak",'Baza danych'!$HS$4:$HS$1124,$B$19)</f>
        <v>8</v>
      </c>
      <c r="T1413" s="45">
        <f t="shared" si="151"/>
        <v>1.9464720194647202E-2</v>
      </c>
      <c r="V1413" s="44" t="s">
        <v>731</v>
      </c>
      <c r="W1413" s="44">
        <f>COUNTIFS('Baza danych'!$H$4:$H$1124,"samochód osobowy jako kierowca",'Baza danych'!$EY$4:$EY$1124,"tak",'Baza danych'!$HS$4:$HS$1124,$B$20)</f>
        <v>2</v>
      </c>
      <c r="X1413" s="45">
        <f t="shared" si="152"/>
        <v>2.4691358024691357E-2</v>
      </c>
      <c r="Z1413" s="44" t="s">
        <v>731</v>
      </c>
      <c r="AA1413" s="44">
        <f>COUNTIFS('Baza danych'!$H$4:$H$1124,"samochód osobowy jako kierowca",'Baza danych'!$EY$4:$EY$1124,"tak",'Baza danych'!$HS$4:$HS$1124,$B$21)</f>
        <v>0</v>
      </c>
      <c r="AB1413" s="45">
        <f t="shared" si="153"/>
        <v>0</v>
      </c>
      <c r="AD1413" s="44" t="s">
        <v>731</v>
      </c>
      <c r="AE1413" s="44">
        <f>COUNTIFS('Baza danych'!$H$4:$H$1124,"samochód osobowy jako kierowca",'Baza danych'!$EY$4:$EY$1124,"tak",'Baza danych'!$HS$4:$HS$1124,$B$22)</f>
        <v>0</v>
      </c>
      <c r="AF1413" s="45">
        <f t="shared" si="155"/>
        <v>0</v>
      </c>
      <c r="AH1413" s="44" t="s">
        <v>731</v>
      </c>
      <c r="AI1413" s="44">
        <f>COUNTIFS('Baza danych'!$H$4:$H$1124,"samochód osobowy jako kierowca",'Baza danych'!$EY$4:$EY$1124,"tak",'Baza danych'!$HS$4:$HS$1124,$B$23)</f>
        <v>0</v>
      </c>
      <c r="AJ1413" s="45">
        <f t="shared" si="154"/>
        <v>0</v>
      </c>
      <c r="AL1413" s="44" t="s">
        <v>731</v>
      </c>
      <c r="AM1413" s="44">
        <f>COUNTIFS('Baza danych'!$H$4:$H$1124,"samochód osobowy jako kierowca",'Baza danych'!$EY$4:$EY$1124,"tak",'Baza danych'!$HS$4:$HS$1124,$B$24)</f>
        <v>0</v>
      </c>
      <c r="AN1413" s="45">
        <f t="shared" si="156"/>
        <v>0</v>
      </c>
      <c r="AP1413" s="44" t="s">
        <v>731</v>
      </c>
      <c r="AQ1413" s="44">
        <f>COUNTIFS('Baza danych'!$H$4:$H$1124,"samochód osobowy jako kierowca",'Baza danych'!$EY$4:$EY$1124,"tak",'Baza danych'!$HS$4:$HS$1124,$B$25)</f>
        <v>0</v>
      </c>
      <c r="AR1413" s="45">
        <f t="shared" si="157"/>
        <v>0</v>
      </c>
    </row>
    <row r="1414" spans="1:48">
      <c r="B1414" s="44" t="s">
        <v>732</v>
      </c>
      <c r="C1414" s="44">
        <f>COUNTIFS('Baza danych'!$H$4:$H$1124,"samochód osobowy jako kierowca",'Baza danych'!$ES$4:$ES$1124,"tak",'Baza danych'!$HS$4:$HS$1124,$B$15)</f>
        <v>0</v>
      </c>
      <c r="D1414" s="45">
        <f t="shared" si="147"/>
        <v>0</v>
      </c>
      <c r="F1414" s="44" t="s">
        <v>732</v>
      </c>
      <c r="G1414" s="44">
        <f>COUNTIFS('Baza danych'!$H$4:$H$1124,"samochód osobowy jako kierowca",'Baza danych'!$ES$4:$ES$1124,"tak",'Baza danych'!$HS$4:$HS$1124,$B$16)</f>
        <v>0</v>
      </c>
      <c r="H1414" s="45">
        <f t="shared" si="148"/>
        <v>0</v>
      </c>
      <c r="J1414" s="44" t="s">
        <v>732</v>
      </c>
      <c r="K1414" s="44">
        <f>COUNTIFS('Baza danych'!$H$4:$H$1124,"samochód osobowy jako kierowca",'Baza danych'!$ES$4:$ES$1124,"tak",'Baza danych'!$HS$4:$HS$1124,$B$17)</f>
        <v>0</v>
      </c>
      <c r="L1414" s="45">
        <f t="shared" si="149"/>
        <v>0</v>
      </c>
      <c r="N1414" s="44" t="s">
        <v>732</v>
      </c>
      <c r="O1414" s="44">
        <f>COUNTIFS('Baza danych'!$H$4:$H$1124,"samochód osobowy jako kierowca",'Baza danych'!$ES$4:$ES$1124,"tak",'Baza danych'!$HS$4:$HS$1124,$B$18)</f>
        <v>0</v>
      </c>
      <c r="P1414" s="45">
        <f t="shared" si="150"/>
        <v>0</v>
      </c>
      <c r="R1414" s="44" t="s">
        <v>732</v>
      </c>
      <c r="S1414" s="44">
        <f>COUNTIFS('Baza danych'!$H$4:$H$1124,"samochód osobowy jako kierowca",'Baza danych'!$ES$4:$ES$1124,"tak",'Baza danych'!$HS$4:$HS$1124,$B$19)</f>
        <v>3</v>
      </c>
      <c r="T1414" s="45">
        <f t="shared" si="151"/>
        <v>7.2992700729927005E-3</v>
      </c>
      <c r="V1414" s="44" t="s">
        <v>732</v>
      </c>
      <c r="W1414" s="44">
        <f>COUNTIFS('Baza danych'!$H$4:$H$1124,"samochód osobowy jako kierowca",'Baza danych'!$ES$4:$ES$1124,"tak",'Baza danych'!$HS$4:$HS$1124,$B$20)</f>
        <v>2</v>
      </c>
      <c r="X1414" s="45">
        <f t="shared" si="152"/>
        <v>2.4691358024691357E-2</v>
      </c>
      <c r="Z1414" s="44" t="s">
        <v>732</v>
      </c>
      <c r="AA1414" s="44">
        <f>COUNTIFS('Baza danych'!$H$4:$H$1124,"samochód osobowy jako kierowca",'Baza danych'!$ES$4:$ES$1124,"tak",'Baza danych'!$HS$4:$HS$1124,$B$21)</f>
        <v>0</v>
      </c>
      <c r="AB1414" s="45">
        <f t="shared" si="153"/>
        <v>0</v>
      </c>
      <c r="AD1414" s="44" t="s">
        <v>732</v>
      </c>
      <c r="AE1414" s="44">
        <f>COUNTIFS('Baza danych'!$H$4:$H$1124,"samochód osobowy jako kierowca",'Baza danych'!$ES$4:$ES$1124,"tak",'Baza danych'!$HS$4:$HS$1124,$B$22)</f>
        <v>0</v>
      </c>
      <c r="AF1414" s="45">
        <f t="shared" si="155"/>
        <v>0</v>
      </c>
      <c r="AH1414" s="44" t="s">
        <v>732</v>
      </c>
      <c r="AI1414" s="44">
        <f>COUNTIFS('Baza danych'!$H$4:$H$1124,"samochód osobowy jako kierowca",'Baza danych'!$ES$4:$ES$1124,"tak",'Baza danych'!$HS$4:$HS$1124,$B$23)</f>
        <v>0</v>
      </c>
      <c r="AJ1414" s="45">
        <f t="shared" si="154"/>
        <v>0</v>
      </c>
      <c r="AL1414" s="44" t="s">
        <v>732</v>
      </c>
      <c r="AM1414" s="44">
        <f>COUNTIFS('Baza danych'!$H$4:$H$1124,"samochód osobowy jako kierowca",'Baza danych'!$ES$4:$ES$1124,"tak",'Baza danych'!$HS$4:$HS$1124,$B$24)</f>
        <v>0</v>
      </c>
      <c r="AN1414" s="45">
        <f t="shared" si="156"/>
        <v>0</v>
      </c>
      <c r="AP1414" s="44" t="s">
        <v>732</v>
      </c>
      <c r="AQ1414" s="44">
        <f>COUNTIFS('Baza danych'!$H$4:$H$1124,"samochód osobowy jako kierowca",'Baza danych'!$ES$4:$ES$1124,"tak",'Baza danych'!$HS$4:$HS$1124,$B$25)</f>
        <v>0</v>
      </c>
      <c r="AR1414" s="45">
        <f t="shared" si="157"/>
        <v>0</v>
      </c>
    </row>
    <row r="1415" spans="1:48">
      <c r="B1415" s="44" t="s">
        <v>733</v>
      </c>
      <c r="C1415" s="44">
        <f>COUNTIFS('Baza danych'!$H$4:$H$1124,"samochód osobowy jako kierowca",'Baza danych'!$FC$4:$FC$1124,"tak",'Baza danych'!$HS$4:$HS$1124,$B$15)</f>
        <v>0</v>
      </c>
      <c r="D1415" s="45">
        <f t="shared" si="147"/>
        <v>0</v>
      </c>
      <c r="F1415" s="44" t="s">
        <v>733</v>
      </c>
      <c r="G1415" s="44">
        <f>COUNTIFS('Baza danych'!$H$4:$H$1124,"samochód osobowy jako kierowca",'Baza danych'!$FC$4:$FC$1124,"tak",'Baza danych'!$HS$4:$HS$1124,$B$16)</f>
        <v>0</v>
      </c>
      <c r="H1415" s="45">
        <f t="shared" si="148"/>
        <v>0</v>
      </c>
      <c r="J1415" s="44" t="s">
        <v>733</v>
      </c>
      <c r="K1415" s="44">
        <f>COUNTIFS('Baza danych'!$H$4:$H$1124,"samochód osobowy jako kierowca",'Baza danych'!$FC$4:$FC$1124,"tak",'Baza danych'!$HS$4:$HS$1124,$B$17)</f>
        <v>0</v>
      </c>
      <c r="L1415" s="45">
        <f t="shared" si="149"/>
        <v>0</v>
      </c>
      <c r="N1415" s="44" t="s">
        <v>733</v>
      </c>
      <c r="O1415" s="44">
        <f>COUNTIFS('Baza danych'!$H$4:$H$1124,"samochód osobowy jako kierowca",'Baza danych'!$FC$4:$FC$1124,"tak",'Baza danych'!$HS$4:$HS$1124,$B$18)</f>
        <v>0</v>
      </c>
      <c r="P1415" s="45">
        <f t="shared" si="150"/>
        <v>0</v>
      </c>
      <c r="R1415" s="44" t="s">
        <v>733</v>
      </c>
      <c r="S1415" s="44">
        <f>COUNTIFS('Baza danych'!$H$4:$H$1124,"samochód osobowy jako kierowca",'Baza danych'!$FC$4:$FC$1124,"tak",'Baza danych'!$HS$4:$HS$1124,$B$19)</f>
        <v>2</v>
      </c>
      <c r="T1415" s="45">
        <f t="shared" si="151"/>
        <v>4.8661800486618006E-3</v>
      </c>
      <c r="V1415" s="44" t="s">
        <v>733</v>
      </c>
      <c r="W1415" s="44">
        <f>COUNTIFS('Baza danych'!$H$4:$H$1124,"samochód osobowy jako kierowca",'Baza danych'!$FC$4:$FC$1124,"tak",'Baza danych'!$HS$4:$HS$1124,$B$20)</f>
        <v>2</v>
      </c>
      <c r="X1415" s="45">
        <f t="shared" si="152"/>
        <v>2.4691358024691357E-2</v>
      </c>
      <c r="Z1415" s="44" t="s">
        <v>733</v>
      </c>
      <c r="AA1415" s="44">
        <f>COUNTIFS('Baza danych'!$H$4:$H$1124,"samochód osobowy jako kierowca",'Baza danych'!$FC$4:$FC$1124,"tak",'Baza danych'!$HS$4:$HS$1124,$B$21)</f>
        <v>1</v>
      </c>
      <c r="AB1415" s="45">
        <f t="shared" si="153"/>
        <v>4.7619047619047616E-2</v>
      </c>
      <c r="AD1415" s="44" t="s">
        <v>733</v>
      </c>
      <c r="AE1415" s="44">
        <f>COUNTIFS('Baza danych'!$H$4:$H$1124,"samochód osobowy jako kierowca",'Baza danych'!$FC$4:$FC$1124,"tak",'Baza danych'!$HS$4:$HS$1124,$B$22)</f>
        <v>0</v>
      </c>
      <c r="AF1415" s="45">
        <f t="shared" si="155"/>
        <v>0</v>
      </c>
      <c r="AH1415" s="44" t="s">
        <v>733</v>
      </c>
      <c r="AI1415" s="44">
        <f>COUNTIFS('Baza danych'!$H$4:$H$1124,"samochód osobowy jako kierowca",'Baza danych'!$FC$4:$FC$1124,"tak",'Baza danych'!$HS$4:$HS$1124,$B$23)</f>
        <v>0</v>
      </c>
      <c r="AJ1415" s="45">
        <f t="shared" si="154"/>
        <v>0</v>
      </c>
      <c r="AL1415" s="44" t="s">
        <v>733</v>
      </c>
      <c r="AM1415" s="44">
        <f>COUNTIFS('Baza danych'!$H$4:$H$1124,"samochód osobowy jako kierowca",'Baza danych'!$FC$4:$FC$1124,"tak",'Baza danych'!$HS$4:$HS$1124,$B$24)</f>
        <v>0</v>
      </c>
      <c r="AN1415" s="45">
        <f t="shared" si="156"/>
        <v>0</v>
      </c>
      <c r="AP1415" s="44" t="s">
        <v>733</v>
      </c>
      <c r="AQ1415" s="44">
        <f>COUNTIFS('Baza danych'!$H$4:$H$1124,"samochód osobowy jako kierowca",'Baza danych'!$FC$4:$FC$1124,"tak",'Baza danych'!$HS$4:$HS$1124,$B$25)</f>
        <v>0</v>
      </c>
      <c r="AR1415" s="45">
        <f t="shared" si="157"/>
        <v>0</v>
      </c>
    </row>
    <row r="1416" spans="1:48">
      <c r="B1416" s="221" t="s">
        <v>530</v>
      </c>
      <c r="C1416" s="244">
        <f>SUM(C1403:C1415)</f>
        <v>11</v>
      </c>
      <c r="D1416" s="245">
        <f>SUM(D1403:D1415)</f>
        <v>1</v>
      </c>
      <c r="F1416" s="221" t="s">
        <v>530</v>
      </c>
      <c r="G1416" s="244">
        <f>SUM(G1403:G1415)</f>
        <v>16</v>
      </c>
      <c r="H1416" s="245">
        <f>SUM(H1403:H1415)</f>
        <v>1</v>
      </c>
      <c r="J1416" s="221" t="s">
        <v>530</v>
      </c>
      <c r="K1416" s="244">
        <f>SUM(K1403:K1415)</f>
        <v>8</v>
      </c>
      <c r="L1416" s="245">
        <f>SUM(L1403:L1415)</f>
        <v>1</v>
      </c>
      <c r="N1416" s="221" t="s">
        <v>530</v>
      </c>
      <c r="O1416" s="244">
        <f>SUM(O1403:O1415)</f>
        <v>15</v>
      </c>
      <c r="P1416" s="245">
        <f>SUM(P1403:P1415)</f>
        <v>1</v>
      </c>
      <c r="R1416" s="221" t="s">
        <v>530</v>
      </c>
      <c r="S1416" s="244">
        <f>SUM(S1403:S1415)</f>
        <v>411</v>
      </c>
      <c r="T1416" s="245">
        <f>SUM(T1403:T1415)</f>
        <v>0.99999999999999989</v>
      </c>
      <c r="V1416" s="221" t="s">
        <v>530</v>
      </c>
      <c r="W1416" s="244">
        <f>SUM(W1403:W1415)</f>
        <v>81</v>
      </c>
      <c r="X1416" s="245">
        <f>SUM(X1403:X1415)</f>
        <v>0.99999999999999989</v>
      </c>
      <c r="Z1416" s="221" t="s">
        <v>530</v>
      </c>
      <c r="AA1416" s="244">
        <f>SUM(AA1403:AA1415)</f>
        <v>21</v>
      </c>
      <c r="AB1416" s="245">
        <f>SUM(AB1403:AB1415)</f>
        <v>1</v>
      </c>
      <c r="AD1416" s="221" t="s">
        <v>530</v>
      </c>
      <c r="AE1416" s="244">
        <f>SUM(AE1403:AE1415)</f>
        <v>0</v>
      </c>
      <c r="AF1416" s="245">
        <f>SUM(AF1403:AF1415)</f>
        <v>0</v>
      </c>
      <c r="AH1416" s="221" t="s">
        <v>530</v>
      </c>
      <c r="AI1416" s="244">
        <f>SUM(AI1403:AI1415)</f>
        <v>11</v>
      </c>
      <c r="AJ1416" s="245">
        <f>SUM(AJ1403:AJ1415)</f>
        <v>1</v>
      </c>
      <c r="AL1416" s="221" t="s">
        <v>530</v>
      </c>
      <c r="AM1416" s="244">
        <f>SUM(AM1403:AM1415)</f>
        <v>0</v>
      </c>
      <c r="AN1416" s="245">
        <f>SUM(AN1403:AN1415)</f>
        <v>0</v>
      </c>
      <c r="AP1416" s="221" t="s">
        <v>530</v>
      </c>
      <c r="AQ1416" s="244">
        <f>SUM(AQ1403:AQ1415)</f>
        <v>0</v>
      </c>
      <c r="AR1416" s="245">
        <f>SUM(AR1403:AR1415)</f>
        <v>0</v>
      </c>
    </row>
    <row r="1418" spans="1:48" ht="15" thickBot="1">
      <c r="A1418" s="155" t="s">
        <v>690</v>
      </c>
      <c r="B1418" s="23"/>
      <c r="C1418" s="23"/>
      <c r="D1418" s="23"/>
      <c r="E1418" s="23"/>
      <c r="F1418" s="23"/>
      <c r="G1418" s="23"/>
      <c r="H1418" s="23"/>
      <c r="I1418" s="23"/>
      <c r="J1418" s="23"/>
      <c r="K1418" s="23"/>
      <c r="L1418" s="23"/>
      <c r="M1418" s="23"/>
      <c r="N1418" s="23"/>
      <c r="O1418" s="23"/>
      <c r="P1418" s="23"/>
      <c r="Q1418" s="23"/>
      <c r="R1418" s="23"/>
      <c r="S1418" s="23"/>
      <c r="T1418" s="23"/>
      <c r="U1418" s="23"/>
      <c r="V1418" s="23"/>
      <c r="W1418" s="23"/>
      <c r="X1418" s="23"/>
      <c r="Y1418" s="23"/>
      <c r="Z1418" s="23"/>
      <c r="AA1418" s="23"/>
      <c r="AB1418" s="23"/>
      <c r="AC1418" s="23"/>
      <c r="AD1418" s="23"/>
      <c r="AE1418" s="23"/>
      <c r="AF1418" s="23"/>
      <c r="AG1418" s="23"/>
      <c r="AH1418" s="23"/>
      <c r="AI1418" s="23"/>
      <c r="AJ1418" s="23"/>
      <c r="AK1418" s="23"/>
      <c r="AL1418" s="23"/>
      <c r="AM1418" s="23"/>
      <c r="AN1418" s="23"/>
      <c r="AO1418" s="23"/>
      <c r="AP1418" s="23"/>
      <c r="AQ1418" s="23"/>
      <c r="AR1418" s="23"/>
      <c r="AS1418" s="23"/>
      <c r="AT1418" s="23"/>
      <c r="AU1418" s="23"/>
      <c r="AV1418" s="23"/>
    </row>
    <row r="1419" spans="1:48" ht="15.75" thickTop="1" thickBot="1">
      <c r="A1419" s="155" t="s">
        <v>549</v>
      </c>
      <c r="B1419" s="23"/>
      <c r="C1419" s="23"/>
      <c r="D1419" s="23"/>
      <c r="E1419" s="23" t="s">
        <v>560</v>
      </c>
      <c r="F1419" s="23"/>
      <c r="G1419" s="23"/>
      <c r="H1419" s="23"/>
      <c r="I1419" s="23" t="s">
        <v>550</v>
      </c>
      <c r="J1419" s="23"/>
      <c r="K1419" s="23"/>
      <c r="L1419" s="23"/>
      <c r="M1419" s="23" t="s">
        <v>551</v>
      </c>
      <c r="N1419" s="23"/>
      <c r="O1419" s="23"/>
      <c r="P1419" s="23"/>
      <c r="Q1419" s="23" t="s">
        <v>552</v>
      </c>
      <c r="R1419" s="23"/>
      <c r="S1419" s="23"/>
      <c r="T1419" s="23"/>
      <c r="U1419" s="23" t="s">
        <v>689</v>
      </c>
      <c r="V1419" s="23"/>
      <c r="W1419" s="23"/>
      <c r="X1419" s="23"/>
      <c r="Y1419" s="23" t="s">
        <v>554</v>
      </c>
      <c r="Z1419" s="23"/>
      <c r="AA1419" s="23"/>
      <c r="AB1419" s="23"/>
      <c r="AC1419" s="23" t="s">
        <v>555</v>
      </c>
      <c r="AD1419" s="23"/>
      <c r="AE1419" s="23"/>
      <c r="AF1419" s="23"/>
      <c r="AG1419" s="23" t="s">
        <v>556</v>
      </c>
      <c r="AH1419" s="23"/>
      <c r="AI1419" s="23"/>
      <c r="AJ1419" s="23"/>
      <c r="AK1419" s="23" t="s">
        <v>557</v>
      </c>
      <c r="AL1419" s="23"/>
      <c r="AM1419" s="23"/>
      <c r="AN1419" s="23"/>
      <c r="AO1419" s="23" t="s">
        <v>558</v>
      </c>
      <c r="AP1419" s="23"/>
      <c r="AQ1419" s="23"/>
      <c r="AR1419" s="23"/>
      <c r="AS1419" s="23" t="s">
        <v>559</v>
      </c>
      <c r="AT1419" s="23"/>
      <c r="AU1419" s="23"/>
      <c r="AV1419" s="23"/>
    </row>
    <row r="1420" spans="1:48" ht="13.5" thickTop="1"/>
    <row r="1421" spans="1:48" ht="25.5">
      <c r="B1421" s="227" t="s">
        <v>532</v>
      </c>
      <c r="C1421" s="240" t="s">
        <v>533</v>
      </c>
      <c r="D1421" s="197" t="s">
        <v>529</v>
      </c>
      <c r="F1421" s="227" t="s">
        <v>532</v>
      </c>
      <c r="G1421" s="240" t="s">
        <v>533</v>
      </c>
      <c r="H1421" s="197" t="s">
        <v>529</v>
      </c>
      <c r="J1421" s="227" t="s">
        <v>532</v>
      </c>
      <c r="K1421" s="240" t="s">
        <v>533</v>
      </c>
      <c r="L1421" s="197" t="s">
        <v>529</v>
      </c>
      <c r="N1421" s="227" t="s">
        <v>532</v>
      </c>
      <c r="O1421" s="240" t="s">
        <v>533</v>
      </c>
      <c r="P1421" s="197" t="s">
        <v>529</v>
      </c>
      <c r="R1421" s="227" t="s">
        <v>532</v>
      </c>
      <c r="S1421" s="240" t="s">
        <v>533</v>
      </c>
      <c r="T1421" s="197" t="s">
        <v>529</v>
      </c>
      <c r="V1421" s="227" t="s">
        <v>532</v>
      </c>
      <c r="W1421" s="240" t="s">
        <v>533</v>
      </c>
      <c r="X1421" s="197" t="s">
        <v>529</v>
      </c>
      <c r="Z1421" s="227" t="s">
        <v>532</v>
      </c>
      <c r="AA1421" s="240" t="s">
        <v>533</v>
      </c>
      <c r="AB1421" s="197" t="s">
        <v>529</v>
      </c>
      <c r="AD1421" s="227" t="s">
        <v>532</v>
      </c>
      <c r="AE1421" s="240" t="s">
        <v>533</v>
      </c>
      <c r="AF1421" s="197" t="s">
        <v>529</v>
      </c>
      <c r="AH1421" s="227" t="s">
        <v>532</v>
      </c>
      <c r="AI1421" s="240" t="s">
        <v>533</v>
      </c>
      <c r="AJ1421" s="197" t="s">
        <v>529</v>
      </c>
      <c r="AL1421" s="227" t="s">
        <v>532</v>
      </c>
      <c r="AM1421" s="240" t="s">
        <v>533</v>
      </c>
      <c r="AN1421" s="197" t="s">
        <v>529</v>
      </c>
      <c r="AP1421" s="227" t="s">
        <v>532</v>
      </c>
      <c r="AQ1421" s="240" t="s">
        <v>533</v>
      </c>
      <c r="AR1421" s="197" t="s">
        <v>529</v>
      </c>
      <c r="AT1421" s="227" t="s">
        <v>532</v>
      </c>
      <c r="AU1421" s="240" t="s">
        <v>533</v>
      </c>
      <c r="AV1421" s="197" t="s">
        <v>529</v>
      </c>
    </row>
    <row r="1422" spans="1:48">
      <c r="B1422" s="44" t="s">
        <v>721</v>
      </c>
      <c r="C1422" s="44">
        <f>COUNTIFS('Baza danych'!$H$4:$H$1124,"samochód osobowy jako kierowca",'Baza danych'!$EV$4:$EV$1124,"tak",'Baza danych'!$HT$4:$HT$1124,$B$26)</f>
        <v>0</v>
      </c>
      <c r="D1422" s="45">
        <f>IFERROR(C1422/$C$1435,0)</f>
        <v>0</v>
      </c>
      <c r="F1422" s="44" t="s">
        <v>721</v>
      </c>
      <c r="G1422" s="44">
        <f>COUNTIFS('Baza danych'!$H$4:$H$1124,"samochód osobowy jako kierowca",'Baza danych'!$EV$4:$EV$1124,"tak",'Baza danych'!$HT$4:$HT$1124,$B$27)</f>
        <v>58</v>
      </c>
      <c r="H1422" s="45">
        <f t="shared" ref="H1422:H1434" si="158">G1422/$G$1435</f>
        <v>0.17901234567901234</v>
      </c>
      <c r="J1422" s="44" t="s">
        <v>721</v>
      </c>
      <c r="K1422" s="44">
        <f>COUNTIFS('Baza danych'!$H$4:$H$1124,"samochód osobowy jako kierowca",'Baza danych'!$EV$4:$EV$1124,"tak",'Baza danych'!$HT$4:$HT$1124,$B$28)</f>
        <v>0</v>
      </c>
      <c r="L1422" s="45">
        <f>IFERROR(K1422/$K$1435,0)</f>
        <v>0</v>
      </c>
      <c r="N1422" s="44" t="s">
        <v>721</v>
      </c>
      <c r="O1422" s="44">
        <f>COUNTIFS('Baza danych'!$H$4:$H$1124,"samochód osobowy jako kierowca",'Baza danych'!$EV$4:$EV$1124,"tak",'Baza danych'!$HT$4:$HT$1124,$B$29)</f>
        <v>10</v>
      </c>
      <c r="P1422" s="45">
        <f t="shared" ref="P1422:P1434" si="159">O1422/$O$1435</f>
        <v>0.13333333333333333</v>
      </c>
      <c r="R1422" s="44" t="s">
        <v>721</v>
      </c>
      <c r="S1422" s="44">
        <f>COUNTIFS('Baza danych'!$H$4:$H$1124,"samochód osobowy jako kierowca",'Baza danych'!$EV$4:$EV$1124,"tak",'Baza danych'!$HT$4:$HT$1124,$B$30)</f>
        <v>8</v>
      </c>
      <c r="T1422" s="45">
        <f t="shared" ref="T1422:T1434" si="160">S1422/$S$1435</f>
        <v>0.15384615384615385</v>
      </c>
      <c r="V1422" s="44" t="s">
        <v>721</v>
      </c>
      <c r="W1422" s="44">
        <f>COUNTIFS('Baza danych'!$H$4:$H$1124,"samochód osobowy jako kierowca",'Baza danych'!$EV$4:$EV$1124,"tak",'Baza danych'!$HT$4:$HT$1124,$B$31)</f>
        <v>3</v>
      </c>
      <c r="X1422" s="45">
        <f t="shared" ref="X1422:X1434" si="161">W1422/$W$1435</f>
        <v>0.1875</v>
      </c>
      <c r="Z1422" s="44" t="s">
        <v>721</v>
      </c>
      <c r="AA1422" s="44">
        <f>COUNTIFS('Baza danych'!$H$4:$H$1124,"samochód osobowy jako kierowca",'Baza danych'!$EV$4:$EV$1124,"tak",'Baza danych'!$HT$4:$HT$1124,$B$32)</f>
        <v>9</v>
      </c>
      <c r="AB1422" s="45">
        <f t="shared" ref="AB1422:AB1434" si="162">AA1422/$AA$1435</f>
        <v>0.22500000000000001</v>
      </c>
      <c r="AD1422" s="44" t="s">
        <v>721</v>
      </c>
      <c r="AE1422" s="44">
        <f>COUNTIFS('Baza danych'!$H$4:$H$1124,"samochód osobowy jako kierowca",'Baza danych'!$EV$4:$EV$1124,"tak",'Baza danych'!$HT$4:$HT$1124,$B$33)</f>
        <v>9</v>
      </c>
      <c r="AF1422" s="45">
        <f t="shared" ref="AF1422:AF1434" si="163">IFERROR(AE1422/$AE$1435,0)</f>
        <v>0.20930232558139536</v>
      </c>
      <c r="AH1422" s="44" t="s">
        <v>721</v>
      </c>
      <c r="AI1422" s="44">
        <f>COUNTIFS('Baza danych'!$H$4:$H$1124,"samochód osobowy jako kierowca",'Baza danych'!$EV$4:$EV$1124,"tak",'Baza danych'!$HT$4:$HT$1124,$B$34)</f>
        <v>0</v>
      </c>
      <c r="AJ1422" s="45">
        <f>IFERROR(AI1422/$AI$1435,0)</f>
        <v>0</v>
      </c>
      <c r="AL1422" s="44" t="s">
        <v>721</v>
      </c>
      <c r="AM1422" s="44">
        <f>COUNTIFS('Baza danych'!$H$4:$H$1124,"samochód osobowy jako kierowca",'Baza danych'!$EV$4:$EV$1124,"tak",'Baza danych'!$HT$4:$HT$1124,$B$35)</f>
        <v>5</v>
      </c>
      <c r="AN1422" s="45">
        <f t="shared" ref="AN1422:AN1434" si="164">IFERROR(AM1422/$AM$1435,0)</f>
        <v>0.20833333333333334</v>
      </c>
      <c r="AP1422" s="44" t="s">
        <v>721</v>
      </c>
      <c r="AQ1422" s="44">
        <f>COUNTIFS('Baza danych'!$H$4:$H$1124,"samochód osobowy jako kierowca",'Baza danych'!$EV$4:$EV$1124,"tak",'Baza danych'!$HT$4:$HT$1124,$B$36)</f>
        <v>0</v>
      </c>
      <c r="AR1422" s="45">
        <f t="shared" ref="AR1422:AR1434" si="165">IFERROR(AQ1422/$AQ$1435,0)</f>
        <v>0</v>
      </c>
      <c r="AT1422" s="44" t="s">
        <v>721</v>
      </c>
      <c r="AU1422" s="44">
        <f>COUNTIFS('Baza danych'!$H$4:$H$1124,"samochód osobowy jako kierowca",'Baza danych'!$EV$4:$EV$1124,"tak",'Baza danych'!$HT$4:$HT$1124,$B$37)</f>
        <v>0</v>
      </c>
      <c r="AV1422" s="45">
        <f>IFERROR(AU1422/$AU$1435,0)</f>
        <v>0</v>
      </c>
    </row>
    <row r="1423" spans="1:48">
      <c r="B1423" s="44" t="s">
        <v>722</v>
      </c>
      <c r="C1423" s="44">
        <f>COUNTIFS('Baza danych'!$H$4:$H$1124,"samochód osobowy jako kierowca",'Baza danych'!$EZ$4:$EZ$1124,"tak",'Baza danych'!$HT$4:$HT$1124,$B$26)</f>
        <v>0</v>
      </c>
      <c r="D1423" s="45">
        <f t="shared" ref="D1423:D1434" si="166">IFERROR(C1423/$C$1435,0)</f>
        <v>0</v>
      </c>
      <c r="F1423" s="44" t="s">
        <v>722</v>
      </c>
      <c r="G1423" s="44">
        <f>COUNTIFS('Baza danych'!$H$4:$H$1124,"samochód osobowy jako kierowca",'Baza danych'!$EZ$4:$EZ$1124,"tak",'Baza danych'!$HT$4:$HT$1124,$B$27)</f>
        <v>48</v>
      </c>
      <c r="H1423" s="45">
        <f t="shared" si="158"/>
        <v>0.14814814814814814</v>
      </c>
      <c r="J1423" s="44" t="s">
        <v>722</v>
      </c>
      <c r="K1423" s="44">
        <f>COUNTIFS('Baza danych'!$H$4:$H$1124,"samochód osobowy jako kierowca",'Baza danych'!$EZ$4:$EZ$1124,"tak",'Baza danych'!$HT$4:$HT$1124,$B$28)</f>
        <v>0</v>
      </c>
      <c r="L1423" s="45">
        <f t="shared" ref="L1423:L1434" si="167">IFERROR(K1423/$K$1435,0)</f>
        <v>0</v>
      </c>
      <c r="N1423" s="44" t="s">
        <v>722</v>
      </c>
      <c r="O1423" s="44">
        <f>COUNTIFS('Baza danych'!$H$4:$H$1124,"samochód osobowy jako kierowca",'Baza danych'!$EZ$4:$EZ$1124,"tak",'Baza danych'!$HT$4:$HT$1124,$B$29)</f>
        <v>10</v>
      </c>
      <c r="P1423" s="45">
        <f t="shared" si="159"/>
        <v>0.13333333333333333</v>
      </c>
      <c r="R1423" s="44" t="s">
        <v>722</v>
      </c>
      <c r="S1423" s="44">
        <f>COUNTIFS('Baza danych'!$H$4:$H$1124,"samochód osobowy jako kierowca",'Baza danych'!$EZ$4:$EZ$1124,"tak",'Baza danych'!$HT$4:$HT$1124,$B$30)</f>
        <v>10</v>
      </c>
      <c r="T1423" s="45">
        <f t="shared" si="160"/>
        <v>0.19230769230769232</v>
      </c>
      <c r="V1423" s="44" t="s">
        <v>722</v>
      </c>
      <c r="W1423" s="44">
        <f>COUNTIFS('Baza danych'!$H$4:$H$1124,"samochód osobowy jako kierowca",'Baza danych'!$EZ$4:$EZ$1124,"tak",'Baza danych'!$HT$4:$HT$1124,$B$31)</f>
        <v>0</v>
      </c>
      <c r="X1423" s="45">
        <f t="shared" si="161"/>
        <v>0</v>
      </c>
      <c r="Z1423" s="44" t="s">
        <v>722</v>
      </c>
      <c r="AA1423" s="44">
        <f>COUNTIFS('Baza danych'!$H$4:$H$1124,"samochód osobowy jako kierowca",'Baza danych'!$EZ$4:$EZ$1124,"tak",'Baza danych'!$HT$4:$HT$1124,$B$32)</f>
        <v>6</v>
      </c>
      <c r="AB1423" s="45">
        <f t="shared" si="162"/>
        <v>0.15</v>
      </c>
      <c r="AD1423" s="44" t="s">
        <v>722</v>
      </c>
      <c r="AE1423" s="44">
        <f>COUNTIFS('Baza danych'!$H$4:$H$1124,"samochód osobowy jako kierowca",'Baza danych'!$EZ$4:$EZ$1124,"tak",'Baza danych'!$HT$4:$HT$1124,$B$33)</f>
        <v>7</v>
      </c>
      <c r="AF1423" s="45">
        <f t="shared" si="163"/>
        <v>0.16279069767441862</v>
      </c>
      <c r="AH1423" s="44" t="s">
        <v>722</v>
      </c>
      <c r="AI1423" s="44">
        <f>COUNTIFS('Baza danych'!$H$4:$H$1124,"samochód osobowy jako kierowca",'Baza danych'!$EZ$4:$EZ$1124,"tak",'Baza danych'!$HT$4:$HT$1124,$B$34)</f>
        <v>0</v>
      </c>
      <c r="AJ1423" s="45">
        <f t="shared" ref="AJ1423:AJ1434" si="168">IFERROR(AI1423/$AI$1435,0)</f>
        <v>0</v>
      </c>
      <c r="AL1423" s="44" t="s">
        <v>722</v>
      </c>
      <c r="AM1423" s="44">
        <f>COUNTIFS('Baza danych'!$H$4:$H$1124,"samochód osobowy jako kierowca",'Baza danych'!$EZ$4:$EZ$1124,"tak",'Baza danych'!$HT$4:$HT$1124,$B$35)</f>
        <v>3</v>
      </c>
      <c r="AN1423" s="45">
        <f t="shared" si="164"/>
        <v>0.125</v>
      </c>
      <c r="AP1423" s="44" t="s">
        <v>722</v>
      </c>
      <c r="AQ1423" s="44">
        <f>COUNTIFS('Baza danych'!$H$4:$H$1124,"samochód osobowy jako kierowca",'Baza danych'!$EZ$4:$EZ$1124,"tak",'Baza danych'!$HT$4:$HT$1124,$B$36)</f>
        <v>0</v>
      </c>
      <c r="AR1423" s="45">
        <f t="shared" si="165"/>
        <v>0</v>
      </c>
      <c r="AT1423" s="44" t="s">
        <v>722</v>
      </c>
      <c r="AU1423" s="44">
        <f>COUNTIFS('Baza danych'!$H$4:$H$1124,"samochód osobowy jako kierowca",'Baza danych'!$EZ$4:$EZ$1124,"tak",'Baza danych'!$HT$4:$HT$1124,$B$37)</f>
        <v>0</v>
      </c>
      <c r="AV1423" s="45">
        <f t="shared" ref="AV1423:AV1434" si="169">IFERROR(AU1423/$AU$1435,0)</f>
        <v>0</v>
      </c>
    </row>
    <row r="1424" spans="1:48">
      <c r="B1424" s="44" t="s">
        <v>723</v>
      </c>
      <c r="C1424" s="44">
        <f>COUNTIFS('Baza danych'!$H$4:$H$1124,"samochód osobowy jako kierowca",'Baza danych'!$EX$4:$EX$1124,"tak",'Baza danych'!$HT$4:$HT$1124,$B$26)</f>
        <v>0</v>
      </c>
      <c r="D1424" s="45">
        <f t="shared" si="166"/>
        <v>0</v>
      </c>
      <c r="F1424" s="44" t="s">
        <v>723</v>
      </c>
      <c r="G1424" s="44">
        <f>COUNTIFS('Baza danych'!$H$4:$H$1124,"samochód osobowy jako kierowca",'Baza danych'!$EX$4:$EX$1124,"tak",'Baza danych'!$HT$4:$HT$1124,$B$27)</f>
        <v>49</v>
      </c>
      <c r="H1424" s="45">
        <f t="shared" si="158"/>
        <v>0.15123456790123457</v>
      </c>
      <c r="J1424" s="44" t="s">
        <v>723</v>
      </c>
      <c r="K1424" s="44">
        <f>COUNTIFS('Baza danych'!$H$4:$H$1124,"samochód osobowy jako kierowca",'Baza danych'!$EX$4:$EX$1124,"tak",'Baza danych'!$HT$4:$HT$1124,$B$28)</f>
        <v>0</v>
      </c>
      <c r="L1424" s="45">
        <f t="shared" si="167"/>
        <v>0</v>
      </c>
      <c r="N1424" s="44" t="s">
        <v>723</v>
      </c>
      <c r="O1424" s="44">
        <f>COUNTIFS('Baza danych'!$H$4:$H$1124,"samochód osobowy jako kierowca",'Baza danych'!$EX$4:$EX$1124,"tak",'Baza danych'!$HT$4:$HT$1124,$B$29)</f>
        <v>8</v>
      </c>
      <c r="P1424" s="45">
        <f t="shared" si="159"/>
        <v>0.10666666666666667</v>
      </c>
      <c r="R1424" s="44" t="s">
        <v>723</v>
      </c>
      <c r="S1424" s="44">
        <f>COUNTIFS('Baza danych'!$H$4:$H$1124,"samochód osobowy jako kierowca",'Baza danych'!$EX$4:$EX$1124,"tak",'Baza danych'!$HT$4:$HT$1124,$B$30)</f>
        <v>6</v>
      </c>
      <c r="T1424" s="45">
        <f t="shared" si="160"/>
        <v>0.11538461538461539</v>
      </c>
      <c r="V1424" s="44" t="s">
        <v>723</v>
      </c>
      <c r="W1424" s="44">
        <f>COUNTIFS('Baza danych'!$H$4:$H$1124,"samochód osobowy jako kierowca",'Baza danych'!$EX$4:$EX$1124,"tak",'Baza danych'!$HT$4:$HT$1124,$B$31)</f>
        <v>4</v>
      </c>
      <c r="X1424" s="45">
        <f t="shared" si="161"/>
        <v>0.25</v>
      </c>
      <c r="Z1424" s="44" t="s">
        <v>723</v>
      </c>
      <c r="AA1424" s="44">
        <f>COUNTIFS('Baza danych'!$H$4:$H$1124,"samochód osobowy jako kierowca",'Baza danych'!$EX$4:$EX$1124,"tak",'Baza danych'!$HT$4:$HT$1124,$B$32)</f>
        <v>5</v>
      </c>
      <c r="AB1424" s="45">
        <f t="shared" si="162"/>
        <v>0.125</v>
      </c>
      <c r="AD1424" s="44" t="s">
        <v>723</v>
      </c>
      <c r="AE1424" s="44">
        <f>COUNTIFS('Baza danych'!$H$4:$H$1124,"samochód osobowy jako kierowca",'Baza danych'!$EX$4:$EX$1124,"tak",'Baza danych'!$HT$4:$HT$1124,$B$33)</f>
        <v>7</v>
      </c>
      <c r="AF1424" s="45">
        <f t="shared" si="163"/>
        <v>0.16279069767441862</v>
      </c>
      <c r="AH1424" s="44" t="s">
        <v>723</v>
      </c>
      <c r="AI1424" s="44">
        <f>COUNTIFS('Baza danych'!$H$4:$H$1124,"samochód osobowy jako kierowca",'Baza danych'!$EX$4:$EX$1124,"tak",'Baza danych'!$HT$4:$HT$1124,$B$34)</f>
        <v>0</v>
      </c>
      <c r="AJ1424" s="45">
        <f t="shared" si="168"/>
        <v>0</v>
      </c>
      <c r="AL1424" s="44" t="s">
        <v>723</v>
      </c>
      <c r="AM1424" s="44">
        <f>COUNTIFS('Baza danych'!$H$4:$H$1124,"samochód osobowy jako kierowca",'Baza danych'!$EX$4:$EX$1124,"tak",'Baza danych'!$HT$4:$HT$1124,$B$35)</f>
        <v>2</v>
      </c>
      <c r="AN1424" s="45">
        <f t="shared" si="164"/>
        <v>8.3333333333333329E-2</v>
      </c>
      <c r="AP1424" s="44" t="s">
        <v>723</v>
      </c>
      <c r="AQ1424" s="44">
        <f>COUNTIFS('Baza danych'!$H$4:$H$1124,"samochód osobowy jako kierowca",'Baza danych'!$EX$4:$EX$1124,"tak",'Baza danych'!$HT$4:$HT$1124,$B$36)</f>
        <v>0</v>
      </c>
      <c r="AR1424" s="45">
        <f t="shared" si="165"/>
        <v>0</v>
      </c>
      <c r="AT1424" s="44" t="s">
        <v>723</v>
      </c>
      <c r="AU1424" s="44">
        <f>COUNTIFS('Baza danych'!$H$4:$H$1124,"samochód osobowy jako kierowca",'Baza danych'!$EX$4:$EX$1124,"tak",'Baza danych'!$HT$4:$HT$1124,$B$37)</f>
        <v>0</v>
      </c>
      <c r="AV1424" s="45">
        <f t="shared" si="169"/>
        <v>0</v>
      </c>
    </row>
    <row r="1425" spans="1:48">
      <c r="B1425" s="44" t="s">
        <v>724</v>
      </c>
      <c r="C1425" s="44">
        <f>COUNTIFS('Baza danych'!$H$4:$H$1124,"samochód osobowy jako kierowca",'Baza danych'!$EU$4:$EU$1124,"tak",'Baza danych'!$HT$4:$HT$1124,$B$26)</f>
        <v>0</v>
      </c>
      <c r="D1425" s="45">
        <f t="shared" si="166"/>
        <v>0</v>
      </c>
      <c r="F1425" s="44" t="s">
        <v>724</v>
      </c>
      <c r="G1425" s="44">
        <f>COUNTIFS('Baza danych'!$H$4:$H$1124,"samochód osobowy jako kierowca",'Baza danych'!$EU$4:$EU$1124,"tak",'Baza danych'!$HT$4:$HT$1124,$B$27)</f>
        <v>39</v>
      </c>
      <c r="H1425" s="45">
        <f t="shared" si="158"/>
        <v>0.12037037037037036</v>
      </c>
      <c r="J1425" s="44" t="s">
        <v>724</v>
      </c>
      <c r="K1425" s="44">
        <f>COUNTIFS('Baza danych'!$H$4:$H$1124,"samochód osobowy jako kierowca",'Baza danych'!$EU$4:$EU$1124,"tak",'Baza danych'!$HT$4:$HT$1124,$B$28)</f>
        <v>0</v>
      </c>
      <c r="L1425" s="45">
        <f t="shared" si="167"/>
        <v>0</v>
      </c>
      <c r="N1425" s="44" t="s">
        <v>724</v>
      </c>
      <c r="O1425" s="44">
        <f>COUNTIFS('Baza danych'!$H$4:$H$1124,"samochód osobowy jako kierowca",'Baza danych'!$EU$4:$EU$1124,"tak",'Baza danych'!$HT$4:$HT$1124,$B$29)</f>
        <v>15</v>
      </c>
      <c r="P1425" s="45">
        <f t="shared" si="159"/>
        <v>0.2</v>
      </c>
      <c r="R1425" s="44" t="s">
        <v>724</v>
      </c>
      <c r="S1425" s="44">
        <f>COUNTIFS('Baza danych'!$H$4:$H$1124,"samochód osobowy jako kierowca",'Baza danych'!$EU$4:$EU$1124,"tak",'Baza danych'!$HT$4:$HT$1124,$B$30)</f>
        <v>6</v>
      </c>
      <c r="T1425" s="45">
        <f t="shared" si="160"/>
        <v>0.11538461538461539</v>
      </c>
      <c r="V1425" s="44" t="s">
        <v>724</v>
      </c>
      <c r="W1425" s="44">
        <f>COUNTIFS('Baza danych'!$H$4:$H$1124,"samochód osobowy jako kierowca",'Baza danych'!$EU$4:$EU$1124,"tak",'Baza danych'!$HT$4:$HT$1124,$B$31)</f>
        <v>3</v>
      </c>
      <c r="X1425" s="45">
        <f t="shared" si="161"/>
        <v>0.1875</v>
      </c>
      <c r="Z1425" s="44" t="s">
        <v>724</v>
      </c>
      <c r="AA1425" s="44">
        <f>COUNTIFS('Baza danych'!$H$4:$H$1124,"samochód osobowy jako kierowca",'Baza danych'!$EU$4:$EU$1124,"tak",'Baza danych'!$HT$4:$HT$1124,$B$32)</f>
        <v>4</v>
      </c>
      <c r="AB1425" s="45">
        <f t="shared" si="162"/>
        <v>0.1</v>
      </c>
      <c r="AD1425" s="44" t="s">
        <v>724</v>
      </c>
      <c r="AE1425" s="44">
        <f>COUNTIFS('Baza danych'!$H$4:$H$1124,"samochód osobowy jako kierowca",'Baza danych'!$EU$4:$EU$1124,"tak",'Baza danych'!$HT$4:$HT$1124,$B$33)</f>
        <v>5</v>
      </c>
      <c r="AF1425" s="45">
        <f t="shared" si="163"/>
        <v>0.11627906976744186</v>
      </c>
      <c r="AH1425" s="44" t="s">
        <v>724</v>
      </c>
      <c r="AI1425" s="44">
        <f>COUNTIFS('Baza danych'!$H$4:$H$1124,"samochód osobowy jako kierowca",'Baza danych'!$EU$4:$EU$1124,"tak",'Baza danych'!$HT$4:$HT$1124,$B$34)</f>
        <v>0</v>
      </c>
      <c r="AJ1425" s="45">
        <f t="shared" si="168"/>
        <v>0</v>
      </c>
      <c r="AL1425" s="44" t="s">
        <v>724</v>
      </c>
      <c r="AM1425" s="44">
        <f>COUNTIFS('Baza danych'!$H$4:$H$1124,"samochód osobowy jako kierowca",'Baza danych'!$EU$4:$EU$1124,"tak",'Baza danych'!$HT$4:$HT$1124,$B$35)</f>
        <v>4</v>
      </c>
      <c r="AN1425" s="45">
        <f t="shared" si="164"/>
        <v>0.16666666666666666</v>
      </c>
      <c r="AP1425" s="44" t="s">
        <v>724</v>
      </c>
      <c r="AQ1425" s="44">
        <f>COUNTIFS('Baza danych'!$H$4:$H$1124,"samochód osobowy jako kierowca",'Baza danych'!$EU$4:$EU$1124,"tak",'Baza danych'!$HT$4:$HT$1124,$B$36)</f>
        <v>0</v>
      </c>
      <c r="AR1425" s="45">
        <f t="shared" si="165"/>
        <v>0</v>
      </c>
      <c r="AT1425" s="44" t="s">
        <v>724</v>
      </c>
      <c r="AU1425" s="44">
        <f>COUNTIFS('Baza danych'!$H$4:$H$1124,"samochód osobowy jako kierowca",'Baza danych'!$EU$4:$EU$1124,"tak",'Baza danych'!$HT$4:$HT$1124,$B$37)</f>
        <v>0</v>
      </c>
      <c r="AV1425" s="45">
        <f t="shared" si="169"/>
        <v>0</v>
      </c>
    </row>
    <row r="1426" spans="1:48">
      <c r="B1426" s="44" t="s">
        <v>725</v>
      </c>
      <c r="C1426" s="44">
        <f>COUNTIFS('Baza danych'!$H$4:$H$1124,"samochód osobowy jako kierowca",'Baza danych'!$FA$4:$FA$1124,"tak",'Baza danych'!$HT$4:$HT$1124,$B$26)</f>
        <v>0</v>
      </c>
      <c r="D1426" s="45">
        <f t="shared" si="166"/>
        <v>0</v>
      </c>
      <c r="F1426" s="44" t="s">
        <v>725</v>
      </c>
      <c r="G1426" s="44">
        <f>COUNTIFS('Baza danych'!$H$4:$H$1124,"samochód osobowy jako kierowca",'Baza danych'!$FA$4:$FA$1124,"tak",'Baza danych'!$HT$4:$HT$1124,$B$27)</f>
        <v>40</v>
      </c>
      <c r="H1426" s="45">
        <f t="shared" si="158"/>
        <v>0.12345679012345678</v>
      </c>
      <c r="J1426" s="44" t="s">
        <v>725</v>
      </c>
      <c r="K1426" s="44">
        <f>COUNTIFS('Baza danych'!$H$4:$H$1124,"samochód osobowy jako kierowca",'Baza danych'!$FA$4:$FA$1124,"tak",'Baza danych'!$HT$4:$HT$1124,$B$28)</f>
        <v>0</v>
      </c>
      <c r="L1426" s="45">
        <f t="shared" si="167"/>
        <v>0</v>
      </c>
      <c r="N1426" s="44" t="s">
        <v>725</v>
      </c>
      <c r="O1426" s="44">
        <f>COUNTIFS('Baza danych'!$H$4:$H$1124,"samochód osobowy jako kierowca",'Baza danych'!$FA$4:$FA$1124,"tak",'Baza danych'!$HT$4:$HT$1124,$B$29)</f>
        <v>10</v>
      </c>
      <c r="P1426" s="45">
        <f t="shared" si="159"/>
        <v>0.13333333333333333</v>
      </c>
      <c r="R1426" s="44" t="s">
        <v>725</v>
      </c>
      <c r="S1426" s="44">
        <f>COUNTIFS('Baza danych'!$H$4:$H$1124,"samochód osobowy jako kierowca",'Baza danych'!$FA$4:$FA$1124,"tak",'Baza danych'!$HT$4:$HT$1124,$B$30)</f>
        <v>5</v>
      </c>
      <c r="T1426" s="45">
        <f t="shared" si="160"/>
        <v>9.6153846153846159E-2</v>
      </c>
      <c r="V1426" s="44" t="s">
        <v>725</v>
      </c>
      <c r="W1426" s="44">
        <f>COUNTIFS('Baza danych'!$H$4:$H$1124,"samochód osobowy jako kierowca",'Baza danych'!$FA$4:$FA$1124,"tak",'Baza danych'!$HT$4:$HT$1124,$B$31)</f>
        <v>0</v>
      </c>
      <c r="X1426" s="45">
        <f t="shared" si="161"/>
        <v>0</v>
      </c>
      <c r="Z1426" s="44" t="s">
        <v>725</v>
      </c>
      <c r="AA1426" s="44">
        <f>COUNTIFS('Baza danych'!$H$4:$H$1124,"samochód osobowy jako kierowca",'Baza danych'!$FA$4:$FA$1124,"tak",'Baza danych'!$HT$4:$HT$1124,$B$32)</f>
        <v>6</v>
      </c>
      <c r="AB1426" s="45">
        <f t="shared" si="162"/>
        <v>0.15</v>
      </c>
      <c r="AD1426" s="44" t="s">
        <v>725</v>
      </c>
      <c r="AE1426" s="44">
        <f>COUNTIFS('Baza danych'!$H$4:$H$1124,"samochód osobowy jako kierowca",'Baza danych'!$FA$4:$FA$1124,"tak",'Baza danych'!$HT$4:$HT$1124,$B$33)</f>
        <v>3</v>
      </c>
      <c r="AF1426" s="45">
        <f t="shared" si="163"/>
        <v>6.9767441860465115E-2</v>
      </c>
      <c r="AH1426" s="44" t="s">
        <v>725</v>
      </c>
      <c r="AI1426" s="44">
        <f>COUNTIFS('Baza danych'!$H$4:$H$1124,"samochód osobowy jako kierowca",'Baza danych'!$FA$4:$FA$1124,"tak",'Baza danych'!$HT$4:$HT$1124,$B$34)</f>
        <v>0</v>
      </c>
      <c r="AJ1426" s="45">
        <f t="shared" si="168"/>
        <v>0</v>
      </c>
      <c r="AL1426" s="44" t="s">
        <v>725</v>
      </c>
      <c r="AM1426" s="44">
        <f>COUNTIFS('Baza danych'!$H$4:$H$1124,"samochód osobowy jako kierowca",'Baza danych'!$FA$4:$FA$1124,"tak",'Baza danych'!$HT$4:$HT$1124,$B$35)</f>
        <v>3</v>
      </c>
      <c r="AN1426" s="45">
        <f t="shared" si="164"/>
        <v>0.125</v>
      </c>
      <c r="AP1426" s="44" t="s">
        <v>725</v>
      </c>
      <c r="AQ1426" s="44">
        <f>COUNTIFS('Baza danych'!$H$4:$H$1124,"samochód osobowy jako kierowca",'Baza danych'!$FA$4:$FA$1124,"tak",'Baza danych'!$HT$4:$HT$1124,$B$36)</f>
        <v>0</v>
      </c>
      <c r="AR1426" s="45">
        <f t="shared" si="165"/>
        <v>0</v>
      </c>
      <c r="AT1426" s="44" t="s">
        <v>725</v>
      </c>
      <c r="AU1426" s="44">
        <f>COUNTIFS('Baza danych'!$H$4:$H$1124,"samochód osobowy jako kierowca",'Baza danych'!$FA$4:$FA$1124,"tak",'Baza danych'!$HT$4:$HT$1124,$B$37)</f>
        <v>0</v>
      </c>
      <c r="AV1426" s="45">
        <f t="shared" si="169"/>
        <v>0</v>
      </c>
    </row>
    <row r="1427" spans="1:48">
      <c r="B1427" s="44" t="s">
        <v>726</v>
      </c>
      <c r="C1427" s="44">
        <f>COUNTIFS('Baza danych'!$H$4:$H$1124,"samochód osobowy jako kierowca",'Baza danych'!$EW$4:$EW$1124,"tak",'Baza danych'!$HT$4:$HT$1124,$B$26)</f>
        <v>0</v>
      </c>
      <c r="D1427" s="45">
        <f t="shared" si="166"/>
        <v>0</v>
      </c>
      <c r="F1427" s="44" t="s">
        <v>726</v>
      </c>
      <c r="G1427" s="44">
        <f>COUNTIFS('Baza danych'!$H$4:$H$1124,"samochód osobowy jako kierowca",'Baza danych'!$EW$4:$EW$1124,"tak",'Baza danych'!$HT$4:$HT$1124,$B$27)</f>
        <v>27</v>
      </c>
      <c r="H1427" s="45">
        <f t="shared" si="158"/>
        <v>8.3333333333333329E-2</v>
      </c>
      <c r="J1427" s="44" t="s">
        <v>726</v>
      </c>
      <c r="K1427" s="44">
        <f>COUNTIFS('Baza danych'!$H$4:$H$1124,"samochód osobowy jako kierowca",'Baza danych'!$EW$4:$EW$1124,"tak",'Baza danych'!$HT$4:$HT$1124,$B$28)</f>
        <v>0</v>
      </c>
      <c r="L1427" s="45">
        <f t="shared" si="167"/>
        <v>0</v>
      </c>
      <c r="N1427" s="44" t="s">
        <v>726</v>
      </c>
      <c r="O1427" s="44">
        <f>COUNTIFS('Baza danych'!$H$4:$H$1124,"samochód osobowy jako kierowca",'Baza danych'!$EW$4:$EW$1124,"tak",'Baza danych'!$HT$4:$HT$1124,$B$29)</f>
        <v>5</v>
      </c>
      <c r="P1427" s="45">
        <f t="shared" si="159"/>
        <v>6.6666666666666666E-2</v>
      </c>
      <c r="R1427" s="44" t="s">
        <v>726</v>
      </c>
      <c r="S1427" s="44">
        <f>COUNTIFS('Baza danych'!$H$4:$H$1124,"samochód osobowy jako kierowca",'Baza danych'!$EW$4:$EW$1124,"tak",'Baza danych'!$HT$4:$HT$1124,$B$30)</f>
        <v>5</v>
      </c>
      <c r="T1427" s="45">
        <f t="shared" si="160"/>
        <v>9.6153846153846159E-2</v>
      </c>
      <c r="V1427" s="44" t="s">
        <v>726</v>
      </c>
      <c r="W1427" s="44">
        <f>COUNTIFS('Baza danych'!$H$4:$H$1124,"samochód osobowy jako kierowca",'Baza danych'!$EW$4:$EW$1124,"tak",'Baza danych'!$HT$4:$HT$1124,$B$31)</f>
        <v>1</v>
      </c>
      <c r="X1427" s="45">
        <f t="shared" si="161"/>
        <v>6.25E-2</v>
      </c>
      <c r="Z1427" s="44" t="s">
        <v>726</v>
      </c>
      <c r="AA1427" s="44">
        <f>COUNTIFS('Baza danych'!$H$4:$H$1124,"samochód osobowy jako kierowca",'Baza danych'!$EW$4:$EW$1124,"tak",'Baza danych'!$HT$4:$HT$1124,$B$32)</f>
        <v>3</v>
      </c>
      <c r="AB1427" s="45">
        <f t="shared" si="162"/>
        <v>7.4999999999999997E-2</v>
      </c>
      <c r="AD1427" s="44" t="s">
        <v>726</v>
      </c>
      <c r="AE1427" s="44">
        <f>COUNTIFS('Baza danych'!$H$4:$H$1124,"samochód osobowy jako kierowca",'Baza danych'!$EW$4:$EW$1124,"tak",'Baza danych'!$HT$4:$HT$1124,$B$33)</f>
        <v>5</v>
      </c>
      <c r="AF1427" s="45">
        <f t="shared" si="163"/>
        <v>0.11627906976744186</v>
      </c>
      <c r="AH1427" s="44" t="s">
        <v>726</v>
      </c>
      <c r="AI1427" s="44">
        <f>COUNTIFS('Baza danych'!$H$4:$H$1124,"samochód osobowy jako kierowca",'Baza danych'!$EW$4:$EW$1124,"tak",'Baza danych'!$HT$4:$HT$1124,$B$34)</f>
        <v>0</v>
      </c>
      <c r="AJ1427" s="45">
        <f t="shared" si="168"/>
        <v>0</v>
      </c>
      <c r="AL1427" s="44" t="s">
        <v>726</v>
      </c>
      <c r="AM1427" s="44">
        <f>COUNTIFS('Baza danych'!$H$4:$H$1124,"samochód osobowy jako kierowca",'Baza danych'!$EW$4:$EW$1124,"tak",'Baza danych'!$HT$4:$HT$1124,$B$35)</f>
        <v>1</v>
      </c>
      <c r="AN1427" s="45">
        <f t="shared" si="164"/>
        <v>4.1666666666666664E-2</v>
      </c>
      <c r="AP1427" s="44" t="s">
        <v>726</v>
      </c>
      <c r="AQ1427" s="44">
        <f>COUNTIFS('Baza danych'!$H$4:$H$1124,"samochód osobowy jako kierowca",'Baza danych'!$EW$4:$EW$1124,"tak",'Baza danych'!$HT$4:$HT$1124,$B$36)</f>
        <v>0</v>
      </c>
      <c r="AR1427" s="45">
        <f t="shared" si="165"/>
        <v>0</v>
      </c>
      <c r="AT1427" s="44" t="s">
        <v>726</v>
      </c>
      <c r="AU1427" s="44">
        <f>COUNTIFS('Baza danych'!$H$4:$H$1124,"samochód osobowy jako kierowca",'Baza danych'!$EW$4:$EW$1124,"tak",'Baza danych'!$HT$4:$HT$1124,$B$37)</f>
        <v>0</v>
      </c>
      <c r="AV1427" s="45">
        <f t="shared" si="169"/>
        <v>0</v>
      </c>
    </row>
    <row r="1428" spans="1:48">
      <c r="B1428" s="44" t="s">
        <v>727</v>
      </c>
      <c r="C1428" s="44">
        <f>COUNTIFS('Baza danych'!$H$4:$H$1124,"samochód osobowy jako kierowca",'Baza danych'!$ET$4:$ET$1124,"tak",'Baza danych'!$HT$4:$HT$1124,$B$26)</f>
        <v>0</v>
      </c>
      <c r="D1428" s="45">
        <f t="shared" si="166"/>
        <v>0</v>
      </c>
      <c r="F1428" s="44" t="s">
        <v>727</v>
      </c>
      <c r="G1428" s="44">
        <f>COUNTIFS('Baza danych'!$H$4:$H$1124,"samochód osobowy jako kierowca",'Baza danych'!$ET$4:$ET$1124,"tak",'Baza danych'!$HT$4:$HT$1124,$B$27)</f>
        <v>25</v>
      </c>
      <c r="H1428" s="45">
        <f t="shared" si="158"/>
        <v>7.716049382716049E-2</v>
      </c>
      <c r="J1428" s="44" t="s">
        <v>727</v>
      </c>
      <c r="K1428" s="44">
        <f>COUNTIFS('Baza danych'!$H$4:$H$1124,"samochód osobowy jako kierowca",'Baza danych'!$ET$4:$ET$1124,"tak",'Baza danych'!$HT$4:$HT$1124,$B$28)</f>
        <v>0</v>
      </c>
      <c r="L1428" s="45">
        <f t="shared" si="167"/>
        <v>0</v>
      </c>
      <c r="N1428" s="44" t="s">
        <v>727</v>
      </c>
      <c r="O1428" s="44">
        <f>COUNTIFS('Baza danych'!$H$4:$H$1124,"samochód osobowy jako kierowca",'Baza danych'!$ET$4:$ET$1124,"tak",'Baza danych'!$HT$4:$HT$1124,$B$29)</f>
        <v>9</v>
      </c>
      <c r="P1428" s="45">
        <f t="shared" si="159"/>
        <v>0.12</v>
      </c>
      <c r="R1428" s="44" t="s">
        <v>727</v>
      </c>
      <c r="S1428" s="44">
        <f>COUNTIFS('Baza danych'!$H$4:$H$1124,"samochód osobowy jako kierowca",'Baza danych'!$ET$4:$ET$1124,"tak",'Baza danych'!$HT$4:$HT$1124,$B$30)</f>
        <v>5</v>
      </c>
      <c r="T1428" s="45">
        <f t="shared" si="160"/>
        <v>9.6153846153846159E-2</v>
      </c>
      <c r="V1428" s="44" t="s">
        <v>727</v>
      </c>
      <c r="W1428" s="44">
        <f>COUNTIFS('Baza danych'!$H$4:$H$1124,"samochód osobowy jako kierowca",'Baza danych'!$ET$4:$ET$1124,"tak",'Baza danych'!$HT$4:$HT$1124,$B$31)</f>
        <v>1</v>
      </c>
      <c r="X1428" s="45">
        <f t="shared" si="161"/>
        <v>6.25E-2</v>
      </c>
      <c r="Z1428" s="44" t="s">
        <v>727</v>
      </c>
      <c r="AA1428" s="44">
        <f>COUNTIFS('Baza danych'!$H$4:$H$1124,"samochód osobowy jako kierowca",'Baza danych'!$ET$4:$ET$1124,"tak",'Baza danych'!$HT$4:$HT$1124,$B$32)</f>
        <v>2</v>
      </c>
      <c r="AB1428" s="45">
        <f t="shared" si="162"/>
        <v>0.05</v>
      </c>
      <c r="AD1428" s="44" t="s">
        <v>727</v>
      </c>
      <c r="AE1428" s="44">
        <f>COUNTIFS('Baza danych'!$H$4:$H$1124,"samochód osobowy jako kierowca",'Baza danych'!$ET$4:$ET$1124,"tak",'Baza danych'!$HT$4:$HT$1124,$B$33)</f>
        <v>1</v>
      </c>
      <c r="AF1428" s="45">
        <f t="shared" si="163"/>
        <v>2.3255813953488372E-2</v>
      </c>
      <c r="AH1428" s="44" t="s">
        <v>727</v>
      </c>
      <c r="AI1428" s="44">
        <f>COUNTIFS('Baza danych'!$H$4:$H$1124,"samochód osobowy jako kierowca",'Baza danych'!$ET$4:$ET$1124,"tak",'Baza danych'!$HT$4:$HT$1124,$B$34)</f>
        <v>0</v>
      </c>
      <c r="AJ1428" s="45">
        <f t="shared" si="168"/>
        <v>0</v>
      </c>
      <c r="AL1428" s="44" t="s">
        <v>727</v>
      </c>
      <c r="AM1428" s="44">
        <f>COUNTIFS('Baza danych'!$H$4:$H$1124,"samochód osobowy jako kierowca",'Baza danych'!$ET$4:$ET$1124,"tak",'Baza danych'!$HT$4:$HT$1124,$B$35)</f>
        <v>3</v>
      </c>
      <c r="AN1428" s="45">
        <f t="shared" si="164"/>
        <v>0.125</v>
      </c>
      <c r="AP1428" s="44" t="s">
        <v>727</v>
      </c>
      <c r="AQ1428" s="44">
        <f>COUNTIFS('Baza danych'!$H$4:$H$1124,"samochód osobowy jako kierowca",'Baza danych'!$ET$4:$ET$1124,"tak",'Baza danych'!$HT$4:$HT$1124,$B$36)</f>
        <v>0</v>
      </c>
      <c r="AR1428" s="45">
        <f t="shared" si="165"/>
        <v>0</v>
      </c>
      <c r="AT1428" s="44" t="s">
        <v>727</v>
      </c>
      <c r="AU1428" s="44">
        <f>COUNTIFS('Baza danych'!$H$4:$H$1124,"samochód osobowy jako kierowca",'Baza danych'!$ET$4:$ET$1124,"tak",'Baza danych'!$HT$4:$HT$1124,$B$37)</f>
        <v>0</v>
      </c>
      <c r="AV1428" s="45">
        <f t="shared" si="169"/>
        <v>0</v>
      </c>
    </row>
    <row r="1429" spans="1:48">
      <c r="B1429" s="44" t="s">
        <v>728</v>
      </c>
      <c r="C1429" s="44">
        <f>COUNTIFS('Baza danych'!$H$4:$H$1124,"samochód osobowy jako kierowca",'Baza danych'!$FB$4:$FB$1124,"tak",'Baza danych'!$HT$4:$HT$1124,$B$26)</f>
        <v>0</v>
      </c>
      <c r="D1429" s="45">
        <f t="shared" si="166"/>
        <v>0</v>
      </c>
      <c r="F1429" s="44" t="s">
        <v>728</v>
      </c>
      <c r="G1429" s="44">
        <f>COUNTIFS('Baza danych'!$H$4:$H$1124,"samochód osobowy jako kierowca",'Baza danych'!$FB$4:$FB$1124,"tak",'Baza danych'!$HT$4:$HT$1124,$B$27)</f>
        <v>15</v>
      </c>
      <c r="H1429" s="45">
        <f t="shared" si="158"/>
        <v>4.6296296296296294E-2</v>
      </c>
      <c r="J1429" s="44" t="s">
        <v>728</v>
      </c>
      <c r="K1429" s="44">
        <f>COUNTIFS('Baza danych'!$H$4:$H$1124,"samochód osobowy jako kierowca",'Baza danych'!$FB$4:$FB$1124,"tak",'Baza danych'!$HT$4:$HT$1124,$B$28)</f>
        <v>0</v>
      </c>
      <c r="L1429" s="45">
        <f t="shared" si="167"/>
        <v>0</v>
      </c>
      <c r="N1429" s="44" t="s">
        <v>728</v>
      </c>
      <c r="O1429" s="44">
        <f>COUNTIFS('Baza danych'!$H$4:$H$1124,"samochód osobowy jako kierowca",'Baza danych'!$FB$4:$FB$1124,"tak",'Baza danych'!$HT$4:$HT$1124,$B$29)</f>
        <v>4</v>
      </c>
      <c r="P1429" s="45">
        <f t="shared" si="159"/>
        <v>5.3333333333333337E-2</v>
      </c>
      <c r="R1429" s="44" t="s">
        <v>728</v>
      </c>
      <c r="S1429" s="44">
        <f>COUNTIFS('Baza danych'!$H$4:$H$1124,"samochód osobowy jako kierowca",'Baza danych'!$FB$4:$FB$1124,"tak",'Baza danych'!$HT$4:$HT$1124,$B$30)</f>
        <v>1</v>
      </c>
      <c r="T1429" s="45">
        <f t="shared" si="160"/>
        <v>1.9230769230769232E-2</v>
      </c>
      <c r="V1429" s="44" t="s">
        <v>728</v>
      </c>
      <c r="W1429" s="44">
        <f>COUNTIFS('Baza danych'!$H$4:$H$1124,"samochód osobowy jako kierowca",'Baza danych'!$FB$4:$FB$1124,"tak",'Baza danych'!$HT$4:$HT$1124,$B$31)</f>
        <v>0</v>
      </c>
      <c r="X1429" s="45">
        <f t="shared" si="161"/>
        <v>0</v>
      </c>
      <c r="Z1429" s="44" t="s">
        <v>728</v>
      </c>
      <c r="AA1429" s="44">
        <f>COUNTIFS('Baza danych'!$H$4:$H$1124,"samochód osobowy jako kierowca",'Baza danych'!$FB$4:$FB$1124,"tak",'Baza danych'!$HT$4:$HT$1124,$B$32)</f>
        <v>1</v>
      </c>
      <c r="AB1429" s="45">
        <f t="shared" si="162"/>
        <v>2.5000000000000001E-2</v>
      </c>
      <c r="AD1429" s="44" t="s">
        <v>728</v>
      </c>
      <c r="AE1429" s="44">
        <f>COUNTIFS('Baza danych'!$H$4:$H$1124,"samochód osobowy jako kierowca",'Baza danych'!$FB$4:$FB$1124,"tak",'Baza danych'!$HT$4:$HT$1124,$B$33)</f>
        <v>4</v>
      </c>
      <c r="AF1429" s="45">
        <f t="shared" si="163"/>
        <v>9.3023255813953487E-2</v>
      </c>
      <c r="AH1429" s="44" t="s">
        <v>728</v>
      </c>
      <c r="AI1429" s="44">
        <f>COUNTIFS('Baza danych'!$H$4:$H$1124,"samochód osobowy jako kierowca",'Baza danych'!$FB$4:$FB$1124,"tak",'Baza danych'!$HT$4:$HT$1124,$B$34)</f>
        <v>0</v>
      </c>
      <c r="AJ1429" s="45">
        <f t="shared" si="168"/>
        <v>0</v>
      </c>
      <c r="AL1429" s="44" t="s">
        <v>728</v>
      </c>
      <c r="AM1429" s="44">
        <f>COUNTIFS('Baza danych'!$H$4:$H$1124,"samochód osobowy jako kierowca",'Baza danych'!$FB$4:$FB$1124,"tak",'Baza danych'!$HT$4:$HT$1124,$B$35)</f>
        <v>1</v>
      </c>
      <c r="AN1429" s="45">
        <f t="shared" si="164"/>
        <v>4.1666666666666664E-2</v>
      </c>
      <c r="AP1429" s="44" t="s">
        <v>728</v>
      </c>
      <c r="AQ1429" s="44">
        <f>COUNTIFS('Baza danych'!$H$4:$H$1124,"samochód osobowy jako kierowca",'Baza danych'!$FB$4:$FB$1124,"tak",'Baza danych'!$HT$4:$HT$1124,$B$36)</f>
        <v>0</v>
      </c>
      <c r="AR1429" s="45">
        <f t="shared" si="165"/>
        <v>0</v>
      </c>
      <c r="AT1429" s="44" t="s">
        <v>728</v>
      </c>
      <c r="AU1429" s="44">
        <f>COUNTIFS('Baza danych'!$H$4:$H$1124,"samochód osobowy jako kierowca",'Baza danych'!$FB$4:$FB$1124,"tak",'Baza danych'!$HT$4:$HT$1124,$B$37)</f>
        <v>0</v>
      </c>
      <c r="AV1429" s="45">
        <f t="shared" si="169"/>
        <v>0</v>
      </c>
    </row>
    <row r="1430" spans="1:48">
      <c r="B1430" s="44" t="s">
        <v>729</v>
      </c>
      <c r="C1430" s="44">
        <f>COUNTIFS('Baza danych'!$H$4:$H$1124,"samochód osobowy jako kierowca",'Baza danych'!$ER$4:$ER$1124,"tak",'Baza danych'!$HT$4:$HT$1124,$B$26)</f>
        <v>0</v>
      </c>
      <c r="D1430" s="45">
        <f t="shared" si="166"/>
        <v>0</v>
      </c>
      <c r="F1430" s="44" t="s">
        <v>729</v>
      </c>
      <c r="G1430" s="44">
        <f>COUNTIFS('Baza danych'!$H$4:$H$1124,"samochód osobowy jako kierowca",'Baza danych'!$ER$4:$ER$1124,"tak",'Baza danych'!$HT$4:$HT$1124,$B$27)</f>
        <v>8</v>
      </c>
      <c r="H1430" s="45">
        <f t="shared" si="158"/>
        <v>2.4691358024691357E-2</v>
      </c>
      <c r="J1430" s="44" t="s">
        <v>729</v>
      </c>
      <c r="K1430" s="44">
        <f>COUNTIFS('Baza danych'!$H$4:$H$1124,"samochód osobowy jako kierowca",'Baza danych'!$ER$4:$ER$1124,"tak",'Baza danych'!$HT$4:$HT$1124,$B$28)</f>
        <v>0</v>
      </c>
      <c r="L1430" s="45">
        <f t="shared" si="167"/>
        <v>0</v>
      </c>
      <c r="N1430" s="44" t="s">
        <v>729</v>
      </c>
      <c r="O1430" s="44">
        <f>COUNTIFS('Baza danych'!$H$4:$H$1124,"samochód osobowy jako kierowca",'Baza danych'!$ER$4:$ER$1124,"tak",'Baza danych'!$HT$4:$HT$1124,$B$29)</f>
        <v>1</v>
      </c>
      <c r="P1430" s="45">
        <f t="shared" si="159"/>
        <v>1.3333333333333334E-2</v>
      </c>
      <c r="R1430" s="44" t="s">
        <v>729</v>
      </c>
      <c r="S1430" s="44">
        <f>COUNTIFS('Baza danych'!$H$4:$H$1124,"samochód osobowy jako kierowca",'Baza danych'!$ER$4:$ER$1124,"tak",'Baza danych'!$HT$4:$HT$1124,$B$30)</f>
        <v>2</v>
      </c>
      <c r="T1430" s="45">
        <f t="shared" si="160"/>
        <v>3.8461538461538464E-2</v>
      </c>
      <c r="V1430" s="44" t="s">
        <v>729</v>
      </c>
      <c r="W1430" s="44">
        <f>COUNTIFS('Baza danych'!$H$4:$H$1124,"samochód osobowy jako kierowca",'Baza danych'!$ER$4:$ER$1124,"tak",'Baza danych'!$HT$4:$HT$1124,$B$31)</f>
        <v>2</v>
      </c>
      <c r="X1430" s="45">
        <f t="shared" si="161"/>
        <v>0.125</v>
      </c>
      <c r="Z1430" s="44" t="s">
        <v>729</v>
      </c>
      <c r="AA1430" s="44">
        <f>COUNTIFS('Baza danych'!$H$4:$H$1124,"samochód osobowy jako kierowca",'Baza danych'!$ER$4:$ER$1124,"tak",'Baza danych'!$HT$4:$HT$1124,$B$32)</f>
        <v>0</v>
      </c>
      <c r="AB1430" s="45">
        <f t="shared" si="162"/>
        <v>0</v>
      </c>
      <c r="AD1430" s="44" t="s">
        <v>729</v>
      </c>
      <c r="AE1430" s="44">
        <f>COUNTIFS('Baza danych'!$H$4:$H$1124,"samochód osobowy jako kierowca",'Baza danych'!$ER$4:$ER$1124,"tak",'Baza danych'!$HT$4:$HT$1124,$B$33)</f>
        <v>0</v>
      </c>
      <c r="AF1430" s="45">
        <f t="shared" si="163"/>
        <v>0</v>
      </c>
      <c r="AH1430" s="44" t="s">
        <v>729</v>
      </c>
      <c r="AI1430" s="44">
        <f>COUNTIFS('Baza danych'!$H$4:$H$1124,"samochód osobowy jako kierowca",'Baza danych'!$ER$4:$ER$1124,"tak",'Baza danych'!$HT$4:$HT$1124,$B$34)</f>
        <v>0</v>
      </c>
      <c r="AJ1430" s="45">
        <f t="shared" si="168"/>
        <v>0</v>
      </c>
      <c r="AL1430" s="44" t="s">
        <v>729</v>
      </c>
      <c r="AM1430" s="44">
        <f>COUNTIFS('Baza danych'!$H$4:$H$1124,"samochód osobowy jako kierowca",'Baza danych'!$ER$4:$ER$1124,"tak",'Baza danych'!$HT$4:$HT$1124,$B$35)</f>
        <v>0</v>
      </c>
      <c r="AN1430" s="45">
        <f t="shared" si="164"/>
        <v>0</v>
      </c>
      <c r="AP1430" s="44" t="s">
        <v>729</v>
      </c>
      <c r="AQ1430" s="44">
        <f>COUNTIFS('Baza danych'!$H$4:$H$1124,"samochód osobowy jako kierowca",'Baza danych'!$ER$4:$ER$1124,"tak",'Baza danych'!$HT$4:$HT$1124,$B$36)</f>
        <v>0</v>
      </c>
      <c r="AR1430" s="45">
        <f t="shared" si="165"/>
        <v>0</v>
      </c>
      <c r="AT1430" s="44" t="s">
        <v>729</v>
      </c>
      <c r="AU1430" s="44">
        <f>COUNTIFS('Baza danych'!$H$4:$H$1124,"samochód osobowy jako kierowca",'Baza danych'!$ER$4:$ER$1124,"tak",'Baza danych'!$HT$4:$HT$1124,$B$37)</f>
        <v>0</v>
      </c>
      <c r="AV1430" s="45">
        <f t="shared" si="169"/>
        <v>0</v>
      </c>
    </row>
    <row r="1431" spans="1:48">
      <c r="B1431" s="44" t="s">
        <v>730</v>
      </c>
      <c r="C1431" s="44">
        <f>COUNTIFS('Baza danych'!$H$4:$H$1124,"samochód osobowy jako kierowca",'Baza danych'!$EQ$4:$EQ$1124,"tak",'Baza danych'!$HT$4:$HT$1124,$B$26)</f>
        <v>0</v>
      </c>
      <c r="D1431" s="45">
        <f t="shared" si="166"/>
        <v>0</v>
      </c>
      <c r="F1431" s="44" t="s">
        <v>730</v>
      </c>
      <c r="G1431" s="44">
        <f>COUNTIFS('Baza danych'!$H$4:$H$1124,"samochód osobowy jako kierowca",'Baza danych'!$EQ$4:$EQ$1124,"tak",'Baza danych'!$HT$4:$HT$1124,$B$27)</f>
        <v>6</v>
      </c>
      <c r="H1431" s="45">
        <f t="shared" si="158"/>
        <v>1.8518518518518517E-2</v>
      </c>
      <c r="J1431" s="44" t="s">
        <v>730</v>
      </c>
      <c r="K1431" s="44">
        <f>COUNTIFS('Baza danych'!$H$4:$H$1124,"samochód osobowy jako kierowca",'Baza danych'!$EQ$4:$EQ$1124,"tak",'Baza danych'!$HT$4:$HT$1124,$B$28)</f>
        <v>0</v>
      </c>
      <c r="L1431" s="45">
        <f t="shared" si="167"/>
        <v>0</v>
      </c>
      <c r="N1431" s="44" t="s">
        <v>730</v>
      </c>
      <c r="O1431" s="44">
        <f>COUNTIFS('Baza danych'!$H$4:$H$1124,"samochód osobowy jako kierowca",'Baza danych'!$EQ$4:$EQ$1124,"tak",'Baza danych'!$HT$4:$HT$1124,$B$29)</f>
        <v>1</v>
      </c>
      <c r="P1431" s="45">
        <f t="shared" si="159"/>
        <v>1.3333333333333334E-2</v>
      </c>
      <c r="R1431" s="44" t="s">
        <v>730</v>
      </c>
      <c r="S1431" s="44">
        <f>COUNTIFS('Baza danych'!$H$4:$H$1124,"samochód osobowy jako kierowca",'Baza danych'!$EQ$4:$EQ$1124,"tak",'Baza danych'!$HT$4:$HT$1124,$B$30)</f>
        <v>1</v>
      </c>
      <c r="T1431" s="45">
        <f t="shared" si="160"/>
        <v>1.9230769230769232E-2</v>
      </c>
      <c r="V1431" s="44" t="s">
        <v>730</v>
      </c>
      <c r="W1431" s="44">
        <f>COUNTIFS('Baza danych'!$H$4:$H$1124,"samochód osobowy jako kierowca",'Baza danych'!$EQ$4:$EQ$1124,"tak",'Baza danych'!$HT$4:$HT$1124,$B$31)</f>
        <v>1</v>
      </c>
      <c r="X1431" s="45">
        <f t="shared" si="161"/>
        <v>6.25E-2</v>
      </c>
      <c r="Z1431" s="44" t="s">
        <v>730</v>
      </c>
      <c r="AA1431" s="44">
        <f>COUNTIFS('Baza danych'!$H$4:$H$1124,"samochód osobowy jako kierowca",'Baza danych'!$EQ$4:$EQ$1124,"tak",'Baza danych'!$HT$4:$HT$1124,$B$32)</f>
        <v>0</v>
      </c>
      <c r="AB1431" s="45">
        <f t="shared" si="162"/>
        <v>0</v>
      </c>
      <c r="AD1431" s="44" t="s">
        <v>730</v>
      </c>
      <c r="AE1431" s="44">
        <f>COUNTIFS('Baza danych'!$H$4:$H$1124,"samochód osobowy jako kierowca",'Baza danych'!$EQ$4:$EQ$1124,"tak",'Baza danych'!$HT$4:$HT$1124,$B$33)</f>
        <v>1</v>
      </c>
      <c r="AF1431" s="45">
        <f t="shared" si="163"/>
        <v>2.3255813953488372E-2</v>
      </c>
      <c r="AH1431" s="44" t="s">
        <v>730</v>
      </c>
      <c r="AI1431" s="44">
        <f>COUNTIFS('Baza danych'!$H$4:$H$1124,"samochód osobowy jako kierowca",'Baza danych'!$EQ$4:$EQ$1124,"tak",'Baza danych'!$HT$4:$HT$1124,$B$34)</f>
        <v>0</v>
      </c>
      <c r="AJ1431" s="45">
        <f t="shared" si="168"/>
        <v>0</v>
      </c>
      <c r="AL1431" s="44" t="s">
        <v>730</v>
      </c>
      <c r="AM1431" s="44">
        <f>COUNTIFS('Baza danych'!$H$4:$H$1124,"samochód osobowy jako kierowca",'Baza danych'!$EQ$4:$EQ$1124,"tak",'Baza danych'!$HT$4:$HT$1124,$B$35)</f>
        <v>2</v>
      </c>
      <c r="AN1431" s="45">
        <f t="shared" si="164"/>
        <v>8.3333333333333329E-2</v>
      </c>
      <c r="AP1431" s="44" t="s">
        <v>730</v>
      </c>
      <c r="AQ1431" s="44">
        <f>COUNTIFS('Baza danych'!$H$4:$H$1124,"samochód osobowy jako kierowca",'Baza danych'!$EQ$4:$EQ$1124,"tak",'Baza danych'!$HT$4:$HT$1124,$B$36)</f>
        <v>0</v>
      </c>
      <c r="AR1431" s="45">
        <f t="shared" si="165"/>
        <v>0</v>
      </c>
      <c r="AT1431" s="44" t="s">
        <v>730</v>
      </c>
      <c r="AU1431" s="44">
        <f>COUNTIFS('Baza danych'!$H$4:$H$1124,"samochód osobowy jako kierowca",'Baza danych'!$EQ$4:$EQ$1124,"tak",'Baza danych'!$HT$4:$HT$1124,$B$37)</f>
        <v>0</v>
      </c>
      <c r="AV1431" s="45">
        <f t="shared" si="169"/>
        <v>0</v>
      </c>
    </row>
    <row r="1432" spans="1:48">
      <c r="B1432" s="44" t="s">
        <v>731</v>
      </c>
      <c r="C1432" s="44">
        <f>COUNTIFS('Baza danych'!$H$4:$H$1124,"samochód osobowy jako kierowca",'Baza danych'!$EY$4:$EY$1124,"tak",'Baza danych'!$HT$4:$HT$1124,$B$26)</f>
        <v>0</v>
      </c>
      <c r="D1432" s="45">
        <f t="shared" si="166"/>
        <v>0</v>
      </c>
      <c r="F1432" s="44" t="s">
        <v>731</v>
      </c>
      <c r="G1432" s="44">
        <f>COUNTIFS('Baza danych'!$H$4:$H$1124,"samochód osobowy jako kierowca",'Baza danych'!$EY$4:$EY$1124,"tak",'Baza danych'!$HT$4:$HT$1124,$B$27)</f>
        <v>3</v>
      </c>
      <c r="H1432" s="45">
        <f t="shared" si="158"/>
        <v>9.2592592592592587E-3</v>
      </c>
      <c r="J1432" s="44" t="s">
        <v>731</v>
      </c>
      <c r="K1432" s="44">
        <f>COUNTIFS('Baza danych'!$H$4:$H$1124,"samochód osobowy jako kierowca",'Baza danych'!$EY$4:$EY$1124,"tak",'Baza danych'!$HT$4:$HT$1124,$B$28)</f>
        <v>0</v>
      </c>
      <c r="L1432" s="45">
        <f t="shared" si="167"/>
        <v>0</v>
      </c>
      <c r="N1432" s="44" t="s">
        <v>731</v>
      </c>
      <c r="O1432" s="44">
        <f>COUNTIFS('Baza danych'!$H$4:$H$1124,"samochód osobowy jako kierowca",'Baza danych'!$EY$4:$EY$1124,"tak",'Baza danych'!$HT$4:$HT$1124,$B$29)</f>
        <v>1</v>
      </c>
      <c r="P1432" s="45">
        <f t="shared" si="159"/>
        <v>1.3333333333333334E-2</v>
      </c>
      <c r="R1432" s="44" t="s">
        <v>731</v>
      </c>
      <c r="S1432" s="44">
        <f>COUNTIFS('Baza danych'!$H$4:$H$1124,"samochód osobowy jako kierowca",'Baza danych'!$EY$4:$EY$1124,"tak",'Baza danych'!$HT$4:$HT$1124,$B$30)</f>
        <v>2</v>
      </c>
      <c r="T1432" s="45">
        <f t="shared" si="160"/>
        <v>3.8461538461538464E-2</v>
      </c>
      <c r="V1432" s="44" t="s">
        <v>731</v>
      </c>
      <c r="W1432" s="44">
        <f>COUNTIFS('Baza danych'!$H$4:$H$1124,"samochód osobowy jako kierowca",'Baza danych'!$EY$4:$EY$1124,"tak",'Baza danych'!$HT$4:$HT$1124,$B$31)</f>
        <v>1</v>
      </c>
      <c r="X1432" s="45">
        <f t="shared" si="161"/>
        <v>6.25E-2</v>
      </c>
      <c r="Z1432" s="44" t="s">
        <v>731</v>
      </c>
      <c r="AA1432" s="44">
        <f>COUNTIFS('Baza danych'!$H$4:$H$1124,"samochód osobowy jako kierowca",'Baza danych'!$EY$4:$EY$1124,"tak",'Baza danych'!$HT$4:$HT$1124,$B$32)</f>
        <v>3</v>
      </c>
      <c r="AB1432" s="45">
        <f t="shared" si="162"/>
        <v>7.4999999999999997E-2</v>
      </c>
      <c r="AD1432" s="44" t="s">
        <v>731</v>
      </c>
      <c r="AE1432" s="44">
        <f>COUNTIFS('Baza danych'!$H$4:$H$1124,"samochód osobowy jako kierowca",'Baza danych'!$EY$4:$EY$1124,"tak",'Baza danych'!$HT$4:$HT$1124,$B$33)</f>
        <v>0</v>
      </c>
      <c r="AF1432" s="45">
        <f t="shared" si="163"/>
        <v>0</v>
      </c>
      <c r="AH1432" s="44" t="s">
        <v>731</v>
      </c>
      <c r="AI1432" s="44">
        <f>COUNTIFS('Baza danych'!$H$4:$H$1124,"samochód osobowy jako kierowca",'Baza danych'!$EY$4:$EY$1124,"tak",'Baza danych'!$HT$4:$HT$1124,$B$34)</f>
        <v>0</v>
      </c>
      <c r="AJ1432" s="45">
        <f t="shared" si="168"/>
        <v>0</v>
      </c>
      <c r="AL1432" s="44" t="s">
        <v>731</v>
      </c>
      <c r="AM1432" s="44">
        <f>COUNTIFS('Baza danych'!$H$4:$H$1124,"samochód osobowy jako kierowca",'Baza danych'!$EY$4:$EY$1124,"tak",'Baza danych'!$HT$4:$HT$1124,$B$35)</f>
        <v>0</v>
      </c>
      <c r="AN1432" s="45">
        <f t="shared" si="164"/>
        <v>0</v>
      </c>
      <c r="AP1432" s="44" t="s">
        <v>731</v>
      </c>
      <c r="AQ1432" s="44">
        <f>COUNTIFS('Baza danych'!$H$4:$H$1124,"samochód osobowy jako kierowca",'Baza danych'!$EY$4:$EY$1124,"tak",'Baza danych'!$HT$4:$HT$1124,$B$36)</f>
        <v>0</v>
      </c>
      <c r="AR1432" s="45">
        <f t="shared" si="165"/>
        <v>0</v>
      </c>
      <c r="AT1432" s="44" t="s">
        <v>731</v>
      </c>
      <c r="AU1432" s="44">
        <f>COUNTIFS('Baza danych'!$H$4:$H$1124,"samochód osobowy jako kierowca",'Baza danych'!$EY$4:$EY$1124,"tak",'Baza danych'!$HT$4:$HT$1124,$B$37)</f>
        <v>0</v>
      </c>
      <c r="AV1432" s="45">
        <f t="shared" si="169"/>
        <v>0</v>
      </c>
    </row>
    <row r="1433" spans="1:48">
      <c r="B1433" s="44" t="s">
        <v>732</v>
      </c>
      <c r="C1433" s="44">
        <f>COUNTIFS('Baza danych'!$H$4:$H$1124,"samochód osobowy jako kierowca",'Baza danych'!$ES$4:$ES$1124,"tak",'Baza danych'!$HT$4:$HT$1124,$B$26)</f>
        <v>0</v>
      </c>
      <c r="D1433" s="45">
        <f t="shared" si="166"/>
        <v>0</v>
      </c>
      <c r="F1433" s="44" t="s">
        <v>732</v>
      </c>
      <c r="G1433" s="44">
        <f>COUNTIFS('Baza danych'!$H$4:$H$1124,"samochód osobowy jako kierowca",'Baza danych'!$ES$4:$ES$1124,"tak",'Baza danych'!$HT$4:$HT$1124,$B$27)</f>
        <v>3</v>
      </c>
      <c r="H1433" s="45">
        <f t="shared" si="158"/>
        <v>9.2592592592592587E-3</v>
      </c>
      <c r="J1433" s="44" t="s">
        <v>732</v>
      </c>
      <c r="K1433" s="44">
        <f>COUNTIFS('Baza danych'!$H$4:$H$1124,"samochód osobowy jako kierowca",'Baza danych'!$ES$4:$ES$1124,"tak",'Baza danych'!$HT$4:$HT$1124,$B$28)</f>
        <v>0</v>
      </c>
      <c r="L1433" s="45">
        <f t="shared" si="167"/>
        <v>0</v>
      </c>
      <c r="N1433" s="44" t="s">
        <v>732</v>
      </c>
      <c r="O1433" s="44">
        <f>COUNTIFS('Baza danych'!$H$4:$H$1124,"samochód osobowy jako kierowca",'Baza danych'!$ES$4:$ES$1124,"tak",'Baza danych'!$HT$4:$HT$1124,$B$29)</f>
        <v>0</v>
      </c>
      <c r="P1433" s="45">
        <f t="shared" si="159"/>
        <v>0</v>
      </c>
      <c r="R1433" s="44" t="s">
        <v>732</v>
      </c>
      <c r="S1433" s="44">
        <f>COUNTIFS('Baza danych'!$H$4:$H$1124,"samochód osobowy jako kierowca",'Baza danych'!$ES$4:$ES$1124,"tak",'Baza danych'!$HT$4:$HT$1124,$B$30)</f>
        <v>1</v>
      </c>
      <c r="T1433" s="45">
        <f t="shared" si="160"/>
        <v>1.9230769230769232E-2</v>
      </c>
      <c r="V1433" s="44" t="s">
        <v>732</v>
      </c>
      <c r="W1433" s="44">
        <f>COUNTIFS('Baza danych'!$H$4:$H$1124,"samochód osobowy jako kierowca",'Baza danych'!$ES$4:$ES$1124,"tak",'Baza danych'!$HT$4:$HT$1124,$B$31)</f>
        <v>0</v>
      </c>
      <c r="X1433" s="45">
        <f t="shared" si="161"/>
        <v>0</v>
      </c>
      <c r="Z1433" s="44" t="s">
        <v>732</v>
      </c>
      <c r="AA1433" s="44">
        <f>COUNTIFS('Baza danych'!$H$4:$H$1124,"samochód osobowy jako kierowca",'Baza danych'!$ES$4:$ES$1124,"tak",'Baza danych'!$HT$4:$HT$1124,$B$32)</f>
        <v>1</v>
      </c>
      <c r="AB1433" s="45">
        <f t="shared" si="162"/>
        <v>2.5000000000000001E-2</v>
      </c>
      <c r="AD1433" s="44" t="s">
        <v>732</v>
      </c>
      <c r="AE1433" s="44">
        <f>COUNTIFS('Baza danych'!$H$4:$H$1124,"samochód osobowy jako kierowca",'Baza danych'!$ES$4:$ES$1124,"tak",'Baza danych'!$HT$4:$HT$1124,$B$33)</f>
        <v>0</v>
      </c>
      <c r="AF1433" s="45">
        <f t="shared" si="163"/>
        <v>0</v>
      </c>
      <c r="AH1433" s="44" t="s">
        <v>732</v>
      </c>
      <c r="AI1433" s="44">
        <f>COUNTIFS('Baza danych'!$H$4:$H$1124,"samochód osobowy jako kierowca",'Baza danych'!$ES$4:$ES$1124,"tak",'Baza danych'!$HT$4:$HT$1124,$B$34)</f>
        <v>0</v>
      </c>
      <c r="AJ1433" s="45">
        <f t="shared" si="168"/>
        <v>0</v>
      </c>
      <c r="AL1433" s="44" t="s">
        <v>732</v>
      </c>
      <c r="AM1433" s="44">
        <f>COUNTIFS('Baza danych'!$H$4:$H$1124,"samochód osobowy jako kierowca",'Baza danych'!$ES$4:$ES$1124,"tak",'Baza danych'!$HT$4:$HT$1124,$B$35)</f>
        <v>0</v>
      </c>
      <c r="AN1433" s="45">
        <f t="shared" si="164"/>
        <v>0</v>
      </c>
      <c r="AP1433" s="44" t="s">
        <v>732</v>
      </c>
      <c r="AQ1433" s="44">
        <f>COUNTIFS('Baza danych'!$H$4:$H$1124,"samochód osobowy jako kierowca",'Baza danych'!$ES$4:$ES$1124,"tak",'Baza danych'!$HT$4:$HT$1124,$B$36)</f>
        <v>0</v>
      </c>
      <c r="AR1433" s="45">
        <f t="shared" si="165"/>
        <v>0</v>
      </c>
      <c r="AT1433" s="44" t="s">
        <v>732</v>
      </c>
      <c r="AU1433" s="44">
        <f>COUNTIFS('Baza danych'!$H$4:$H$1124,"samochód osobowy jako kierowca",'Baza danych'!$ES$4:$ES$1124,"tak",'Baza danych'!$HT$4:$HT$1124,$B$37)</f>
        <v>0</v>
      </c>
      <c r="AV1433" s="45">
        <f t="shared" si="169"/>
        <v>0</v>
      </c>
    </row>
    <row r="1434" spans="1:48">
      <c r="B1434" s="44" t="s">
        <v>733</v>
      </c>
      <c r="C1434" s="44">
        <f>COUNTIFS('Baza danych'!$H$4:$H$1124,"samochód osobowy jako kierowca",'Baza danych'!$FC$4:$FC$1124,"tak",'Baza danych'!$HT$4:$HT$1124,$B$26)</f>
        <v>0</v>
      </c>
      <c r="D1434" s="45">
        <f t="shared" si="166"/>
        <v>0</v>
      </c>
      <c r="F1434" s="44" t="s">
        <v>733</v>
      </c>
      <c r="G1434" s="44">
        <f>COUNTIFS('Baza danych'!$H$4:$H$1124,"samochód osobowy jako kierowca",'Baza danych'!$FC$4:$FC$1124,"tak",'Baza danych'!$HT$4:$HT$1124,$B$27)</f>
        <v>3</v>
      </c>
      <c r="H1434" s="45">
        <f t="shared" si="158"/>
        <v>9.2592592592592587E-3</v>
      </c>
      <c r="J1434" s="44" t="s">
        <v>733</v>
      </c>
      <c r="K1434" s="44">
        <f>COUNTIFS('Baza danych'!$H$4:$H$1124,"samochód osobowy jako kierowca",'Baza danych'!$FC$4:$FC$1124,"tak",'Baza danych'!$HT$4:$HT$1124,$B$28)</f>
        <v>0</v>
      </c>
      <c r="L1434" s="45">
        <f t="shared" si="167"/>
        <v>0</v>
      </c>
      <c r="N1434" s="44" t="s">
        <v>733</v>
      </c>
      <c r="O1434" s="44">
        <f>COUNTIFS('Baza danych'!$H$4:$H$1124,"samochód osobowy jako kierowca",'Baza danych'!$FC$4:$FC$1124,"tak",'Baza danych'!$HT$4:$HT$1124,$B$29)</f>
        <v>1</v>
      </c>
      <c r="P1434" s="45">
        <f t="shared" si="159"/>
        <v>1.3333333333333334E-2</v>
      </c>
      <c r="R1434" s="44" t="s">
        <v>733</v>
      </c>
      <c r="S1434" s="44">
        <f>COUNTIFS('Baza danych'!$H$4:$H$1124,"samochód osobowy jako kierowca",'Baza danych'!$FC$4:$FC$1124,"tak",'Baza danych'!$HT$4:$HT$1124,$B$30)</f>
        <v>0</v>
      </c>
      <c r="T1434" s="45">
        <f t="shared" si="160"/>
        <v>0</v>
      </c>
      <c r="V1434" s="44" t="s">
        <v>733</v>
      </c>
      <c r="W1434" s="44">
        <f>COUNTIFS('Baza danych'!$H$4:$H$1124,"samochód osobowy jako kierowca",'Baza danych'!$FC$4:$FC$1124,"tak",'Baza danych'!$HT$4:$HT$1124,$B$31)</f>
        <v>0</v>
      </c>
      <c r="X1434" s="45">
        <f t="shared" si="161"/>
        <v>0</v>
      </c>
      <c r="Z1434" s="44" t="s">
        <v>733</v>
      </c>
      <c r="AA1434" s="44">
        <f>COUNTIFS('Baza danych'!$H$4:$H$1124,"samochód osobowy jako kierowca",'Baza danych'!$FC$4:$FC$1124,"tak",'Baza danych'!$HT$4:$HT$1124,$B$32)</f>
        <v>0</v>
      </c>
      <c r="AB1434" s="45">
        <f t="shared" si="162"/>
        <v>0</v>
      </c>
      <c r="AD1434" s="44" t="s">
        <v>733</v>
      </c>
      <c r="AE1434" s="44">
        <f>COUNTIFS('Baza danych'!$H$4:$H$1124,"samochód osobowy jako kierowca",'Baza danych'!$FC$4:$FC$1124,"tak",'Baza danych'!$HT$4:$HT$1124,$B$33)</f>
        <v>1</v>
      </c>
      <c r="AF1434" s="45">
        <f t="shared" si="163"/>
        <v>2.3255813953488372E-2</v>
      </c>
      <c r="AH1434" s="44" t="s">
        <v>733</v>
      </c>
      <c r="AI1434" s="44">
        <f>COUNTIFS('Baza danych'!$H$4:$H$1124,"samochód osobowy jako kierowca",'Baza danych'!$FC$4:$FC$1124,"tak",'Baza danych'!$HT$4:$HT$1124,$B$34)</f>
        <v>0</v>
      </c>
      <c r="AJ1434" s="45">
        <f t="shared" si="168"/>
        <v>0</v>
      </c>
      <c r="AL1434" s="44" t="s">
        <v>733</v>
      </c>
      <c r="AM1434" s="44">
        <f>COUNTIFS('Baza danych'!$H$4:$H$1124,"samochód osobowy jako kierowca",'Baza danych'!$FC$4:$FC$1124,"tak",'Baza danych'!$HT$4:$HT$1124,$B$35)</f>
        <v>0</v>
      </c>
      <c r="AN1434" s="45">
        <f t="shared" si="164"/>
        <v>0</v>
      </c>
      <c r="AP1434" s="44" t="s">
        <v>733</v>
      </c>
      <c r="AQ1434" s="44">
        <f>COUNTIFS('Baza danych'!$H$4:$H$1124,"samochód osobowy jako kierowca",'Baza danych'!$FC$4:$FC$1124,"tak",'Baza danych'!$HT$4:$HT$1124,$B$36)</f>
        <v>0</v>
      </c>
      <c r="AR1434" s="45">
        <f t="shared" si="165"/>
        <v>0</v>
      </c>
      <c r="AT1434" s="44" t="s">
        <v>733</v>
      </c>
      <c r="AU1434" s="44">
        <f>COUNTIFS('Baza danych'!$H$4:$H$1124,"samochód osobowy jako kierowca",'Baza danych'!$FC$4:$FC$1124,"tak",'Baza danych'!$HT$4:$HT$1124,$B$37)</f>
        <v>0</v>
      </c>
      <c r="AV1434" s="45">
        <f t="shared" si="169"/>
        <v>0</v>
      </c>
    </row>
    <row r="1435" spans="1:48">
      <c r="B1435" s="221" t="s">
        <v>530</v>
      </c>
      <c r="C1435" s="244">
        <f>SUM(C1422:C1434)</f>
        <v>0</v>
      </c>
      <c r="D1435" s="245">
        <f>SUM(D1422:D1434)</f>
        <v>0</v>
      </c>
      <c r="F1435" s="221" t="s">
        <v>530</v>
      </c>
      <c r="G1435" s="244">
        <f>SUM(G1422:G1434)</f>
        <v>324</v>
      </c>
      <c r="H1435" s="245">
        <f>SUM(H1422:H1434)</f>
        <v>1</v>
      </c>
      <c r="J1435" s="221" t="s">
        <v>530</v>
      </c>
      <c r="K1435" s="244">
        <f>SUM(K1422:K1434)</f>
        <v>0</v>
      </c>
      <c r="L1435" s="245">
        <f>SUM(L1422:L1434)</f>
        <v>0</v>
      </c>
      <c r="N1435" s="221" t="s">
        <v>530</v>
      </c>
      <c r="O1435" s="244">
        <f>SUM(O1422:O1434)</f>
        <v>75</v>
      </c>
      <c r="P1435" s="245">
        <f>SUM(P1422:P1434)</f>
        <v>0.99999999999999989</v>
      </c>
      <c r="R1435" s="221" t="s">
        <v>530</v>
      </c>
      <c r="S1435" s="244">
        <f>SUM(S1422:S1434)</f>
        <v>52</v>
      </c>
      <c r="T1435" s="245">
        <f>SUM(T1422:T1434)</f>
        <v>1</v>
      </c>
      <c r="V1435" s="221" t="s">
        <v>530</v>
      </c>
      <c r="W1435" s="244">
        <f>SUM(W1422:W1434)</f>
        <v>16</v>
      </c>
      <c r="X1435" s="245">
        <f>SUM(X1422:X1434)</f>
        <v>1</v>
      </c>
      <c r="Z1435" s="221" t="s">
        <v>530</v>
      </c>
      <c r="AA1435" s="244">
        <f>SUM(AA1422:AA1434)</f>
        <v>40</v>
      </c>
      <c r="AB1435" s="245">
        <f>SUM(AB1422:AB1434)</f>
        <v>1</v>
      </c>
      <c r="AD1435" s="221" t="s">
        <v>530</v>
      </c>
      <c r="AE1435" s="244">
        <f>SUM(AE1422:AE1434)</f>
        <v>43</v>
      </c>
      <c r="AF1435" s="245">
        <f>SUM(AF1422:AF1434)</f>
        <v>1.0000000000000002</v>
      </c>
      <c r="AH1435" s="221" t="s">
        <v>530</v>
      </c>
      <c r="AI1435" s="244">
        <f>SUM(AI1422:AI1434)</f>
        <v>0</v>
      </c>
      <c r="AJ1435" s="245">
        <f>SUM(AJ1422:AJ1434)</f>
        <v>0</v>
      </c>
      <c r="AL1435" s="221" t="s">
        <v>530</v>
      </c>
      <c r="AM1435" s="244">
        <f>SUM(AM1422:AM1434)</f>
        <v>24</v>
      </c>
      <c r="AN1435" s="245">
        <f>SUM(AN1422:AN1434)</f>
        <v>1</v>
      </c>
      <c r="AP1435" s="221" t="s">
        <v>530</v>
      </c>
      <c r="AQ1435" s="244">
        <f>SUM(AQ1422:AQ1434)</f>
        <v>0</v>
      </c>
      <c r="AR1435" s="245">
        <f>SUM(AR1422:AR1434)</f>
        <v>0</v>
      </c>
      <c r="AT1435" s="221" t="s">
        <v>530</v>
      </c>
      <c r="AU1435" s="244">
        <f>SUM(AU1422:AU1434)</f>
        <v>0</v>
      </c>
      <c r="AV1435" s="245">
        <f>SUM(AV1422:AV1434)</f>
        <v>0</v>
      </c>
    </row>
    <row r="1438" spans="1:48" ht="15" thickBot="1">
      <c r="A1438" s="22" t="s">
        <v>635</v>
      </c>
      <c r="B1438" s="23"/>
      <c r="C1438" s="23"/>
      <c r="D1438" s="23"/>
      <c r="E1438" s="23"/>
      <c r="F1438" s="23"/>
      <c r="G1438" s="23"/>
      <c r="H1438" s="23"/>
      <c r="I1438" s="23"/>
      <c r="J1438" s="23"/>
      <c r="K1438" s="23"/>
      <c r="L1438" s="23"/>
      <c r="M1438" s="23"/>
      <c r="N1438" s="23"/>
      <c r="O1438" s="23"/>
      <c r="P1438" s="23"/>
      <c r="Q1438" s="23"/>
      <c r="R1438" s="23"/>
      <c r="S1438" s="23"/>
      <c r="T1438" s="23"/>
      <c r="U1438" s="23"/>
      <c r="V1438" s="23"/>
      <c r="W1438" s="23"/>
      <c r="X1438" s="23"/>
      <c r="Y1438" s="23"/>
      <c r="Z1438" s="23"/>
      <c r="AA1438" s="23"/>
      <c r="AB1438" s="23"/>
      <c r="AC1438" s="23"/>
      <c r="AD1438" s="23"/>
      <c r="AE1438" s="23"/>
      <c r="AF1438" s="23"/>
      <c r="AG1438" s="23"/>
      <c r="AH1438" s="23"/>
      <c r="AI1438" s="23"/>
      <c r="AJ1438" s="23"/>
      <c r="AK1438" s="23"/>
      <c r="AL1438" s="23"/>
      <c r="AM1438" s="23"/>
      <c r="AN1438" s="23"/>
      <c r="AO1438" s="23"/>
      <c r="AP1438" s="23"/>
      <c r="AQ1438" s="23"/>
      <c r="AR1438" s="23"/>
      <c r="AS1438" s="23"/>
      <c r="AT1438" s="23"/>
      <c r="AU1438" s="23"/>
      <c r="AV1438" s="23"/>
    </row>
    <row r="1439" spans="1:48" ht="14.25" thickTop="1" thickBot="1">
      <c r="A1439" s="23" t="s">
        <v>599</v>
      </c>
      <c r="B1439" s="23"/>
      <c r="C1439" s="23"/>
      <c r="D1439" s="23"/>
      <c r="E1439" s="23"/>
      <c r="F1439" s="23"/>
      <c r="G1439" s="23"/>
      <c r="H1439" s="23"/>
      <c r="I1439" s="23"/>
      <c r="J1439" s="23"/>
      <c r="K1439" s="23"/>
      <c r="L1439" s="23"/>
      <c r="M1439" s="23"/>
      <c r="N1439" s="23"/>
      <c r="O1439" s="23"/>
      <c r="P1439" s="23"/>
      <c r="Q1439" s="23"/>
      <c r="R1439" s="23"/>
      <c r="S1439" s="23"/>
      <c r="T1439" s="23"/>
      <c r="U1439" s="23"/>
      <c r="V1439" s="23"/>
      <c r="W1439" s="23"/>
      <c r="X1439" s="23"/>
      <c r="Y1439" s="23"/>
      <c r="Z1439" s="23"/>
      <c r="AA1439" s="23"/>
      <c r="AB1439" s="23"/>
      <c r="AC1439" s="23"/>
      <c r="AD1439" s="23"/>
      <c r="AE1439" s="23"/>
      <c r="AF1439" s="23"/>
      <c r="AG1439" s="23"/>
      <c r="AH1439" s="23"/>
      <c r="AI1439" s="23"/>
      <c r="AJ1439" s="23"/>
      <c r="AK1439" s="23"/>
      <c r="AL1439" s="23"/>
      <c r="AM1439" s="23"/>
      <c r="AN1439" s="23"/>
      <c r="AO1439" s="23"/>
      <c r="AP1439" s="23"/>
      <c r="AQ1439" s="23"/>
      <c r="AR1439" s="23"/>
      <c r="AS1439" s="23"/>
      <c r="AT1439" s="23"/>
      <c r="AU1439" s="23"/>
      <c r="AV1439" s="23"/>
    </row>
    <row r="1440" spans="1:48" ht="13.5" thickTop="1"/>
    <row r="1441" spans="1:48" ht="13.5" thickBot="1">
      <c r="B1441" s="130" t="s">
        <v>525</v>
      </c>
      <c r="C1441" s="131" t="s">
        <v>531</v>
      </c>
      <c r="D1441" s="132" t="s">
        <v>529</v>
      </c>
    </row>
    <row r="1442" spans="1:48" ht="13.5" thickTop="1">
      <c r="B1442" s="42" t="s">
        <v>37</v>
      </c>
      <c r="C1442" s="42">
        <f>COUNTIFS('Baza danych'!$H$4:$H$331,"samochód osobowy jako kierowca",'Baza danych'!$FE$4:$FE$331,B1442)</f>
        <v>35</v>
      </c>
      <c r="D1442" s="43">
        <f>C1442/$C$1444</f>
        <v>0.17073170731707318</v>
      </c>
    </row>
    <row r="1443" spans="1:48">
      <c r="B1443" s="44" t="s">
        <v>36</v>
      </c>
      <c r="C1443" s="44">
        <f>COUNTIFS('Baza danych'!$H$4:$H$331,"samochód osobowy jako kierowca",'Baza danych'!$FE$4:$FE$331,B1443)</f>
        <v>170</v>
      </c>
      <c r="D1443" s="45">
        <f>C1443/$C$1444</f>
        <v>0.82926829268292679</v>
      </c>
    </row>
    <row r="1444" spans="1:48" ht="13.5" thickBot="1">
      <c r="B1444" s="159" t="s">
        <v>530</v>
      </c>
      <c r="C1444" s="160">
        <f>SUM(C1442:C1443)</f>
        <v>205</v>
      </c>
      <c r="D1444" s="161">
        <f>SUM(D1442:D1443)</f>
        <v>1</v>
      </c>
    </row>
    <row r="1445" spans="1:48" ht="13.5" thickTop="1"/>
    <row r="1446" spans="1:48" ht="15" thickBot="1">
      <c r="A1446" s="155" t="s">
        <v>686</v>
      </c>
      <c r="B1446" s="23"/>
      <c r="C1446" s="23"/>
      <c r="D1446" s="23"/>
      <c r="E1446" s="23"/>
      <c r="F1446" s="23"/>
      <c r="G1446" s="23"/>
      <c r="H1446" s="23"/>
      <c r="I1446" s="23"/>
      <c r="J1446" s="23"/>
      <c r="K1446" s="23"/>
      <c r="L1446" s="23"/>
      <c r="M1446" s="23"/>
      <c r="N1446" s="23"/>
      <c r="O1446" s="23"/>
      <c r="P1446" s="23"/>
      <c r="Q1446" s="23"/>
      <c r="R1446" s="23"/>
      <c r="S1446" s="23"/>
      <c r="T1446" s="23"/>
      <c r="U1446" s="23"/>
      <c r="V1446" s="23"/>
      <c r="W1446" s="23"/>
      <c r="X1446" s="23"/>
      <c r="Y1446" s="23"/>
      <c r="Z1446" s="23"/>
      <c r="AA1446" s="23"/>
      <c r="AB1446" s="23"/>
      <c r="AC1446" s="23"/>
      <c r="AD1446" s="23"/>
      <c r="AE1446" s="23"/>
      <c r="AF1446" s="23"/>
      <c r="AG1446" s="23"/>
      <c r="AH1446" s="23"/>
      <c r="AI1446" s="23"/>
      <c r="AJ1446" s="23"/>
      <c r="AK1446" s="23"/>
      <c r="AL1446" s="23"/>
      <c r="AM1446" s="23"/>
      <c r="AN1446" s="23"/>
      <c r="AO1446" s="23"/>
      <c r="AP1446" s="23"/>
      <c r="AQ1446" s="23"/>
      <c r="AR1446" s="23"/>
      <c r="AS1446" s="23"/>
      <c r="AT1446" s="23"/>
      <c r="AU1446" s="23"/>
      <c r="AV1446" s="23"/>
    </row>
    <row r="1447" spans="1:48" ht="15.75" thickTop="1" thickBot="1">
      <c r="A1447" s="155" t="s">
        <v>66</v>
      </c>
      <c r="B1447" s="23"/>
      <c r="C1447" s="23"/>
      <c r="D1447" s="23"/>
      <c r="E1447" s="23" t="s">
        <v>46</v>
      </c>
      <c r="F1447" s="23"/>
      <c r="G1447" s="23"/>
      <c r="H1447" s="23"/>
      <c r="I1447" s="23"/>
      <c r="J1447" s="23"/>
      <c r="K1447" s="23"/>
      <c r="L1447" s="23"/>
      <c r="M1447" s="23"/>
      <c r="N1447" s="23"/>
      <c r="O1447" s="23"/>
      <c r="P1447" s="23"/>
      <c r="Q1447" s="23"/>
      <c r="R1447" s="23"/>
      <c r="S1447" s="23"/>
      <c r="T1447" s="23"/>
      <c r="U1447" s="23"/>
      <c r="V1447" s="23"/>
      <c r="W1447" s="23"/>
      <c r="X1447" s="23"/>
      <c r="Y1447" s="23"/>
      <c r="Z1447" s="23"/>
      <c r="AA1447" s="23"/>
      <c r="AB1447" s="23"/>
      <c r="AC1447" s="23"/>
      <c r="AD1447" s="23"/>
      <c r="AE1447" s="23"/>
      <c r="AF1447" s="23"/>
      <c r="AG1447" s="23"/>
      <c r="AH1447" s="23"/>
      <c r="AI1447" s="23"/>
      <c r="AJ1447" s="23"/>
      <c r="AK1447" s="23"/>
      <c r="AL1447" s="23"/>
      <c r="AM1447" s="23"/>
      <c r="AN1447" s="23"/>
      <c r="AO1447" s="23"/>
      <c r="AP1447" s="23"/>
      <c r="AQ1447" s="23"/>
      <c r="AR1447" s="23"/>
      <c r="AS1447" s="23"/>
      <c r="AT1447" s="23"/>
      <c r="AU1447" s="23"/>
      <c r="AV1447" s="23"/>
    </row>
    <row r="1448" spans="1:48" ht="13.5" thickTop="1"/>
    <row r="1449" spans="1:48">
      <c r="B1449" s="227" t="s">
        <v>525</v>
      </c>
      <c r="C1449" s="240" t="s">
        <v>531</v>
      </c>
      <c r="D1449" s="197" t="s">
        <v>529</v>
      </c>
      <c r="F1449" s="227" t="s">
        <v>525</v>
      </c>
      <c r="G1449" s="240" t="s">
        <v>531</v>
      </c>
      <c r="H1449" s="197" t="s">
        <v>529</v>
      </c>
    </row>
    <row r="1450" spans="1:48">
      <c r="B1450" s="44" t="s">
        <v>37</v>
      </c>
      <c r="C1450" s="44">
        <f>COUNTIFS('Baza danych'!$H$4:$H$331,"samochód osobowy jako kierowca",'Baza danych'!$FE$4:$FE$331,B1450,'Baza danych'!$HP$4:$HP$331,$B$5)</f>
        <v>16</v>
      </c>
      <c r="D1450" s="45">
        <f>C1450/$C$1452</f>
        <v>0.16842105263157894</v>
      </c>
      <c r="F1450" s="44" t="s">
        <v>37</v>
      </c>
      <c r="G1450" s="44">
        <f>COUNTIFS('Baza danych'!$H$4:$H$331,"samochód osobowy jako kierowca",'Baza danych'!$FE$4:$FE$331,F1450,'Baza danych'!$HP$4:$HP$331,$B$6)</f>
        <v>19</v>
      </c>
      <c r="H1450" s="45">
        <f>G1450/$G$1452</f>
        <v>0.17272727272727273</v>
      </c>
    </row>
    <row r="1451" spans="1:48">
      <c r="B1451" s="44" t="s">
        <v>36</v>
      </c>
      <c r="C1451" s="44">
        <f>COUNTIFS('Baza danych'!$H$4:$H$331,"samochód osobowy jako kierowca",'Baza danych'!$FE$4:$FE$331,B1451,'Baza danych'!$HP$4:$HP$331,$B$5)</f>
        <v>79</v>
      </c>
      <c r="D1451" s="45">
        <f>C1451/$C$1452</f>
        <v>0.83157894736842108</v>
      </c>
      <c r="F1451" s="44" t="s">
        <v>36</v>
      </c>
      <c r="G1451" s="44">
        <f>COUNTIFS('Baza danych'!$H$4:$H$331,"samochód osobowy jako kierowca",'Baza danych'!$FE$4:$FE$331,F1451,'Baza danych'!$HP$4:$HP$331,$B$6)</f>
        <v>91</v>
      </c>
      <c r="H1451" s="45">
        <f>G1451/$G$1452</f>
        <v>0.82727272727272727</v>
      </c>
    </row>
    <row r="1452" spans="1:48">
      <c r="B1452" s="195" t="s">
        <v>530</v>
      </c>
      <c r="C1452" s="241">
        <f>SUM(C1450:C1451)</f>
        <v>95</v>
      </c>
      <c r="D1452" s="242">
        <f>SUM(D1450:D1451)</f>
        <v>1</v>
      </c>
      <c r="F1452" s="195" t="s">
        <v>530</v>
      </c>
      <c r="G1452" s="241">
        <f>SUM(G1450:G1451)</f>
        <v>110</v>
      </c>
      <c r="H1452" s="242">
        <f>SUM(H1450:H1451)</f>
        <v>1</v>
      </c>
    </row>
    <row r="1454" spans="1:48" ht="15" thickBot="1">
      <c r="A1454" s="155" t="s">
        <v>687</v>
      </c>
      <c r="B1454" s="23"/>
      <c r="C1454" s="23"/>
      <c r="D1454" s="23"/>
      <c r="E1454" s="23"/>
      <c r="F1454" s="23"/>
      <c r="G1454" s="23"/>
      <c r="H1454" s="23"/>
      <c r="I1454" s="23"/>
      <c r="J1454" s="23"/>
      <c r="K1454" s="23"/>
      <c r="L1454" s="23"/>
      <c r="M1454" s="23"/>
      <c r="N1454" s="23"/>
      <c r="O1454" s="23"/>
      <c r="P1454" s="23"/>
      <c r="Q1454" s="23"/>
      <c r="R1454" s="23"/>
      <c r="S1454" s="23"/>
      <c r="T1454" s="23"/>
      <c r="U1454" s="23"/>
      <c r="V1454" s="23"/>
      <c r="W1454" s="23"/>
      <c r="X1454" s="23"/>
      <c r="Y1454" s="23"/>
      <c r="Z1454" s="23"/>
      <c r="AA1454" s="23"/>
      <c r="AB1454" s="23"/>
      <c r="AC1454" s="23"/>
      <c r="AD1454" s="23"/>
      <c r="AE1454" s="23"/>
      <c r="AF1454" s="23"/>
      <c r="AG1454" s="23"/>
      <c r="AH1454" s="23"/>
      <c r="AI1454" s="23"/>
      <c r="AJ1454" s="23"/>
      <c r="AK1454" s="23"/>
      <c r="AL1454" s="23"/>
      <c r="AM1454" s="23"/>
      <c r="AN1454" s="23"/>
      <c r="AO1454" s="23"/>
      <c r="AP1454" s="23"/>
      <c r="AQ1454" s="23"/>
      <c r="AR1454" s="23"/>
      <c r="AS1454" s="23"/>
      <c r="AT1454" s="23"/>
      <c r="AU1454" s="23"/>
      <c r="AV1454" s="23"/>
    </row>
    <row r="1455" spans="1:48" ht="15.75" thickTop="1" thickBot="1">
      <c r="A1455" s="155" t="s">
        <v>159</v>
      </c>
      <c r="B1455" s="23"/>
      <c r="C1455" s="23"/>
      <c r="D1455" s="23"/>
      <c r="E1455" s="23" t="s">
        <v>96</v>
      </c>
      <c r="F1455" s="23"/>
      <c r="G1455" s="23"/>
      <c r="H1455" s="23"/>
      <c r="I1455" s="23" t="s">
        <v>61</v>
      </c>
      <c r="J1455" s="23"/>
      <c r="K1455" s="23"/>
      <c r="L1455" s="23"/>
      <c r="M1455" s="23" t="s">
        <v>74</v>
      </c>
      <c r="N1455" s="23"/>
      <c r="O1455" s="23"/>
      <c r="P1455" s="23"/>
      <c r="Q1455" s="23" t="s">
        <v>47</v>
      </c>
      <c r="R1455" s="23"/>
      <c r="S1455" s="23"/>
      <c r="T1455" s="23"/>
      <c r="U1455" s="23" t="s">
        <v>126</v>
      </c>
      <c r="V1455" s="23"/>
      <c r="W1455" s="23"/>
      <c r="X1455" s="23"/>
      <c r="Y1455" s="23" t="s">
        <v>281</v>
      </c>
      <c r="Z1455" s="23"/>
      <c r="AA1455" s="23"/>
      <c r="AB1455" s="23"/>
      <c r="AC1455" s="23"/>
      <c r="AD1455" s="23"/>
      <c r="AE1455" s="23"/>
      <c r="AF1455" s="23"/>
      <c r="AG1455" s="23"/>
      <c r="AH1455" s="23"/>
      <c r="AI1455" s="23"/>
      <c r="AJ1455" s="23"/>
      <c r="AK1455" s="23"/>
      <c r="AL1455" s="23"/>
      <c r="AM1455" s="23"/>
      <c r="AN1455" s="23"/>
      <c r="AO1455" s="23"/>
      <c r="AP1455" s="23"/>
      <c r="AQ1455" s="23"/>
      <c r="AR1455" s="23"/>
      <c r="AS1455" s="23"/>
      <c r="AT1455" s="23"/>
      <c r="AU1455" s="23"/>
      <c r="AV1455" s="23"/>
    </row>
    <row r="1456" spans="1:48" ht="13.5" thickTop="1"/>
    <row r="1457" spans="1:48">
      <c r="B1457" s="227" t="s">
        <v>525</v>
      </c>
      <c r="C1457" s="240" t="s">
        <v>531</v>
      </c>
      <c r="D1457" s="197" t="s">
        <v>529</v>
      </c>
      <c r="F1457" s="227" t="s">
        <v>525</v>
      </c>
      <c r="G1457" s="240" t="s">
        <v>531</v>
      </c>
      <c r="H1457" s="197" t="s">
        <v>529</v>
      </c>
      <c r="J1457" s="227" t="s">
        <v>525</v>
      </c>
      <c r="K1457" s="240" t="s">
        <v>531</v>
      </c>
      <c r="L1457" s="197" t="s">
        <v>529</v>
      </c>
      <c r="N1457" s="227" t="s">
        <v>525</v>
      </c>
      <c r="O1457" s="240" t="s">
        <v>531</v>
      </c>
      <c r="P1457" s="197" t="s">
        <v>529</v>
      </c>
      <c r="R1457" s="227" t="s">
        <v>525</v>
      </c>
      <c r="S1457" s="240" t="s">
        <v>531</v>
      </c>
      <c r="T1457" s="197" t="s">
        <v>529</v>
      </c>
      <c r="V1457" s="227" t="s">
        <v>525</v>
      </c>
      <c r="W1457" s="240" t="s">
        <v>531</v>
      </c>
      <c r="X1457" s="197" t="s">
        <v>529</v>
      </c>
      <c r="Z1457" s="227" t="s">
        <v>525</v>
      </c>
      <c r="AA1457" s="240" t="s">
        <v>531</v>
      </c>
      <c r="AB1457" s="197" t="s">
        <v>529</v>
      </c>
    </row>
    <row r="1458" spans="1:48">
      <c r="B1458" s="44" t="s">
        <v>37</v>
      </c>
      <c r="C1458" s="44">
        <f>COUNTIFS('Baza danych'!$H$4:$H$331,"samochód osobowy jako kierowca",'Baza danych'!$FE$4:$FE$331,B1458,'Baza danych'!$HQ$4:$HQ$331,$B$8)+COUNTIFS('Baza danych'!$H$4:$H$331,"samochód osobowy jako kierowca",'Baza danych'!$FE$4:$FE$331,B1458,'Baza danych'!$HR$4:$HR$331,$B$8)</f>
        <v>0</v>
      </c>
      <c r="D1458" s="45">
        <f>IFERROR(C1458/$C$1460,0)</f>
        <v>0</v>
      </c>
      <c r="F1458" s="44" t="s">
        <v>37</v>
      </c>
      <c r="G1458" s="44">
        <f>COUNTIFS('Baza danych'!$H$4:$H$331,"samochód osobowy jako kierowca",'Baza danych'!$FE$4:$FE$331,F1458,'Baza danych'!$HQ$4:$HQ$331,$B$9)+COUNTIFS('Baza danych'!$H$4:$H$331,"samochód osobowy jako kierowca",'Baza danych'!$FE$4:$FE$331,F1458,'Baza danych'!$HR$4:$HR$331,$B$9)</f>
        <v>1</v>
      </c>
      <c r="H1458" s="45">
        <f>G1458/$G$1460</f>
        <v>0.25</v>
      </c>
      <c r="J1458" s="44" t="s">
        <v>37</v>
      </c>
      <c r="K1458" s="44">
        <f>COUNTIFS('Baza danych'!$H$4:$H$331,"samochód osobowy jako kierowca",'Baza danych'!$FE$4:$FE$331,J1458,'Baza danych'!$HQ$4:$HQ$331,$B$10)+COUNTIFS('Baza danych'!$H$4:$H$331,"samochód osobowy jako kierowca",'Baza danych'!$FE$4:$FE$331,J1458,'Baza danych'!$HR$4:$HR$331,$B$10)</f>
        <v>28</v>
      </c>
      <c r="L1458" s="45">
        <f>K1458/$K$1460</f>
        <v>0.18791946308724833</v>
      </c>
      <c r="N1458" s="44" t="s">
        <v>37</v>
      </c>
      <c r="O1458" s="44">
        <f>COUNTIFS('Baza danych'!$H$4:$H$331,"samochód osobowy jako kierowca",'Baza danych'!$FE$4:$FE$331,N1458,'Baza danych'!$HQ$4:$HQ$331,$B$11)+COUNTIFS('Baza danych'!$H$4:$H$331,"samochód osobowy jako kierowca",'Baza danych'!$FE$4:$FE$331,N1458,'Baza danych'!$HR$4:$HR$331,$B$11)</f>
        <v>3</v>
      </c>
      <c r="P1458" s="45">
        <f>O1458/$O$1460</f>
        <v>0.15</v>
      </c>
      <c r="R1458" s="44" t="s">
        <v>37</v>
      </c>
      <c r="S1458" s="44">
        <f>COUNTIFS('Baza danych'!$H$4:$H$331,"samochód osobowy jako kierowca",'Baza danych'!$FE$4:$FE$331,R1458,'Baza danych'!$HQ$4:$HQ$331,$B$12)+COUNTIFS('Baza danych'!$H$4:$H$331,"samochód osobowy jako kierowca",'Baza danych'!$FE$4:$FE$331,R1458,'Baza danych'!$HR$4:$HR$331,$B$12)</f>
        <v>2</v>
      </c>
      <c r="T1458" s="45">
        <f>S1458/$S$1460</f>
        <v>0.5</v>
      </c>
      <c r="V1458" s="44" t="s">
        <v>37</v>
      </c>
      <c r="W1458" s="44">
        <f>COUNTIFS('Baza danych'!$H$4:$H$331,"samochód osobowy jako kierowca",'Baza danych'!$FE$4:$FE$331,V1458,'Baza danych'!$HQ$4:$HQ$331,$B$13)+COUNTIFS('Baza danych'!$H$4:$H$331,"samochód osobowy jako kierowca",'Baza danych'!$FE$4:$FE$331,V1458,'Baza danych'!$HR$4:$HR$331,$B$13)</f>
        <v>1</v>
      </c>
      <c r="X1458" s="45">
        <f>W1458/$W$1460</f>
        <v>0.25</v>
      </c>
      <c r="Z1458" s="44" t="s">
        <v>37</v>
      </c>
      <c r="AA1458" s="44">
        <f>COUNTIFS('Baza danych'!$H$4:$H$331,"samochód osobowy jako kierowca",'Baza danych'!$FE$4:$FE$331,Z1458,'Baza danych'!$HQ$4:$HQ$331,$B$14)+COUNTIFS('Baza danych'!$H$4:$H$331,"samochód osobowy jako kierowca",'Baza danych'!$FE$4:$FE$331,Z1458,'Baza danych'!$HR$4:$HR$331,$B$14)</f>
        <v>0</v>
      </c>
      <c r="AB1458" s="45" t="e">
        <f>AA1458/$AA$1460</f>
        <v>#DIV/0!</v>
      </c>
    </row>
    <row r="1459" spans="1:48">
      <c r="B1459" s="44" t="s">
        <v>36</v>
      </c>
      <c r="C1459" s="44">
        <f>COUNTIFS('Baza danych'!$H$4:$H$331,"samochód osobowy jako kierowca",'Baza danych'!$FE$4:$FE$331,B1459,'Baza danych'!$HQ$4:$HQ$331,$B$8)+COUNTIFS('Baza danych'!$H$4:$H$331,"samochód osobowy jako kierowca",'Baza danych'!$FE$4:$FE$331,B1458,'Baza danych'!$HR$4:$HR$331,$B$8)</f>
        <v>0</v>
      </c>
      <c r="D1459" s="45">
        <f>IFERROR(C1459/$C$1460,0)</f>
        <v>0</v>
      </c>
      <c r="F1459" s="44" t="s">
        <v>36</v>
      </c>
      <c r="G1459" s="44">
        <f>COUNTIFS('Baza danych'!$H$4:$H$331,"samochód osobowy jako kierowca",'Baza danych'!$FE$4:$FE$331,F1459,'Baza danych'!$HQ$4:$HQ$331,$B$9)+COUNTIFS('Baza danych'!$H$4:$H$331,"samochód osobowy jako kierowca",'Baza danych'!$FE$4:$FE$331,F1458,'Baza danych'!$HR$4:$HR$331,$B$9)</f>
        <v>3</v>
      </c>
      <c r="H1459" s="45">
        <f>G1459/$G$1460</f>
        <v>0.75</v>
      </c>
      <c r="J1459" s="44" t="s">
        <v>36</v>
      </c>
      <c r="K1459" s="44">
        <f>COUNTIFS('Baza danych'!$H$4:$H$331,"samochód osobowy jako kierowca",'Baza danych'!$FE$4:$FE$331,J1459,'Baza danych'!$HQ$4:$HQ$331,$B$10)+COUNTIFS('Baza danych'!$H$4:$H$331,"samochód osobowy jako kierowca",'Baza danych'!$FE$4:$FE$331,J1459,'Baza danych'!$HR$4:$HR$331,$B$10)</f>
        <v>121</v>
      </c>
      <c r="L1459" s="45">
        <f>K1459/$K$1460</f>
        <v>0.81208053691275173</v>
      </c>
      <c r="N1459" s="44" t="s">
        <v>36</v>
      </c>
      <c r="O1459" s="44">
        <f>COUNTIFS('Baza danych'!$H$4:$H$331,"samochód osobowy jako kierowca",'Baza danych'!$FE$4:$FE$331,N1459,'Baza danych'!$HQ$4:$HQ$331,$B$11)+COUNTIFS('Baza danych'!$H$4:$H$331,"samochód osobowy jako kierowca",'Baza danych'!$FE$4:$FE$331,N1458,'Baza danych'!$HR$4:$HR$331,$B$11)</f>
        <v>17</v>
      </c>
      <c r="P1459" s="45">
        <f>O1459/$O$1460</f>
        <v>0.85</v>
      </c>
      <c r="R1459" s="44" t="s">
        <v>36</v>
      </c>
      <c r="S1459" s="44">
        <f>COUNTIFS('Baza danych'!$H$4:$H$331,"samochód osobowy jako kierowca",'Baza danych'!$FE$4:$FE$331,R1459,'Baza danych'!$HQ$4:$HQ$331,$B$12)+COUNTIFS('Baza danych'!$H$4:$H$331,"samochód osobowy jako kierowca",'Baza danych'!$FE$4:$FE$331,R1458,'Baza danych'!$HR$4:$HR$331,$B$12)</f>
        <v>2</v>
      </c>
      <c r="T1459" s="45">
        <f>S1459/$S$1460</f>
        <v>0.5</v>
      </c>
      <c r="V1459" s="44" t="s">
        <v>36</v>
      </c>
      <c r="W1459" s="44">
        <f>COUNTIFS('Baza danych'!$H$4:$H$331,"samochód osobowy jako kierowca",'Baza danych'!$FE$4:$FE$331,V1459,'Baza danych'!$HQ$4:$HQ$331,$B$13)+COUNTIFS('Baza danych'!$H$4:$H$331,"samochód osobowy jako kierowca",'Baza danych'!$FE$4:$FE$331,V1458,'Baza danych'!$HR$4:$HR$331,$B$13)</f>
        <v>3</v>
      </c>
      <c r="X1459" s="45">
        <f>W1459/$W$1460</f>
        <v>0.75</v>
      </c>
      <c r="Z1459" s="44" t="s">
        <v>36</v>
      </c>
      <c r="AA1459" s="44">
        <f>COUNTIFS('Baza danych'!$H$4:$H$331,"samochód osobowy jako kierowca",'Baza danych'!$FE$4:$FE$331,Z1459,'Baza danych'!$HQ$4:$HQ$331,$B$14)+COUNTIFS('Baza danych'!$H$4:$H$331,"samochód osobowy jako kierowca",'Baza danych'!$FE$4:$FE$331,Z1458,'Baza danych'!$HR$4:$HR$331,$B$14)</f>
        <v>0</v>
      </c>
      <c r="AB1459" s="45" t="e">
        <f>AA1459/$AA$1460</f>
        <v>#DIV/0!</v>
      </c>
    </row>
    <row r="1460" spans="1:48">
      <c r="B1460" s="195" t="s">
        <v>530</v>
      </c>
      <c r="C1460" s="241">
        <f>SUM(C1458:C1459)</f>
        <v>0</v>
      </c>
      <c r="D1460" s="242">
        <f>SUM(D1458:D1459)</f>
        <v>0</v>
      </c>
      <c r="F1460" s="195" t="s">
        <v>530</v>
      </c>
      <c r="G1460" s="241">
        <f>SUM(G1458:G1459)</f>
        <v>4</v>
      </c>
      <c r="H1460" s="242">
        <f>SUM(H1458:H1459)</f>
        <v>1</v>
      </c>
      <c r="J1460" s="195" t="s">
        <v>530</v>
      </c>
      <c r="K1460" s="241">
        <f>SUM(K1458:K1459)</f>
        <v>149</v>
      </c>
      <c r="L1460" s="242">
        <f>SUM(L1458:L1459)</f>
        <v>1</v>
      </c>
      <c r="N1460" s="195" t="s">
        <v>530</v>
      </c>
      <c r="O1460" s="241">
        <f>SUM(O1458:O1459)</f>
        <v>20</v>
      </c>
      <c r="P1460" s="242">
        <f>SUM(P1458:P1459)</f>
        <v>1</v>
      </c>
      <c r="R1460" s="195" t="s">
        <v>530</v>
      </c>
      <c r="S1460" s="241">
        <f>SUM(S1458:S1459)</f>
        <v>4</v>
      </c>
      <c r="T1460" s="242">
        <f>SUM(T1458:T1459)</f>
        <v>1</v>
      </c>
      <c r="V1460" s="195" t="s">
        <v>530</v>
      </c>
      <c r="W1460" s="241">
        <f>SUM(W1458:W1459)</f>
        <v>4</v>
      </c>
      <c r="X1460" s="242">
        <f>SUM(X1458:X1459)</f>
        <v>1</v>
      </c>
      <c r="Z1460" s="195" t="s">
        <v>530</v>
      </c>
      <c r="AA1460" s="241">
        <f>SUM(AA1458:AA1459)</f>
        <v>0</v>
      </c>
      <c r="AB1460" s="242" t="e">
        <f>SUM(AB1458:AB1459)</f>
        <v>#DIV/0!</v>
      </c>
    </row>
    <row r="1462" spans="1:48" ht="15" thickBot="1">
      <c r="A1462" s="155" t="s">
        <v>688</v>
      </c>
      <c r="B1462" s="23"/>
      <c r="C1462" s="23"/>
      <c r="D1462" s="23"/>
      <c r="E1462" s="23"/>
      <c r="F1462" s="23"/>
      <c r="G1462" s="23"/>
      <c r="H1462" s="23"/>
      <c r="I1462" s="23"/>
      <c r="J1462" s="23"/>
      <c r="K1462" s="23"/>
      <c r="L1462" s="23"/>
      <c r="M1462" s="23"/>
      <c r="N1462" s="23"/>
      <c r="O1462" s="23"/>
      <c r="P1462" s="23"/>
      <c r="Q1462" s="23"/>
      <c r="R1462" s="23"/>
      <c r="S1462" s="23"/>
      <c r="T1462" s="23"/>
      <c r="U1462" s="23"/>
      <c r="V1462" s="23"/>
      <c r="W1462" s="23"/>
      <c r="X1462" s="23"/>
      <c r="Y1462" s="23"/>
      <c r="Z1462" s="23"/>
      <c r="AA1462" s="23"/>
      <c r="AB1462" s="23"/>
      <c r="AC1462" s="23"/>
      <c r="AD1462" s="23"/>
      <c r="AE1462" s="23"/>
      <c r="AF1462" s="23"/>
      <c r="AG1462" s="23"/>
      <c r="AH1462" s="23"/>
      <c r="AI1462" s="23"/>
      <c r="AJ1462" s="23"/>
      <c r="AK1462" s="23"/>
      <c r="AL1462" s="23"/>
      <c r="AM1462" s="23"/>
      <c r="AN1462" s="23"/>
      <c r="AO1462" s="23"/>
      <c r="AP1462" s="23"/>
      <c r="AQ1462" s="23"/>
      <c r="AR1462" s="23"/>
      <c r="AS1462" s="23"/>
      <c r="AT1462" s="23"/>
      <c r="AU1462" s="23"/>
      <c r="AV1462" s="23"/>
    </row>
    <row r="1463" spans="1:48" ht="15.75" thickTop="1" thickBot="1">
      <c r="A1463" s="155" t="s">
        <v>549</v>
      </c>
      <c r="B1463" s="23"/>
      <c r="C1463" s="23"/>
      <c r="D1463" s="23"/>
      <c r="E1463" s="23" t="s">
        <v>550</v>
      </c>
      <c r="F1463" s="23"/>
      <c r="G1463" s="23"/>
      <c r="H1463" s="23"/>
      <c r="I1463" s="23" t="s">
        <v>551</v>
      </c>
      <c r="J1463" s="23"/>
      <c r="K1463" s="23"/>
      <c r="L1463" s="23"/>
      <c r="M1463" s="23" t="s">
        <v>552</v>
      </c>
      <c r="N1463" s="23"/>
      <c r="O1463" s="23"/>
      <c r="P1463" s="23"/>
      <c r="Q1463" s="23" t="s">
        <v>689</v>
      </c>
      <c r="R1463" s="23"/>
      <c r="S1463" s="23"/>
      <c r="T1463" s="23"/>
      <c r="U1463" s="23" t="s">
        <v>554</v>
      </c>
      <c r="V1463" s="23"/>
      <c r="W1463" s="23"/>
      <c r="X1463" s="23"/>
      <c r="Y1463" s="23" t="s">
        <v>555</v>
      </c>
      <c r="Z1463" s="23"/>
      <c r="AA1463" s="23"/>
      <c r="AB1463" s="23"/>
      <c r="AC1463" s="23" t="s">
        <v>556</v>
      </c>
      <c r="AD1463" s="23"/>
      <c r="AE1463" s="23"/>
      <c r="AF1463" s="23"/>
      <c r="AG1463" s="23" t="s">
        <v>557</v>
      </c>
      <c r="AH1463" s="23"/>
      <c r="AI1463" s="23"/>
      <c r="AJ1463" s="23"/>
      <c r="AK1463" s="23" t="s">
        <v>558</v>
      </c>
      <c r="AL1463" s="23"/>
      <c r="AM1463" s="23"/>
      <c r="AN1463" s="23"/>
      <c r="AO1463" s="23" t="s">
        <v>559</v>
      </c>
      <c r="AP1463" s="23"/>
      <c r="AQ1463" s="23"/>
      <c r="AR1463" s="23"/>
      <c r="AS1463" s="23"/>
      <c r="AT1463" s="23"/>
      <c r="AU1463" s="23"/>
      <c r="AV1463" s="23"/>
    </row>
    <row r="1464" spans="1:48" ht="13.5" thickTop="1"/>
    <row r="1465" spans="1:48">
      <c r="B1465" s="227" t="s">
        <v>525</v>
      </c>
      <c r="C1465" s="240" t="s">
        <v>531</v>
      </c>
      <c r="D1465" s="197" t="s">
        <v>529</v>
      </c>
      <c r="F1465" s="227" t="s">
        <v>525</v>
      </c>
      <c r="G1465" s="240" t="s">
        <v>531</v>
      </c>
      <c r="H1465" s="197" t="s">
        <v>529</v>
      </c>
      <c r="J1465" s="227" t="s">
        <v>525</v>
      </c>
      <c r="K1465" s="240" t="s">
        <v>531</v>
      </c>
      <c r="L1465" s="197" t="s">
        <v>529</v>
      </c>
      <c r="N1465" s="227" t="s">
        <v>525</v>
      </c>
      <c r="O1465" s="240" t="s">
        <v>531</v>
      </c>
      <c r="P1465" s="197" t="s">
        <v>529</v>
      </c>
      <c r="R1465" s="227" t="s">
        <v>525</v>
      </c>
      <c r="S1465" s="240" t="s">
        <v>531</v>
      </c>
      <c r="T1465" s="197" t="s">
        <v>529</v>
      </c>
      <c r="V1465" s="227" t="s">
        <v>525</v>
      </c>
      <c r="W1465" s="240" t="s">
        <v>531</v>
      </c>
      <c r="X1465" s="197" t="s">
        <v>529</v>
      </c>
      <c r="Z1465" s="227" t="s">
        <v>525</v>
      </c>
      <c r="AA1465" s="240" t="s">
        <v>531</v>
      </c>
      <c r="AB1465" s="197" t="s">
        <v>529</v>
      </c>
      <c r="AD1465" s="227" t="s">
        <v>525</v>
      </c>
      <c r="AE1465" s="240" t="s">
        <v>531</v>
      </c>
      <c r="AF1465" s="197" t="s">
        <v>529</v>
      </c>
      <c r="AH1465" s="227" t="s">
        <v>525</v>
      </c>
      <c r="AI1465" s="240" t="s">
        <v>531</v>
      </c>
      <c r="AJ1465" s="197" t="s">
        <v>529</v>
      </c>
      <c r="AL1465" s="227" t="s">
        <v>525</v>
      </c>
      <c r="AM1465" s="240" t="s">
        <v>531</v>
      </c>
      <c r="AN1465" s="197" t="s">
        <v>529</v>
      </c>
      <c r="AP1465" s="227" t="s">
        <v>525</v>
      </c>
      <c r="AQ1465" s="240" t="s">
        <v>531</v>
      </c>
      <c r="AR1465" s="197" t="s">
        <v>529</v>
      </c>
    </row>
    <row r="1466" spans="1:48">
      <c r="B1466" s="44" t="s">
        <v>37</v>
      </c>
      <c r="C1466" s="44">
        <f>COUNTIFS('Baza danych'!$H$4:$H$331,"samochód osobowy jako kierowca",'Baza danych'!$FE$4:$FE$331,B1466,'Baza danych'!$HS$4:$HS$331,$B$15)</f>
        <v>0</v>
      </c>
      <c r="D1466" s="45">
        <f>C1466/$C$1468</f>
        <v>0</v>
      </c>
      <c r="F1466" s="44" t="s">
        <v>37</v>
      </c>
      <c r="G1466" s="44">
        <f>COUNTIFS('Baza danych'!$H$4:$H$331,"samochód osobowy jako kierowca",'Baza danych'!$FE$4:$FE$331,F1466,'Baza danych'!$HS$4:$HS$331,$B$16)</f>
        <v>0</v>
      </c>
      <c r="H1466" s="45">
        <f>G1466/$G$1468</f>
        <v>0</v>
      </c>
      <c r="J1466" s="44" t="s">
        <v>37</v>
      </c>
      <c r="K1466" s="44">
        <f>COUNTIFS('Baza danych'!$H$4:$H$331,"samochód osobowy jako kierowca",'Baza danych'!$FE$4:$FE$331,J1466,'Baza danych'!$HS$4:$HS$331,$B$17)</f>
        <v>0</v>
      </c>
      <c r="L1466" s="45">
        <f>K1466/$K$1468</f>
        <v>0</v>
      </c>
      <c r="N1466" s="44" t="s">
        <v>37</v>
      </c>
      <c r="O1466" s="44">
        <f>COUNTIFS('Baza danych'!$H$4:$H$331,"samochód osobowy jako kierowca",'Baza danych'!$FE$4:$FE$331,N1466,'Baza danych'!$HS$4:$HS$331,$B$18)</f>
        <v>1</v>
      </c>
      <c r="P1466" s="45">
        <f>O1466/$O$1468</f>
        <v>0.2</v>
      </c>
      <c r="R1466" s="44" t="s">
        <v>37</v>
      </c>
      <c r="S1466" s="44">
        <f>COUNTIFS('Baza danych'!$H$4:$H$331,"samochód osobowy jako kierowca",'Baza danych'!$FE$4:$FE$331,R1466,'Baza danych'!$HS$4:$HS$331,$B$19)</f>
        <v>29</v>
      </c>
      <c r="T1466" s="45">
        <f>S1466/$S$1468</f>
        <v>0.19863013698630136</v>
      </c>
      <c r="V1466" s="44" t="s">
        <v>37</v>
      </c>
      <c r="W1466" s="44">
        <f>COUNTIFS('Baza danych'!$H$4:$H$331,"samochód osobowy jako kierowca",'Baza danych'!$FE$4:$FE$331,V1466,'Baza danych'!$HS$4:$HS$331,$B$20)</f>
        <v>4</v>
      </c>
      <c r="X1466" s="45">
        <f>W1466/$W$1468</f>
        <v>0.14285714285714285</v>
      </c>
      <c r="Z1466" s="44" t="s">
        <v>37</v>
      </c>
      <c r="AA1466" s="44">
        <f>COUNTIFS('Baza danych'!$H$4:$H$331,"samochód osobowy jako kierowca",'Baza danych'!$FE$4:$FE$331,Z1466,'Baza danych'!$HS$4:$HS$331,$B$21)</f>
        <v>0</v>
      </c>
      <c r="AB1466" s="45">
        <f>AA1466/$AA$1468</f>
        <v>0</v>
      </c>
      <c r="AD1466" s="44" t="s">
        <v>37</v>
      </c>
      <c r="AE1466" s="44">
        <f>COUNTIFS('Baza danych'!$H$4:$H$331,"samochód osobowy jako kierowca",'Baza danych'!$FE$4:$FE$331,AD1466,'Baza danych'!$HS$4:$HS$331,$B$22)</f>
        <v>0</v>
      </c>
      <c r="AF1466" s="45">
        <f>IFERROR(AE1466/$AE$1468,0)</f>
        <v>0</v>
      </c>
      <c r="AH1466" s="44" t="s">
        <v>37</v>
      </c>
      <c r="AI1466" s="44">
        <f>COUNTIFS('Baza danych'!$H$4:$H$331,"samochód osobowy jako kierowca",'Baza danych'!$FE$4:$FE$331,AH1466,'Baza danych'!$HS$4:$HS$331,$B$23)</f>
        <v>1</v>
      </c>
      <c r="AJ1466" s="45">
        <f>AI1466/$AI$1468</f>
        <v>0.25</v>
      </c>
      <c r="AL1466" s="44" t="s">
        <v>37</v>
      </c>
      <c r="AM1466" s="44">
        <f>COUNTIFS('Baza danych'!$H$4:$H$331,"samochód osobowy jako kierowca",'Baza danych'!$FE$4:$FE$331,AL1466,'Baza danych'!$HS$4:$HS$331,$B$24)</f>
        <v>0</v>
      </c>
      <c r="AN1466" s="45">
        <f>IFERROR(AM1466/$AM$1468,0)</f>
        <v>0</v>
      </c>
      <c r="AP1466" s="44" t="s">
        <v>37</v>
      </c>
      <c r="AQ1466" s="44">
        <f>COUNTIFS('Baza danych'!$H$4:$H$331,"samochód osobowy jako kierowca",'Baza danych'!$FE$4:$FE$331,AP1466,'Baza danych'!$HS$4:$HS$331,$B$25)</f>
        <v>0</v>
      </c>
      <c r="AR1466" s="45">
        <f>IFERROR(AQ1466/$AQ$1468,0)</f>
        <v>0</v>
      </c>
    </row>
    <row r="1467" spans="1:48">
      <c r="B1467" s="44" t="s">
        <v>36</v>
      </c>
      <c r="C1467" s="44">
        <f>COUNTIFS('Baza danych'!$H$4:$H$331,"samochód osobowy jako kierowca",'Baza danych'!$FE$4:$FE$331,B1467,'Baza danych'!$HS$4:$HS$331,$B$15)</f>
        <v>4</v>
      </c>
      <c r="D1467" s="45">
        <f>C1467/$C$1468</f>
        <v>1</v>
      </c>
      <c r="F1467" s="44" t="s">
        <v>36</v>
      </c>
      <c r="G1467" s="44">
        <f>COUNTIFS('Baza danych'!$H$4:$H$331,"samochód osobowy jako kierowca",'Baza danych'!$FE$4:$FE$331,F1467,'Baza danych'!$HS$4:$HS$331,$B$16)</f>
        <v>7</v>
      </c>
      <c r="H1467" s="45">
        <f>G1467/$G$1468</f>
        <v>1</v>
      </c>
      <c r="J1467" s="44" t="s">
        <v>36</v>
      </c>
      <c r="K1467" s="44">
        <f>COUNTIFS('Baza danych'!$H$4:$H$331,"samochód osobowy jako kierowca",'Baza danych'!$FE$4:$FE$331,J1467,'Baza danych'!$HS$4:$HS$331,$B$17)</f>
        <v>4</v>
      </c>
      <c r="L1467" s="45">
        <f>K1467/$K$1468</f>
        <v>1</v>
      </c>
      <c r="N1467" s="44" t="s">
        <v>36</v>
      </c>
      <c r="O1467" s="44">
        <f>COUNTIFS('Baza danych'!$H$4:$H$331,"samochód osobowy jako kierowca",'Baza danych'!$FE$4:$FE$331,N1467,'Baza danych'!$HS$4:$HS$331,$B$18)</f>
        <v>4</v>
      </c>
      <c r="P1467" s="45">
        <f>O1467/$O$1468</f>
        <v>0.8</v>
      </c>
      <c r="R1467" s="44" t="s">
        <v>36</v>
      </c>
      <c r="S1467" s="44">
        <f>COUNTIFS('Baza danych'!$H$4:$H$331,"samochód osobowy jako kierowca",'Baza danych'!$FE$4:$FE$331,R1467,'Baza danych'!$HS$4:$HS$331,$B$19)</f>
        <v>117</v>
      </c>
      <c r="T1467" s="45">
        <f>S1467/$S$1468</f>
        <v>0.80136986301369861</v>
      </c>
      <c r="V1467" s="44" t="s">
        <v>36</v>
      </c>
      <c r="W1467" s="44">
        <f>COUNTIFS('Baza danych'!$H$4:$H$331,"samochód osobowy jako kierowca",'Baza danych'!$FE$4:$FE$331,V1467,'Baza danych'!$HS$4:$HS$331,$B$20)</f>
        <v>24</v>
      </c>
      <c r="X1467" s="45">
        <f>W1467/$W$1468</f>
        <v>0.8571428571428571</v>
      </c>
      <c r="Z1467" s="44" t="s">
        <v>36</v>
      </c>
      <c r="AA1467" s="44">
        <f>COUNTIFS('Baza danych'!$H$4:$H$331,"samochód osobowy jako kierowca",'Baza danych'!$FE$4:$FE$331,Z1467,'Baza danych'!$HS$4:$HS$331,$B$21)</f>
        <v>7</v>
      </c>
      <c r="AB1467" s="45">
        <f>AA1467/$AA$1468</f>
        <v>1</v>
      </c>
      <c r="AD1467" s="44" t="s">
        <v>36</v>
      </c>
      <c r="AE1467" s="44">
        <f>COUNTIFS('Baza danych'!$H$4:$H$331,"samochód osobowy jako kierowca",'Baza danych'!$FE$4:$FE$331,AD1467,'Baza danych'!$HS$4:$HS$331,$B$22)</f>
        <v>0</v>
      </c>
      <c r="AF1467" s="45">
        <f>IFERROR(AE1467/$AE$1468,0)</f>
        <v>0</v>
      </c>
      <c r="AH1467" s="44" t="s">
        <v>36</v>
      </c>
      <c r="AI1467" s="44">
        <f>COUNTIFS('Baza danych'!$H$4:$H$331,"samochód osobowy jako kierowca",'Baza danych'!$FE$4:$FE$331,AH1467,'Baza danych'!$HS$4:$HS$331,$B$23)</f>
        <v>3</v>
      </c>
      <c r="AJ1467" s="45">
        <f>AI1467/$AI$1468</f>
        <v>0.75</v>
      </c>
      <c r="AL1467" s="44" t="s">
        <v>36</v>
      </c>
      <c r="AM1467" s="44">
        <f>COUNTIFS('Baza danych'!$H$4:$H$331,"samochód osobowy jako kierowca",'Baza danych'!$FE$4:$FE$331,AL1467,'Baza danych'!$HS$4:$HS$331,$B$24)</f>
        <v>0</v>
      </c>
      <c r="AN1467" s="45">
        <f>IFERROR(AM1467/$AM$1468,0)</f>
        <v>0</v>
      </c>
      <c r="AP1467" s="44" t="s">
        <v>36</v>
      </c>
      <c r="AQ1467" s="44">
        <f>COUNTIFS('Baza danych'!$H$4:$H$331,"samochód osobowy jako kierowca",'Baza danych'!$FE$4:$FE$331,AP1467,'Baza danych'!$HS$4:$HS$331,$B$25)</f>
        <v>0</v>
      </c>
      <c r="AR1467" s="45">
        <f>IFERROR(AQ1467/$AQ$1468,0)</f>
        <v>0</v>
      </c>
    </row>
    <row r="1468" spans="1:48">
      <c r="B1468" s="195" t="s">
        <v>530</v>
      </c>
      <c r="C1468" s="241">
        <f>SUM(C1466:C1467)</f>
        <v>4</v>
      </c>
      <c r="D1468" s="242">
        <f>SUM(D1466:D1467)</f>
        <v>1</v>
      </c>
      <c r="F1468" s="195" t="s">
        <v>530</v>
      </c>
      <c r="G1468" s="241">
        <f>SUM(G1466:G1467)</f>
        <v>7</v>
      </c>
      <c r="H1468" s="242">
        <f>SUM(H1466:H1467)</f>
        <v>1</v>
      </c>
      <c r="J1468" s="195" t="s">
        <v>530</v>
      </c>
      <c r="K1468" s="241">
        <f>SUM(K1466:K1467)</f>
        <v>4</v>
      </c>
      <c r="L1468" s="242">
        <f>SUM(L1466:L1467)</f>
        <v>1</v>
      </c>
      <c r="N1468" s="195" t="s">
        <v>530</v>
      </c>
      <c r="O1468" s="241">
        <f>SUM(O1466:O1467)</f>
        <v>5</v>
      </c>
      <c r="P1468" s="242">
        <f>SUM(P1466:P1467)</f>
        <v>1</v>
      </c>
      <c r="R1468" s="195" t="s">
        <v>530</v>
      </c>
      <c r="S1468" s="241">
        <f>SUM(S1466:S1467)</f>
        <v>146</v>
      </c>
      <c r="T1468" s="242">
        <f>SUM(T1466:T1467)</f>
        <v>1</v>
      </c>
      <c r="V1468" s="195" t="s">
        <v>530</v>
      </c>
      <c r="W1468" s="241">
        <f>SUM(W1466:W1467)</f>
        <v>28</v>
      </c>
      <c r="X1468" s="242">
        <f>SUM(X1466:X1467)</f>
        <v>1</v>
      </c>
      <c r="Z1468" s="195" t="s">
        <v>530</v>
      </c>
      <c r="AA1468" s="241">
        <f>SUM(AA1466:AA1467)</f>
        <v>7</v>
      </c>
      <c r="AB1468" s="242">
        <f>SUM(AB1466:AB1467)</f>
        <v>1</v>
      </c>
      <c r="AD1468" s="195" t="s">
        <v>530</v>
      </c>
      <c r="AE1468" s="241">
        <f>SUM(AE1466:AE1467)</f>
        <v>0</v>
      </c>
      <c r="AF1468" s="242">
        <f>SUM(AF1466:AF1467)</f>
        <v>0</v>
      </c>
      <c r="AH1468" s="195" t="s">
        <v>530</v>
      </c>
      <c r="AI1468" s="241">
        <f>SUM(AI1466:AI1467)</f>
        <v>4</v>
      </c>
      <c r="AJ1468" s="242">
        <f>SUM(AJ1466:AJ1467)</f>
        <v>1</v>
      </c>
      <c r="AL1468" s="195" t="s">
        <v>530</v>
      </c>
      <c r="AM1468" s="241">
        <f>SUM(AM1466:AM1467)</f>
        <v>0</v>
      </c>
      <c r="AN1468" s="242">
        <f>SUM(AN1466:AN1467)</f>
        <v>0</v>
      </c>
      <c r="AP1468" s="195" t="s">
        <v>530</v>
      </c>
      <c r="AQ1468" s="241">
        <f>SUM(AQ1466:AQ1467)</f>
        <v>0</v>
      </c>
      <c r="AR1468" s="242">
        <f>SUM(AR1466:AR1467)</f>
        <v>0</v>
      </c>
    </row>
    <row r="1470" spans="1:48" ht="15" thickBot="1">
      <c r="A1470" s="155" t="s">
        <v>690</v>
      </c>
      <c r="B1470" s="23"/>
      <c r="C1470" s="23"/>
      <c r="D1470" s="23"/>
      <c r="E1470" s="23"/>
      <c r="F1470" s="23"/>
      <c r="G1470" s="23"/>
      <c r="H1470" s="23"/>
      <c r="I1470" s="23"/>
      <c r="J1470" s="23"/>
      <c r="K1470" s="23"/>
      <c r="L1470" s="23"/>
      <c r="M1470" s="23"/>
      <c r="N1470" s="23"/>
      <c r="O1470" s="23"/>
      <c r="P1470" s="23"/>
      <c r="Q1470" s="23"/>
      <c r="R1470" s="23"/>
      <c r="S1470" s="23"/>
      <c r="T1470" s="23"/>
      <c r="U1470" s="23"/>
      <c r="V1470" s="23"/>
      <c r="W1470" s="23"/>
      <c r="X1470" s="23"/>
      <c r="Y1470" s="23"/>
      <c r="Z1470" s="23"/>
      <c r="AA1470" s="23"/>
      <c r="AB1470" s="23"/>
      <c r="AC1470" s="23"/>
      <c r="AD1470" s="23"/>
      <c r="AE1470" s="23"/>
      <c r="AF1470" s="23"/>
      <c r="AG1470" s="23"/>
      <c r="AH1470" s="23"/>
      <c r="AI1470" s="23"/>
      <c r="AJ1470" s="23"/>
      <c r="AK1470" s="23"/>
      <c r="AL1470" s="23"/>
      <c r="AM1470" s="23"/>
      <c r="AN1470" s="23"/>
      <c r="AO1470" s="23"/>
      <c r="AP1470" s="23"/>
      <c r="AQ1470" s="23"/>
      <c r="AR1470" s="23"/>
      <c r="AS1470" s="23"/>
      <c r="AT1470" s="23"/>
      <c r="AU1470" s="23"/>
      <c r="AV1470" s="23"/>
    </row>
    <row r="1471" spans="1:48" ht="15.75" thickTop="1" thickBot="1">
      <c r="A1471" s="155" t="s">
        <v>549</v>
      </c>
      <c r="B1471" s="23"/>
      <c r="C1471" s="23"/>
      <c r="D1471" s="23"/>
      <c r="E1471" s="23" t="s">
        <v>560</v>
      </c>
      <c r="F1471" s="23"/>
      <c r="G1471" s="23"/>
      <c r="H1471" s="23"/>
      <c r="I1471" s="23" t="s">
        <v>550</v>
      </c>
      <c r="J1471" s="23"/>
      <c r="K1471" s="23"/>
      <c r="L1471" s="23"/>
      <c r="M1471" s="23" t="s">
        <v>551</v>
      </c>
      <c r="N1471" s="23"/>
      <c r="O1471" s="23"/>
      <c r="P1471" s="23"/>
      <c r="Q1471" s="23" t="s">
        <v>552</v>
      </c>
      <c r="R1471" s="23"/>
      <c r="S1471" s="23"/>
      <c r="T1471" s="23"/>
      <c r="U1471" s="23" t="s">
        <v>689</v>
      </c>
      <c r="V1471" s="23"/>
      <c r="W1471" s="23"/>
      <c r="X1471" s="23"/>
      <c r="Y1471" s="23" t="s">
        <v>554</v>
      </c>
      <c r="Z1471" s="23"/>
      <c r="AA1471" s="23"/>
      <c r="AB1471" s="23"/>
      <c r="AC1471" s="23" t="s">
        <v>555</v>
      </c>
      <c r="AD1471" s="23"/>
      <c r="AE1471" s="23"/>
      <c r="AF1471" s="23"/>
      <c r="AG1471" s="23" t="s">
        <v>556</v>
      </c>
      <c r="AH1471" s="23"/>
      <c r="AI1471" s="23"/>
      <c r="AJ1471" s="23"/>
      <c r="AK1471" s="23" t="s">
        <v>557</v>
      </c>
      <c r="AL1471" s="23"/>
      <c r="AM1471" s="23"/>
      <c r="AN1471" s="23"/>
      <c r="AO1471" s="23" t="s">
        <v>558</v>
      </c>
      <c r="AP1471" s="23"/>
      <c r="AQ1471" s="23"/>
      <c r="AR1471" s="23"/>
      <c r="AS1471" s="23" t="s">
        <v>559</v>
      </c>
      <c r="AT1471" s="23"/>
      <c r="AU1471" s="23"/>
      <c r="AV1471" s="23"/>
    </row>
    <row r="1472" spans="1:48" ht="13.5" thickTop="1"/>
    <row r="1473" spans="1:48">
      <c r="B1473" s="227" t="s">
        <v>525</v>
      </c>
      <c r="C1473" s="240" t="s">
        <v>531</v>
      </c>
      <c r="D1473" s="197" t="s">
        <v>529</v>
      </c>
      <c r="F1473" s="227" t="s">
        <v>525</v>
      </c>
      <c r="G1473" s="240" t="s">
        <v>531</v>
      </c>
      <c r="H1473" s="197" t="s">
        <v>529</v>
      </c>
      <c r="J1473" s="227" t="s">
        <v>525</v>
      </c>
      <c r="K1473" s="240" t="s">
        <v>531</v>
      </c>
      <c r="L1473" s="197" t="s">
        <v>529</v>
      </c>
      <c r="N1473" s="227" t="s">
        <v>525</v>
      </c>
      <c r="O1473" s="240" t="s">
        <v>531</v>
      </c>
      <c r="P1473" s="197" t="s">
        <v>529</v>
      </c>
      <c r="R1473" s="227" t="s">
        <v>525</v>
      </c>
      <c r="S1473" s="240" t="s">
        <v>531</v>
      </c>
      <c r="T1473" s="197" t="s">
        <v>529</v>
      </c>
      <c r="V1473" s="227" t="s">
        <v>525</v>
      </c>
      <c r="W1473" s="240" t="s">
        <v>531</v>
      </c>
      <c r="X1473" s="197" t="s">
        <v>529</v>
      </c>
      <c r="Z1473" s="227" t="s">
        <v>525</v>
      </c>
      <c r="AA1473" s="240" t="s">
        <v>531</v>
      </c>
      <c r="AB1473" s="197" t="s">
        <v>529</v>
      </c>
      <c r="AD1473" s="227" t="s">
        <v>525</v>
      </c>
      <c r="AE1473" s="240" t="s">
        <v>531</v>
      </c>
      <c r="AF1473" s="197" t="s">
        <v>529</v>
      </c>
      <c r="AH1473" s="227" t="s">
        <v>525</v>
      </c>
      <c r="AI1473" s="240" t="s">
        <v>531</v>
      </c>
      <c r="AJ1473" s="197" t="s">
        <v>529</v>
      </c>
      <c r="AL1473" s="227" t="s">
        <v>525</v>
      </c>
      <c r="AM1473" s="240" t="s">
        <v>531</v>
      </c>
      <c r="AN1473" s="197" t="s">
        <v>529</v>
      </c>
      <c r="AP1473" s="227" t="s">
        <v>525</v>
      </c>
      <c r="AQ1473" s="240" t="s">
        <v>531</v>
      </c>
      <c r="AR1473" s="197" t="s">
        <v>529</v>
      </c>
      <c r="AT1473" s="227" t="s">
        <v>525</v>
      </c>
      <c r="AU1473" s="240" t="s">
        <v>531</v>
      </c>
      <c r="AV1473" s="197" t="s">
        <v>529</v>
      </c>
    </row>
    <row r="1474" spans="1:48">
      <c r="B1474" s="44" t="s">
        <v>37</v>
      </c>
      <c r="C1474" s="44">
        <f>COUNTIFS('Baza danych'!$H$4:$H$331,"samochód osobowy jako kierowca",'Baza danych'!$FE$4:$FE$331,B1474,'Baza danych'!$HT$4:$HT$331,$B$26)</f>
        <v>0</v>
      </c>
      <c r="D1474" s="45">
        <f>IFERROR(C1474/$C$1476,0)</f>
        <v>0</v>
      </c>
      <c r="F1474" s="44" t="s">
        <v>37</v>
      </c>
      <c r="G1474" s="44">
        <f>COUNTIFS('Baza danych'!$H$4:$H$331,"samochód osobowy jako kierowca",'Baza danych'!$FE$4:$FE$331,F1474,'Baza danych'!$HT$4:$HT$331,$B$27)</f>
        <v>19</v>
      </c>
      <c r="H1474" s="45">
        <f>G1474/$G$1476</f>
        <v>0.16379310344827586</v>
      </c>
      <c r="J1474" s="44" t="s">
        <v>37</v>
      </c>
      <c r="K1474" s="44">
        <f>COUNTIFS('Baza danych'!$H$4:$H$331,"samochód osobowy jako kierowca",'Baza danych'!$FE$4:$FE$331,J1474,'Baza danych'!$HT$4:$HT$331,$B$28)</f>
        <v>0</v>
      </c>
      <c r="L1474" s="45">
        <f>IFERROR(K1474/$K$1476,0)</f>
        <v>0</v>
      </c>
      <c r="N1474" s="44" t="s">
        <v>37</v>
      </c>
      <c r="O1474" s="44">
        <f>COUNTIFS('Baza danych'!$H$4:$H$331,"samochód osobowy jako kierowca",'Baza danych'!$FE$4:$FE$331,N1474,'Baza danych'!$HT$4:$HT$331,$B$29)</f>
        <v>6</v>
      </c>
      <c r="P1474" s="45">
        <f>O1474/$O$1476</f>
        <v>0.21428571428571427</v>
      </c>
      <c r="R1474" s="44" t="s">
        <v>37</v>
      </c>
      <c r="S1474" s="44">
        <f>COUNTIFS('Baza danych'!$H$4:$H$331,"samochód osobowy jako kierowca",'Baza danych'!$FE$4:$FE$331,R1474,'Baza danych'!$HT$4:$HT$331,$B$30)</f>
        <v>4</v>
      </c>
      <c r="T1474" s="45">
        <f>S1474/$S$1476</f>
        <v>0.22222222222222221</v>
      </c>
      <c r="V1474" s="44" t="s">
        <v>37</v>
      </c>
      <c r="W1474" s="44">
        <f>COUNTIFS('Baza danych'!$H$4:$H$331,"samochód osobowy jako kierowca",'Baza danych'!$FE$4:$FE$331,V1474,'Baza danych'!$HT$4:$HT$331,$B$31)</f>
        <v>1</v>
      </c>
      <c r="X1474" s="45">
        <f>W1474/$W$1476</f>
        <v>0.16666666666666666</v>
      </c>
      <c r="Z1474" s="44" t="s">
        <v>37</v>
      </c>
      <c r="AA1474" s="44">
        <f>COUNTIFS('Baza danych'!$H$4:$H$331,"samochód osobowy jako kierowca",'Baza danych'!$FE$4:$FE$331,Z1474,'Baza danych'!$HT$4:$HT$331,$B$32)</f>
        <v>1</v>
      </c>
      <c r="AB1474" s="45">
        <f>AA1474/$AA$1476</f>
        <v>7.1428571428571425E-2</v>
      </c>
      <c r="AD1474" s="44" t="s">
        <v>37</v>
      </c>
      <c r="AE1474" s="44">
        <f>COUNTIFS('Baza danych'!$H$4:$H$331,"samochód osobowy jako kierowca",'Baza danych'!$FE$4:$FE$331,AD1474,'Baza danych'!$HT$4:$HT$331,$B$33)</f>
        <v>2</v>
      </c>
      <c r="AF1474" s="45">
        <f>IFERROR(AE1474/$AE$1476,0)</f>
        <v>0.13333333333333333</v>
      </c>
      <c r="AH1474" s="44" t="s">
        <v>37</v>
      </c>
      <c r="AI1474" s="44">
        <f>COUNTIFS('Baza danych'!$H$4:$H$331,"samochód osobowy jako kierowca",'Baza danych'!$FE$4:$FE$331,AH1474,'Baza danych'!$HT$4:$HT$331,$B$34)</f>
        <v>0</v>
      </c>
      <c r="AJ1474" s="45">
        <f>IFERROR(AI1474/$AI$1476,0)</f>
        <v>0</v>
      </c>
      <c r="AL1474" s="44" t="s">
        <v>37</v>
      </c>
      <c r="AM1474" s="44">
        <f>COUNTIFS('Baza danych'!$H$4:$H$331,"samochód osobowy jako kierowca",'Baza danych'!$FE$4:$FE$331,AL1474,'Baza danych'!$HT$4:$HT$331,$B$35)</f>
        <v>2</v>
      </c>
      <c r="AN1474" s="45">
        <f>IFERROR(AM1474/$AM$1476,0)</f>
        <v>0.25</v>
      </c>
      <c r="AP1474" s="44" t="s">
        <v>37</v>
      </c>
      <c r="AQ1474" s="44">
        <f>COUNTIFS('Baza danych'!$H$4:$H$331,"samochód osobowy jako kierowca",'Baza danych'!$FE$4:$FE$331,AP1474,'Baza danych'!$HT$4:$HT$331,$B$36)</f>
        <v>0</v>
      </c>
      <c r="AR1474" s="45">
        <f>IFERROR(AQ1474/$AQ$1476,0)</f>
        <v>0</v>
      </c>
      <c r="AT1474" s="44" t="s">
        <v>37</v>
      </c>
      <c r="AU1474" s="44">
        <f>COUNTIFS('Baza danych'!$H$4:$H$331,"samochód osobowy jako kierowca",'Baza danych'!$FE$4:$FE$331,AT1474,'Baza danych'!$HT$4:$HT$331,$B$37)</f>
        <v>0</v>
      </c>
      <c r="AV1474" s="45">
        <f>IFERROR(AU1474/$AQ$1476,0)</f>
        <v>0</v>
      </c>
    </row>
    <row r="1475" spans="1:48">
      <c r="B1475" s="44" t="s">
        <v>36</v>
      </c>
      <c r="C1475" s="44">
        <f>COUNTIFS('Baza danych'!$H$4:$H$331,"samochód osobowy jako kierowca",'Baza danych'!$FE$4:$FE$331,B1475,'Baza danych'!$HT$4:$HT$331,$B$26)</f>
        <v>0</v>
      </c>
      <c r="D1475" s="45">
        <f>IFERROR(C1475/$C$1476,0)</f>
        <v>0</v>
      </c>
      <c r="F1475" s="44" t="s">
        <v>36</v>
      </c>
      <c r="G1475" s="44">
        <f>COUNTIFS('Baza danych'!$H$4:$H$331,"samochód osobowy jako kierowca",'Baza danych'!$FE$4:$FE$331,F1475,'Baza danych'!$HT$4:$HT$331,$B$27)</f>
        <v>97</v>
      </c>
      <c r="H1475" s="45">
        <f>G1475/$G$1476</f>
        <v>0.83620689655172409</v>
      </c>
      <c r="J1475" s="44" t="s">
        <v>36</v>
      </c>
      <c r="K1475" s="44">
        <f>COUNTIFS('Baza danych'!$H$4:$H$331,"samochód osobowy jako kierowca",'Baza danych'!$FE$4:$FE$331,J1475,'Baza danych'!$HT$4:$HT$331,$B$28)</f>
        <v>0</v>
      </c>
      <c r="L1475" s="45">
        <f>IFERROR(K1475/$K$1476,0)</f>
        <v>0</v>
      </c>
      <c r="N1475" s="44" t="s">
        <v>36</v>
      </c>
      <c r="O1475" s="44">
        <f>COUNTIFS('Baza danych'!$H$4:$H$331,"samochód osobowy jako kierowca",'Baza danych'!$FE$4:$FE$331,N1475,'Baza danych'!$HT$4:$HT$331,$B$29)</f>
        <v>22</v>
      </c>
      <c r="P1475" s="45">
        <f>O1475/$O$1476</f>
        <v>0.7857142857142857</v>
      </c>
      <c r="R1475" s="44" t="s">
        <v>36</v>
      </c>
      <c r="S1475" s="44">
        <f>COUNTIFS('Baza danych'!$H$4:$H$331,"samochód osobowy jako kierowca",'Baza danych'!$FE$4:$FE$331,R1475,'Baza danych'!$HT$4:$HT$331,$B$30)</f>
        <v>14</v>
      </c>
      <c r="T1475" s="45">
        <f>S1475/$S$1476</f>
        <v>0.77777777777777779</v>
      </c>
      <c r="V1475" s="44" t="s">
        <v>36</v>
      </c>
      <c r="W1475" s="44">
        <f>COUNTIFS('Baza danych'!$H$4:$H$331,"samochód osobowy jako kierowca",'Baza danych'!$FE$4:$FE$331,V1475,'Baza danych'!$HT$4:$HT$331,$B$31)</f>
        <v>5</v>
      </c>
      <c r="X1475" s="45">
        <f>W1475/$W$1476</f>
        <v>0.83333333333333337</v>
      </c>
      <c r="Z1475" s="44" t="s">
        <v>36</v>
      </c>
      <c r="AA1475" s="44">
        <f>COUNTIFS('Baza danych'!$H$4:$H$331,"samochód osobowy jako kierowca",'Baza danych'!$FE$4:$FE$331,Z1475,'Baza danych'!$HT$4:$HT$331,$B$32)</f>
        <v>13</v>
      </c>
      <c r="AB1475" s="45">
        <f>AA1475/$AA$1476</f>
        <v>0.9285714285714286</v>
      </c>
      <c r="AD1475" s="44" t="s">
        <v>36</v>
      </c>
      <c r="AE1475" s="44">
        <f>COUNTIFS('Baza danych'!$H$4:$H$331,"samochód osobowy jako kierowca",'Baza danych'!$FE$4:$FE$331,AD1475,'Baza danych'!$HT$4:$HT$331,$B$33)</f>
        <v>13</v>
      </c>
      <c r="AF1475" s="45">
        <f>IFERROR(AE1475/$AE$1476,0)</f>
        <v>0.8666666666666667</v>
      </c>
      <c r="AH1475" s="44" t="s">
        <v>36</v>
      </c>
      <c r="AI1475" s="44">
        <f>COUNTIFS('Baza danych'!$H$4:$H$331,"samochód osobowy jako kierowca",'Baza danych'!$FE$4:$FE$331,AH1475,'Baza danych'!$HT$4:$HT$331,$B$34)</f>
        <v>0</v>
      </c>
      <c r="AJ1475" s="45">
        <f>IFERROR(AI1475/$AI$1476,0)</f>
        <v>0</v>
      </c>
      <c r="AL1475" s="44" t="s">
        <v>36</v>
      </c>
      <c r="AM1475" s="44">
        <f>COUNTIFS('Baza danych'!$H$4:$H$331,"samochód osobowy jako kierowca",'Baza danych'!$FE$4:$FE$331,AL1475,'Baza danych'!$HT$4:$HT$331,$B$35)</f>
        <v>6</v>
      </c>
      <c r="AN1475" s="45">
        <f>IFERROR(AM1475/$AM$1476,0)</f>
        <v>0.75</v>
      </c>
      <c r="AP1475" s="44" t="s">
        <v>36</v>
      </c>
      <c r="AQ1475" s="44">
        <f>COUNTIFS('Baza danych'!$H$4:$H$331,"samochód osobowy jako kierowca",'Baza danych'!$FE$4:$FE$331,AP1475,'Baza danych'!$HT$4:$HT$331,$B$36)</f>
        <v>0</v>
      </c>
      <c r="AR1475" s="45">
        <f>IFERROR(AQ1475/$AQ$1476,0)</f>
        <v>0</v>
      </c>
      <c r="AT1475" s="44" t="s">
        <v>36</v>
      </c>
      <c r="AU1475" s="44">
        <f>COUNTIFS('Baza danych'!$H$4:$H$331,"samochód osobowy jako kierowca",'Baza danych'!$FE$4:$FE$331,AT1475,'Baza danych'!$HT$4:$HT$331,$B$37)</f>
        <v>0</v>
      </c>
      <c r="AV1475" s="45">
        <f>IFERROR(AU1475/$AQ$1476,0)</f>
        <v>0</v>
      </c>
    </row>
    <row r="1476" spans="1:48">
      <c r="B1476" s="195" t="s">
        <v>530</v>
      </c>
      <c r="C1476" s="241">
        <f>SUM(C1474:C1475)</f>
        <v>0</v>
      </c>
      <c r="D1476" s="242">
        <f>SUM(D1474:D1475)</f>
        <v>0</v>
      </c>
      <c r="F1476" s="195" t="s">
        <v>530</v>
      </c>
      <c r="G1476" s="241">
        <f>SUM(G1474:G1475)</f>
        <v>116</v>
      </c>
      <c r="H1476" s="242">
        <f>SUM(H1474:H1475)</f>
        <v>1</v>
      </c>
      <c r="J1476" s="195" t="s">
        <v>530</v>
      </c>
      <c r="K1476" s="241">
        <f>SUM(K1474:K1475)</f>
        <v>0</v>
      </c>
      <c r="L1476" s="242">
        <f>SUM(L1474:L1475)</f>
        <v>0</v>
      </c>
      <c r="N1476" s="195" t="s">
        <v>530</v>
      </c>
      <c r="O1476" s="241">
        <f>SUM(O1474:O1475)</f>
        <v>28</v>
      </c>
      <c r="P1476" s="242">
        <f>SUM(P1474:P1475)</f>
        <v>1</v>
      </c>
      <c r="R1476" s="195" t="s">
        <v>530</v>
      </c>
      <c r="S1476" s="241">
        <f>SUM(S1474:S1475)</f>
        <v>18</v>
      </c>
      <c r="T1476" s="242">
        <f>SUM(T1474:T1475)</f>
        <v>1</v>
      </c>
      <c r="V1476" s="195" t="s">
        <v>530</v>
      </c>
      <c r="W1476" s="241">
        <f>SUM(W1474:W1475)</f>
        <v>6</v>
      </c>
      <c r="X1476" s="242">
        <f>SUM(X1474:X1475)</f>
        <v>1</v>
      </c>
      <c r="Z1476" s="195" t="s">
        <v>530</v>
      </c>
      <c r="AA1476" s="241">
        <f>SUM(AA1474:AA1475)</f>
        <v>14</v>
      </c>
      <c r="AB1476" s="242">
        <f>SUM(AB1474:AB1475)</f>
        <v>1</v>
      </c>
      <c r="AD1476" s="195" t="s">
        <v>530</v>
      </c>
      <c r="AE1476" s="241">
        <f>SUM(AE1474:AE1475)</f>
        <v>15</v>
      </c>
      <c r="AF1476" s="242">
        <f>SUM(AF1474:AF1475)</f>
        <v>1</v>
      </c>
      <c r="AH1476" s="195" t="s">
        <v>530</v>
      </c>
      <c r="AI1476" s="241">
        <f>SUM(AI1474:AI1475)</f>
        <v>0</v>
      </c>
      <c r="AJ1476" s="242">
        <f>SUM(AJ1474:AJ1475)</f>
        <v>0</v>
      </c>
      <c r="AL1476" s="195" t="s">
        <v>530</v>
      </c>
      <c r="AM1476" s="241">
        <f>SUM(AM1474:AM1475)</f>
        <v>8</v>
      </c>
      <c r="AN1476" s="242">
        <f>SUM(AN1474:AN1475)</f>
        <v>1</v>
      </c>
      <c r="AP1476" s="195" t="s">
        <v>530</v>
      </c>
      <c r="AQ1476" s="241">
        <f>SUM(AQ1474:AQ1475)</f>
        <v>0</v>
      </c>
      <c r="AR1476" s="242">
        <f>SUM(AR1474:AR1475)</f>
        <v>0</v>
      </c>
      <c r="AT1476" s="195" t="s">
        <v>530</v>
      </c>
      <c r="AU1476" s="241">
        <f>SUM(AU1474:AU1475)</f>
        <v>0</v>
      </c>
      <c r="AV1476" s="242">
        <f>SUM(AV1474:AV1475)</f>
        <v>0</v>
      </c>
    </row>
    <row r="1479" spans="1:48" ht="15" thickBot="1">
      <c r="A1479" s="22" t="s">
        <v>636</v>
      </c>
      <c r="B1479" s="23"/>
      <c r="C1479" s="23"/>
      <c r="D1479" s="23"/>
      <c r="E1479" s="23"/>
      <c r="F1479" s="23"/>
      <c r="G1479" s="23"/>
      <c r="H1479" s="23"/>
      <c r="I1479" s="23"/>
      <c r="J1479" s="23"/>
      <c r="K1479" s="23"/>
      <c r="L1479" s="23"/>
      <c r="M1479" s="23"/>
      <c r="N1479" s="23"/>
      <c r="O1479" s="23"/>
      <c r="P1479" s="23"/>
      <c r="Q1479" s="23"/>
      <c r="R1479" s="23"/>
      <c r="S1479" s="23"/>
      <c r="T1479" s="23"/>
      <c r="U1479" s="23"/>
      <c r="V1479" s="23"/>
      <c r="W1479" s="23"/>
      <c r="X1479" s="23"/>
      <c r="Y1479" s="23"/>
      <c r="Z1479" s="23"/>
      <c r="AA1479" s="23"/>
      <c r="AB1479" s="23"/>
      <c r="AC1479" s="23"/>
      <c r="AD1479" s="23"/>
      <c r="AE1479" s="23"/>
      <c r="AF1479" s="23"/>
      <c r="AG1479" s="23"/>
      <c r="AH1479" s="23"/>
      <c r="AI1479" s="23"/>
      <c r="AJ1479" s="23"/>
      <c r="AK1479" s="23"/>
      <c r="AL1479" s="23"/>
      <c r="AM1479" s="23"/>
      <c r="AN1479" s="23"/>
      <c r="AO1479" s="23"/>
      <c r="AP1479" s="23"/>
      <c r="AQ1479" s="23"/>
      <c r="AR1479" s="23"/>
      <c r="AS1479" s="23"/>
      <c r="AT1479" s="23"/>
      <c r="AU1479" s="23"/>
      <c r="AV1479" s="23"/>
    </row>
    <row r="1480" spans="1:48" ht="15.75" thickTop="1" thickBot="1">
      <c r="A1480" s="155" t="s">
        <v>547</v>
      </c>
      <c r="B1480" s="23"/>
      <c r="C1480" s="23"/>
      <c r="D1480" s="23"/>
      <c r="E1480" s="23"/>
      <c r="F1480" s="23"/>
      <c r="G1480" s="23"/>
      <c r="H1480" s="23"/>
      <c r="I1480" s="23"/>
      <c r="J1480" s="23"/>
      <c r="K1480" s="23"/>
      <c r="L1480" s="23"/>
      <c r="M1480" s="23"/>
      <c r="N1480" s="23"/>
      <c r="O1480" s="23"/>
      <c r="P1480" s="23"/>
      <c r="Q1480" s="23"/>
      <c r="R1480" s="23"/>
      <c r="S1480" s="23"/>
      <c r="T1480" s="23"/>
      <c r="U1480" s="23"/>
      <c r="V1480" s="23"/>
      <c r="W1480" s="23"/>
      <c r="X1480" s="23"/>
      <c r="Y1480" s="23"/>
      <c r="Z1480" s="23"/>
      <c r="AA1480" s="23"/>
      <c r="AB1480" s="23"/>
      <c r="AC1480" s="23"/>
      <c r="AD1480" s="23"/>
      <c r="AE1480" s="23"/>
      <c r="AF1480" s="23"/>
      <c r="AG1480" s="23"/>
      <c r="AH1480" s="23"/>
      <c r="AI1480" s="23"/>
      <c r="AJ1480" s="23"/>
      <c r="AK1480" s="23"/>
      <c r="AL1480" s="23"/>
      <c r="AM1480" s="23"/>
      <c r="AN1480" s="23"/>
      <c r="AO1480" s="23"/>
      <c r="AP1480" s="23"/>
      <c r="AQ1480" s="23"/>
      <c r="AR1480" s="23"/>
      <c r="AS1480" s="23"/>
      <c r="AT1480" s="23"/>
      <c r="AU1480" s="23"/>
      <c r="AV1480" s="23"/>
    </row>
    <row r="1481" spans="1:48" ht="13.5" thickTop="1"/>
    <row r="1482" spans="1:48" ht="25.5">
      <c r="B1482" s="227" t="s">
        <v>532</v>
      </c>
      <c r="C1482" s="240" t="s">
        <v>533</v>
      </c>
      <c r="D1482" s="197" t="s">
        <v>529</v>
      </c>
    </row>
    <row r="1483" spans="1:48">
      <c r="B1483" s="44" t="s">
        <v>734</v>
      </c>
      <c r="C1483" s="44">
        <f>COUNTIFS('Baza danych'!$H$4:$H$1124,"samochód osobowy jako kierowca",'Baza danych'!$FL$4:$FL$1124,"tak")</f>
        <v>102</v>
      </c>
      <c r="D1483" s="45">
        <f t="shared" ref="D1483:D1489" si="170">C1483/$C$1514</f>
        <v>0.68918918918918914</v>
      </c>
    </row>
    <row r="1484" spans="1:48">
      <c r="B1484" s="44" t="s">
        <v>735</v>
      </c>
      <c r="C1484" s="44">
        <f>COUNTIFS('Baza danych'!$H$4:$H$1124,"samochód osobowy jako kierowca",'Baza danych'!$FI$4:$FI$1124,"tak")</f>
        <v>82</v>
      </c>
      <c r="D1484" s="45">
        <f t="shared" si="170"/>
        <v>0.55405405405405406</v>
      </c>
    </row>
    <row r="1485" spans="1:48">
      <c r="B1485" s="44" t="s">
        <v>736</v>
      </c>
      <c r="C1485" s="44">
        <f>COUNTIFS('Baza danych'!$H$4:$H$1124,"samochód osobowy jako kierowca",'Baza danych'!$FJ$4:$FJ$1124,"tak")</f>
        <v>58</v>
      </c>
      <c r="D1485" s="45">
        <f t="shared" si="170"/>
        <v>0.39189189189189189</v>
      </c>
    </row>
    <row r="1486" spans="1:48">
      <c r="B1486" s="44" t="s">
        <v>737</v>
      </c>
      <c r="C1486" s="44">
        <f>COUNTIFS('Baza danych'!$H$4:$H$1124,"samochód osobowy jako kierowca",'Baza danych'!$FK$4:$FK$1124,"tak")</f>
        <v>29</v>
      </c>
      <c r="D1486" s="45">
        <f t="shared" si="170"/>
        <v>0.19594594594594594</v>
      </c>
    </row>
    <row r="1487" spans="1:48">
      <c r="B1487" s="44" t="s">
        <v>730</v>
      </c>
      <c r="C1487" s="44">
        <f>COUNTIFS('Baza danych'!$H$4:$H$1124,"samochód osobowy jako kierowca",'Baza danych'!$FF$4:$FF$1124,"tak")</f>
        <v>14</v>
      </c>
      <c r="D1487" s="45">
        <f t="shared" si="170"/>
        <v>9.45945945945946E-2</v>
      </c>
    </row>
    <row r="1488" spans="1:48">
      <c r="B1488" s="44" t="s">
        <v>738</v>
      </c>
      <c r="C1488" s="44">
        <f>COUNTIFS('Baza danych'!$H$4:$H$1124,"samochód osobowy jako kierowca",'Baza danych'!$FG$4:$FG$1124,"tak")</f>
        <v>11</v>
      </c>
      <c r="D1488" s="45">
        <f t="shared" si="170"/>
        <v>7.4324324324324328E-2</v>
      </c>
    </row>
    <row r="1489" spans="1:48">
      <c r="B1489" s="44" t="s">
        <v>739</v>
      </c>
      <c r="C1489" s="44">
        <f>COUNTIFS('Baza danych'!$H$4:$H$1124,"samochód osobowy jako kierowca",'Baza danych'!$FH$4:$FH$1124,"tak")</f>
        <v>2</v>
      </c>
      <c r="D1489" s="45">
        <f t="shared" si="170"/>
        <v>1.3513513513513514E-2</v>
      </c>
    </row>
    <row r="1490" spans="1:48" ht="13.5" thickBot="1">
      <c r="B1490" s="221" t="s">
        <v>530</v>
      </c>
      <c r="C1490" s="244">
        <f>SUM(C1483:C1489)</f>
        <v>298</v>
      </c>
      <c r="D1490" s="245">
        <f>SUM(D1483:D1489)</f>
        <v>2.0135135135135136</v>
      </c>
    </row>
    <row r="1491" spans="1:48" ht="13.5" customHeight="1" thickTop="1">
      <c r="B1491" s="362" t="s">
        <v>719</v>
      </c>
      <c r="C1491" s="365" t="s">
        <v>142</v>
      </c>
      <c r="D1491" s="366"/>
    </row>
    <row r="1492" spans="1:48">
      <c r="B1492" s="363"/>
      <c r="C1492" s="360" t="s">
        <v>193</v>
      </c>
      <c r="D1492" s="361"/>
    </row>
    <row r="1493" spans="1:48" ht="12.75" customHeight="1">
      <c r="B1493" s="363"/>
      <c r="C1493" s="360" t="s">
        <v>170</v>
      </c>
      <c r="D1493" s="361"/>
    </row>
    <row r="1494" spans="1:48" ht="12.75" customHeight="1">
      <c r="B1494" s="363"/>
      <c r="C1494" s="360" t="s">
        <v>511</v>
      </c>
      <c r="D1494" s="361"/>
    </row>
    <row r="1495" spans="1:48" ht="12.75" customHeight="1">
      <c r="B1495" s="363"/>
      <c r="C1495" s="360" t="s">
        <v>512</v>
      </c>
      <c r="D1495" s="361"/>
    </row>
    <row r="1496" spans="1:48" ht="12.75" customHeight="1">
      <c r="B1496" s="363"/>
      <c r="C1496" s="360" t="s">
        <v>213</v>
      </c>
      <c r="D1496" s="361"/>
    </row>
    <row r="1497" spans="1:48" ht="12.75" customHeight="1">
      <c r="B1497" s="363"/>
      <c r="C1497" s="360" t="s">
        <v>513</v>
      </c>
      <c r="D1497" s="361"/>
    </row>
    <row r="1498" spans="1:48" ht="12.75" customHeight="1">
      <c r="B1498" s="363"/>
      <c r="C1498" s="360" t="s">
        <v>523</v>
      </c>
      <c r="D1498" s="361"/>
    </row>
    <row r="1499" spans="1:48">
      <c r="B1499" s="363"/>
      <c r="C1499" s="360" t="s">
        <v>514</v>
      </c>
      <c r="D1499" s="361"/>
    </row>
    <row r="1500" spans="1:48">
      <c r="B1500" s="363"/>
      <c r="C1500" s="360" t="s">
        <v>340</v>
      </c>
      <c r="D1500" s="361"/>
    </row>
    <row r="1501" spans="1:48">
      <c r="B1501" s="364"/>
      <c r="C1501" s="360" t="s">
        <v>357</v>
      </c>
      <c r="D1501" s="361"/>
    </row>
    <row r="1503" spans="1:48" ht="15" thickBot="1">
      <c r="A1503" s="155" t="s">
        <v>686</v>
      </c>
      <c r="B1503" s="23"/>
      <c r="C1503" s="23"/>
      <c r="D1503" s="23"/>
      <c r="E1503" s="23"/>
      <c r="F1503" s="23"/>
      <c r="G1503" s="23"/>
      <c r="H1503" s="23"/>
      <c r="I1503" s="23"/>
      <c r="J1503" s="23"/>
      <c r="K1503" s="23"/>
      <c r="L1503" s="23"/>
      <c r="M1503" s="23"/>
      <c r="N1503" s="23"/>
      <c r="O1503" s="23"/>
      <c r="P1503" s="23"/>
      <c r="Q1503" s="23"/>
      <c r="R1503" s="23"/>
      <c r="S1503" s="23"/>
      <c r="T1503" s="23"/>
      <c r="U1503" s="23"/>
      <c r="V1503" s="23"/>
      <c r="W1503" s="23"/>
      <c r="X1503" s="23"/>
      <c r="Y1503" s="23"/>
      <c r="Z1503" s="23"/>
      <c r="AA1503" s="23"/>
      <c r="AB1503" s="23"/>
      <c r="AC1503" s="23"/>
      <c r="AD1503" s="23"/>
      <c r="AE1503" s="23"/>
      <c r="AF1503" s="23"/>
      <c r="AG1503" s="23"/>
      <c r="AH1503" s="23"/>
      <c r="AI1503" s="23"/>
      <c r="AJ1503" s="23"/>
      <c r="AK1503" s="23"/>
      <c r="AL1503" s="23"/>
      <c r="AM1503" s="23"/>
      <c r="AN1503" s="23"/>
      <c r="AO1503" s="23"/>
      <c r="AP1503" s="23"/>
      <c r="AQ1503" s="23"/>
      <c r="AR1503" s="23"/>
      <c r="AS1503" s="23"/>
      <c r="AT1503" s="23"/>
      <c r="AU1503" s="23"/>
      <c r="AV1503" s="23"/>
    </row>
    <row r="1504" spans="1:48" ht="15.75" thickTop="1" thickBot="1">
      <c r="A1504" s="155" t="s">
        <v>66</v>
      </c>
      <c r="B1504" s="23"/>
      <c r="C1504" s="23"/>
      <c r="D1504" s="23"/>
      <c r="E1504" s="23" t="s">
        <v>46</v>
      </c>
      <c r="F1504" s="23"/>
      <c r="G1504" s="23"/>
      <c r="H1504" s="23"/>
      <c r="I1504" s="23"/>
      <c r="J1504" s="23"/>
      <c r="K1504" s="23"/>
      <c r="L1504" s="23"/>
      <c r="M1504" s="23"/>
      <c r="N1504" s="23"/>
      <c r="O1504" s="23"/>
      <c r="P1504" s="23"/>
      <c r="Q1504" s="23"/>
      <c r="R1504" s="23"/>
      <c r="S1504" s="23"/>
      <c r="T1504" s="23"/>
      <c r="U1504" s="23"/>
      <c r="V1504" s="23"/>
      <c r="W1504" s="23"/>
      <c r="X1504" s="23"/>
      <c r="Y1504" s="23"/>
      <c r="Z1504" s="23"/>
      <c r="AA1504" s="23"/>
      <c r="AB1504" s="23"/>
      <c r="AC1504" s="23"/>
      <c r="AD1504" s="23"/>
      <c r="AE1504" s="23"/>
      <c r="AF1504" s="23"/>
      <c r="AG1504" s="23"/>
      <c r="AH1504" s="23"/>
      <c r="AI1504" s="23"/>
      <c r="AJ1504" s="23"/>
      <c r="AK1504" s="23"/>
      <c r="AL1504" s="23"/>
      <c r="AM1504" s="23"/>
      <c r="AN1504" s="23"/>
      <c r="AO1504" s="23"/>
      <c r="AP1504" s="23"/>
      <c r="AQ1504" s="23"/>
      <c r="AR1504" s="23"/>
      <c r="AS1504" s="23"/>
      <c r="AT1504" s="23"/>
      <c r="AU1504" s="23"/>
      <c r="AV1504" s="23"/>
    </row>
    <row r="1505" spans="1:48" ht="13.5" thickTop="1"/>
    <row r="1506" spans="1:48" ht="25.5">
      <c r="B1506" s="227" t="s">
        <v>532</v>
      </c>
      <c r="C1506" s="240" t="s">
        <v>533</v>
      </c>
      <c r="D1506" s="197" t="s">
        <v>529</v>
      </c>
      <c r="F1506" s="227" t="s">
        <v>532</v>
      </c>
      <c r="G1506" s="240" t="s">
        <v>533</v>
      </c>
      <c r="H1506" s="197" t="s">
        <v>529</v>
      </c>
    </row>
    <row r="1507" spans="1:48">
      <c r="B1507" s="44" t="s">
        <v>734</v>
      </c>
      <c r="C1507" s="44">
        <f>COUNTIFS('Baza danych'!$H$4:$H$1124,"samochód osobowy jako kierowca",'Baza danych'!$FL$4:$FL$1124,"tak",'Baza danych'!$HP$4:$HP$1124,$B$5)</f>
        <v>53</v>
      </c>
      <c r="D1507" s="45">
        <f t="shared" ref="D1507:D1513" si="171">C1507/$C$1514</f>
        <v>0.35810810810810811</v>
      </c>
      <c r="F1507" s="44" t="s">
        <v>734</v>
      </c>
      <c r="G1507" s="44">
        <f>COUNTIFS('Baza danych'!$H$4:$H$1124,"samochód osobowy jako kierowca",'Baza danych'!$FL$4:$FL$1124,"tak",'Baza danych'!$HP$4:$HP$1124,$B$6)</f>
        <v>49</v>
      </c>
      <c r="H1507" s="45">
        <f t="shared" ref="H1507:H1513" si="172">G1507/$C$1514</f>
        <v>0.33108108108108109</v>
      </c>
    </row>
    <row r="1508" spans="1:48">
      <c r="B1508" s="44" t="s">
        <v>735</v>
      </c>
      <c r="C1508" s="44">
        <f>COUNTIFS('Baza danych'!$H$4:$H$1124,"samochód osobowy jako kierowca",'Baza danych'!$FI$4:$FI$1124,"tak",'Baza danych'!$HP$4:$HP$1124,$B$5)</f>
        <v>42</v>
      </c>
      <c r="D1508" s="45">
        <f t="shared" si="171"/>
        <v>0.28378378378378377</v>
      </c>
      <c r="F1508" s="44" t="s">
        <v>735</v>
      </c>
      <c r="G1508" s="44">
        <f>COUNTIFS('Baza danych'!$H$4:$H$1124,"samochód osobowy jako kierowca",'Baza danych'!$FI$4:$FI$1124,"tak",'Baza danych'!$HP$4:$HP$1124,$B$6)</f>
        <v>40</v>
      </c>
      <c r="H1508" s="45">
        <f t="shared" si="172"/>
        <v>0.27027027027027029</v>
      </c>
    </row>
    <row r="1509" spans="1:48">
      <c r="B1509" s="44" t="s">
        <v>736</v>
      </c>
      <c r="C1509" s="44">
        <f>COUNTIFS('Baza danych'!$H$4:$H$1124,"samochód osobowy jako kierowca",'Baza danych'!$FJ$4:$FJ$1124,"tak",'Baza danych'!$HP$4:$HP$1124,$B$5)</f>
        <v>22</v>
      </c>
      <c r="D1509" s="45">
        <f t="shared" si="171"/>
        <v>0.14864864864864866</v>
      </c>
      <c r="F1509" s="44" t="s">
        <v>736</v>
      </c>
      <c r="G1509" s="44">
        <f>COUNTIFS('Baza danych'!$H$4:$H$1124,"samochód osobowy jako kierowca",'Baza danych'!$FJ$4:$FJ$1124,"tak",'Baza danych'!$HP$4:$HP$1124,$B$6)</f>
        <v>36</v>
      </c>
      <c r="H1509" s="45">
        <f t="shared" si="172"/>
        <v>0.24324324324324326</v>
      </c>
    </row>
    <row r="1510" spans="1:48">
      <c r="B1510" s="44" t="s">
        <v>737</v>
      </c>
      <c r="C1510" s="44">
        <f>COUNTIFS('Baza danych'!$H$4:$H$1124,"samochód osobowy jako kierowca",'Baza danych'!$FK$4:$FK$1124,"tak",'Baza danych'!$HP$4:$HP$1124,$B$5)</f>
        <v>12</v>
      </c>
      <c r="D1510" s="45">
        <f t="shared" si="171"/>
        <v>8.1081081081081086E-2</v>
      </c>
      <c r="F1510" s="44" t="s">
        <v>737</v>
      </c>
      <c r="G1510" s="44">
        <f>COUNTIFS('Baza danych'!$H$4:$H$1124,"samochód osobowy jako kierowca",'Baza danych'!$FK$4:$FK$1124,"tak",'Baza danych'!$HP$4:$HP$1124,$B$6)</f>
        <v>17</v>
      </c>
      <c r="H1510" s="45">
        <f t="shared" si="172"/>
        <v>0.11486486486486487</v>
      </c>
    </row>
    <row r="1511" spans="1:48">
      <c r="B1511" s="44" t="s">
        <v>730</v>
      </c>
      <c r="C1511" s="44">
        <f>COUNTIFS('Baza danych'!$H$4:$H$1124,"samochód osobowy jako kierowca",'Baza danych'!$FF$4:$FF$1124,"tak",'Baza danych'!$HP$4:$HP$1124,$B$5)</f>
        <v>10</v>
      </c>
      <c r="D1511" s="45">
        <f t="shared" si="171"/>
        <v>6.7567567567567571E-2</v>
      </c>
      <c r="F1511" s="44" t="s">
        <v>730</v>
      </c>
      <c r="G1511" s="44">
        <f>COUNTIFS('Baza danych'!$H$4:$H$1124,"samochód osobowy jako kierowca",'Baza danych'!$FF$4:$FF$1124,"tak",'Baza danych'!$HP$4:$HP$1124,$B$6)</f>
        <v>4</v>
      </c>
      <c r="H1511" s="45">
        <f t="shared" si="172"/>
        <v>2.7027027027027029E-2</v>
      </c>
    </row>
    <row r="1512" spans="1:48">
      <c r="B1512" s="44" t="s">
        <v>738</v>
      </c>
      <c r="C1512" s="44">
        <f>COUNTIFS('Baza danych'!$H$4:$H$1124,"samochód osobowy jako kierowca",'Baza danych'!$FG$4:$FG$1124,"tak",'Baza danych'!$HP$4:$HP$1124,$B$5)</f>
        <v>7</v>
      </c>
      <c r="D1512" s="45">
        <f t="shared" si="171"/>
        <v>4.72972972972973E-2</v>
      </c>
      <c r="F1512" s="44" t="s">
        <v>738</v>
      </c>
      <c r="G1512" s="44">
        <f>COUNTIFS('Baza danych'!$H$4:$H$1124,"samochód osobowy jako kierowca",'Baza danych'!$FG$4:$FG$1124,"tak",'Baza danych'!$HP$4:$HP$1124,$B$6)</f>
        <v>4</v>
      </c>
      <c r="H1512" s="45">
        <f t="shared" si="172"/>
        <v>2.7027027027027029E-2</v>
      </c>
    </row>
    <row r="1513" spans="1:48">
      <c r="B1513" s="44" t="s">
        <v>739</v>
      </c>
      <c r="C1513" s="44">
        <f>COUNTIFS('Baza danych'!$H$4:$H$1124,"samochód osobowy jako kierowca",'Baza danych'!$FH$4:$FH$1124,"tak",'Baza danych'!$HP$4:$HP$1124,$B$5)</f>
        <v>2</v>
      </c>
      <c r="D1513" s="45">
        <f t="shared" si="171"/>
        <v>1.3513513513513514E-2</v>
      </c>
      <c r="F1513" s="44" t="s">
        <v>739</v>
      </c>
      <c r="G1513" s="44">
        <f>COUNTIFS('Baza danych'!$H$4:$H$1124,"samochód osobowy jako kierowca",'Baza danych'!$FH$4:$FH$1124,"tak",'Baza danych'!$HP$4:$HP$1124,$B$6)</f>
        <v>0</v>
      </c>
      <c r="H1513" s="45">
        <f t="shared" si="172"/>
        <v>0</v>
      </c>
    </row>
    <row r="1514" spans="1:48">
      <c r="B1514" s="221" t="s">
        <v>530</v>
      </c>
      <c r="C1514" s="244">
        <f>SUM(C1507:C1513)</f>
        <v>148</v>
      </c>
      <c r="D1514" s="245">
        <f>SUM(D1507:D1513)</f>
        <v>1</v>
      </c>
      <c r="F1514" s="221" t="s">
        <v>530</v>
      </c>
      <c r="G1514" s="244">
        <f>SUM(G1507:G1513)</f>
        <v>150</v>
      </c>
      <c r="H1514" s="245">
        <f>SUM(H1507:H1513)</f>
        <v>1.0135135135135134</v>
      </c>
    </row>
    <row r="1516" spans="1:48" ht="15" thickBot="1">
      <c r="A1516" s="155" t="s">
        <v>687</v>
      </c>
      <c r="B1516" s="23"/>
      <c r="C1516" s="23"/>
      <c r="D1516" s="23"/>
      <c r="E1516" s="23"/>
      <c r="F1516" s="23"/>
      <c r="G1516" s="23"/>
      <c r="H1516" s="23"/>
      <c r="I1516" s="23"/>
      <c r="J1516" s="23"/>
      <c r="K1516" s="23"/>
      <c r="L1516" s="23"/>
      <c r="M1516" s="23"/>
      <c r="N1516" s="23"/>
      <c r="O1516" s="23"/>
      <c r="P1516" s="23"/>
      <c r="Q1516" s="23"/>
      <c r="R1516" s="23"/>
      <c r="S1516" s="23"/>
      <c r="T1516" s="23"/>
      <c r="U1516" s="23"/>
      <c r="V1516" s="23"/>
      <c r="W1516" s="23"/>
      <c r="X1516" s="23"/>
      <c r="Y1516" s="23"/>
      <c r="Z1516" s="23"/>
      <c r="AA1516" s="23"/>
      <c r="AB1516" s="23"/>
      <c r="AC1516" s="23"/>
      <c r="AD1516" s="23"/>
      <c r="AE1516" s="23"/>
      <c r="AF1516" s="23"/>
      <c r="AG1516" s="23"/>
      <c r="AH1516" s="23"/>
      <c r="AI1516" s="23"/>
      <c r="AJ1516" s="23"/>
      <c r="AK1516" s="23"/>
      <c r="AL1516" s="23"/>
      <c r="AM1516" s="23"/>
      <c r="AN1516" s="23"/>
      <c r="AO1516" s="23"/>
      <c r="AP1516" s="23"/>
      <c r="AQ1516" s="23"/>
      <c r="AR1516" s="23"/>
      <c r="AS1516" s="23"/>
      <c r="AT1516" s="23"/>
      <c r="AU1516" s="23"/>
      <c r="AV1516" s="23"/>
    </row>
    <row r="1517" spans="1:48" ht="15.75" thickTop="1" thickBot="1">
      <c r="A1517" s="155" t="s">
        <v>159</v>
      </c>
      <c r="B1517" s="23"/>
      <c r="C1517" s="23"/>
      <c r="D1517" s="23"/>
      <c r="E1517" s="23" t="s">
        <v>96</v>
      </c>
      <c r="F1517" s="23"/>
      <c r="G1517" s="23"/>
      <c r="H1517" s="23"/>
      <c r="I1517" s="23" t="s">
        <v>61</v>
      </c>
      <c r="J1517" s="23"/>
      <c r="K1517" s="23"/>
      <c r="L1517" s="23"/>
      <c r="M1517" s="23" t="s">
        <v>74</v>
      </c>
      <c r="N1517" s="23"/>
      <c r="O1517" s="23"/>
      <c r="P1517" s="23"/>
      <c r="Q1517" s="23" t="s">
        <v>47</v>
      </c>
      <c r="R1517" s="23"/>
      <c r="S1517" s="23"/>
      <c r="T1517" s="23"/>
      <c r="U1517" s="23" t="s">
        <v>126</v>
      </c>
      <c r="V1517" s="23"/>
      <c r="W1517" s="23"/>
      <c r="X1517" s="23"/>
      <c r="Y1517" s="23" t="s">
        <v>281</v>
      </c>
      <c r="Z1517" s="23"/>
      <c r="AA1517" s="23"/>
      <c r="AB1517" s="23"/>
      <c r="AC1517" s="23"/>
      <c r="AD1517" s="23"/>
      <c r="AE1517" s="23"/>
      <c r="AF1517" s="23"/>
      <c r="AG1517" s="23"/>
      <c r="AH1517" s="23"/>
      <c r="AI1517" s="23"/>
      <c r="AJ1517" s="23"/>
      <c r="AK1517" s="23"/>
      <c r="AL1517" s="23"/>
      <c r="AM1517" s="23"/>
      <c r="AN1517" s="23"/>
      <c r="AO1517" s="23"/>
      <c r="AP1517" s="23"/>
      <c r="AQ1517" s="23"/>
      <c r="AR1517" s="23"/>
      <c r="AS1517" s="23"/>
      <c r="AT1517" s="23"/>
      <c r="AU1517" s="23"/>
      <c r="AV1517" s="23"/>
    </row>
    <row r="1518" spans="1:48" ht="13.5" thickTop="1"/>
    <row r="1519" spans="1:48" ht="25.5">
      <c r="B1519" s="227" t="s">
        <v>532</v>
      </c>
      <c r="C1519" s="240" t="s">
        <v>533</v>
      </c>
      <c r="D1519" s="197" t="s">
        <v>529</v>
      </c>
      <c r="F1519" s="227" t="s">
        <v>532</v>
      </c>
      <c r="G1519" s="240" t="s">
        <v>533</v>
      </c>
      <c r="H1519" s="197" t="s">
        <v>529</v>
      </c>
      <c r="J1519" s="227" t="s">
        <v>532</v>
      </c>
      <c r="K1519" s="240" t="s">
        <v>533</v>
      </c>
      <c r="L1519" s="197" t="s">
        <v>529</v>
      </c>
      <c r="N1519" s="227" t="s">
        <v>532</v>
      </c>
      <c r="O1519" s="240" t="s">
        <v>533</v>
      </c>
      <c r="P1519" s="197" t="s">
        <v>529</v>
      </c>
      <c r="R1519" s="227" t="s">
        <v>532</v>
      </c>
      <c r="S1519" s="240" t="s">
        <v>533</v>
      </c>
      <c r="T1519" s="197" t="s">
        <v>529</v>
      </c>
      <c r="V1519" s="227" t="s">
        <v>532</v>
      </c>
      <c r="W1519" s="240" t="s">
        <v>533</v>
      </c>
      <c r="X1519" s="197" t="s">
        <v>529</v>
      </c>
      <c r="Z1519" s="227" t="s">
        <v>532</v>
      </c>
      <c r="AA1519" s="240" t="s">
        <v>533</v>
      </c>
      <c r="AB1519" s="197" t="s">
        <v>529</v>
      </c>
    </row>
    <row r="1520" spans="1:48">
      <c r="B1520" s="44" t="s">
        <v>734</v>
      </c>
      <c r="C1520" s="44">
        <f>COUNTIFS('Baza danych'!$H$4:$H$1124,"samochód osobowy jako kierowca",'Baza danych'!$FL$4:$FL$1124,"tak",'Baza danych'!$HQ$4:$HQ$1124,$B$8)+COUNTIFS('Baza danych'!$H$4:$H$1124,"samochód osobowy jako kierowca",'Baza danych'!$FL$4:$FL$1124,"tak",'Baza danych'!$HR$4:$HR$1124,$B$8)</f>
        <v>0</v>
      </c>
      <c r="D1520" s="45">
        <f>IFERROR(C1520/$C$1527,0)</f>
        <v>0</v>
      </c>
      <c r="F1520" s="44" t="s">
        <v>734</v>
      </c>
      <c r="G1520" s="44">
        <f>COUNTIFS('Baza danych'!$H$4:$H$1124,"samochód osobowy jako kierowca",'Baza danych'!$FL$4:$FL$1124,"tak",'Baza danych'!$HQ$4:$HQ$1124,$B$9)+COUNTIFS('Baza danych'!$H$4:$H$1124,"samochód osobowy jako kierowca",'Baza danych'!$FL$4:$FL$1124,"tak",'Baza danych'!$HR$4:$HR$1124,$B$9)</f>
        <v>2</v>
      </c>
      <c r="H1520" s="45">
        <f t="shared" ref="H1520:H1526" si="173">G1520/$G$1527</f>
        <v>0.25</v>
      </c>
      <c r="J1520" s="44" t="s">
        <v>734</v>
      </c>
      <c r="K1520" s="44">
        <f>COUNTIFS('Baza danych'!$H$4:$H$1124,"samochód osobowy jako kierowca",'Baza danych'!$FL$4:$FL$1124,"tak",'Baza danych'!$HQ$4:$HQ$1124,$B$10)+COUNTIFS('Baza danych'!$H$4:$H$1124,"samochód osobowy jako kierowca",'Baza danych'!$FL$4:$FL$1124,"tak",'Baza danych'!$HR$4:$HR$1124,$B$10)</f>
        <v>74</v>
      </c>
      <c r="L1520" s="45">
        <f t="shared" ref="L1520:L1526" si="174">K1520/$K$1527</f>
        <v>0.35071090047393366</v>
      </c>
      <c r="N1520" s="44" t="s">
        <v>734</v>
      </c>
      <c r="O1520" s="44">
        <f>COUNTIFS('Baza danych'!$H$4:$H$1124,"samochód osobowy jako kierowca",'Baza danych'!$FL$4:$FL$1124,"tak",'Baza danych'!$HQ$4:$HQ$1124,$B$11)+COUNTIFS('Baza danych'!$H$4:$H$1124,"samochód osobowy jako kierowca",'Baza danych'!$FL$4:$FL$1124,"tak",'Baza danych'!$HR$4:$HR$1124,$B$11)</f>
        <v>10</v>
      </c>
      <c r="P1520" s="45">
        <f t="shared" ref="P1520:P1526" si="175">O1520/$O$1527</f>
        <v>0.27777777777777779</v>
      </c>
      <c r="R1520" s="44" t="s">
        <v>734</v>
      </c>
      <c r="S1520" s="44">
        <f>COUNTIFS('Baza danych'!$H$4:$H$1124,"samochód osobowy jako kierowca",'Baza danych'!$FL$4:$FL$1124,"tak",'Baza danych'!$HQ$4:$HQ$1124,$B$12)+COUNTIFS('Baza danych'!$H$4:$H$1124,"samochód osobowy jako kierowca",'Baza danych'!$FL$4:$FL$1124,"tak",'Baza danych'!$HR$4:$HR$1124,$B$12)</f>
        <v>13</v>
      </c>
      <c r="T1520" s="45">
        <f t="shared" ref="T1520:T1526" si="176">S1520/$S$1527</f>
        <v>0.38235294117647056</v>
      </c>
      <c r="V1520" s="44" t="s">
        <v>734</v>
      </c>
      <c r="W1520" s="44">
        <f>COUNTIFS('Baza danych'!$H$4:$H$1124,"samochód osobowy jako kierowca",'Baza danych'!$FL$4:$FL$1124,"tak",'Baza danych'!$HQ$4:$HQ$1124,$B$13)+COUNTIFS('Baza danych'!$H$4:$H$1124,"samochód osobowy jako kierowca",'Baza danych'!$FL$4:$FL$1124,"tak",'Baza danych'!$HR$4:$HR$1124,$B$13)</f>
        <v>2</v>
      </c>
      <c r="X1520" s="45">
        <f t="shared" ref="X1520:X1526" si="177">W1520/$W$1527</f>
        <v>0.2857142857142857</v>
      </c>
      <c r="Z1520" s="44" t="s">
        <v>734</v>
      </c>
      <c r="AA1520" s="44">
        <f>COUNTIFS('Baza danych'!$H$4:$H$1124,"samochód osobowy jako kierowca",'Baza danych'!$FL$4:$FL$1124,"tak",'Baza danych'!$HQ$4:$HQ$1124,$B$14)+COUNTIFS('Baza danych'!$H$4:$H$1124,"samochód osobowy jako kierowca",'Baza danych'!$FL$4:$FL$1124,"tak",'Baza danych'!$HR$4:$HR$1124,$B$14)</f>
        <v>1</v>
      </c>
      <c r="AB1520" s="45">
        <f t="shared" ref="AB1520:AB1526" si="178">AA1520/$AA$1527</f>
        <v>0.5</v>
      </c>
    </row>
    <row r="1521" spans="1:48">
      <c r="B1521" s="44" t="s">
        <v>735</v>
      </c>
      <c r="C1521" s="44">
        <f>COUNTIFS('Baza danych'!$H$4:$H$1124,"samochód osobowy jako kierowca",'Baza danych'!$FI$4:$FI$1124,"tak",'Baza danych'!$HQ$4:$HQ$1124,$B$8)+COUNTIFS('Baza danych'!$H$4:$H$1124,"samochód osobowy jako kierowca",'Baza danych'!$FI$4:$FI$1124,"tak",'Baza danych'!$HR$4:$HR$1124,$B$8)</f>
        <v>0</v>
      </c>
      <c r="D1521" s="45">
        <f t="shared" ref="D1521:D1526" si="179">IFERROR(C1521/$C$1527,0)</f>
        <v>0</v>
      </c>
      <c r="F1521" s="44" t="s">
        <v>735</v>
      </c>
      <c r="G1521" s="44">
        <f>COUNTIFS('Baza danych'!$H$4:$H$1124,"samochód osobowy jako kierowca",'Baza danych'!$FI$4:$FI$1124,"tak",'Baza danych'!$HQ$4:$HQ$1124,$B$9)+COUNTIFS('Baza danych'!$H$4:$H$1124,"samochód osobowy jako kierowca",'Baza danych'!$FI$4:$FI$1124,"tak",'Baza danych'!$HR$4:$HR$1124,$B$9)</f>
        <v>3</v>
      </c>
      <c r="H1521" s="45">
        <f t="shared" si="173"/>
        <v>0.375</v>
      </c>
      <c r="J1521" s="44" t="s">
        <v>735</v>
      </c>
      <c r="K1521" s="44">
        <f>COUNTIFS('Baza danych'!$H$4:$H$1124,"samochód osobowy jako kierowca",'Baza danych'!$FI$4:$FI$1124,"tak",'Baza danych'!$HQ$4:$HQ$1124,$B$10)+COUNTIFS('Baza danych'!$H$4:$H$1124,"samochód osobowy jako kierowca",'Baza danych'!$FI$4:$FI$1124,"tak",'Baza danych'!$HR$4:$HR$1124,$B$10)</f>
        <v>60</v>
      </c>
      <c r="L1521" s="45">
        <f t="shared" si="174"/>
        <v>0.28436018957345971</v>
      </c>
      <c r="N1521" s="44" t="s">
        <v>735</v>
      </c>
      <c r="O1521" s="44">
        <f>COUNTIFS('Baza danych'!$H$4:$H$1124,"samochód osobowy jako kierowca",'Baza danych'!$FI$4:$FI$1124,"tak",'Baza danych'!$HQ$4:$HQ$1124,$B$11)+COUNTIFS('Baza danych'!$H$4:$H$1124,"samochód osobowy jako kierowca",'Baza danych'!$FI$4:$FI$1124,"tak",'Baza danych'!$HR$4:$HR$1124,$B$11)</f>
        <v>10</v>
      </c>
      <c r="P1521" s="45">
        <f t="shared" si="175"/>
        <v>0.27777777777777779</v>
      </c>
      <c r="R1521" s="44" t="s">
        <v>735</v>
      </c>
      <c r="S1521" s="44">
        <f>COUNTIFS('Baza danych'!$H$4:$H$1124,"samochód osobowy jako kierowca",'Baza danych'!$FI$4:$FI$1124,"tak",'Baza danych'!$HQ$4:$HQ$1124,$B$12)+COUNTIFS('Baza danych'!$H$4:$H$1124,"samochód osobowy jako kierowca",'Baza danych'!$FI$4:$FI$1124,"tak",'Baza danych'!$HR$4:$HR$1124,$B$12)</f>
        <v>7</v>
      </c>
      <c r="T1521" s="45">
        <f t="shared" si="176"/>
        <v>0.20588235294117646</v>
      </c>
      <c r="V1521" s="44" t="s">
        <v>735</v>
      </c>
      <c r="W1521" s="44">
        <f>COUNTIFS('Baza danych'!$H$4:$H$1124,"samochód osobowy jako kierowca",'Baza danych'!$FI$4:$FI$1124,"tak",'Baza danych'!$HQ$4:$HQ$1124,$B$13)+COUNTIFS('Baza danych'!$H$4:$H$1124,"samochód osobowy jako kierowca",'Baza danych'!$FI$4:$FI$1124,"tak",'Baza danych'!$HR$4:$HR$1124,$B$13)</f>
        <v>1</v>
      </c>
      <c r="X1521" s="45">
        <f t="shared" si="177"/>
        <v>0.14285714285714285</v>
      </c>
      <c r="Z1521" s="44" t="s">
        <v>735</v>
      </c>
      <c r="AA1521" s="44">
        <f>COUNTIFS('Baza danych'!$H$4:$H$1124,"samochód osobowy jako kierowca",'Baza danych'!$FI$4:$FI$1124,"tak",'Baza danych'!$HQ$4:$HQ$1124,$B$14)+COUNTIFS('Baza danych'!$H$4:$H$1124,"samochód osobowy jako kierowca",'Baza danych'!$FI$4:$FI$1124,"tak",'Baza danych'!$HR$4:$HR$1124,$B$14)</f>
        <v>1</v>
      </c>
      <c r="AB1521" s="45">
        <f t="shared" si="178"/>
        <v>0.5</v>
      </c>
    </row>
    <row r="1522" spans="1:48">
      <c r="B1522" s="44" t="s">
        <v>736</v>
      </c>
      <c r="C1522" s="44">
        <f>COUNTIFS('Baza danych'!$H$4:$H$1124,"samochód osobowy jako kierowca",'Baza danych'!$FJ$4:$FJ$1124,"tak",'Baza danych'!$HQ$4:$HQ$1124,$B$8)+COUNTIFS('Baza danych'!$H$4:$H$1124,"samochód osobowy jako kierowca",'Baza danych'!$FJ$4:$FJ$1124,"tak",'Baza danych'!$HR$4:$HR$1124,$B$8)</f>
        <v>0</v>
      </c>
      <c r="D1522" s="45">
        <f t="shared" si="179"/>
        <v>0</v>
      </c>
      <c r="F1522" s="44" t="s">
        <v>736</v>
      </c>
      <c r="G1522" s="44">
        <f>COUNTIFS('Baza danych'!$H$4:$H$1124,"samochód osobowy jako kierowca",'Baza danych'!$FJ$4:$FJ$1124,"tak",'Baza danych'!$HQ$4:$HQ$1124,$B$9)+COUNTIFS('Baza danych'!$H$4:$H$1124,"samochód osobowy jako kierowca",'Baza danych'!$FJ$4:$FJ$1124,"tak",'Baza danych'!$HR$4:$HR$1124,$B$9)</f>
        <v>1</v>
      </c>
      <c r="H1522" s="45">
        <f t="shared" si="173"/>
        <v>0.125</v>
      </c>
      <c r="J1522" s="44" t="s">
        <v>736</v>
      </c>
      <c r="K1522" s="44">
        <f>COUNTIFS('Baza danych'!$H$4:$H$1124,"samochód osobowy jako kierowca",'Baza danych'!$FJ$4:$FJ$1124,"tak",'Baza danych'!$HQ$4:$HQ$1124,$B$10)+COUNTIFS('Baza danych'!$H$4:$H$1124,"samochód osobowy jako kierowca",'Baza danych'!$FJ$4:$FJ$1124,"tak",'Baza danych'!$HR$4:$HR$1124,$B$10)</f>
        <v>46</v>
      </c>
      <c r="L1522" s="45">
        <f t="shared" si="174"/>
        <v>0.21800947867298578</v>
      </c>
      <c r="N1522" s="44" t="s">
        <v>736</v>
      </c>
      <c r="O1522" s="44">
        <f>COUNTIFS('Baza danych'!$H$4:$H$1124,"samochód osobowy jako kierowca",'Baza danych'!$FJ$4:$FJ$1124,"tak",'Baza danych'!$HQ$4:$HQ$1124,$B$11)+COUNTIFS('Baza danych'!$H$4:$H$1124,"samochód osobowy jako kierowca",'Baza danych'!$FJ$4:$FJ$1124,"tak",'Baza danych'!$HR$4:$HR$1124,$B$11)</f>
        <v>4</v>
      </c>
      <c r="P1522" s="45">
        <f t="shared" si="175"/>
        <v>0.1111111111111111</v>
      </c>
      <c r="R1522" s="44" t="s">
        <v>736</v>
      </c>
      <c r="S1522" s="44">
        <f>COUNTIFS('Baza danych'!$H$4:$H$1124,"samochód osobowy jako kierowca",'Baza danych'!$FJ$4:$FJ$1124,"tak",'Baza danych'!$HQ$4:$HQ$1124,$B$12)+COUNTIFS('Baza danych'!$H$4:$H$1124,"samochód osobowy jako kierowca",'Baza danych'!$FJ$4:$FJ$1124,"tak",'Baza danych'!$HR$4:$HR$1124,$B$12)</f>
        <v>6</v>
      </c>
      <c r="T1522" s="45">
        <f t="shared" si="176"/>
        <v>0.17647058823529413</v>
      </c>
      <c r="V1522" s="44" t="s">
        <v>736</v>
      </c>
      <c r="W1522" s="44">
        <f>COUNTIFS('Baza danych'!$H$4:$H$1124,"samochód osobowy jako kierowca",'Baza danych'!$FJ$4:$FJ$1124,"tak",'Baza danych'!$HQ$4:$HQ$1124,$B$13)+COUNTIFS('Baza danych'!$H$4:$H$1124,"samochód osobowy jako kierowca",'Baza danych'!$FJ$4:$FJ$1124,"tak",'Baza danych'!$HR$4:$HR$1124,$B$13)</f>
        <v>1</v>
      </c>
      <c r="X1522" s="45">
        <f t="shared" si="177"/>
        <v>0.14285714285714285</v>
      </c>
      <c r="Z1522" s="44" t="s">
        <v>736</v>
      </c>
      <c r="AA1522" s="44">
        <f>COUNTIFS('Baza danych'!$H$4:$H$1124,"samochód osobowy jako kierowca",'Baza danych'!$FJ$4:$FJ$1124,"tak",'Baza danych'!$HQ$4:$HQ$1124,$B$14)+COUNTIFS('Baza danych'!$H$4:$H$1124,"samochód osobowy jako kierowca",'Baza danych'!$FJ$4:$FJ$1124,"tak",'Baza danych'!$HR$4:$HR$1124,$B$14)</f>
        <v>0</v>
      </c>
      <c r="AB1522" s="45">
        <f t="shared" si="178"/>
        <v>0</v>
      </c>
    </row>
    <row r="1523" spans="1:48">
      <c r="B1523" s="44" t="s">
        <v>737</v>
      </c>
      <c r="C1523" s="44">
        <f>COUNTIFS('Baza danych'!$H$4:$H$1124,"samochód osobowy jako kierowca",'Baza danych'!$FK$4:$FK$1124,"tak",'Baza danych'!$HQ$4:$HQ$1124,$B$8)+COUNTIFS('Baza danych'!$H$4:$H$1124,"samochód osobowy jako kierowca",'Baza danych'!$FK$4:$FK$1124,"tak",'Baza danych'!$HR$4:$HR$1124,$B$8)</f>
        <v>0</v>
      </c>
      <c r="D1523" s="45">
        <f t="shared" si="179"/>
        <v>0</v>
      </c>
      <c r="F1523" s="44" t="s">
        <v>737</v>
      </c>
      <c r="G1523" s="44">
        <f>COUNTIFS('Baza danych'!$H$4:$H$1124,"samochód osobowy jako kierowca",'Baza danych'!$FK$4:$FK$1124,"tak",'Baza danych'!$HQ$4:$HQ$1124,$B$9)+COUNTIFS('Baza danych'!$H$4:$H$1124,"samochód osobowy jako kierowca",'Baza danych'!$FK$4:$FK$1124,"tak",'Baza danych'!$HR$4:$HR$1124,$B$9)</f>
        <v>0</v>
      </c>
      <c r="H1523" s="45">
        <f t="shared" si="173"/>
        <v>0</v>
      </c>
      <c r="J1523" s="44" t="s">
        <v>737</v>
      </c>
      <c r="K1523" s="44">
        <f>COUNTIFS('Baza danych'!$H$4:$H$1124,"samochód osobowy jako kierowca",'Baza danych'!$FK$4:$FK$1124,"tak",'Baza danych'!$HQ$4:$HQ$1124,$B$10)+COUNTIFS('Baza danych'!$H$4:$H$1124,"samochód osobowy jako kierowca",'Baza danych'!$FK$4:$FK$1124,"tak",'Baza danych'!$HR$4:$HR$1124,$B$10)</f>
        <v>18</v>
      </c>
      <c r="L1523" s="45">
        <f t="shared" si="174"/>
        <v>8.5308056872037921E-2</v>
      </c>
      <c r="N1523" s="44" t="s">
        <v>737</v>
      </c>
      <c r="O1523" s="44">
        <f>COUNTIFS('Baza danych'!$H$4:$H$1124,"samochód osobowy jako kierowca",'Baza danych'!$FK$4:$FK$1124,"tak",'Baza danych'!$HQ$4:$HQ$1124,$B$11)+COUNTIFS('Baza danych'!$H$4:$H$1124,"samochód osobowy jako kierowca",'Baza danych'!$FK$4:$FK$1124,"tak",'Baza danych'!$HR$4:$HR$1124,$B$11)</f>
        <v>5</v>
      </c>
      <c r="P1523" s="45">
        <f t="shared" si="175"/>
        <v>0.1388888888888889</v>
      </c>
      <c r="R1523" s="44" t="s">
        <v>737</v>
      </c>
      <c r="S1523" s="44">
        <f>COUNTIFS('Baza danych'!$H$4:$H$1124,"samochód osobowy jako kierowca",'Baza danych'!$FK$4:$FK$1124,"tak",'Baza danych'!$HQ$4:$HQ$1124,$B$12)+COUNTIFS('Baza danych'!$H$4:$H$1124,"samochód osobowy jako kierowca",'Baza danych'!$FK$4:$FK$1124,"tak",'Baza danych'!$HR$4:$HR$1124,$B$12)</f>
        <v>6</v>
      </c>
      <c r="T1523" s="45">
        <f t="shared" si="176"/>
        <v>0.17647058823529413</v>
      </c>
      <c r="V1523" s="44" t="s">
        <v>737</v>
      </c>
      <c r="W1523" s="44">
        <f>COUNTIFS('Baza danych'!$H$4:$H$1124,"samochód osobowy jako kierowca",'Baza danych'!$FK$4:$FK$1124,"tak",'Baza danych'!$HQ$4:$HQ$1124,$B$13)+COUNTIFS('Baza danych'!$H$4:$H$1124,"samochód osobowy jako kierowca",'Baza danych'!$FK$4:$FK$1124,"tak",'Baza danych'!$HR$4:$HR$1124,$B$13)</f>
        <v>0</v>
      </c>
      <c r="X1523" s="45">
        <f t="shared" si="177"/>
        <v>0</v>
      </c>
      <c r="Z1523" s="44" t="s">
        <v>737</v>
      </c>
      <c r="AA1523" s="44">
        <f>COUNTIFS('Baza danych'!$H$4:$H$1124,"samochód osobowy jako kierowca",'Baza danych'!$FK$4:$FK$1124,"tak",'Baza danych'!$HQ$4:$HQ$1124,$B$14)+COUNTIFS('Baza danych'!$H$4:$H$1124,"samochód osobowy jako kierowca",'Baza danych'!$FK$4:$FK$1124,"tak",'Baza danych'!$HR$4:$HR$1124,$B$14)</f>
        <v>0</v>
      </c>
      <c r="AB1523" s="45">
        <f t="shared" si="178"/>
        <v>0</v>
      </c>
    </row>
    <row r="1524" spans="1:48">
      <c r="B1524" s="44" t="s">
        <v>730</v>
      </c>
      <c r="C1524" s="44">
        <f>COUNTIFS('Baza danych'!$H$4:$H$1124,"samochód osobowy jako kierowca",'Baza danych'!$FF$4:$FF$1124,"tak",'Baza danych'!$HQ$4:$HQ$1124,$B$8)+COUNTIFS('Baza danych'!$H$4:$H$1124,"samochód osobowy jako kierowca",'Baza danych'!$FF$4:$FF$1124,"tak",'Baza danych'!$HR$4:$HR$1124,$B$8)</f>
        <v>0</v>
      </c>
      <c r="D1524" s="45">
        <f t="shared" si="179"/>
        <v>0</v>
      </c>
      <c r="F1524" s="44" t="s">
        <v>730</v>
      </c>
      <c r="G1524" s="44">
        <f>COUNTIFS('Baza danych'!$H$4:$H$1124,"samochód osobowy jako kierowca",'Baza danych'!$FF$4:$FF$1124,"tak",'Baza danych'!$HQ$4:$HQ$1124,$B$9)+COUNTIFS('Baza danych'!$H$4:$H$1124,"samochód osobowy jako kierowca",'Baza danych'!$FF$4:$FF$1124,"tak",'Baza danych'!$HR$4:$HR$1124,$B$9)</f>
        <v>1</v>
      </c>
      <c r="H1524" s="45">
        <f t="shared" si="173"/>
        <v>0.125</v>
      </c>
      <c r="J1524" s="44" t="s">
        <v>730</v>
      </c>
      <c r="K1524" s="44">
        <f>COUNTIFS('Baza danych'!$H$4:$H$1124,"samochód osobowy jako kierowca",'Baza danych'!$FF$4:$FF$1124,"tak",'Baza danych'!$HQ$4:$HQ$1124,$B$10)+COUNTIFS('Baza danych'!$H$4:$H$1124,"samochód osobowy jako kierowca",'Baza danych'!$FF$4:$FF$1124,"tak",'Baza danych'!$HR$4:$HR$1124,$B$10)</f>
        <v>8</v>
      </c>
      <c r="L1524" s="45">
        <f t="shared" si="174"/>
        <v>3.7914691943127965E-2</v>
      </c>
      <c r="N1524" s="44" t="s">
        <v>730</v>
      </c>
      <c r="O1524" s="44">
        <f>COUNTIFS('Baza danych'!$H$4:$H$1124,"samochód osobowy jako kierowca",'Baza danych'!$FF$4:$FF$1124,"tak",'Baza danych'!$HQ$4:$HQ$1124,$B$11)+COUNTIFS('Baza danych'!$H$4:$H$1124,"samochód osobowy jako kierowca",'Baza danych'!$FF$4:$FF$1124,"tak",'Baza danych'!$HR$4:$HR$1124,$B$11)</f>
        <v>3</v>
      </c>
      <c r="P1524" s="45">
        <f t="shared" si="175"/>
        <v>8.3333333333333329E-2</v>
      </c>
      <c r="R1524" s="44" t="s">
        <v>730</v>
      </c>
      <c r="S1524" s="44">
        <f>COUNTIFS('Baza danych'!$H$4:$H$1124,"samochód osobowy jako kierowca",'Baza danych'!$FF$4:$FF$1124,"tak",'Baza danych'!$HQ$4:$HQ$1124,$B$12)+COUNTIFS('Baza danych'!$H$4:$H$1124,"samochód osobowy jako kierowca",'Baza danych'!$FF$4:$FF$1124,"tak",'Baza danych'!$HR$4:$HR$1124,$B$12)</f>
        <v>0</v>
      </c>
      <c r="T1524" s="45">
        <f t="shared" si="176"/>
        <v>0</v>
      </c>
      <c r="V1524" s="44" t="s">
        <v>730</v>
      </c>
      <c r="W1524" s="44">
        <f>COUNTIFS('Baza danych'!$H$4:$H$1124,"samochód osobowy jako kierowca",'Baza danych'!$FF$4:$FF$1124,"tak",'Baza danych'!$HQ$4:$HQ$1124,$B$13)+COUNTIFS('Baza danych'!$H$4:$H$1124,"samochód osobowy jako kierowca",'Baza danych'!$FF$4:$FF$1124,"tak",'Baza danych'!$HR$4:$HR$1124,$B$13)</f>
        <v>2</v>
      </c>
      <c r="X1524" s="45">
        <f t="shared" si="177"/>
        <v>0.2857142857142857</v>
      </c>
      <c r="Z1524" s="44" t="s">
        <v>730</v>
      </c>
      <c r="AA1524" s="44">
        <f>COUNTIFS('Baza danych'!$H$4:$H$1124,"samochód osobowy jako kierowca",'Baza danych'!$FF$4:$FF$1124,"tak",'Baza danych'!$HQ$4:$HQ$1124,$B$14)+COUNTIFS('Baza danych'!$H$4:$H$1124,"samochód osobowy jako kierowca",'Baza danych'!$FF$4:$FF$1124,"tak",'Baza danych'!$HR$4:$HR$1124,$B$14)</f>
        <v>0</v>
      </c>
      <c r="AB1524" s="45">
        <f t="shared" si="178"/>
        <v>0</v>
      </c>
    </row>
    <row r="1525" spans="1:48">
      <c r="B1525" s="44" t="s">
        <v>738</v>
      </c>
      <c r="C1525" s="44">
        <f>COUNTIFS('Baza danych'!$H$4:$H$1124,"samochód osobowy jako kierowca",'Baza danych'!$FG$4:$FG$1124,"tak",'Baza danych'!$HQ$4:$HQ$1124,$B$8)+COUNTIFS('Baza danych'!$H$4:$H$1124,"samochód osobowy jako kierowca",'Baza danych'!$FG$4:$FG$1124,"tak",'Baza danych'!$HR$4:$HR$1124,$B$8)</f>
        <v>0</v>
      </c>
      <c r="D1525" s="45">
        <f t="shared" si="179"/>
        <v>0</v>
      </c>
      <c r="F1525" s="44" t="s">
        <v>738</v>
      </c>
      <c r="G1525" s="44">
        <f>COUNTIFS('Baza danych'!$H$4:$H$1124,"samochód osobowy jako kierowca",'Baza danych'!$FG$4:$FG$1124,"tak",'Baza danych'!$HQ$4:$HQ$1124,$B$9)+COUNTIFS('Baza danych'!$H$4:$H$1124,"samochód osobowy jako kierowca",'Baza danych'!$FG$4:$FG$1124,"tak",'Baza danych'!$HR$4:$HR$1124,$B$9)</f>
        <v>1</v>
      </c>
      <c r="H1525" s="45">
        <f t="shared" si="173"/>
        <v>0.125</v>
      </c>
      <c r="J1525" s="44" t="s">
        <v>738</v>
      </c>
      <c r="K1525" s="44">
        <f>COUNTIFS('Baza danych'!$H$4:$H$1124,"samochód osobowy jako kierowca",'Baza danych'!$FG$4:$FG$1124,"tak",'Baza danych'!$HQ$4:$HQ$1124,$B$10)+COUNTIFS('Baza danych'!$H$4:$H$1124,"samochód osobowy jako kierowca",'Baza danych'!$FG$4:$FG$1124,"tak",'Baza danych'!$HR$4:$HR$1124,$B$10)</f>
        <v>4</v>
      </c>
      <c r="L1525" s="45">
        <f t="shared" si="174"/>
        <v>1.8957345971563982E-2</v>
      </c>
      <c r="N1525" s="44" t="s">
        <v>738</v>
      </c>
      <c r="O1525" s="44">
        <f>COUNTIFS('Baza danych'!$H$4:$H$1124,"samochód osobowy jako kierowca",'Baza danych'!$FG$4:$FG$1124,"tak",'Baza danych'!$HQ$4:$HQ$1124,$B$11)+COUNTIFS('Baza danych'!$H$4:$H$1124,"samochód osobowy jako kierowca",'Baza danych'!$FG$4:$FG$1124,"tak",'Baza danych'!$HR$4:$HR$1124,$B$11)</f>
        <v>3</v>
      </c>
      <c r="P1525" s="45">
        <f t="shared" si="175"/>
        <v>8.3333333333333329E-2</v>
      </c>
      <c r="R1525" s="44" t="s">
        <v>738</v>
      </c>
      <c r="S1525" s="44">
        <f>COUNTIFS('Baza danych'!$H$4:$H$1124,"samochód osobowy jako kierowca",'Baza danych'!$FG$4:$FG$1124,"tak",'Baza danych'!$HQ$4:$HQ$1124,$B$12)+COUNTIFS('Baza danych'!$H$4:$H$1124,"samochód osobowy jako kierowca",'Baza danych'!$FG$4:$FG$1124,"tak",'Baza danych'!$HR$4:$HR$1124,$B$12)</f>
        <v>2</v>
      </c>
      <c r="T1525" s="45">
        <f t="shared" si="176"/>
        <v>5.8823529411764705E-2</v>
      </c>
      <c r="V1525" s="44" t="s">
        <v>738</v>
      </c>
      <c r="W1525" s="44">
        <f>COUNTIFS('Baza danych'!$H$4:$H$1124,"samochód osobowy jako kierowca",'Baza danych'!$FG$4:$FG$1124,"tak",'Baza danych'!$HQ$4:$HQ$1124,$B$13)+COUNTIFS('Baza danych'!$H$4:$H$1124,"samochód osobowy jako kierowca",'Baza danych'!$FG$4:$FG$1124,"tak",'Baza danych'!$HR$4:$HR$1124,$B$13)</f>
        <v>1</v>
      </c>
      <c r="X1525" s="45">
        <f t="shared" si="177"/>
        <v>0.14285714285714285</v>
      </c>
      <c r="Z1525" s="44" t="s">
        <v>738</v>
      </c>
      <c r="AA1525" s="44">
        <f>COUNTIFS('Baza danych'!$H$4:$H$1124,"samochód osobowy jako kierowca",'Baza danych'!$FG$4:$FG$1124,"tak",'Baza danych'!$HQ$4:$HQ$1124,$B$14)+COUNTIFS('Baza danych'!$H$4:$H$1124,"samochód osobowy jako kierowca",'Baza danych'!$FG$4:$FG$1124,"tak",'Baza danych'!$HR$4:$HR$1124,$B$14)</f>
        <v>0</v>
      </c>
      <c r="AB1525" s="45">
        <f t="shared" si="178"/>
        <v>0</v>
      </c>
    </row>
    <row r="1526" spans="1:48">
      <c r="B1526" s="44" t="s">
        <v>739</v>
      </c>
      <c r="C1526" s="44">
        <f>COUNTIFS('Baza danych'!$H$4:$H$1124,"samochód osobowy jako kierowca",'Baza danych'!$FH$4:$FH$1124,"tak",'Baza danych'!$HQ$4:$HQ$1124,$B$8)+COUNTIFS('Baza danych'!$H$4:$H$1124,"samochód osobowy jako kierowca",'Baza danych'!$FH$4:$FH$1124,"tak",'Baza danych'!$HR$4:$HR$1124,$B$8)</f>
        <v>0</v>
      </c>
      <c r="D1526" s="45">
        <f t="shared" si="179"/>
        <v>0</v>
      </c>
      <c r="F1526" s="44" t="s">
        <v>739</v>
      </c>
      <c r="G1526" s="44">
        <f>COUNTIFS('Baza danych'!$H$4:$H$1124,"samochód osobowy jako kierowca",'Baza danych'!$FH$4:$FH$1124,"tak",'Baza danych'!$HQ$4:$HQ$1124,$B$9)+COUNTIFS('Baza danych'!$H$4:$H$1124,"samochód osobowy jako kierowca",'Baza danych'!$FH$4:$FH$1124,"tak",'Baza danych'!$HR$4:$HR$1124,$B$9)</f>
        <v>0</v>
      </c>
      <c r="H1526" s="45">
        <f t="shared" si="173"/>
        <v>0</v>
      </c>
      <c r="J1526" s="44" t="s">
        <v>739</v>
      </c>
      <c r="K1526" s="44">
        <f>COUNTIFS('Baza danych'!$H$4:$H$1124,"samochód osobowy jako kierowca",'Baza danych'!$FH$4:$FH$1124,"tak",'Baza danych'!$HQ$4:$HQ$1124,$B$10)+COUNTIFS('Baza danych'!$H$4:$H$1124,"samochód osobowy jako kierowca",'Baza danych'!$FH$4:$FH$1124,"tak",'Baza danych'!$HR$4:$HR$1124,$B$10)</f>
        <v>1</v>
      </c>
      <c r="L1526" s="45">
        <f t="shared" si="174"/>
        <v>4.7393364928909956E-3</v>
      </c>
      <c r="N1526" s="44" t="s">
        <v>739</v>
      </c>
      <c r="O1526" s="44">
        <f>COUNTIFS('Baza danych'!$H$4:$H$1124,"samochód osobowy jako kierowca",'Baza danych'!$FH$4:$FH$1124,"tak",'Baza danych'!$HQ$4:$HQ$1124,$B$11)+COUNTIFS('Baza danych'!$H$4:$H$1124,"samochód osobowy jako kierowca",'Baza danych'!$FH$4:$FH$1124,"tak",'Baza danych'!$HR$4:$HR$1124,$B$11)</f>
        <v>1</v>
      </c>
      <c r="P1526" s="45">
        <f t="shared" si="175"/>
        <v>2.7777777777777776E-2</v>
      </c>
      <c r="R1526" s="44" t="s">
        <v>739</v>
      </c>
      <c r="S1526" s="44">
        <f>COUNTIFS('Baza danych'!$H$4:$H$1124,"samochód osobowy jako kierowca",'Baza danych'!$FH$4:$FH$1124,"tak",'Baza danych'!$HQ$4:$HQ$1124,$B$12)+COUNTIFS('Baza danych'!$H$4:$H$1124,"samochód osobowy jako kierowca",'Baza danych'!$FH$4:$FH$1124,"tak",'Baza danych'!$HR$4:$HR$1124,$B$12)</f>
        <v>0</v>
      </c>
      <c r="T1526" s="45">
        <f t="shared" si="176"/>
        <v>0</v>
      </c>
      <c r="V1526" s="44" t="s">
        <v>739</v>
      </c>
      <c r="W1526" s="44">
        <f>COUNTIFS('Baza danych'!$H$4:$H$1124,"samochód osobowy jako kierowca",'Baza danych'!$FH$4:$FH$1124,"tak",'Baza danych'!$HQ$4:$HQ$1124,$B$13)+COUNTIFS('Baza danych'!$H$4:$H$1124,"samochód osobowy jako kierowca",'Baza danych'!$FH$4:$FH$1124,"tak",'Baza danych'!$HR$4:$HR$1124,$B$13)</f>
        <v>0</v>
      </c>
      <c r="X1526" s="45">
        <f t="shared" si="177"/>
        <v>0</v>
      </c>
      <c r="Z1526" s="44" t="s">
        <v>739</v>
      </c>
      <c r="AA1526" s="44">
        <f>COUNTIFS('Baza danych'!$H$4:$H$1124,"samochód osobowy jako kierowca",'Baza danych'!$FH$4:$FH$1124,"tak",'Baza danych'!$HQ$4:$HQ$1124,$B$14)+COUNTIFS('Baza danych'!$H$4:$H$1124,"samochód osobowy jako kierowca",'Baza danych'!$FH$4:$FH$1124,"tak",'Baza danych'!$HR$4:$HR$1124,$B$14)</f>
        <v>0</v>
      </c>
      <c r="AB1526" s="45">
        <f t="shared" si="178"/>
        <v>0</v>
      </c>
    </row>
    <row r="1527" spans="1:48">
      <c r="B1527" s="221" t="s">
        <v>530</v>
      </c>
      <c r="C1527" s="244">
        <f>SUM(C1520:C1526)</f>
        <v>0</v>
      </c>
      <c r="D1527" s="245">
        <f>SUM(D1520:D1526)</f>
        <v>0</v>
      </c>
      <c r="F1527" s="221" t="s">
        <v>530</v>
      </c>
      <c r="G1527" s="244">
        <f>SUM(G1520:G1526)</f>
        <v>8</v>
      </c>
      <c r="H1527" s="245">
        <f>SUM(H1520:H1526)</f>
        <v>1</v>
      </c>
      <c r="J1527" s="221" t="s">
        <v>530</v>
      </c>
      <c r="K1527" s="244">
        <f>SUM(K1520:K1526)</f>
        <v>211</v>
      </c>
      <c r="L1527" s="245">
        <f>SUM(L1520:L1526)</f>
        <v>1</v>
      </c>
      <c r="N1527" s="221" t="s">
        <v>530</v>
      </c>
      <c r="O1527" s="244">
        <f>SUM(O1520:O1526)</f>
        <v>36</v>
      </c>
      <c r="P1527" s="245">
        <f>SUM(P1520:P1526)</f>
        <v>1</v>
      </c>
      <c r="R1527" s="221" t="s">
        <v>530</v>
      </c>
      <c r="S1527" s="244">
        <f>SUM(S1520:S1526)</f>
        <v>34</v>
      </c>
      <c r="T1527" s="245">
        <f>SUM(T1520:T1526)</f>
        <v>1</v>
      </c>
      <c r="V1527" s="221" t="s">
        <v>530</v>
      </c>
      <c r="W1527" s="244">
        <f>SUM(W1520:W1526)</f>
        <v>7</v>
      </c>
      <c r="X1527" s="245">
        <f>SUM(X1520:X1526)</f>
        <v>1</v>
      </c>
      <c r="Z1527" s="221" t="s">
        <v>530</v>
      </c>
      <c r="AA1527" s="244">
        <f>SUM(AA1520:AA1526)</f>
        <v>2</v>
      </c>
      <c r="AB1527" s="245">
        <f>SUM(AB1520:AB1526)</f>
        <v>1</v>
      </c>
    </row>
    <row r="1529" spans="1:48" ht="15" thickBot="1">
      <c r="A1529" s="155" t="s">
        <v>688</v>
      </c>
      <c r="B1529" s="23"/>
      <c r="C1529" s="23"/>
      <c r="D1529" s="23"/>
      <c r="E1529" s="23"/>
      <c r="F1529" s="23"/>
      <c r="G1529" s="23"/>
      <c r="H1529" s="23"/>
      <c r="I1529" s="23"/>
      <c r="J1529" s="23"/>
      <c r="K1529" s="23"/>
      <c r="L1529" s="23"/>
      <c r="M1529" s="23"/>
      <c r="N1529" s="23"/>
      <c r="O1529" s="23"/>
      <c r="P1529" s="23"/>
      <c r="Q1529" s="23"/>
      <c r="R1529" s="23"/>
      <c r="S1529" s="23"/>
      <c r="T1529" s="23"/>
      <c r="U1529" s="23"/>
      <c r="V1529" s="23"/>
      <c r="W1529" s="23"/>
      <c r="X1529" s="23"/>
      <c r="Y1529" s="23"/>
      <c r="Z1529" s="23"/>
      <c r="AA1529" s="23"/>
      <c r="AB1529" s="23"/>
      <c r="AC1529" s="23"/>
      <c r="AD1529" s="23"/>
      <c r="AE1529" s="23"/>
      <c r="AF1529" s="23"/>
      <c r="AG1529" s="23"/>
      <c r="AH1529" s="23"/>
      <c r="AI1529" s="23"/>
      <c r="AJ1529" s="23"/>
      <c r="AK1529" s="23"/>
      <c r="AL1529" s="23"/>
      <c r="AM1529" s="23"/>
      <c r="AN1529" s="23"/>
      <c r="AO1529" s="23"/>
      <c r="AP1529" s="23"/>
      <c r="AQ1529" s="23"/>
      <c r="AR1529" s="23"/>
      <c r="AS1529" s="23"/>
      <c r="AT1529" s="23"/>
      <c r="AU1529" s="23"/>
      <c r="AV1529" s="23"/>
    </row>
    <row r="1530" spans="1:48" ht="15.75" thickTop="1" thickBot="1">
      <c r="A1530" s="155" t="s">
        <v>549</v>
      </c>
      <c r="B1530" s="23"/>
      <c r="C1530" s="23"/>
      <c r="D1530" s="23"/>
      <c r="E1530" s="23" t="s">
        <v>550</v>
      </c>
      <c r="F1530" s="23"/>
      <c r="G1530" s="23"/>
      <c r="H1530" s="23"/>
      <c r="I1530" s="23" t="s">
        <v>551</v>
      </c>
      <c r="J1530" s="23"/>
      <c r="K1530" s="23"/>
      <c r="L1530" s="23"/>
      <c r="M1530" s="23" t="s">
        <v>552</v>
      </c>
      <c r="N1530" s="23"/>
      <c r="O1530" s="23"/>
      <c r="P1530" s="23"/>
      <c r="Q1530" s="23" t="s">
        <v>689</v>
      </c>
      <c r="R1530" s="23"/>
      <c r="S1530" s="23"/>
      <c r="T1530" s="23"/>
      <c r="U1530" s="23" t="s">
        <v>554</v>
      </c>
      <c r="V1530" s="23"/>
      <c r="W1530" s="23"/>
      <c r="X1530" s="23"/>
      <c r="Y1530" s="23" t="s">
        <v>555</v>
      </c>
      <c r="Z1530" s="23"/>
      <c r="AA1530" s="23"/>
      <c r="AB1530" s="23"/>
      <c r="AC1530" s="23" t="s">
        <v>556</v>
      </c>
      <c r="AD1530" s="23"/>
      <c r="AE1530" s="23"/>
      <c r="AF1530" s="23"/>
      <c r="AG1530" s="23" t="s">
        <v>557</v>
      </c>
      <c r="AH1530" s="23"/>
      <c r="AI1530" s="23"/>
      <c r="AJ1530" s="23"/>
      <c r="AK1530" s="23" t="s">
        <v>558</v>
      </c>
      <c r="AL1530" s="23"/>
      <c r="AM1530" s="23"/>
      <c r="AN1530" s="23"/>
      <c r="AO1530" s="23" t="s">
        <v>559</v>
      </c>
      <c r="AP1530" s="23"/>
      <c r="AQ1530" s="23"/>
      <c r="AR1530" s="23"/>
      <c r="AS1530" s="23"/>
      <c r="AT1530" s="23"/>
      <c r="AU1530" s="23"/>
      <c r="AV1530" s="23"/>
    </row>
    <row r="1531" spans="1:48" ht="13.5" thickTop="1"/>
    <row r="1532" spans="1:48" ht="25.5">
      <c r="B1532" s="227" t="s">
        <v>532</v>
      </c>
      <c r="C1532" s="240" t="s">
        <v>533</v>
      </c>
      <c r="D1532" s="197" t="s">
        <v>529</v>
      </c>
      <c r="F1532" s="227" t="s">
        <v>532</v>
      </c>
      <c r="G1532" s="240" t="s">
        <v>533</v>
      </c>
      <c r="H1532" s="197" t="s">
        <v>529</v>
      </c>
      <c r="J1532" s="227" t="s">
        <v>532</v>
      </c>
      <c r="K1532" s="240" t="s">
        <v>533</v>
      </c>
      <c r="L1532" s="197" t="s">
        <v>529</v>
      </c>
      <c r="N1532" s="227" t="s">
        <v>532</v>
      </c>
      <c r="O1532" s="240" t="s">
        <v>533</v>
      </c>
      <c r="P1532" s="197" t="s">
        <v>529</v>
      </c>
      <c r="R1532" s="227" t="s">
        <v>532</v>
      </c>
      <c r="S1532" s="240" t="s">
        <v>533</v>
      </c>
      <c r="T1532" s="197" t="s">
        <v>529</v>
      </c>
      <c r="V1532" s="227" t="s">
        <v>532</v>
      </c>
      <c r="W1532" s="240" t="s">
        <v>533</v>
      </c>
      <c r="X1532" s="197" t="s">
        <v>529</v>
      </c>
      <c r="Z1532" s="227" t="s">
        <v>532</v>
      </c>
      <c r="AA1532" s="240" t="s">
        <v>533</v>
      </c>
      <c r="AB1532" s="197" t="s">
        <v>529</v>
      </c>
      <c r="AD1532" s="227" t="s">
        <v>532</v>
      </c>
      <c r="AE1532" s="240" t="s">
        <v>533</v>
      </c>
      <c r="AF1532" s="197" t="s">
        <v>529</v>
      </c>
      <c r="AH1532" s="227" t="s">
        <v>532</v>
      </c>
      <c r="AI1532" s="240" t="s">
        <v>533</v>
      </c>
      <c r="AJ1532" s="197" t="s">
        <v>529</v>
      </c>
      <c r="AL1532" s="227" t="s">
        <v>532</v>
      </c>
      <c r="AM1532" s="240" t="s">
        <v>533</v>
      </c>
      <c r="AN1532" s="197" t="s">
        <v>529</v>
      </c>
      <c r="AP1532" s="227" t="s">
        <v>532</v>
      </c>
      <c r="AQ1532" s="240" t="s">
        <v>533</v>
      </c>
      <c r="AR1532" s="197" t="s">
        <v>529</v>
      </c>
    </row>
    <row r="1533" spans="1:48">
      <c r="B1533" s="44" t="s">
        <v>734</v>
      </c>
      <c r="C1533" s="44">
        <f>COUNTIFS('Baza danych'!$H$4:$H$1124,"samochód osobowy jako kierowca",'Baza danych'!$FL$4:$FL$1124,"tak",'Baza danych'!$HS$4:$HS$1124,$B$15)</f>
        <v>2</v>
      </c>
      <c r="D1533" s="45">
        <f t="shared" ref="D1533:D1539" si="180">C1533/$C$1540</f>
        <v>0.25</v>
      </c>
      <c r="F1533" s="44" t="s">
        <v>734</v>
      </c>
      <c r="G1533" s="44">
        <f>COUNTIFS('Baza danych'!$H$4:$H$1124,"samochód osobowy jako kierowca",'Baza danych'!$FL$4:$FL$1124,"tak",'Baza danych'!$HS$4:$HS$1124,$B$16)</f>
        <v>6</v>
      </c>
      <c r="H1533" s="45">
        <f t="shared" ref="H1533:H1539" si="181">G1533/$G$1540</f>
        <v>0.4</v>
      </c>
      <c r="J1533" s="44" t="s">
        <v>734</v>
      </c>
      <c r="K1533" s="44">
        <f>COUNTIFS('Baza danych'!$H$4:$H$1124,"samochód osobowy jako kierowca",'Baza danych'!$FL$4:$FL$1124,"tak",'Baza danych'!$HS$4:$HS$1124,$B$17)</f>
        <v>1</v>
      </c>
      <c r="L1533" s="45">
        <f t="shared" ref="L1533:L1539" si="182">K1533/$K$1540</f>
        <v>1</v>
      </c>
      <c r="N1533" s="44" t="s">
        <v>734</v>
      </c>
      <c r="O1533" s="44">
        <f>COUNTIFS('Baza danych'!$H$4:$H$1124,"samochód osobowy jako kierowca",'Baza danych'!$FL$4:$FL$1124,"tak",'Baza danych'!$HS$4:$HS$1124,$B$18)</f>
        <v>2</v>
      </c>
      <c r="P1533" s="45">
        <f t="shared" ref="P1533:P1539" si="183">O1533/$O$1540</f>
        <v>0.22222222222222221</v>
      </c>
      <c r="R1533" s="44" t="s">
        <v>734</v>
      </c>
      <c r="S1533" s="44">
        <f>COUNTIFS('Baza danych'!$H$4:$H$1124,"samochód osobowy jako kierowca",'Baza danych'!$FL$4:$FL$1124,"tak",'Baza danych'!$HS$4:$HS$1124,$B$19)</f>
        <v>69</v>
      </c>
      <c r="T1533" s="45">
        <f t="shared" ref="T1533:T1539" si="184">S1533/$S$1540</f>
        <v>0.33173076923076922</v>
      </c>
      <c r="V1533" s="44" t="s">
        <v>734</v>
      </c>
      <c r="W1533" s="44">
        <f>COUNTIFS('Baza danych'!$H$4:$H$1124,"samochód osobowy jako kierowca",'Baza danych'!$FL$4:$FL$1124,"tak",'Baza danych'!$HS$4:$HS$1124,$B$20)</f>
        <v>14</v>
      </c>
      <c r="X1533" s="45">
        <f t="shared" ref="X1533:X1539" si="185">W1533/$W$1540</f>
        <v>0.35897435897435898</v>
      </c>
      <c r="Z1533" s="44" t="s">
        <v>734</v>
      </c>
      <c r="AA1533" s="44">
        <f>COUNTIFS('Baza danych'!$H$4:$H$1124,"samochód osobowy jako kierowca",'Baza danych'!$FL$4:$FL$1124,"tak",'Baza danych'!$HS$4:$HS$1124,$B$21)</f>
        <v>6</v>
      </c>
      <c r="AB1533" s="45">
        <f t="shared" ref="AB1533:AB1539" si="186">AA1533/$AA$1540</f>
        <v>0.42857142857142855</v>
      </c>
      <c r="AD1533" s="44" t="s">
        <v>734</v>
      </c>
      <c r="AE1533" s="44">
        <f>COUNTIFS('Baza danych'!$H$4:$H$1124,"samochód osobowy jako kierowca",'Baza danych'!$FL$4:$FL$1124,"tak",'Baza danych'!$HS$4:$HS$1124,$B$22)</f>
        <v>0</v>
      </c>
      <c r="AF1533" s="45">
        <f>IFERROR(AE1533/$AE$1540,0)</f>
        <v>0</v>
      </c>
      <c r="AH1533" s="44" t="s">
        <v>734</v>
      </c>
      <c r="AI1533" s="44">
        <f>COUNTIFS('Baza danych'!$H$4:$H$1124,"samochód osobowy jako kierowca",'Baza danych'!$FL$4:$FL$1124,"tak",'Baza danych'!$HS$4:$HS$1124,$B$23)</f>
        <v>2</v>
      </c>
      <c r="AJ1533" s="45">
        <f t="shared" ref="AJ1533:AJ1539" si="187">AI1533/$AI$1540</f>
        <v>0.5</v>
      </c>
      <c r="AL1533" s="44" t="s">
        <v>734</v>
      </c>
      <c r="AM1533" s="44">
        <f>COUNTIFS('Baza danych'!$H$4:$H$1124,"samochód osobowy jako kierowca",'Baza danych'!$FL$4:$FL$1124,"tak",'Baza danych'!$HS$4:$HS$1124,$B$24)</f>
        <v>0</v>
      </c>
      <c r="AN1533" s="45">
        <f>IFERROR(AM1533/$AM$1540,0)</f>
        <v>0</v>
      </c>
      <c r="AP1533" s="44" t="s">
        <v>734</v>
      </c>
      <c r="AQ1533" s="44">
        <f>COUNTIFS('Baza danych'!$H$4:$H$1124,"samochód osobowy jako kierowca",'Baza danych'!$FL$4:$FL$1124,"tak",'Baza danych'!$HS$4:$HS$1124,$B$25)</f>
        <v>0</v>
      </c>
      <c r="AR1533" s="45">
        <f>IFERROR(AQ1533/$AQ$1540,0)</f>
        <v>0</v>
      </c>
    </row>
    <row r="1534" spans="1:48">
      <c r="B1534" s="44" t="s">
        <v>735</v>
      </c>
      <c r="C1534" s="44">
        <f>COUNTIFS('Baza danych'!$H$4:$H$1124,"samochód osobowy jako kierowca",'Baza danych'!$FI$4:$FI$1124,"tak",'Baza danych'!$HS$4:$HS$1124,$B$15)</f>
        <v>2</v>
      </c>
      <c r="D1534" s="45">
        <f t="shared" si="180"/>
        <v>0.25</v>
      </c>
      <c r="F1534" s="44" t="s">
        <v>735</v>
      </c>
      <c r="G1534" s="44">
        <f>COUNTIFS('Baza danych'!$H$4:$H$1124,"samochód osobowy jako kierowca",'Baza danych'!$FI$4:$FI$1124,"tak",'Baza danych'!$HS$4:$HS$1124,$B$16)</f>
        <v>2</v>
      </c>
      <c r="H1534" s="45">
        <f t="shared" si="181"/>
        <v>0.13333333333333333</v>
      </c>
      <c r="J1534" s="44" t="s">
        <v>735</v>
      </c>
      <c r="K1534" s="44">
        <f>COUNTIFS('Baza danych'!$H$4:$H$1124,"samochód osobowy jako kierowca",'Baza danych'!$FI$4:$FI$1124,"tak",'Baza danych'!$HS$4:$HS$1124,$B$17)</f>
        <v>0</v>
      </c>
      <c r="L1534" s="45">
        <f t="shared" si="182"/>
        <v>0</v>
      </c>
      <c r="N1534" s="44" t="s">
        <v>735</v>
      </c>
      <c r="O1534" s="44">
        <f>COUNTIFS('Baza danych'!$H$4:$H$1124,"samochód osobowy jako kierowca",'Baza danych'!$FI$4:$FI$1124,"tak",'Baza danych'!$HS$4:$HS$1124,$B$18)</f>
        <v>3</v>
      </c>
      <c r="P1534" s="45">
        <f t="shared" si="183"/>
        <v>0.33333333333333331</v>
      </c>
      <c r="R1534" s="44" t="s">
        <v>735</v>
      </c>
      <c r="S1534" s="44">
        <f>COUNTIFS('Baza danych'!$H$4:$H$1124,"samochód osobowy jako kierowca",'Baza danych'!$FI$4:$FI$1124,"tak",'Baza danych'!$HS$4:$HS$1124,$B$19)</f>
        <v>61</v>
      </c>
      <c r="T1534" s="45">
        <f t="shared" si="184"/>
        <v>0.29326923076923078</v>
      </c>
      <c r="V1534" s="44" t="s">
        <v>735</v>
      </c>
      <c r="W1534" s="44">
        <f>COUNTIFS('Baza danych'!$H$4:$H$1124,"samochód osobowy jako kierowca",'Baza danych'!$FI$4:$FI$1124,"tak",'Baza danych'!$HS$4:$HS$1124,$B$20)</f>
        <v>10</v>
      </c>
      <c r="X1534" s="45">
        <f t="shared" si="185"/>
        <v>0.25641025641025639</v>
      </c>
      <c r="Z1534" s="44" t="s">
        <v>735</v>
      </c>
      <c r="AA1534" s="44">
        <f>COUNTIFS('Baza danych'!$H$4:$H$1124,"samochód osobowy jako kierowca",'Baza danych'!$FI$4:$FI$1124,"tak",'Baza danych'!$HS$4:$HS$1124,$B$21)</f>
        <v>3</v>
      </c>
      <c r="AB1534" s="45">
        <f t="shared" si="186"/>
        <v>0.21428571428571427</v>
      </c>
      <c r="AD1534" s="44" t="s">
        <v>735</v>
      </c>
      <c r="AE1534" s="44">
        <f>COUNTIFS('Baza danych'!$H$4:$H$1124,"samochód osobowy jako kierowca",'Baza danych'!$FI$4:$FI$1124,"tak",'Baza danych'!$HS$4:$HS$1124,$B$22)</f>
        <v>0</v>
      </c>
      <c r="AF1534" s="45">
        <f t="shared" ref="AF1534:AF1539" si="188">IFERROR(AE1534/$AE$1540,0)</f>
        <v>0</v>
      </c>
      <c r="AH1534" s="44" t="s">
        <v>735</v>
      </c>
      <c r="AI1534" s="44">
        <f>COUNTIFS('Baza danych'!$H$4:$H$1124,"samochód osobowy jako kierowca",'Baza danych'!$FI$4:$FI$1124,"tak",'Baza danych'!$HS$4:$HS$1124,$B$23)</f>
        <v>1</v>
      </c>
      <c r="AJ1534" s="45">
        <f t="shared" si="187"/>
        <v>0.25</v>
      </c>
      <c r="AL1534" s="44" t="s">
        <v>735</v>
      </c>
      <c r="AM1534" s="44">
        <f>COUNTIFS('Baza danych'!$H$4:$H$1124,"samochód osobowy jako kierowca",'Baza danych'!$FI$4:$FI$1124,"tak",'Baza danych'!$HS$4:$HS$1124,$B$24)</f>
        <v>0</v>
      </c>
      <c r="AN1534" s="45">
        <f t="shared" ref="AN1534:AN1539" si="189">IFERROR(AM1534/$AM$1540,0)</f>
        <v>0</v>
      </c>
      <c r="AP1534" s="44" t="s">
        <v>735</v>
      </c>
      <c r="AQ1534" s="44">
        <f>COUNTIFS('Baza danych'!$H$4:$H$1124,"samochód osobowy jako kierowca",'Baza danych'!$FI$4:$FI$1124,"tak",'Baza danych'!$HS$4:$HS$1124,$B$25)</f>
        <v>0</v>
      </c>
      <c r="AR1534" s="45">
        <f t="shared" ref="AR1534:AR1539" si="190">IFERROR(AQ1534/$AQ$1540,0)</f>
        <v>0</v>
      </c>
    </row>
    <row r="1535" spans="1:48">
      <c r="B1535" s="44" t="s">
        <v>736</v>
      </c>
      <c r="C1535" s="44">
        <f>COUNTIFS('Baza danych'!$H$4:$H$1124,"samochód osobowy jako kierowca",'Baza danych'!$FJ$4:$FJ$1124,"tak",'Baza danych'!$HS$4:$HS$1124,$B$15)</f>
        <v>2</v>
      </c>
      <c r="D1535" s="45">
        <f t="shared" si="180"/>
        <v>0.25</v>
      </c>
      <c r="F1535" s="44" t="s">
        <v>736</v>
      </c>
      <c r="G1535" s="44">
        <f>COUNTIFS('Baza danych'!$H$4:$H$1124,"samochód osobowy jako kierowca",'Baza danych'!$FJ$4:$FJ$1124,"tak",'Baza danych'!$HS$4:$HS$1124,$B$16)</f>
        <v>1</v>
      </c>
      <c r="H1535" s="45">
        <f t="shared" si="181"/>
        <v>6.6666666666666666E-2</v>
      </c>
      <c r="J1535" s="44" t="s">
        <v>736</v>
      </c>
      <c r="K1535" s="44">
        <f>COUNTIFS('Baza danych'!$H$4:$H$1124,"samochód osobowy jako kierowca",'Baza danych'!$FJ$4:$FJ$1124,"tak",'Baza danych'!$HS$4:$HS$1124,$B$17)</f>
        <v>0</v>
      </c>
      <c r="L1535" s="45">
        <f t="shared" si="182"/>
        <v>0</v>
      </c>
      <c r="N1535" s="44" t="s">
        <v>736</v>
      </c>
      <c r="O1535" s="44">
        <f>COUNTIFS('Baza danych'!$H$4:$H$1124,"samochód osobowy jako kierowca",'Baza danych'!$FJ$4:$FJ$1124,"tak",'Baza danych'!$HS$4:$HS$1124,$B$18)</f>
        <v>2</v>
      </c>
      <c r="P1535" s="45">
        <f t="shared" si="183"/>
        <v>0.22222222222222221</v>
      </c>
      <c r="R1535" s="44" t="s">
        <v>736</v>
      </c>
      <c r="S1535" s="44">
        <f>COUNTIFS('Baza danych'!$H$4:$H$1124,"samochód osobowy jako kierowca",'Baza danych'!$FJ$4:$FJ$1124,"tak",'Baza danych'!$HS$4:$HS$1124,$B$19)</f>
        <v>41</v>
      </c>
      <c r="T1535" s="45">
        <f t="shared" si="184"/>
        <v>0.19711538461538461</v>
      </c>
      <c r="V1535" s="44" t="s">
        <v>736</v>
      </c>
      <c r="W1535" s="44">
        <f>COUNTIFS('Baza danych'!$H$4:$H$1124,"samochód osobowy jako kierowca",'Baza danych'!$FJ$4:$FJ$1124,"tak",'Baza danych'!$HS$4:$HS$1124,$B$20)</f>
        <v>10</v>
      </c>
      <c r="X1535" s="45">
        <f t="shared" si="185"/>
        <v>0.25641025641025639</v>
      </c>
      <c r="Z1535" s="44" t="s">
        <v>736</v>
      </c>
      <c r="AA1535" s="44">
        <f>COUNTIFS('Baza danych'!$H$4:$H$1124,"samochód osobowy jako kierowca",'Baza danych'!$FJ$4:$FJ$1124,"tak",'Baza danych'!$HS$4:$HS$1124,$B$21)</f>
        <v>1</v>
      </c>
      <c r="AB1535" s="45">
        <f t="shared" si="186"/>
        <v>7.1428571428571425E-2</v>
      </c>
      <c r="AD1535" s="44" t="s">
        <v>736</v>
      </c>
      <c r="AE1535" s="44">
        <f>COUNTIFS('Baza danych'!$H$4:$H$1124,"samochód osobowy jako kierowca",'Baza danych'!$FJ$4:$FJ$1124,"tak",'Baza danych'!$HS$4:$HS$1124,$B$22)</f>
        <v>0</v>
      </c>
      <c r="AF1535" s="45">
        <f t="shared" si="188"/>
        <v>0</v>
      </c>
      <c r="AH1535" s="44" t="s">
        <v>736</v>
      </c>
      <c r="AI1535" s="44">
        <f>COUNTIFS('Baza danych'!$H$4:$H$1124,"samochód osobowy jako kierowca",'Baza danych'!$FJ$4:$FJ$1124,"tak",'Baza danych'!$HS$4:$HS$1124,$B$23)</f>
        <v>1</v>
      </c>
      <c r="AJ1535" s="45">
        <f t="shared" si="187"/>
        <v>0.25</v>
      </c>
      <c r="AL1535" s="44" t="s">
        <v>736</v>
      </c>
      <c r="AM1535" s="44">
        <f>COUNTIFS('Baza danych'!$H$4:$H$1124,"samochód osobowy jako kierowca",'Baza danych'!$FJ$4:$FJ$1124,"tak",'Baza danych'!$HS$4:$HS$1124,$B$24)</f>
        <v>0</v>
      </c>
      <c r="AN1535" s="45">
        <f t="shared" si="189"/>
        <v>0</v>
      </c>
      <c r="AP1535" s="44" t="s">
        <v>736</v>
      </c>
      <c r="AQ1535" s="44">
        <f>COUNTIFS('Baza danych'!$H$4:$H$1124,"samochód osobowy jako kierowca",'Baza danych'!$FJ$4:$FJ$1124,"tak",'Baza danych'!$HS$4:$HS$1124,$B$25)</f>
        <v>0</v>
      </c>
      <c r="AR1535" s="45">
        <f t="shared" si="190"/>
        <v>0</v>
      </c>
    </row>
    <row r="1536" spans="1:48">
      <c r="B1536" s="44" t="s">
        <v>737</v>
      </c>
      <c r="C1536" s="44">
        <f>COUNTIFS('Baza danych'!$H$4:$H$1124,"samochód osobowy jako kierowca",'Baza danych'!$FK$4:$FK$1124,"tak",'Baza danych'!$HS$4:$HS$1124,$B$15)</f>
        <v>0</v>
      </c>
      <c r="D1536" s="45">
        <f t="shared" si="180"/>
        <v>0</v>
      </c>
      <c r="F1536" s="44" t="s">
        <v>737</v>
      </c>
      <c r="G1536" s="44">
        <f>COUNTIFS('Baza danych'!$H$4:$H$1124,"samochód osobowy jako kierowca",'Baza danych'!$FK$4:$FK$1124,"tak",'Baza danych'!$HS$4:$HS$1124,$B$16)</f>
        <v>1</v>
      </c>
      <c r="H1536" s="45">
        <f t="shared" si="181"/>
        <v>6.6666666666666666E-2</v>
      </c>
      <c r="J1536" s="44" t="s">
        <v>737</v>
      </c>
      <c r="K1536" s="44">
        <f>COUNTIFS('Baza danych'!$H$4:$H$1124,"samochód osobowy jako kierowca",'Baza danych'!$FK$4:$FK$1124,"tak",'Baza danych'!$HS$4:$HS$1124,$B$17)</f>
        <v>0</v>
      </c>
      <c r="L1536" s="45">
        <f t="shared" si="182"/>
        <v>0</v>
      </c>
      <c r="N1536" s="44" t="s">
        <v>737</v>
      </c>
      <c r="O1536" s="44">
        <f>COUNTIFS('Baza danych'!$H$4:$H$1124,"samochód osobowy jako kierowca",'Baza danych'!$FK$4:$FK$1124,"tak",'Baza danych'!$HS$4:$HS$1124,$B$18)</f>
        <v>2</v>
      </c>
      <c r="P1536" s="45">
        <f t="shared" si="183"/>
        <v>0.22222222222222221</v>
      </c>
      <c r="R1536" s="44" t="s">
        <v>737</v>
      </c>
      <c r="S1536" s="44">
        <f>COUNTIFS('Baza danych'!$H$4:$H$1124,"samochód osobowy jako kierowca",'Baza danych'!$FK$4:$FK$1124,"tak",'Baza danych'!$HS$4:$HS$1124,$B$19)</f>
        <v>19</v>
      </c>
      <c r="T1536" s="45">
        <f t="shared" si="184"/>
        <v>9.1346153846153841E-2</v>
      </c>
      <c r="V1536" s="44" t="s">
        <v>737</v>
      </c>
      <c r="W1536" s="44">
        <f>COUNTIFS('Baza danych'!$H$4:$H$1124,"samochód osobowy jako kierowca",'Baza danych'!$FK$4:$FK$1124,"tak",'Baza danych'!$HS$4:$HS$1124,$B$20)</f>
        <v>4</v>
      </c>
      <c r="X1536" s="45">
        <f t="shared" si="185"/>
        <v>0.10256410256410256</v>
      </c>
      <c r="Z1536" s="44" t="s">
        <v>737</v>
      </c>
      <c r="AA1536" s="44">
        <f>COUNTIFS('Baza danych'!$H$4:$H$1124,"samochód osobowy jako kierowca",'Baza danych'!$FK$4:$FK$1124,"tak",'Baza danych'!$HS$4:$HS$1124,$B$21)</f>
        <v>3</v>
      </c>
      <c r="AB1536" s="45">
        <f t="shared" si="186"/>
        <v>0.21428571428571427</v>
      </c>
      <c r="AD1536" s="44" t="s">
        <v>737</v>
      </c>
      <c r="AE1536" s="44">
        <f>COUNTIFS('Baza danych'!$H$4:$H$1124,"samochód osobowy jako kierowca",'Baza danych'!$FK$4:$FK$1124,"tak",'Baza danych'!$HS$4:$HS$1124,$B$22)</f>
        <v>0</v>
      </c>
      <c r="AF1536" s="45">
        <f t="shared" si="188"/>
        <v>0</v>
      </c>
      <c r="AH1536" s="44" t="s">
        <v>737</v>
      </c>
      <c r="AI1536" s="44">
        <f>COUNTIFS('Baza danych'!$H$4:$H$1124,"samochód osobowy jako kierowca",'Baza danych'!$FK$4:$FK$1124,"tak",'Baza danych'!$HS$4:$HS$1124,$B$23)</f>
        <v>0</v>
      </c>
      <c r="AJ1536" s="45">
        <f t="shared" si="187"/>
        <v>0</v>
      </c>
      <c r="AL1536" s="44" t="s">
        <v>737</v>
      </c>
      <c r="AM1536" s="44">
        <f>COUNTIFS('Baza danych'!$H$4:$H$1124,"samochód osobowy jako kierowca",'Baza danych'!$FK$4:$FK$1124,"tak",'Baza danych'!$HS$4:$HS$1124,$B$24)</f>
        <v>0</v>
      </c>
      <c r="AN1536" s="45">
        <f t="shared" si="189"/>
        <v>0</v>
      </c>
      <c r="AP1536" s="44" t="s">
        <v>737</v>
      </c>
      <c r="AQ1536" s="44">
        <f>COUNTIFS('Baza danych'!$H$4:$H$1124,"samochód osobowy jako kierowca",'Baza danych'!$FK$4:$FK$1124,"tak",'Baza danych'!$HS$4:$HS$1124,$B$25)</f>
        <v>0</v>
      </c>
      <c r="AR1536" s="45">
        <f t="shared" si="190"/>
        <v>0</v>
      </c>
    </row>
    <row r="1537" spans="1:48">
      <c r="B1537" s="44" t="s">
        <v>730</v>
      </c>
      <c r="C1537" s="44">
        <f>COUNTIFS('Baza danych'!$H$4:$H$1124,"samochód osobowy jako kierowca",'Baza danych'!$FF$4:$FF$1124,"tak",'Baza danych'!$HS$4:$HS$1124,$B$15)</f>
        <v>1</v>
      </c>
      <c r="D1537" s="45">
        <f t="shared" si="180"/>
        <v>0.125</v>
      </c>
      <c r="F1537" s="44" t="s">
        <v>730</v>
      </c>
      <c r="G1537" s="44">
        <f>COUNTIFS('Baza danych'!$H$4:$H$1124,"samochód osobowy jako kierowca",'Baza danych'!$FF$4:$FF$1124,"tak",'Baza danych'!$HS$4:$HS$1124,$B$16)</f>
        <v>2</v>
      </c>
      <c r="H1537" s="45">
        <f t="shared" si="181"/>
        <v>0.13333333333333333</v>
      </c>
      <c r="J1537" s="44" t="s">
        <v>730</v>
      </c>
      <c r="K1537" s="44">
        <f>COUNTIFS('Baza danych'!$H$4:$H$1124,"samochód osobowy jako kierowca",'Baza danych'!$FF$4:$FF$1124,"tak",'Baza danych'!$HS$4:$HS$1124,$B$17)</f>
        <v>0</v>
      </c>
      <c r="L1537" s="45">
        <f t="shared" si="182"/>
        <v>0</v>
      </c>
      <c r="N1537" s="44" t="s">
        <v>730</v>
      </c>
      <c r="O1537" s="44">
        <f>COUNTIFS('Baza danych'!$H$4:$H$1124,"samochód osobowy jako kierowca",'Baza danych'!$FF$4:$FF$1124,"tak",'Baza danych'!$HS$4:$HS$1124,$B$18)</f>
        <v>0</v>
      </c>
      <c r="P1537" s="45">
        <f t="shared" si="183"/>
        <v>0</v>
      </c>
      <c r="R1537" s="44" t="s">
        <v>730</v>
      </c>
      <c r="S1537" s="44">
        <f>COUNTIFS('Baza danych'!$H$4:$H$1124,"samochód osobowy jako kierowca",'Baza danych'!$FF$4:$FF$1124,"tak",'Baza danych'!$HS$4:$HS$1124,$B$19)</f>
        <v>10</v>
      </c>
      <c r="T1537" s="45">
        <f t="shared" si="184"/>
        <v>4.807692307692308E-2</v>
      </c>
      <c r="V1537" s="44" t="s">
        <v>730</v>
      </c>
      <c r="W1537" s="44">
        <f>COUNTIFS('Baza danych'!$H$4:$H$1124,"samochód osobowy jako kierowca",'Baza danych'!$FF$4:$FF$1124,"tak",'Baza danych'!$HS$4:$HS$1124,$B$20)</f>
        <v>1</v>
      </c>
      <c r="X1537" s="45">
        <f t="shared" si="185"/>
        <v>2.564102564102564E-2</v>
      </c>
      <c r="Z1537" s="44" t="s">
        <v>730</v>
      </c>
      <c r="AA1537" s="44">
        <f>COUNTIFS('Baza danych'!$H$4:$H$1124,"samochód osobowy jako kierowca",'Baza danych'!$FF$4:$FF$1124,"tak",'Baza danych'!$HS$4:$HS$1124,$B$21)</f>
        <v>0</v>
      </c>
      <c r="AB1537" s="45">
        <f t="shared" si="186"/>
        <v>0</v>
      </c>
      <c r="AD1537" s="44" t="s">
        <v>730</v>
      </c>
      <c r="AE1537" s="44">
        <f>COUNTIFS('Baza danych'!$H$4:$H$1124,"samochód osobowy jako kierowca",'Baza danych'!$FF$4:$FF$1124,"tak",'Baza danych'!$HS$4:$HS$1124,$B$22)</f>
        <v>0</v>
      </c>
      <c r="AF1537" s="45">
        <f t="shared" si="188"/>
        <v>0</v>
      </c>
      <c r="AH1537" s="44" t="s">
        <v>730</v>
      </c>
      <c r="AI1537" s="44">
        <f>COUNTIFS('Baza danych'!$H$4:$H$1124,"samochód osobowy jako kierowca",'Baza danych'!$FF$4:$FF$1124,"tak",'Baza danych'!$HS$4:$HS$1124,$B$23)</f>
        <v>0</v>
      </c>
      <c r="AJ1537" s="45">
        <f t="shared" si="187"/>
        <v>0</v>
      </c>
      <c r="AL1537" s="44" t="s">
        <v>730</v>
      </c>
      <c r="AM1537" s="44">
        <f>COUNTIFS('Baza danych'!$H$4:$H$1124,"samochód osobowy jako kierowca",'Baza danych'!$FF$4:$FF$1124,"tak",'Baza danych'!$HS$4:$HS$1124,$B$24)</f>
        <v>0</v>
      </c>
      <c r="AN1537" s="45">
        <f t="shared" si="189"/>
        <v>0</v>
      </c>
      <c r="AP1537" s="44" t="s">
        <v>730</v>
      </c>
      <c r="AQ1537" s="44">
        <f>COUNTIFS('Baza danych'!$H$4:$H$1124,"samochód osobowy jako kierowca",'Baza danych'!$FF$4:$FF$1124,"tak",'Baza danych'!$HS$4:$HS$1124,$B$25)</f>
        <v>0</v>
      </c>
      <c r="AR1537" s="45">
        <f t="shared" si="190"/>
        <v>0</v>
      </c>
    </row>
    <row r="1538" spans="1:48">
      <c r="B1538" s="44" t="s">
        <v>738</v>
      </c>
      <c r="C1538" s="44">
        <f>COUNTIFS('Baza danych'!$H$4:$H$1124,"samochód osobowy jako kierowca",'Baza danych'!$FG$4:$FG$1124,"tak",'Baza danych'!$HS$4:$HS$1124,$B$15)</f>
        <v>1</v>
      </c>
      <c r="D1538" s="45">
        <f t="shared" si="180"/>
        <v>0.125</v>
      </c>
      <c r="F1538" s="44" t="s">
        <v>738</v>
      </c>
      <c r="G1538" s="44">
        <f>COUNTIFS('Baza danych'!$H$4:$H$1124,"samochód osobowy jako kierowca",'Baza danych'!$FG$4:$FG$1124,"tak",'Baza danych'!$HS$4:$HS$1124,$B$16)</f>
        <v>2</v>
      </c>
      <c r="H1538" s="45">
        <f t="shared" si="181"/>
        <v>0.13333333333333333</v>
      </c>
      <c r="J1538" s="44" t="s">
        <v>738</v>
      </c>
      <c r="K1538" s="44">
        <f>COUNTIFS('Baza danych'!$H$4:$H$1124,"samochód osobowy jako kierowca",'Baza danych'!$FG$4:$FG$1124,"tak",'Baza danych'!$HS$4:$HS$1124,$B$17)</f>
        <v>0</v>
      </c>
      <c r="L1538" s="45">
        <f t="shared" si="182"/>
        <v>0</v>
      </c>
      <c r="N1538" s="44" t="s">
        <v>738</v>
      </c>
      <c r="O1538" s="44">
        <f>COUNTIFS('Baza danych'!$H$4:$H$1124,"samochód osobowy jako kierowca",'Baza danych'!$FG$4:$FG$1124,"tak",'Baza danych'!$HS$4:$HS$1124,$B$18)</f>
        <v>0</v>
      </c>
      <c r="P1538" s="45">
        <f t="shared" si="183"/>
        <v>0</v>
      </c>
      <c r="R1538" s="44" t="s">
        <v>738</v>
      </c>
      <c r="S1538" s="44">
        <f>COUNTIFS('Baza danych'!$H$4:$H$1124,"samochód osobowy jako kierowca",'Baza danych'!$FG$4:$FG$1124,"tak",'Baza danych'!$HS$4:$HS$1124,$B$19)</f>
        <v>7</v>
      </c>
      <c r="T1538" s="45">
        <f t="shared" si="184"/>
        <v>3.3653846153846152E-2</v>
      </c>
      <c r="V1538" s="44" t="s">
        <v>738</v>
      </c>
      <c r="W1538" s="44">
        <f>COUNTIFS('Baza danych'!$H$4:$H$1124,"samochód osobowy jako kierowca",'Baza danych'!$FG$4:$FG$1124,"tak",'Baza danych'!$HS$4:$HS$1124,$B$20)</f>
        <v>0</v>
      </c>
      <c r="X1538" s="45">
        <f t="shared" si="185"/>
        <v>0</v>
      </c>
      <c r="Z1538" s="44" t="s">
        <v>738</v>
      </c>
      <c r="AA1538" s="44">
        <f>COUNTIFS('Baza danych'!$H$4:$H$1124,"samochód osobowy jako kierowca",'Baza danych'!$FG$4:$FG$1124,"tak",'Baza danych'!$HS$4:$HS$1124,$B$21)</f>
        <v>1</v>
      </c>
      <c r="AB1538" s="45">
        <f t="shared" si="186"/>
        <v>7.1428571428571425E-2</v>
      </c>
      <c r="AD1538" s="44" t="s">
        <v>738</v>
      </c>
      <c r="AE1538" s="44">
        <f>COUNTIFS('Baza danych'!$H$4:$H$1124,"samochód osobowy jako kierowca",'Baza danych'!$FG$4:$FG$1124,"tak",'Baza danych'!$HS$4:$HS$1124,$B$22)</f>
        <v>0</v>
      </c>
      <c r="AF1538" s="45">
        <f t="shared" si="188"/>
        <v>0</v>
      </c>
      <c r="AH1538" s="44" t="s">
        <v>738</v>
      </c>
      <c r="AI1538" s="44">
        <f>COUNTIFS('Baza danych'!$H$4:$H$1124,"samochód osobowy jako kierowca",'Baza danych'!$FG$4:$FG$1124,"tak",'Baza danych'!$HS$4:$HS$1124,$B$23)</f>
        <v>0</v>
      </c>
      <c r="AJ1538" s="45">
        <f t="shared" si="187"/>
        <v>0</v>
      </c>
      <c r="AL1538" s="44" t="s">
        <v>738</v>
      </c>
      <c r="AM1538" s="44">
        <f>COUNTIFS('Baza danych'!$H$4:$H$1124,"samochód osobowy jako kierowca",'Baza danych'!$FG$4:$FG$1124,"tak",'Baza danych'!$HS$4:$HS$1124,$B$24)</f>
        <v>0</v>
      </c>
      <c r="AN1538" s="45">
        <f t="shared" si="189"/>
        <v>0</v>
      </c>
      <c r="AP1538" s="44" t="s">
        <v>738</v>
      </c>
      <c r="AQ1538" s="44">
        <f>COUNTIFS('Baza danych'!$H$4:$H$1124,"samochód osobowy jako kierowca",'Baza danych'!$FG$4:$FG$1124,"tak",'Baza danych'!$HS$4:$HS$1124,$B$25)</f>
        <v>0</v>
      </c>
      <c r="AR1538" s="45">
        <f t="shared" si="190"/>
        <v>0</v>
      </c>
    </row>
    <row r="1539" spans="1:48">
      <c r="B1539" s="44" t="s">
        <v>739</v>
      </c>
      <c r="C1539" s="44">
        <f>COUNTIFS('Baza danych'!$H$4:$H$1124,"samochód osobowy jako kierowca",'Baza danych'!$FH$4:$FH$1124,"tak",'Baza danych'!$HS$4:$HS$1124,$B$15)</f>
        <v>0</v>
      </c>
      <c r="D1539" s="45">
        <f t="shared" si="180"/>
        <v>0</v>
      </c>
      <c r="F1539" s="44" t="s">
        <v>739</v>
      </c>
      <c r="G1539" s="44">
        <f>COUNTIFS('Baza danych'!$H$4:$H$1124,"samochód osobowy jako kierowca",'Baza danych'!$FH$4:$FH$1124,"tak",'Baza danych'!$HS$4:$HS$1124,$B$16)</f>
        <v>1</v>
      </c>
      <c r="H1539" s="45">
        <f t="shared" si="181"/>
        <v>6.6666666666666666E-2</v>
      </c>
      <c r="J1539" s="44" t="s">
        <v>739</v>
      </c>
      <c r="K1539" s="44">
        <f>COUNTIFS('Baza danych'!$H$4:$H$1124,"samochód osobowy jako kierowca",'Baza danych'!$FH$4:$FH$1124,"tak",'Baza danych'!$HS$4:$HS$1124,$B$17)</f>
        <v>0</v>
      </c>
      <c r="L1539" s="45">
        <f t="shared" si="182"/>
        <v>0</v>
      </c>
      <c r="N1539" s="44" t="s">
        <v>739</v>
      </c>
      <c r="O1539" s="44">
        <f>COUNTIFS('Baza danych'!$H$4:$H$1124,"samochód osobowy jako kierowca",'Baza danych'!$FH$4:$FH$1124,"tak",'Baza danych'!$HS$4:$HS$1124,$B$18)</f>
        <v>0</v>
      </c>
      <c r="P1539" s="45">
        <f t="shared" si="183"/>
        <v>0</v>
      </c>
      <c r="R1539" s="44" t="s">
        <v>739</v>
      </c>
      <c r="S1539" s="44">
        <f>COUNTIFS('Baza danych'!$H$4:$H$1124,"samochód osobowy jako kierowca",'Baza danych'!$FH$4:$FH$1124,"tak",'Baza danych'!$HS$4:$HS$1124,$B$19)</f>
        <v>1</v>
      </c>
      <c r="T1539" s="45">
        <f t="shared" si="184"/>
        <v>4.807692307692308E-3</v>
      </c>
      <c r="V1539" s="44" t="s">
        <v>739</v>
      </c>
      <c r="W1539" s="44">
        <f>COUNTIFS('Baza danych'!$H$4:$H$1124,"samochód osobowy jako kierowca",'Baza danych'!$FH$4:$FH$1124,"tak",'Baza danych'!$HS$4:$HS$1124,$B$20)</f>
        <v>0</v>
      </c>
      <c r="X1539" s="45">
        <f t="shared" si="185"/>
        <v>0</v>
      </c>
      <c r="Z1539" s="44" t="s">
        <v>739</v>
      </c>
      <c r="AA1539" s="44">
        <f>COUNTIFS('Baza danych'!$H$4:$H$1124,"samochód osobowy jako kierowca",'Baza danych'!$FH$4:$FH$1124,"tak",'Baza danych'!$HS$4:$HS$1124,$B$21)</f>
        <v>0</v>
      </c>
      <c r="AB1539" s="45">
        <f t="shared" si="186"/>
        <v>0</v>
      </c>
      <c r="AD1539" s="44" t="s">
        <v>739</v>
      </c>
      <c r="AE1539" s="44">
        <f>COUNTIFS('Baza danych'!$H$4:$H$1124,"samochód osobowy jako kierowca",'Baza danych'!$FH$4:$FH$1124,"tak",'Baza danych'!$HS$4:$HS$1124,$B$22)</f>
        <v>0</v>
      </c>
      <c r="AF1539" s="45">
        <f t="shared" si="188"/>
        <v>0</v>
      </c>
      <c r="AH1539" s="44" t="s">
        <v>739</v>
      </c>
      <c r="AI1539" s="44">
        <f>COUNTIFS('Baza danych'!$H$4:$H$1124,"samochód osobowy jako kierowca",'Baza danych'!$FH$4:$FH$1124,"tak",'Baza danych'!$HS$4:$HS$1124,$B$23)</f>
        <v>0</v>
      </c>
      <c r="AJ1539" s="45">
        <f t="shared" si="187"/>
        <v>0</v>
      </c>
      <c r="AL1539" s="44" t="s">
        <v>739</v>
      </c>
      <c r="AM1539" s="44">
        <f>COUNTIFS('Baza danych'!$H$4:$H$1124,"samochód osobowy jako kierowca",'Baza danych'!$FH$4:$FH$1124,"tak",'Baza danych'!$HS$4:$HS$1124,$B$24)</f>
        <v>0</v>
      </c>
      <c r="AN1539" s="45">
        <f t="shared" si="189"/>
        <v>0</v>
      </c>
      <c r="AP1539" s="44" t="s">
        <v>739</v>
      </c>
      <c r="AQ1539" s="44">
        <f>COUNTIFS('Baza danych'!$H$4:$H$1124,"samochód osobowy jako kierowca",'Baza danych'!$FH$4:$FH$1124,"tak",'Baza danych'!$HS$4:$HS$1124,$B$25)</f>
        <v>0</v>
      </c>
      <c r="AR1539" s="45">
        <f t="shared" si="190"/>
        <v>0</v>
      </c>
    </row>
    <row r="1540" spans="1:48">
      <c r="B1540" s="221" t="s">
        <v>530</v>
      </c>
      <c r="C1540" s="244">
        <f>SUM(C1533:C1539)</f>
        <v>8</v>
      </c>
      <c r="D1540" s="245">
        <f>SUM(D1533:D1539)</f>
        <v>1</v>
      </c>
      <c r="F1540" s="221" t="s">
        <v>530</v>
      </c>
      <c r="G1540" s="244">
        <f>SUM(G1533:G1539)</f>
        <v>15</v>
      </c>
      <c r="H1540" s="245">
        <f>SUM(H1533:H1539)</f>
        <v>0.99999999999999989</v>
      </c>
      <c r="J1540" s="221" t="s">
        <v>530</v>
      </c>
      <c r="K1540" s="244">
        <f>SUM(K1533:K1539)</f>
        <v>1</v>
      </c>
      <c r="L1540" s="245">
        <f>SUM(L1533:L1539)</f>
        <v>1</v>
      </c>
      <c r="N1540" s="221" t="s">
        <v>530</v>
      </c>
      <c r="O1540" s="244">
        <f>SUM(O1533:O1539)</f>
        <v>9</v>
      </c>
      <c r="P1540" s="245">
        <f>SUM(P1533:P1539)</f>
        <v>1</v>
      </c>
      <c r="R1540" s="221" t="s">
        <v>530</v>
      </c>
      <c r="S1540" s="244">
        <f>SUM(S1533:S1539)</f>
        <v>208</v>
      </c>
      <c r="T1540" s="245">
        <f>SUM(T1533:T1539)</f>
        <v>1</v>
      </c>
      <c r="V1540" s="221" t="s">
        <v>530</v>
      </c>
      <c r="W1540" s="244">
        <f>SUM(W1533:W1539)</f>
        <v>39</v>
      </c>
      <c r="X1540" s="245">
        <f>SUM(X1533:X1539)</f>
        <v>1</v>
      </c>
      <c r="Z1540" s="221" t="s">
        <v>530</v>
      </c>
      <c r="AA1540" s="244">
        <f>SUM(AA1533:AA1539)</f>
        <v>14</v>
      </c>
      <c r="AB1540" s="245">
        <f>SUM(AB1533:AB1539)</f>
        <v>0.99999999999999989</v>
      </c>
      <c r="AD1540" s="221" t="s">
        <v>530</v>
      </c>
      <c r="AE1540" s="244">
        <f>SUM(AE1533:AE1539)</f>
        <v>0</v>
      </c>
      <c r="AF1540" s="245">
        <f>SUM(AF1533:AF1539)</f>
        <v>0</v>
      </c>
      <c r="AH1540" s="221" t="s">
        <v>530</v>
      </c>
      <c r="AI1540" s="244">
        <f>SUM(AI1533:AI1539)</f>
        <v>4</v>
      </c>
      <c r="AJ1540" s="245">
        <f>SUM(AJ1533:AJ1539)</f>
        <v>1</v>
      </c>
      <c r="AL1540" s="221" t="s">
        <v>530</v>
      </c>
      <c r="AM1540" s="244">
        <f>SUM(AM1533:AM1539)</f>
        <v>0</v>
      </c>
      <c r="AN1540" s="245">
        <f>SUM(AN1533:AN1539)</f>
        <v>0</v>
      </c>
      <c r="AP1540" s="221" t="s">
        <v>530</v>
      </c>
      <c r="AQ1540" s="244">
        <f>SUM(AQ1533:AQ1539)</f>
        <v>0</v>
      </c>
      <c r="AR1540" s="245">
        <f>SUM(AR1533:AR1539)</f>
        <v>0</v>
      </c>
    </row>
    <row r="1542" spans="1:48" ht="15" thickBot="1">
      <c r="A1542" s="155" t="s">
        <v>690</v>
      </c>
      <c r="B1542" s="23"/>
      <c r="C1542" s="23"/>
      <c r="D1542" s="23"/>
      <c r="E1542" s="23"/>
      <c r="F1542" s="23"/>
      <c r="G1542" s="23"/>
      <c r="H1542" s="23"/>
      <c r="I1542" s="23"/>
      <c r="J1542" s="23"/>
      <c r="K1542" s="23"/>
      <c r="L1542" s="23"/>
      <c r="M1542" s="23"/>
      <c r="N1542" s="23"/>
      <c r="O1542" s="23"/>
      <c r="P1542" s="23"/>
      <c r="Q1542" s="23"/>
      <c r="R1542" s="23"/>
      <c r="S1542" s="23"/>
      <c r="T1542" s="23"/>
      <c r="U1542" s="23"/>
      <c r="V1542" s="23"/>
      <c r="W1542" s="23"/>
      <c r="X1542" s="23"/>
      <c r="Y1542" s="23"/>
      <c r="Z1542" s="23"/>
      <c r="AA1542" s="23"/>
      <c r="AB1542" s="23"/>
      <c r="AC1542" s="23"/>
      <c r="AD1542" s="23"/>
      <c r="AE1542" s="23"/>
      <c r="AF1542" s="23"/>
      <c r="AG1542" s="23"/>
      <c r="AH1542" s="23"/>
      <c r="AI1542" s="23"/>
      <c r="AJ1542" s="23"/>
      <c r="AK1542" s="23"/>
      <c r="AL1542" s="23"/>
      <c r="AM1542" s="23"/>
      <c r="AN1542" s="23"/>
      <c r="AO1542" s="23"/>
      <c r="AP1542" s="23"/>
      <c r="AQ1542" s="23"/>
      <c r="AR1542" s="23"/>
      <c r="AS1542" s="23"/>
      <c r="AT1542" s="23"/>
      <c r="AU1542" s="23"/>
      <c r="AV1542" s="23"/>
    </row>
    <row r="1543" spans="1:48" ht="15.75" thickTop="1" thickBot="1">
      <c r="A1543" s="155" t="s">
        <v>549</v>
      </c>
      <c r="B1543" s="23"/>
      <c r="C1543" s="23"/>
      <c r="D1543" s="23"/>
      <c r="E1543" s="23" t="s">
        <v>560</v>
      </c>
      <c r="F1543" s="23"/>
      <c r="G1543" s="23"/>
      <c r="H1543" s="23"/>
      <c r="I1543" s="23" t="s">
        <v>550</v>
      </c>
      <c r="J1543" s="23"/>
      <c r="K1543" s="23"/>
      <c r="L1543" s="23"/>
      <c r="M1543" s="23" t="s">
        <v>551</v>
      </c>
      <c r="N1543" s="23"/>
      <c r="O1543" s="23"/>
      <c r="P1543" s="23"/>
      <c r="Q1543" s="23" t="s">
        <v>552</v>
      </c>
      <c r="R1543" s="23"/>
      <c r="S1543" s="23"/>
      <c r="T1543" s="23"/>
      <c r="U1543" s="23" t="s">
        <v>689</v>
      </c>
      <c r="V1543" s="23"/>
      <c r="W1543" s="23"/>
      <c r="X1543" s="23"/>
      <c r="Y1543" s="23" t="s">
        <v>554</v>
      </c>
      <c r="Z1543" s="23"/>
      <c r="AA1543" s="23"/>
      <c r="AB1543" s="23"/>
      <c r="AC1543" s="23" t="s">
        <v>555</v>
      </c>
      <c r="AD1543" s="23"/>
      <c r="AE1543" s="23"/>
      <c r="AF1543" s="23"/>
      <c r="AG1543" s="23" t="s">
        <v>556</v>
      </c>
      <c r="AH1543" s="23"/>
      <c r="AI1543" s="23"/>
      <c r="AJ1543" s="23"/>
      <c r="AK1543" s="23" t="s">
        <v>557</v>
      </c>
      <c r="AL1543" s="23"/>
      <c r="AM1543" s="23"/>
      <c r="AN1543" s="23"/>
      <c r="AO1543" s="23" t="s">
        <v>558</v>
      </c>
      <c r="AP1543" s="23"/>
      <c r="AQ1543" s="23"/>
      <c r="AR1543" s="23"/>
      <c r="AS1543" s="23" t="s">
        <v>559</v>
      </c>
      <c r="AT1543" s="23"/>
      <c r="AU1543" s="23"/>
      <c r="AV1543" s="23"/>
    </row>
    <row r="1544" spans="1:48" ht="13.5" thickTop="1"/>
    <row r="1545" spans="1:48" ht="25.5">
      <c r="B1545" s="227" t="s">
        <v>532</v>
      </c>
      <c r="C1545" s="240" t="s">
        <v>533</v>
      </c>
      <c r="D1545" s="197" t="s">
        <v>529</v>
      </c>
      <c r="F1545" s="227" t="s">
        <v>532</v>
      </c>
      <c r="G1545" s="240" t="s">
        <v>533</v>
      </c>
      <c r="H1545" s="197" t="s">
        <v>529</v>
      </c>
      <c r="J1545" s="227" t="s">
        <v>532</v>
      </c>
      <c r="K1545" s="240" t="s">
        <v>533</v>
      </c>
      <c r="L1545" s="197" t="s">
        <v>529</v>
      </c>
      <c r="N1545" s="227" t="s">
        <v>532</v>
      </c>
      <c r="O1545" s="240" t="s">
        <v>533</v>
      </c>
      <c r="P1545" s="197" t="s">
        <v>529</v>
      </c>
      <c r="R1545" s="227" t="s">
        <v>532</v>
      </c>
      <c r="S1545" s="240" t="s">
        <v>533</v>
      </c>
      <c r="T1545" s="197" t="s">
        <v>529</v>
      </c>
      <c r="V1545" s="227" t="s">
        <v>532</v>
      </c>
      <c r="W1545" s="240" t="s">
        <v>533</v>
      </c>
      <c r="X1545" s="197" t="s">
        <v>529</v>
      </c>
      <c r="Z1545" s="227" t="s">
        <v>532</v>
      </c>
      <c r="AA1545" s="240" t="s">
        <v>533</v>
      </c>
      <c r="AB1545" s="197" t="s">
        <v>529</v>
      </c>
      <c r="AD1545" s="227" t="s">
        <v>532</v>
      </c>
      <c r="AE1545" s="240" t="s">
        <v>533</v>
      </c>
      <c r="AF1545" s="197" t="s">
        <v>529</v>
      </c>
      <c r="AH1545" s="227" t="s">
        <v>532</v>
      </c>
      <c r="AI1545" s="240" t="s">
        <v>533</v>
      </c>
      <c r="AJ1545" s="197" t="s">
        <v>529</v>
      </c>
      <c r="AL1545" s="227" t="s">
        <v>532</v>
      </c>
      <c r="AM1545" s="240" t="s">
        <v>533</v>
      </c>
      <c r="AN1545" s="197" t="s">
        <v>529</v>
      </c>
      <c r="AP1545" s="227" t="s">
        <v>532</v>
      </c>
      <c r="AQ1545" s="240" t="s">
        <v>533</v>
      </c>
      <c r="AR1545" s="197" t="s">
        <v>529</v>
      </c>
      <c r="AT1545" s="227" t="s">
        <v>532</v>
      </c>
      <c r="AU1545" s="240" t="s">
        <v>533</v>
      </c>
      <c r="AV1545" s="197" t="s">
        <v>529</v>
      </c>
    </row>
    <row r="1546" spans="1:48">
      <c r="B1546" s="44" t="s">
        <v>734</v>
      </c>
      <c r="C1546" s="44">
        <f>COUNTIFS('Baza danych'!$H$4:$H$1124,"samochód osobowy jako kierowca",'Baza danych'!$FL$4:$FL$1124,"tak",'Baza danych'!$HT$4:$HT$1124,$B$26)</f>
        <v>0</v>
      </c>
      <c r="D1546" s="45">
        <f>IFERROR(C1546/$C$1553,0)</f>
        <v>0</v>
      </c>
      <c r="F1546" s="44" t="s">
        <v>734</v>
      </c>
      <c r="G1546" s="44">
        <f>COUNTIFS('Baza danych'!$H$4:$H$1124,"samochód osobowy jako kierowca",'Baza danych'!$FL$4:$FL$1124,"tak",'Baza danych'!$HT$4:$HT$1124,$B$27)</f>
        <v>59</v>
      </c>
      <c r="H1546" s="45">
        <f t="shared" ref="H1546:H1552" si="191">G1546/$G$1553</f>
        <v>0.34104046242774566</v>
      </c>
      <c r="J1546" s="44" t="s">
        <v>734</v>
      </c>
      <c r="K1546" s="44">
        <f>COUNTIFS('Baza danych'!$H$4:$H$1124,"samochód osobowy jako kierowca",'Baza danych'!$FL$4:$FL$1124,"tak",'Baza danych'!$HT$4:$HT$1124,$B$28)</f>
        <v>0</v>
      </c>
      <c r="L1546" s="45">
        <f>IFERROR(K1546/$K$1553,0)</f>
        <v>0</v>
      </c>
      <c r="N1546" s="44" t="s">
        <v>734</v>
      </c>
      <c r="O1546" s="44">
        <f>COUNTIFS('Baza danych'!$H$4:$H$1124,"samochód osobowy jako kierowca",'Baza danych'!$FL$4:$FL$1124,"tak",'Baza danych'!$HT$4:$HT$1124,$B$29)</f>
        <v>14</v>
      </c>
      <c r="P1546" s="45">
        <f t="shared" ref="P1546:P1552" si="192">O1546/$O$1553</f>
        <v>0.3888888888888889</v>
      </c>
      <c r="R1546" s="44" t="s">
        <v>734</v>
      </c>
      <c r="S1546" s="44">
        <f>COUNTIFS('Baza danych'!$H$4:$H$1124,"samochód osobowy jako kierowca",'Baza danych'!$FL$4:$FL$1124,"tak",'Baza danych'!$HT$4:$HT$1124,$B$30)</f>
        <v>7</v>
      </c>
      <c r="T1546" s="45">
        <f t="shared" ref="T1546:T1552" si="193">S1546/$S$1553</f>
        <v>0.2413793103448276</v>
      </c>
      <c r="V1546" s="44" t="s">
        <v>734</v>
      </c>
      <c r="W1546" s="44">
        <f>COUNTIFS('Baza danych'!$H$4:$H$1124,"samochód osobowy jako kierowca",'Baza danych'!$FL$4:$FL$1124,"tak",'Baza danych'!$HT$4:$HT$1124,$B$31)</f>
        <v>3</v>
      </c>
      <c r="X1546" s="45">
        <f t="shared" ref="X1546:X1552" si="194">W1546/$W$1553</f>
        <v>0.42857142857142855</v>
      </c>
      <c r="Z1546" s="44" t="s">
        <v>734</v>
      </c>
      <c r="AA1546" s="44">
        <f>COUNTIFS('Baza danych'!$H$4:$H$1124,"samochód osobowy jako kierowca",'Baza danych'!$FL$4:$FL$1124,"tak",'Baza danych'!$HT$4:$HT$1124,$B$32)</f>
        <v>10</v>
      </c>
      <c r="AB1546" s="45">
        <f t="shared" ref="AB1546:AB1552" si="195">AA1546/$AA$1553</f>
        <v>0.5</v>
      </c>
      <c r="AD1546" s="44" t="s">
        <v>734</v>
      </c>
      <c r="AE1546" s="44">
        <f>COUNTIFS('Baza danych'!$H$4:$H$1124,"samochód osobowy jako kierowca",'Baza danych'!$FL$4:$FL$1124,"tak",'Baza danych'!$HT$4:$HT$1124,$B$33)</f>
        <v>6</v>
      </c>
      <c r="AF1546" s="45">
        <f t="shared" ref="AF1546:AF1552" si="196">AE1546/$AE$1553</f>
        <v>0.27272727272727271</v>
      </c>
      <c r="AH1546" s="44" t="s">
        <v>734</v>
      </c>
      <c r="AI1546" s="44">
        <f>COUNTIFS('Baza danych'!$H$4:$H$1124,"samochód osobowy jako kierowca",'Baza danych'!$FL$4:$FL$1124,"tak",'Baza danych'!$HT$4:$HT$1124,$B$34)</f>
        <v>0</v>
      </c>
      <c r="AJ1546" s="45">
        <f>IFERROR(AI1546/$AI$1553,0)</f>
        <v>0</v>
      </c>
      <c r="AL1546" s="44" t="s">
        <v>734</v>
      </c>
      <c r="AM1546" s="44">
        <f>COUNTIFS('Baza danych'!$H$4:$H$1124,"samochód osobowy jako kierowca",'Baza danych'!$FL$4:$FL$1124,"tak",'Baza danych'!$HT$4:$HT$1124,$B$35)</f>
        <v>3</v>
      </c>
      <c r="AN1546" s="45">
        <f t="shared" ref="AN1546:AN1552" si="197">AM1546/$AM$1553</f>
        <v>0.27272727272727271</v>
      </c>
      <c r="AP1546" s="44" t="s">
        <v>734</v>
      </c>
      <c r="AQ1546" s="44">
        <f>COUNTIFS('Baza danych'!$H$4:$H$1124,"samochód osobowy jako kierowca",'Baza danych'!$FL$4:$FL$1124,"tak",'Baza danych'!$HT$4:$HT$1124,$B$36)</f>
        <v>0</v>
      </c>
      <c r="AR1546" s="45">
        <f>IFERROR(AQ1546/$AQ$1553,0)</f>
        <v>0</v>
      </c>
      <c r="AT1546" s="44" t="s">
        <v>734</v>
      </c>
      <c r="AU1546" s="44">
        <f>COUNTIFS('Baza danych'!$H$4:$H$1124,"samochód osobowy jako kierowca",'Baza danych'!$FL$4:$FL$1124,"tak",'Baza danych'!$HT$4:$HT$1124,$B$37)</f>
        <v>0</v>
      </c>
      <c r="AV1546" s="45">
        <f>IFERROR(AU1546/$AU$1553,0)</f>
        <v>0</v>
      </c>
    </row>
    <row r="1547" spans="1:48">
      <c r="B1547" s="44" t="s">
        <v>735</v>
      </c>
      <c r="C1547" s="44">
        <f>COUNTIFS('Baza danych'!$H$4:$H$1124,"samochód osobowy jako kierowca",'Baza danych'!$FI$4:$FI$1124,"tak",'Baza danych'!$HT$4:$HT$1124,$B$26)</f>
        <v>0</v>
      </c>
      <c r="D1547" s="45">
        <f t="shared" ref="D1547:D1552" si="198">IFERROR(C1547/$C$1553,0)</f>
        <v>0</v>
      </c>
      <c r="F1547" s="44" t="s">
        <v>735</v>
      </c>
      <c r="G1547" s="44">
        <f>COUNTIFS('Baza danych'!$H$4:$H$1124,"samochód osobowy jako kierowca",'Baza danych'!$FI$4:$FI$1124,"tak",'Baza danych'!$HT$4:$HT$1124,$B$27)</f>
        <v>51</v>
      </c>
      <c r="H1547" s="45">
        <f t="shared" si="191"/>
        <v>0.2947976878612717</v>
      </c>
      <c r="J1547" s="44" t="s">
        <v>735</v>
      </c>
      <c r="K1547" s="44">
        <f>COUNTIFS('Baza danych'!$H$4:$H$1124,"samochód osobowy jako kierowca",'Baza danych'!$FI$4:$FI$1124,"tak",'Baza danych'!$HT$4:$HT$1124,$B$28)</f>
        <v>0</v>
      </c>
      <c r="L1547" s="45">
        <f t="shared" ref="L1547:L1552" si="199">IFERROR(K1547/$K$1553,0)</f>
        <v>0</v>
      </c>
      <c r="N1547" s="44" t="s">
        <v>735</v>
      </c>
      <c r="O1547" s="44">
        <f>COUNTIFS('Baza danych'!$H$4:$H$1124,"samochód osobowy jako kierowca",'Baza danych'!$FI$4:$FI$1124,"tak",'Baza danych'!$HT$4:$HT$1124,$B$29)</f>
        <v>9</v>
      </c>
      <c r="P1547" s="45">
        <f t="shared" si="192"/>
        <v>0.25</v>
      </c>
      <c r="R1547" s="44" t="s">
        <v>735</v>
      </c>
      <c r="S1547" s="44">
        <f>COUNTIFS('Baza danych'!$H$4:$H$1124,"samochód osobowy jako kierowca",'Baza danych'!$FI$4:$FI$1124,"tak",'Baza danych'!$HT$4:$HT$1124,$B$30)</f>
        <v>7</v>
      </c>
      <c r="T1547" s="45">
        <f t="shared" si="193"/>
        <v>0.2413793103448276</v>
      </c>
      <c r="V1547" s="44" t="s">
        <v>735</v>
      </c>
      <c r="W1547" s="44">
        <f>COUNTIFS('Baza danych'!$H$4:$H$1124,"samochód osobowy jako kierowca",'Baza danych'!$FI$4:$FI$1124,"tak",'Baza danych'!$HT$4:$HT$1124,$B$31)</f>
        <v>0</v>
      </c>
      <c r="X1547" s="45">
        <f t="shared" si="194"/>
        <v>0</v>
      </c>
      <c r="Z1547" s="44" t="s">
        <v>735</v>
      </c>
      <c r="AA1547" s="44">
        <f>COUNTIFS('Baza danych'!$H$4:$H$1124,"samochód osobowy jako kierowca",'Baza danych'!$FI$4:$FI$1124,"tak",'Baza danych'!$HT$4:$HT$1124,$B$32)</f>
        <v>3</v>
      </c>
      <c r="AB1547" s="45">
        <f t="shared" si="195"/>
        <v>0.15</v>
      </c>
      <c r="AD1547" s="44" t="s">
        <v>735</v>
      </c>
      <c r="AE1547" s="44">
        <f>COUNTIFS('Baza danych'!$H$4:$H$1124,"samochód osobowy jako kierowca",'Baza danych'!$FI$4:$FI$1124,"tak",'Baza danych'!$HT$4:$HT$1124,$B$33)</f>
        <v>9</v>
      </c>
      <c r="AF1547" s="45">
        <f t="shared" si="196"/>
        <v>0.40909090909090912</v>
      </c>
      <c r="AH1547" s="44" t="s">
        <v>735</v>
      </c>
      <c r="AI1547" s="44">
        <f>COUNTIFS('Baza danych'!$H$4:$H$1124,"samochód osobowy jako kierowca",'Baza danych'!$FI$4:$FI$1124,"tak",'Baza danych'!$HT$4:$HT$1124,$B$34)</f>
        <v>0</v>
      </c>
      <c r="AJ1547" s="45">
        <f t="shared" ref="AJ1547:AJ1552" si="200">IFERROR(AI1547/$AI$1553,0)</f>
        <v>0</v>
      </c>
      <c r="AL1547" s="44" t="s">
        <v>735</v>
      </c>
      <c r="AM1547" s="44">
        <f>COUNTIFS('Baza danych'!$H$4:$H$1124,"samochód osobowy jako kierowca",'Baza danych'!$FI$4:$FI$1124,"tak",'Baza danych'!$HT$4:$HT$1124,$B$35)</f>
        <v>3</v>
      </c>
      <c r="AN1547" s="45">
        <f t="shared" si="197"/>
        <v>0.27272727272727271</v>
      </c>
      <c r="AP1547" s="44" t="s">
        <v>735</v>
      </c>
      <c r="AQ1547" s="44">
        <f>COUNTIFS('Baza danych'!$H$4:$H$1124,"samochód osobowy jako kierowca",'Baza danych'!$FI$4:$FI$1124,"tak",'Baza danych'!$HT$4:$HT$1124,$B$36)</f>
        <v>0</v>
      </c>
      <c r="AR1547" s="45">
        <f t="shared" ref="AR1547:AR1552" si="201">IFERROR(AQ1547/$AQ$1553,0)</f>
        <v>0</v>
      </c>
      <c r="AT1547" s="44" t="s">
        <v>735</v>
      </c>
      <c r="AU1547" s="44">
        <f>COUNTIFS('Baza danych'!$H$4:$H$1124,"samochód osobowy jako kierowca",'Baza danych'!$FI$4:$FI$1124,"tak",'Baza danych'!$HT$4:$HT$1124,$B$37)</f>
        <v>0</v>
      </c>
      <c r="AV1547" s="45">
        <f t="shared" ref="AV1547:AV1552" si="202">IFERROR(AU1547/$AU$1553,0)</f>
        <v>0</v>
      </c>
    </row>
    <row r="1548" spans="1:48">
      <c r="B1548" s="44" t="s">
        <v>736</v>
      </c>
      <c r="C1548" s="44">
        <f>COUNTIFS('Baza danych'!$H$4:$H$1124,"samochód osobowy jako kierowca",'Baza danych'!$FJ$4:$FJ$1124,"tak",'Baza danych'!$HT$4:$HT$1124,$B$26)</f>
        <v>0</v>
      </c>
      <c r="D1548" s="45">
        <f t="shared" si="198"/>
        <v>0</v>
      </c>
      <c r="F1548" s="44" t="s">
        <v>736</v>
      </c>
      <c r="G1548" s="44">
        <f>COUNTIFS('Baza danych'!$H$4:$H$1124,"samochód osobowy jako kierowca",'Baza danych'!$FJ$4:$FJ$1124,"tak",'Baza danych'!$HT$4:$HT$1124,$B$27)</f>
        <v>33</v>
      </c>
      <c r="H1548" s="45">
        <f t="shared" si="191"/>
        <v>0.19075144508670519</v>
      </c>
      <c r="J1548" s="44" t="s">
        <v>736</v>
      </c>
      <c r="K1548" s="44">
        <f>COUNTIFS('Baza danych'!$H$4:$H$1124,"samochód osobowy jako kierowca",'Baza danych'!$FJ$4:$FJ$1124,"tak",'Baza danych'!$HT$4:$HT$1124,$B$28)</f>
        <v>0</v>
      </c>
      <c r="L1548" s="45">
        <f t="shared" si="199"/>
        <v>0</v>
      </c>
      <c r="N1548" s="44" t="s">
        <v>736</v>
      </c>
      <c r="O1548" s="44">
        <f>COUNTIFS('Baza danych'!$H$4:$H$1124,"samochód osobowy jako kierowca",'Baza danych'!$FJ$4:$FJ$1124,"tak",'Baza danych'!$HT$4:$HT$1124,$B$29)</f>
        <v>6</v>
      </c>
      <c r="P1548" s="45">
        <f t="shared" si="192"/>
        <v>0.16666666666666666</v>
      </c>
      <c r="R1548" s="44" t="s">
        <v>736</v>
      </c>
      <c r="S1548" s="44">
        <f>COUNTIFS('Baza danych'!$H$4:$H$1124,"samochód osobowy jako kierowca",'Baza danych'!$FJ$4:$FJ$1124,"tak",'Baza danych'!$HT$4:$HT$1124,$B$30)</f>
        <v>6</v>
      </c>
      <c r="T1548" s="45">
        <f t="shared" si="193"/>
        <v>0.20689655172413793</v>
      </c>
      <c r="V1548" s="44" t="s">
        <v>736</v>
      </c>
      <c r="W1548" s="44">
        <f>COUNTIFS('Baza danych'!$H$4:$H$1124,"samochód osobowy jako kierowca",'Baza danych'!$FJ$4:$FJ$1124,"tak",'Baza danych'!$HT$4:$HT$1124,$B$31)</f>
        <v>3</v>
      </c>
      <c r="X1548" s="45">
        <f t="shared" si="194"/>
        <v>0.42857142857142855</v>
      </c>
      <c r="Z1548" s="44" t="s">
        <v>736</v>
      </c>
      <c r="AA1548" s="44">
        <f>COUNTIFS('Baza danych'!$H$4:$H$1124,"samochód osobowy jako kierowca",'Baza danych'!$FJ$4:$FJ$1124,"tak",'Baza danych'!$HT$4:$HT$1124,$B$32)</f>
        <v>4</v>
      </c>
      <c r="AB1548" s="45">
        <f t="shared" si="195"/>
        <v>0.2</v>
      </c>
      <c r="AD1548" s="44" t="s">
        <v>736</v>
      </c>
      <c r="AE1548" s="44">
        <f>COUNTIFS('Baza danych'!$H$4:$H$1124,"samochód osobowy jako kierowca",'Baza danych'!$FJ$4:$FJ$1124,"tak",'Baza danych'!$HT$4:$HT$1124,$B$33)</f>
        <v>4</v>
      </c>
      <c r="AF1548" s="45">
        <f t="shared" si="196"/>
        <v>0.18181818181818182</v>
      </c>
      <c r="AH1548" s="44" t="s">
        <v>736</v>
      </c>
      <c r="AI1548" s="44">
        <f>COUNTIFS('Baza danych'!$H$4:$H$1124,"samochód osobowy jako kierowca",'Baza danych'!$FJ$4:$FJ$1124,"tak",'Baza danych'!$HT$4:$HT$1124,$B$34)</f>
        <v>0</v>
      </c>
      <c r="AJ1548" s="45">
        <f t="shared" si="200"/>
        <v>0</v>
      </c>
      <c r="AL1548" s="44" t="s">
        <v>736</v>
      </c>
      <c r="AM1548" s="44">
        <f>COUNTIFS('Baza danych'!$H$4:$H$1124,"samochód osobowy jako kierowca",'Baza danych'!$FJ$4:$FJ$1124,"tak",'Baza danych'!$HT$4:$HT$1124,$B$35)</f>
        <v>2</v>
      </c>
      <c r="AN1548" s="45">
        <f t="shared" si="197"/>
        <v>0.18181818181818182</v>
      </c>
      <c r="AP1548" s="44" t="s">
        <v>736</v>
      </c>
      <c r="AQ1548" s="44">
        <f>COUNTIFS('Baza danych'!$H$4:$H$1124,"samochód osobowy jako kierowca",'Baza danych'!$FJ$4:$FJ$1124,"tak",'Baza danych'!$HT$4:$HT$1124,$B$36)</f>
        <v>0</v>
      </c>
      <c r="AR1548" s="45">
        <f t="shared" si="201"/>
        <v>0</v>
      </c>
      <c r="AT1548" s="44" t="s">
        <v>736</v>
      </c>
      <c r="AU1548" s="44">
        <f>COUNTIFS('Baza danych'!$H$4:$H$1124,"samochód osobowy jako kierowca",'Baza danych'!$FJ$4:$FJ$1124,"tak",'Baza danych'!$HT$4:$HT$1124,$B$37)</f>
        <v>0</v>
      </c>
      <c r="AV1548" s="45">
        <f t="shared" si="202"/>
        <v>0</v>
      </c>
    </row>
    <row r="1549" spans="1:48">
      <c r="B1549" s="44" t="s">
        <v>737</v>
      </c>
      <c r="C1549" s="44">
        <f>COUNTIFS('Baza danych'!$H$4:$H$1124,"samochód osobowy jako kierowca",'Baza danych'!$FK$4:$FK$1124,"tak",'Baza danych'!$HT$4:$HT$1124,$B$26)</f>
        <v>0</v>
      </c>
      <c r="D1549" s="45">
        <f t="shared" si="198"/>
        <v>0</v>
      </c>
      <c r="F1549" s="44" t="s">
        <v>737</v>
      </c>
      <c r="G1549" s="44">
        <f>COUNTIFS('Baza danych'!$H$4:$H$1124,"samochód osobowy jako kierowca",'Baza danych'!$FK$4:$FK$1124,"tak",'Baza danych'!$HT$4:$HT$1124,$B$27)</f>
        <v>15</v>
      </c>
      <c r="H1549" s="45">
        <f t="shared" si="191"/>
        <v>8.6705202312138727E-2</v>
      </c>
      <c r="J1549" s="44" t="s">
        <v>737</v>
      </c>
      <c r="K1549" s="44">
        <f>COUNTIFS('Baza danych'!$H$4:$H$1124,"samochód osobowy jako kierowca",'Baza danych'!$FK$4:$FK$1124,"tak",'Baza danych'!$HT$4:$HT$1124,$B$28)</f>
        <v>0</v>
      </c>
      <c r="L1549" s="45">
        <f t="shared" si="199"/>
        <v>0</v>
      </c>
      <c r="N1549" s="44" t="s">
        <v>737</v>
      </c>
      <c r="O1549" s="44">
        <f>COUNTIFS('Baza danych'!$H$4:$H$1124,"samochód osobowy jako kierowca",'Baza danych'!$FK$4:$FK$1124,"tak",'Baza danych'!$HT$4:$HT$1124,$B$29)</f>
        <v>3</v>
      </c>
      <c r="P1549" s="45">
        <f t="shared" si="192"/>
        <v>8.3333333333333329E-2</v>
      </c>
      <c r="R1549" s="44" t="s">
        <v>737</v>
      </c>
      <c r="S1549" s="44">
        <f>COUNTIFS('Baza danych'!$H$4:$H$1124,"samochód osobowy jako kierowca",'Baza danych'!$FK$4:$FK$1124,"tak",'Baza danych'!$HT$4:$HT$1124,$B$30)</f>
        <v>5</v>
      </c>
      <c r="T1549" s="45">
        <f t="shared" si="193"/>
        <v>0.17241379310344829</v>
      </c>
      <c r="V1549" s="44" t="s">
        <v>737</v>
      </c>
      <c r="W1549" s="44">
        <f>COUNTIFS('Baza danych'!$H$4:$H$1124,"samochód osobowy jako kierowca",'Baza danych'!$FK$4:$FK$1124,"tak",'Baza danych'!$HT$4:$HT$1124,$B$31)</f>
        <v>0</v>
      </c>
      <c r="X1549" s="45">
        <f t="shared" si="194"/>
        <v>0</v>
      </c>
      <c r="Z1549" s="44" t="s">
        <v>737</v>
      </c>
      <c r="AA1549" s="44">
        <f>COUNTIFS('Baza danych'!$H$4:$H$1124,"samochód osobowy jako kierowca",'Baza danych'!$FK$4:$FK$1124,"tak",'Baza danych'!$HT$4:$HT$1124,$B$32)</f>
        <v>3</v>
      </c>
      <c r="AB1549" s="45">
        <f t="shared" si="195"/>
        <v>0.15</v>
      </c>
      <c r="AD1549" s="44" t="s">
        <v>737</v>
      </c>
      <c r="AE1549" s="44">
        <f>COUNTIFS('Baza danych'!$H$4:$H$1124,"samochód osobowy jako kierowca",'Baza danych'!$FK$4:$FK$1124,"tak",'Baza danych'!$HT$4:$HT$1124,$B$33)</f>
        <v>2</v>
      </c>
      <c r="AF1549" s="45">
        <f t="shared" si="196"/>
        <v>9.0909090909090912E-2</v>
      </c>
      <c r="AH1549" s="44" t="s">
        <v>737</v>
      </c>
      <c r="AI1549" s="44">
        <f>COUNTIFS('Baza danych'!$H$4:$H$1124,"samochód osobowy jako kierowca",'Baza danych'!$FK$4:$FK$1124,"tak",'Baza danych'!$HT$4:$HT$1124,$B$34)</f>
        <v>0</v>
      </c>
      <c r="AJ1549" s="45">
        <f t="shared" si="200"/>
        <v>0</v>
      </c>
      <c r="AL1549" s="44" t="s">
        <v>737</v>
      </c>
      <c r="AM1549" s="44">
        <f>COUNTIFS('Baza danych'!$H$4:$H$1124,"samochód osobowy jako kierowca",'Baza danych'!$FK$4:$FK$1124,"tak",'Baza danych'!$HT$4:$HT$1124,$B$35)</f>
        <v>1</v>
      </c>
      <c r="AN1549" s="45">
        <f t="shared" si="197"/>
        <v>9.0909090909090912E-2</v>
      </c>
      <c r="AP1549" s="44" t="s">
        <v>737</v>
      </c>
      <c r="AQ1549" s="44">
        <f>COUNTIFS('Baza danych'!$H$4:$H$1124,"samochód osobowy jako kierowca",'Baza danych'!$FK$4:$FK$1124,"tak",'Baza danych'!$HT$4:$HT$1124,$B$36)</f>
        <v>0</v>
      </c>
      <c r="AR1549" s="45">
        <f t="shared" si="201"/>
        <v>0</v>
      </c>
      <c r="AT1549" s="44" t="s">
        <v>737</v>
      </c>
      <c r="AU1549" s="44">
        <f>COUNTIFS('Baza danych'!$H$4:$H$1124,"samochód osobowy jako kierowca",'Baza danych'!$FK$4:$FK$1124,"tak",'Baza danych'!$HT$4:$HT$1124,$B$37)</f>
        <v>0</v>
      </c>
      <c r="AV1549" s="45">
        <f t="shared" si="202"/>
        <v>0</v>
      </c>
    </row>
    <row r="1550" spans="1:48">
      <c r="B1550" s="44" t="s">
        <v>730</v>
      </c>
      <c r="C1550" s="44">
        <f>COUNTIFS('Baza danych'!$H$4:$H$1124,"samochód osobowy jako kierowca",'Baza danych'!$FF$4:$FF$1124,"tak",'Baza danych'!$HT$4:$HT$1124,$B$26)</f>
        <v>0</v>
      </c>
      <c r="D1550" s="45">
        <f t="shared" si="198"/>
        <v>0</v>
      </c>
      <c r="F1550" s="44" t="s">
        <v>730</v>
      </c>
      <c r="G1550" s="44">
        <f>COUNTIFS('Baza danych'!$H$4:$H$1124,"samochód osobowy jako kierowca",'Baza danych'!$FF$4:$FF$1124,"tak",'Baza danych'!$HT$4:$HT$1124,$B$27)</f>
        <v>8</v>
      </c>
      <c r="H1550" s="45">
        <f t="shared" si="191"/>
        <v>4.6242774566473986E-2</v>
      </c>
      <c r="J1550" s="44" t="s">
        <v>730</v>
      </c>
      <c r="K1550" s="44">
        <f>COUNTIFS('Baza danych'!$H$4:$H$1124,"samochód osobowy jako kierowca",'Baza danych'!$FF$4:$FF$1124,"tak",'Baza danych'!$HT$4:$HT$1124,$B$28)</f>
        <v>0</v>
      </c>
      <c r="L1550" s="45">
        <f t="shared" si="199"/>
        <v>0</v>
      </c>
      <c r="N1550" s="44" t="s">
        <v>730</v>
      </c>
      <c r="O1550" s="44">
        <f>COUNTIFS('Baza danych'!$H$4:$H$1124,"samochód osobowy jako kierowca",'Baza danych'!$FF$4:$FF$1124,"tak",'Baza danych'!$HT$4:$HT$1124,$B$29)</f>
        <v>2</v>
      </c>
      <c r="P1550" s="45">
        <f t="shared" si="192"/>
        <v>5.5555555555555552E-2</v>
      </c>
      <c r="R1550" s="44" t="s">
        <v>730</v>
      </c>
      <c r="S1550" s="44">
        <f>COUNTIFS('Baza danych'!$H$4:$H$1124,"samochód osobowy jako kierowca",'Baza danych'!$FF$4:$FF$1124,"tak",'Baza danych'!$HT$4:$HT$1124,$B$30)</f>
        <v>2</v>
      </c>
      <c r="T1550" s="45">
        <f t="shared" si="193"/>
        <v>6.8965517241379309E-2</v>
      </c>
      <c r="V1550" s="44" t="s">
        <v>730</v>
      </c>
      <c r="W1550" s="44">
        <f>COUNTIFS('Baza danych'!$H$4:$H$1124,"samochód osobowy jako kierowca",'Baza danych'!$FF$4:$FF$1124,"tak",'Baza danych'!$HT$4:$HT$1124,$B$31)</f>
        <v>1</v>
      </c>
      <c r="X1550" s="45">
        <f t="shared" si="194"/>
        <v>0.14285714285714285</v>
      </c>
      <c r="Z1550" s="44" t="s">
        <v>730</v>
      </c>
      <c r="AA1550" s="44">
        <f>COUNTIFS('Baza danych'!$H$4:$H$1124,"samochód osobowy jako kierowca",'Baza danych'!$FF$4:$FF$1124,"tak",'Baza danych'!$HT$4:$HT$1124,$B$32)</f>
        <v>0</v>
      </c>
      <c r="AB1550" s="45">
        <f t="shared" si="195"/>
        <v>0</v>
      </c>
      <c r="AD1550" s="44" t="s">
        <v>730</v>
      </c>
      <c r="AE1550" s="44">
        <f>COUNTIFS('Baza danych'!$H$4:$H$1124,"samochód osobowy jako kierowca",'Baza danych'!$FF$4:$FF$1124,"tak",'Baza danych'!$HT$4:$HT$1124,$B$33)</f>
        <v>0</v>
      </c>
      <c r="AF1550" s="45">
        <f t="shared" si="196"/>
        <v>0</v>
      </c>
      <c r="AH1550" s="44" t="s">
        <v>730</v>
      </c>
      <c r="AI1550" s="44">
        <f>COUNTIFS('Baza danych'!$H$4:$H$1124,"samochód osobowy jako kierowca",'Baza danych'!$FF$4:$FF$1124,"tak",'Baza danych'!$HT$4:$HT$1124,$B$34)</f>
        <v>0</v>
      </c>
      <c r="AJ1550" s="45">
        <f t="shared" si="200"/>
        <v>0</v>
      </c>
      <c r="AL1550" s="44" t="s">
        <v>730</v>
      </c>
      <c r="AM1550" s="44">
        <f>COUNTIFS('Baza danych'!$H$4:$H$1124,"samochód osobowy jako kierowca",'Baza danych'!$FF$4:$FF$1124,"tak",'Baza danych'!$HT$4:$HT$1124,$B$35)</f>
        <v>1</v>
      </c>
      <c r="AN1550" s="45">
        <f t="shared" si="197"/>
        <v>9.0909090909090912E-2</v>
      </c>
      <c r="AP1550" s="44" t="s">
        <v>730</v>
      </c>
      <c r="AQ1550" s="44">
        <f>COUNTIFS('Baza danych'!$H$4:$H$1124,"samochód osobowy jako kierowca",'Baza danych'!$FF$4:$FF$1124,"tak",'Baza danych'!$HT$4:$HT$1124,$B$36)</f>
        <v>0</v>
      </c>
      <c r="AR1550" s="45">
        <f t="shared" si="201"/>
        <v>0</v>
      </c>
      <c r="AT1550" s="44" t="s">
        <v>730</v>
      </c>
      <c r="AU1550" s="44">
        <f>COUNTIFS('Baza danych'!$H$4:$H$1124,"samochód osobowy jako kierowca",'Baza danych'!$FF$4:$FF$1124,"tak",'Baza danych'!$HT$4:$HT$1124,$B$37)</f>
        <v>0</v>
      </c>
      <c r="AV1550" s="45">
        <f t="shared" si="202"/>
        <v>0</v>
      </c>
    </row>
    <row r="1551" spans="1:48">
      <c r="B1551" s="44" t="s">
        <v>738</v>
      </c>
      <c r="C1551" s="44">
        <f>COUNTIFS('Baza danych'!$H$4:$H$1124,"samochód osobowy jako kierowca",'Baza danych'!$FG$4:$FG$1124,"tak",'Baza danych'!$HT$4:$HT$1124,$B$26)</f>
        <v>0</v>
      </c>
      <c r="D1551" s="45">
        <f t="shared" si="198"/>
        <v>0</v>
      </c>
      <c r="F1551" s="44" t="s">
        <v>738</v>
      </c>
      <c r="G1551" s="44">
        <f>COUNTIFS('Baza danych'!$H$4:$H$1124,"samochód osobowy jako kierowca",'Baza danych'!$FG$4:$FG$1124,"tak",'Baza danych'!$HT$4:$HT$1124,$B$27)</f>
        <v>6</v>
      </c>
      <c r="H1551" s="45">
        <f t="shared" si="191"/>
        <v>3.4682080924855488E-2</v>
      </c>
      <c r="J1551" s="44" t="s">
        <v>738</v>
      </c>
      <c r="K1551" s="44">
        <f>COUNTIFS('Baza danych'!$H$4:$H$1124,"samochód osobowy jako kierowca",'Baza danych'!$FG$4:$FG$1124,"tak",'Baza danych'!$HT$4:$HT$1124,$B$28)</f>
        <v>0</v>
      </c>
      <c r="L1551" s="45">
        <f t="shared" si="199"/>
        <v>0</v>
      </c>
      <c r="N1551" s="44" t="s">
        <v>738</v>
      </c>
      <c r="O1551" s="44">
        <f>COUNTIFS('Baza danych'!$H$4:$H$1124,"samochód osobowy jako kierowca",'Baza danych'!$FG$4:$FG$1124,"tak",'Baza danych'!$HT$4:$HT$1124,$B$29)</f>
        <v>1</v>
      </c>
      <c r="P1551" s="45">
        <f t="shared" si="192"/>
        <v>2.7777777777777776E-2</v>
      </c>
      <c r="R1551" s="44" t="s">
        <v>738</v>
      </c>
      <c r="S1551" s="44">
        <f>COUNTIFS('Baza danych'!$H$4:$H$1124,"samochód osobowy jako kierowca",'Baza danych'!$FG$4:$FG$1124,"tak",'Baza danych'!$HT$4:$HT$1124,$B$30)</f>
        <v>2</v>
      </c>
      <c r="T1551" s="45">
        <f t="shared" si="193"/>
        <v>6.8965517241379309E-2</v>
      </c>
      <c r="V1551" s="44" t="s">
        <v>738</v>
      </c>
      <c r="W1551" s="44">
        <f>COUNTIFS('Baza danych'!$H$4:$H$1124,"samochód osobowy jako kierowca",'Baza danych'!$FG$4:$FG$1124,"tak",'Baza danych'!$HT$4:$HT$1124,$B$31)</f>
        <v>0</v>
      </c>
      <c r="X1551" s="45">
        <f t="shared" si="194"/>
        <v>0</v>
      </c>
      <c r="Z1551" s="44" t="s">
        <v>738</v>
      </c>
      <c r="AA1551" s="44">
        <f>COUNTIFS('Baza danych'!$H$4:$H$1124,"samochód osobowy jako kierowca",'Baza danych'!$FG$4:$FG$1124,"tak",'Baza danych'!$HT$4:$HT$1124,$B$32)</f>
        <v>0</v>
      </c>
      <c r="AB1551" s="45">
        <f t="shared" si="195"/>
        <v>0</v>
      </c>
      <c r="AD1551" s="44" t="s">
        <v>738</v>
      </c>
      <c r="AE1551" s="44">
        <f>COUNTIFS('Baza danych'!$H$4:$H$1124,"samochód osobowy jako kierowca",'Baza danych'!$FG$4:$FG$1124,"tak",'Baza danych'!$HT$4:$HT$1124,$B$33)</f>
        <v>1</v>
      </c>
      <c r="AF1551" s="45">
        <f t="shared" si="196"/>
        <v>4.5454545454545456E-2</v>
      </c>
      <c r="AH1551" s="44" t="s">
        <v>738</v>
      </c>
      <c r="AI1551" s="44">
        <f>COUNTIFS('Baza danych'!$H$4:$H$1124,"samochód osobowy jako kierowca",'Baza danych'!$FG$4:$FG$1124,"tak",'Baza danych'!$HT$4:$HT$1124,$B$34)</f>
        <v>0</v>
      </c>
      <c r="AJ1551" s="45">
        <f t="shared" si="200"/>
        <v>0</v>
      </c>
      <c r="AL1551" s="44" t="s">
        <v>738</v>
      </c>
      <c r="AM1551" s="44">
        <f>COUNTIFS('Baza danych'!$H$4:$H$1124,"samochód osobowy jako kierowca",'Baza danych'!$FG$4:$FG$1124,"tak",'Baza danych'!$HT$4:$HT$1124,$B$35)</f>
        <v>1</v>
      </c>
      <c r="AN1551" s="45">
        <f t="shared" si="197"/>
        <v>9.0909090909090912E-2</v>
      </c>
      <c r="AP1551" s="44" t="s">
        <v>738</v>
      </c>
      <c r="AQ1551" s="44">
        <f>COUNTIFS('Baza danych'!$H$4:$H$1124,"samochód osobowy jako kierowca",'Baza danych'!$FG$4:$FG$1124,"tak",'Baza danych'!$HT$4:$HT$1124,$B$36)</f>
        <v>0</v>
      </c>
      <c r="AR1551" s="45">
        <f t="shared" si="201"/>
        <v>0</v>
      </c>
      <c r="AT1551" s="44" t="s">
        <v>738</v>
      </c>
      <c r="AU1551" s="44">
        <f>COUNTIFS('Baza danych'!$H$4:$H$1124,"samochód osobowy jako kierowca",'Baza danych'!$FG$4:$FG$1124,"tak",'Baza danych'!$HT$4:$HT$1124,$B$37)</f>
        <v>0</v>
      </c>
      <c r="AV1551" s="45">
        <f t="shared" si="202"/>
        <v>0</v>
      </c>
    </row>
    <row r="1552" spans="1:48">
      <c r="B1552" s="44" t="s">
        <v>739</v>
      </c>
      <c r="C1552" s="44">
        <f>COUNTIFS('Baza danych'!$H$4:$H$1124,"samochód osobowy jako kierowca",'Baza danych'!$FH$4:$FH$1124,"tak",'Baza danych'!$HT$4:$HT$1124,$B$26)</f>
        <v>0</v>
      </c>
      <c r="D1552" s="45">
        <f t="shared" si="198"/>
        <v>0</v>
      </c>
      <c r="F1552" s="44" t="s">
        <v>739</v>
      </c>
      <c r="G1552" s="44">
        <f>COUNTIFS('Baza danych'!$H$4:$H$1124,"samochód osobowy jako kierowca",'Baza danych'!$FH$4:$FH$1124,"tak",'Baza danych'!$HT$4:$HT$1124,$B$27)</f>
        <v>1</v>
      </c>
      <c r="H1552" s="45">
        <f t="shared" si="191"/>
        <v>5.7803468208092483E-3</v>
      </c>
      <c r="J1552" s="44" t="s">
        <v>739</v>
      </c>
      <c r="K1552" s="44">
        <f>COUNTIFS('Baza danych'!$H$4:$H$1124,"samochód osobowy jako kierowca",'Baza danych'!$FH$4:$FH$1124,"tak",'Baza danych'!$HT$4:$HT$1124,$B$28)</f>
        <v>0</v>
      </c>
      <c r="L1552" s="45">
        <f t="shared" si="199"/>
        <v>0</v>
      </c>
      <c r="N1552" s="44" t="s">
        <v>739</v>
      </c>
      <c r="O1552" s="44">
        <f>COUNTIFS('Baza danych'!$H$4:$H$1124,"samochód osobowy jako kierowca",'Baza danych'!$FH$4:$FH$1124,"tak",'Baza danych'!$HT$4:$HT$1124,$B$29)</f>
        <v>1</v>
      </c>
      <c r="P1552" s="45">
        <f t="shared" si="192"/>
        <v>2.7777777777777776E-2</v>
      </c>
      <c r="R1552" s="44" t="s">
        <v>739</v>
      </c>
      <c r="S1552" s="44">
        <f>COUNTIFS('Baza danych'!$H$4:$H$1124,"samochód osobowy jako kierowca",'Baza danych'!$FH$4:$FH$1124,"tak",'Baza danych'!$HT$4:$HT$1124,$B$30)</f>
        <v>0</v>
      </c>
      <c r="T1552" s="45">
        <f t="shared" si="193"/>
        <v>0</v>
      </c>
      <c r="V1552" s="44" t="s">
        <v>739</v>
      </c>
      <c r="W1552" s="44">
        <f>COUNTIFS('Baza danych'!$H$4:$H$1124,"samochód osobowy jako kierowca",'Baza danych'!$FH$4:$FH$1124,"tak",'Baza danych'!$HT$4:$HT$1124,$B$31)</f>
        <v>0</v>
      </c>
      <c r="X1552" s="45">
        <f t="shared" si="194"/>
        <v>0</v>
      </c>
      <c r="Z1552" s="44" t="s">
        <v>739</v>
      </c>
      <c r="AA1552" s="44">
        <f>COUNTIFS('Baza danych'!$H$4:$H$1124,"samochód osobowy jako kierowca",'Baza danych'!$FH$4:$FH$1124,"tak",'Baza danych'!$HT$4:$HT$1124,$B$32)</f>
        <v>0</v>
      </c>
      <c r="AB1552" s="45">
        <f t="shared" si="195"/>
        <v>0</v>
      </c>
      <c r="AD1552" s="44" t="s">
        <v>739</v>
      </c>
      <c r="AE1552" s="44">
        <f>COUNTIFS('Baza danych'!$H$4:$H$1124,"samochód osobowy jako kierowca",'Baza danych'!$FH$4:$FH$1124,"tak",'Baza danych'!$HT$4:$HT$1124,$B$33)</f>
        <v>0</v>
      </c>
      <c r="AF1552" s="45">
        <f t="shared" si="196"/>
        <v>0</v>
      </c>
      <c r="AH1552" s="44" t="s">
        <v>739</v>
      </c>
      <c r="AI1552" s="44">
        <f>COUNTIFS('Baza danych'!$H$4:$H$1124,"samochód osobowy jako kierowca",'Baza danych'!$FH$4:$FH$1124,"tak",'Baza danych'!$HT$4:$HT$1124,$B$34)</f>
        <v>0</v>
      </c>
      <c r="AJ1552" s="45">
        <f t="shared" si="200"/>
        <v>0</v>
      </c>
      <c r="AL1552" s="44" t="s">
        <v>739</v>
      </c>
      <c r="AM1552" s="44">
        <f>COUNTIFS('Baza danych'!$H$4:$H$1124,"samochód osobowy jako kierowca",'Baza danych'!$FH$4:$FH$1124,"tak",'Baza danych'!$HT$4:$HT$1124,$B$35)</f>
        <v>0</v>
      </c>
      <c r="AN1552" s="45">
        <f t="shared" si="197"/>
        <v>0</v>
      </c>
      <c r="AP1552" s="44" t="s">
        <v>739</v>
      </c>
      <c r="AQ1552" s="44">
        <f>COUNTIFS('Baza danych'!$H$4:$H$1124,"samochód osobowy jako kierowca",'Baza danych'!$FH$4:$FH$1124,"tak",'Baza danych'!$HT$4:$HT$1124,$B$36)</f>
        <v>0</v>
      </c>
      <c r="AR1552" s="45">
        <f t="shared" si="201"/>
        <v>0</v>
      </c>
      <c r="AT1552" s="44" t="s">
        <v>739</v>
      </c>
      <c r="AU1552" s="44">
        <f>COUNTIFS('Baza danych'!$H$4:$H$1124,"samochód osobowy jako kierowca",'Baza danych'!$FH$4:$FH$1124,"tak",'Baza danych'!$HT$4:$HT$1124,$B$37)</f>
        <v>0</v>
      </c>
      <c r="AV1552" s="45">
        <f t="shared" si="202"/>
        <v>0</v>
      </c>
    </row>
    <row r="1553" spans="1:48">
      <c r="B1553" s="221" t="s">
        <v>530</v>
      </c>
      <c r="C1553" s="244">
        <f>SUM(C1546:C1552)</f>
        <v>0</v>
      </c>
      <c r="D1553" s="245">
        <f>SUM(D1546:D1552)</f>
        <v>0</v>
      </c>
      <c r="F1553" s="221" t="s">
        <v>530</v>
      </c>
      <c r="G1553" s="244">
        <f>SUM(G1546:G1552)</f>
        <v>173</v>
      </c>
      <c r="H1553" s="245">
        <f>SUM(H1546:H1552)</f>
        <v>1</v>
      </c>
      <c r="J1553" s="221" t="s">
        <v>530</v>
      </c>
      <c r="K1553" s="244">
        <f>SUM(K1546:K1552)</f>
        <v>0</v>
      </c>
      <c r="L1553" s="245">
        <f>SUM(L1546:L1552)</f>
        <v>0</v>
      </c>
      <c r="N1553" s="221" t="s">
        <v>530</v>
      </c>
      <c r="O1553" s="244">
        <f>SUM(O1546:O1552)</f>
        <v>36</v>
      </c>
      <c r="P1553" s="245">
        <f>SUM(P1546:P1552)</f>
        <v>1</v>
      </c>
      <c r="R1553" s="221" t="s">
        <v>530</v>
      </c>
      <c r="S1553" s="244">
        <f>SUM(S1546:S1552)</f>
        <v>29</v>
      </c>
      <c r="T1553" s="245">
        <f>SUM(T1546:T1552)</f>
        <v>1</v>
      </c>
      <c r="V1553" s="221" t="s">
        <v>530</v>
      </c>
      <c r="W1553" s="244">
        <f>SUM(W1546:W1552)</f>
        <v>7</v>
      </c>
      <c r="X1553" s="245">
        <f>SUM(X1546:X1552)</f>
        <v>1</v>
      </c>
      <c r="Z1553" s="221" t="s">
        <v>530</v>
      </c>
      <c r="AA1553" s="244">
        <f>SUM(AA1546:AA1552)</f>
        <v>20</v>
      </c>
      <c r="AB1553" s="245">
        <f>SUM(AB1546:AB1552)</f>
        <v>1</v>
      </c>
      <c r="AD1553" s="221" t="s">
        <v>530</v>
      </c>
      <c r="AE1553" s="244">
        <f>SUM(AE1546:AE1552)</f>
        <v>22</v>
      </c>
      <c r="AF1553" s="245">
        <f>SUM(AF1546:AF1552)</f>
        <v>1.0000000000000002</v>
      </c>
      <c r="AH1553" s="221" t="s">
        <v>530</v>
      </c>
      <c r="AI1553" s="244">
        <f>SUM(AI1546:AI1552)</f>
        <v>0</v>
      </c>
      <c r="AJ1553" s="245">
        <f>SUM(AJ1546:AJ1552)</f>
        <v>0</v>
      </c>
      <c r="AL1553" s="221" t="s">
        <v>530</v>
      </c>
      <c r="AM1553" s="244">
        <f>SUM(AM1546:AM1552)</f>
        <v>11</v>
      </c>
      <c r="AN1553" s="245">
        <f>SUM(AN1546:AN1552)</f>
        <v>1</v>
      </c>
      <c r="AP1553" s="221" t="s">
        <v>530</v>
      </c>
      <c r="AQ1553" s="244">
        <f>SUM(AQ1546:AQ1552)</f>
        <v>0</v>
      </c>
      <c r="AR1553" s="245">
        <f>SUM(AR1546:AR1552)</f>
        <v>0</v>
      </c>
      <c r="AT1553" s="221" t="s">
        <v>530</v>
      </c>
      <c r="AU1553" s="244">
        <f>SUM(AU1546:AU1552)</f>
        <v>0</v>
      </c>
      <c r="AV1553" s="245">
        <f>SUM(AV1546:AV1552)</f>
        <v>0</v>
      </c>
    </row>
    <row r="1556" spans="1:48" ht="15" thickBot="1">
      <c r="A1556" s="22" t="s">
        <v>637</v>
      </c>
      <c r="B1556" s="23"/>
      <c r="C1556" s="23"/>
      <c r="D1556" s="23"/>
      <c r="E1556" s="23"/>
      <c r="F1556" s="23"/>
      <c r="G1556" s="23"/>
      <c r="H1556" s="23"/>
      <c r="I1556" s="23"/>
      <c r="J1556" s="23"/>
      <c r="K1556" s="23"/>
      <c r="L1556" s="23"/>
      <c r="M1556" s="23"/>
      <c r="N1556" s="23"/>
      <c r="O1556" s="23"/>
      <c r="P1556" s="23"/>
      <c r="Q1556" s="23"/>
      <c r="R1556" s="23"/>
      <c r="S1556" s="23"/>
      <c r="T1556" s="23"/>
      <c r="U1556" s="23"/>
      <c r="V1556" s="23"/>
      <c r="W1556" s="23"/>
      <c r="X1556" s="23"/>
      <c r="Y1556" s="23"/>
      <c r="Z1556" s="23"/>
      <c r="AA1556" s="23"/>
      <c r="AB1556" s="23"/>
      <c r="AC1556" s="23"/>
      <c r="AD1556" s="23"/>
      <c r="AE1556" s="23"/>
      <c r="AF1556" s="23"/>
      <c r="AG1556" s="23"/>
      <c r="AH1556" s="23"/>
      <c r="AI1556" s="23"/>
      <c r="AJ1556" s="23"/>
      <c r="AK1556" s="23"/>
      <c r="AL1556" s="23"/>
      <c r="AM1556" s="23"/>
      <c r="AN1556" s="23"/>
      <c r="AO1556" s="23"/>
      <c r="AP1556" s="23"/>
      <c r="AQ1556" s="23"/>
      <c r="AR1556" s="23"/>
      <c r="AS1556" s="23"/>
      <c r="AT1556" s="23"/>
      <c r="AU1556" s="23"/>
      <c r="AV1556" s="23"/>
    </row>
    <row r="1557" spans="1:48" ht="15.75" thickTop="1" thickBot="1">
      <c r="A1557" s="155" t="s">
        <v>547</v>
      </c>
      <c r="B1557" s="23"/>
      <c r="C1557" s="23"/>
      <c r="D1557" s="23"/>
      <c r="E1557" s="23"/>
      <c r="F1557" s="23"/>
      <c r="G1557" s="23"/>
      <c r="H1557" s="23"/>
      <c r="I1557" s="23"/>
      <c r="J1557" s="23"/>
      <c r="K1557" s="23"/>
      <c r="L1557" s="23"/>
      <c r="M1557" s="23"/>
      <c r="N1557" s="23"/>
      <c r="O1557" s="23"/>
      <c r="P1557" s="23"/>
      <c r="Q1557" s="23"/>
      <c r="R1557" s="23"/>
      <c r="S1557" s="23"/>
      <c r="T1557" s="23"/>
      <c r="U1557" s="23"/>
      <c r="V1557" s="23"/>
      <c r="W1557" s="23"/>
      <c r="X1557" s="23"/>
      <c r="Y1557" s="23"/>
      <c r="Z1557" s="23"/>
      <c r="AA1557" s="23"/>
      <c r="AB1557" s="23"/>
      <c r="AC1557" s="23"/>
      <c r="AD1557" s="23"/>
      <c r="AE1557" s="23"/>
      <c r="AF1557" s="23"/>
      <c r="AG1557" s="23"/>
      <c r="AH1557" s="23"/>
      <c r="AI1557" s="23"/>
      <c r="AJ1557" s="23"/>
      <c r="AK1557" s="23"/>
      <c r="AL1557" s="23"/>
      <c r="AM1557" s="23"/>
      <c r="AN1557" s="23"/>
      <c r="AO1557" s="23"/>
      <c r="AP1557" s="23"/>
      <c r="AQ1557" s="23"/>
      <c r="AR1557" s="23"/>
      <c r="AS1557" s="23"/>
      <c r="AT1557" s="23"/>
      <c r="AU1557" s="23"/>
      <c r="AV1557" s="23"/>
    </row>
    <row r="1558" spans="1:48" ht="13.5" thickTop="1"/>
    <row r="1559" spans="1:48" ht="26.25" thickBot="1">
      <c r="B1559" s="130" t="s">
        <v>532</v>
      </c>
      <c r="C1559" s="131" t="s">
        <v>533</v>
      </c>
      <c r="D1559" s="132" t="s">
        <v>529</v>
      </c>
    </row>
    <row r="1560" spans="1:48" ht="13.5" thickTop="1">
      <c r="B1560" s="42" t="s">
        <v>740</v>
      </c>
      <c r="C1560" s="42">
        <f>COUNTIFS('Baza danych'!$H$4:$H$1124,"samochód osobowy jako kierowca",'Baza danych'!$FN$4:$FN$1124,"tak")</f>
        <v>124</v>
      </c>
      <c r="D1560" s="43">
        <f>C1560/$C$1565</f>
        <v>0.32891246684350134</v>
      </c>
    </row>
    <row r="1561" spans="1:48">
      <c r="B1561" s="44" t="s">
        <v>741</v>
      </c>
      <c r="C1561" s="44">
        <f>COUNTIFS('Baza danych'!$H$4:$H$1124,"samochód osobowy jako kierowca",'Baza danych'!$FR$4:$FR$1124,"tak")</f>
        <v>82</v>
      </c>
      <c r="D1561" s="45">
        <f t="shared" ref="D1561:D1564" si="203">C1561/$C$1565</f>
        <v>0.21750663129973474</v>
      </c>
    </row>
    <row r="1562" spans="1:48">
      <c r="B1562" s="44" t="s">
        <v>742</v>
      </c>
      <c r="C1562" s="44">
        <f>COUNTIFS('Baza danych'!$H$4:$H$1124,"samochód osobowy jako kierowca",'Baza danych'!$FO$4:$FO$1124,"tak")</f>
        <v>75</v>
      </c>
      <c r="D1562" s="45">
        <f t="shared" si="203"/>
        <v>0.19893899204244031</v>
      </c>
    </row>
    <row r="1563" spans="1:48">
      <c r="B1563" s="44" t="s">
        <v>743</v>
      </c>
      <c r="C1563" s="44">
        <f>COUNTIFS('Baza danych'!$H$4:$H$1124,"samochód osobowy jako kierowca",'Baza danych'!$FQ$4:$FQ$1124,"tak")</f>
        <v>49</v>
      </c>
      <c r="D1563" s="45">
        <f t="shared" si="203"/>
        <v>0.129973474801061</v>
      </c>
    </row>
    <row r="1564" spans="1:48">
      <c r="B1564" s="44" t="s">
        <v>744</v>
      </c>
      <c r="C1564" s="44">
        <f>COUNTIFS('Baza danych'!$H$4:$H$1124,"samochód osobowy jako kierowca",'Baza danych'!$FP$4:$FP$1124,"tak")</f>
        <v>47</v>
      </c>
      <c r="D1564" s="45">
        <f t="shared" si="203"/>
        <v>0.12466843501326259</v>
      </c>
    </row>
    <row r="1565" spans="1:48" ht="13.5" thickBot="1">
      <c r="B1565" s="159" t="s">
        <v>530</v>
      </c>
      <c r="C1565" s="160">
        <f>SUM(C1560:C1564)</f>
        <v>377</v>
      </c>
      <c r="D1565" s="161">
        <f>SUM(D1560:D1564)</f>
        <v>1</v>
      </c>
    </row>
    <row r="1566" spans="1:48" ht="13.5" customHeight="1" thickTop="1">
      <c r="B1566" s="362" t="s">
        <v>719</v>
      </c>
      <c r="C1566" s="365" t="s">
        <v>144</v>
      </c>
      <c r="D1566" s="366"/>
    </row>
    <row r="1567" spans="1:48" ht="12.75" customHeight="1">
      <c r="B1567" s="363"/>
      <c r="C1567" s="360" t="s">
        <v>171</v>
      </c>
      <c r="D1567" s="361"/>
    </row>
    <row r="1568" spans="1:48" ht="12.75" customHeight="1">
      <c r="B1568" s="363"/>
      <c r="C1568" s="360" t="s">
        <v>213</v>
      </c>
      <c r="D1568" s="361"/>
    </row>
    <row r="1569" spans="1:48" ht="12.75" customHeight="1">
      <c r="B1569" s="363"/>
      <c r="C1569" s="360" t="s">
        <v>228</v>
      </c>
      <c r="D1569" s="361"/>
    </row>
    <row r="1570" spans="1:48" ht="12.75" customHeight="1">
      <c r="B1570" s="363"/>
      <c r="C1570" s="360" t="s">
        <v>240</v>
      </c>
      <c r="D1570" s="361"/>
    </row>
    <row r="1571" spans="1:48" ht="12.75" customHeight="1">
      <c r="B1571" s="363"/>
      <c r="C1571" s="360" t="s">
        <v>515</v>
      </c>
      <c r="D1571" s="361"/>
    </row>
    <row r="1572" spans="1:48" ht="12.75" customHeight="1">
      <c r="B1572" s="363"/>
      <c r="C1572" s="360" t="s">
        <v>516</v>
      </c>
      <c r="D1572" s="361"/>
    </row>
    <row r="1573" spans="1:48">
      <c r="B1573" s="363"/>
      <c r="C1573" s="360" t="s">
        <v>193</v>
      </c>
      <c r="D1573" s="361"/>
    </row>
    <row r="1574" spans="1:48">
      <c r="B1574" s="363"/>
      <c r="C1574" s="360" t="s">
        <v>311</v>
      </c>
      <c r="D1574" s="361"/>
    </row>
    <row r="1575" spans="1:48" ht="12.75" customHeight="1">
      <c r="B1575" s="363"/>
      <c r="C1575" s="360" t="s">
        <v>338</v>
      </c>
      <c r="D1575" s="361"/>
    </row>
    <row r="1576" spans="1:48" ht="12.75" customHeight="1">
      <c r="B1576" s="363"/>
      <c r="C1576" s="360" t="s">
        <v>341</v>
      </c>
      <c r="D1576" s="361"/>
    </row>
    <row r="1577" spans="1:48" ht="12.75" customHeight="1">
      <c r="B1577" s="364"/>
      <c r="C1577" s="360" t="s">
        <v>348</v>
      </c>
      <c r="D1577" s="361"/>
    </row>
    <row r="1579" spans="1:48" ht="15" thickBot="1">
      <c r="A1579" s="155" t="s">
        <v>686</v>
      </c>
      <c r="B1579" s="23"/>
      <c r="C1579" s="23"/>
      <c r="D1579" s="23"/>
      <c r="E1579" s="23"/>
      <c r="F1579" s="23"/>
      <c r="G1579" s="23"/>
      <c r="H1579" s="23"/>
      <c r="I1579" s="23"/>
      <c r="J1579" s="23"/>
      <c r="K1579" s="23"/>
      <c r="L1579" s="23"/>
      <c r="M1579" s="23"/>
      <c r="N1579" s="23"/>
      <c r="O1579" s="23"/>
      <c r="P1579" s="23"/>
      <c r="Q1579" s="23"/>
      <c r="R1579" s="23"/>
      <c r="S1579" s="23"/>
      <c r="T1579" s="23"/>
      <c r="U1579" s="23"/>
      <c r="V1579" s="23"/>
      <c r="W1579" s="23"/>
      <c r="X1579" s="23"/>
      <c r="Y1579" s="23"/>
      <c r="Z1579" s="23"/>
      <c r="AA1579" s="23"/>
      <c r="AB1579" s="23"/>
      <c r="AC1579" s="23"/>
      <c r="AD1579" s="23"/>
      <c r="AE1579" s="23"/>
      <c r="AF1579" s="23"/>
      <c r="AG1579" s="23"/>
      <c r="AH1579" s="23"/>
      <c r="AI1579" s="23"/>
      <c r="AJ1579" s="23"/>
      <c r="AK1579" s="23"/>
      <c r="AL1579" s="23"/>
      <c r="AM1579" s="23"/>
      <c r="AN1579" s="23"/>
      <c r="AO1579" s="23"/>
      <c r="AP1579" s="23"/>
      <c r="AQ1579" s="23"/>
      <c r="AR1579" s="23"/>
      <c r="AS1579" s="23"/>
      <c r="AT1579" s="23"/>
      <c r="AU1579" s="23"/>
      <c r="AV1579" s="23"/>
    </row>
    <row r="1580" spans="1:48" ht="15.75" thickTop="1" thickBot="1">
      <c r="A1580" s="155" t="s">
        <v>66</v>
      </c>
      <c r="B1580" s="23"/>
      <c r="C1580" s="23"/>
      <c r="D1580" s="23"/>
      <c r="E1580" s="23" t="s">
        <v>46</v>
      </c>
      <c r="F1580" s="23"/>
      <c r="G1580" s="23"/>
      <c r="H1580" s="23"/>
      <c r="I1580" s="23"/>
      <c r="J1580" s="23"/>
      <c r="K1580" s="23"/>
      <c r="L1580" s="23"/>
      <c r="M1580" s="23"/>
      <c r="N1580" s="23"/>
      <c r="O1580" s="23"/>
      <c r="P1580" s="23"/>
      <c r="Q1580" s="23"/>
      <c r="R1580" s="23"/>
      <c r="S1580" s="23"/>
      <c r="T1580" s="23"/>
      <c r="U1580" s="23"/>
      <c r="V1580" s="23"/>
      <c r="W1580" s="23"/>
      <c r="X1580" s="23"/>
      <c r="Y1580" s="23"/>
      <c r="Z1580" s="23"/>
      <c r="AA1580" s="23"/>
      <c r="AB1580" s="23"/>
      <c r="AC1580" s="23"/>
      <c r="AD1580" s="23"/>
      <c r="AE1580" s="23"/>
      <c r="AF1580" s="23"/>
      <c r="AG1580" s="23"/>
      <c r="AH1580" s="23"/>
      <c r="AI1580" s="23"/>
      <c r="AJ1580" s="23"/>
      <c r="AK1580" s="23"/>
      <c r="AL1580" s="23"/>
      <c r="AM1580" s="23"/>
      <c r="AN1580" s="23"/>
      <c r="AO1580" s="23"/>
      <c r="AP1580" s="23"/>
      <c r="AQ1580" s="23"/>
      <c r="AR1580" s="23"/>
      <c r="AS1580" s="23"/>
      <c r="AT1580" s="23"/>
      <c r="AU1580" s="23"/>
      <c r="AV1580" s="23"/>
    </row>
    <row r="1581" spans="1:48" ht="13.5" thickTop="1"/>
    <row r="1582" spans="1:48" ht="25.5">
      <c r="B1582" s="227" t="s">
        <v>532</v>
      </c>
      <c r="C1582" s="240" t="s">
        <v>533</v>
      </c>
      <c r="D1582" s="197" t="s">
        <v>529</v>
      </c>
      <c r="F1582" s="227" t="s">
        <v>532</v>
      </c>
      <c r="G1582" s="240" t="s">
        <v>533</v>
      </c>
      <c r="H1582" s="197" t="s">
        <v>529</v>
      </c>
    </row>
    <row r="1583" spans="1:48">
      <c r="B1583" s="44" t="s">
        <v>740</v>
      </c>
      <c r="C1583" s="44">
        <f>COUNTIFS('Baza danych'!$H$4:$H$1124,"samochód osobowy jako kierowca",'Baza danych'!$FN$4:$FN$1124,"tak",'Baza danych'!$HP$4:$HP$1124,$B$5)</f>
        <v>62</v>
      </c>
      <c r="D1583" s="45">
        <f>C1583/$C$1588</f>
        <v>0.31794871794871793</v>
      </c>
      <c r="F1583" s="44" t="s">
        <v>740</v>
      </c>
      <c r="G1583" s="44">
        <f>COUNTIFS('Baza danych'!$H$4:$H$1124,"samochód osobowy jako kierowca",'Baza danych'!$FN$4:$FN$1124,"tak",'Baza danych'!$HP$4:$HP$1124,$B$6)</f>
        <v>62</v>
      </c>
      <c r="H1583" s="45">
        <f>G1583/$G$1588</f>
        <v>0.34065934065934067</v>
      </c>
    </row>
    <row r="1584" spans="1:48">
      <c r="B1584" s="44" t="s">
        <v>741</v>
      </c>
      <c r="C1584" s="44">
        <f>COUNTIFS('Baza danych'!$H$4:$H$1124,"samochód osobowy jako kierowca",'Baza danych'!$FR$4:$FR$1124,"tak",'Baza danych'!$HP$4:$HP$1124,$B$5)</f>
        <v>44</v>
      </c>
      <c r="D1584" s="45">
        <f t="shared" ref="D1584:D1587" si="204">C1584/$C$1588</f>
        <v>0.22564102564102564</v>
      </c>
      <c r="F1584" s="44" t="s">
        <v>741</v>
      </c>
      <c r="G1584" s="44">
        <f>COUNTIFS('Baza danych'!$H$4:$H$1124,"samochód osobowy jako kierowca",'Baza danych'!$FR$4:$FR$1124,"tak",'Baza danych'!$HP$4:$HP$1124,$B$6)</f>
        <v>38</v>
      </c>
      <c r="H1584" s="45">
        <f t="shared" ref="H1584:H1587" si="205">G1584/$G$1588</f>
        <v>0.2087912087912088</v>
      </c>
    </row>
    <row r="1585" spans="1:48">
      <c r="B1585" s="44" t="s">
        <v>742</v>
      </c>
      <c r="C1585" s="44">
        <f>COUNTIFS('Baza danych'!$H$4:$H$1124,"samochód osobowy jako kierowca",'Baza danych'!$FO$4:$FO$1124,"tak",'Baza danych'!$HP$4:$HP$1124,$B$5)</f>
        <v>36</v>
      </c>
      <c r="D1585" s="45">
        <f t="shared" si="204"/>
        <v>0.18461538461538463</v>
      </c>
      <c r="F1585" s="44" t="s">
        <v>742</v>
      </c>
      <c r="G1585" s="44">
        <f>COUNTIFS('Baza danych'!$H$4:$H$1124,"samochód osobowy jako kierowca",'Baza danych'!$FO$4:$FO$1124,"tak",'Baza danych'!$HP$4:$HP$1124,$B$6)</f>
        <v>39</v>
      </c>
      <c r="H1585" s="45">
        <f t="shared" si="205"/>
        <v>0.21428571428571427</v>
      </c>
    </row>
    <row r="1586" spans="1:48">
      <c r="B1586" s="44" t="s">
        <v>743</v>
      </c>
      <c r="C1586" s="44">
        <f>COUNTIFS('Baza danych'!$H$4:$H$1124,"samochód osobowy jako kierowca",'Baza danych'!$FQ$4:$FQ$1124,"tak",'Baza danych'!$HP$4:$HP$1124,$B$5)</f>
        <v>30</v>
      </c>
      <c r="D1586" s="45">
        <f t="shared" si="204"/>
        <v>0.15384615384615385</v>
      </c>
      <c r="F1586" s="44" t="s">
        <v>743</v>
      </c>
      <c r="G1586" s="44">
        <f>COUNTIFS('Baza danych'!$H$4:$H$1124,"samochód osobowy jako kierowca",'Baza danych'!$FQ$4:$FQ$1124,"tak",'Baza danych'!$HP$4:$HP$1124,$B$6)</f>
        <v>19</v>
      </c>
      <c r="H1586" s="45">
        <f t="shared" si="205"/>
        <v>0.1043956043956044</v>
      </c>
    </row>
    <row r="1587" spans="1:48">
      <c r="B1587" s="44" t="s">
        <v>744</v>
      </c>
      <c r="C1587" s="44">
        <f>COUNTIFS('Baza danych'!$H$4:$H$1124,"samochód osobowy jako kierowca",'Baza danych'!$FP$4:$FP$1124,"tak",'Baza danych'!$HP$4:$HP$1124,$B$5)</f>
        <v>23</v>
      </c>
      <c r="D1587" s="45">
        <f t="shared" si="204"/>
        <v>0.11794871794871795</v>
      </c>
      <c r="F1587" s="44" t="s">
        <v>744</v>
      </c>
      <c r="G1587" s="44">
        <f>COUNTIFS('Baza danych'!$H$4:$H$1124,"samochód osobowy jako kierowca",'Baza danych'!$FP$4:$FP$1124,"tak",'Baza danych'!$HP$4:$HP$1124,$B$6)</f>
        <v>24</v>
      </c>
      <c r="H1587" s="45">
        <f t="shared" si="205"/>
        <v>0.13186813186813187</v>
      </c>
    </row>
    <row r="1588" spans="1:48">
      <c r="B1588" s="221" t="s">
        <v>530</v>
      </c>
      <c r="C1588" s="244">
        <f>SUM(C1583:C1587)</f>
        <v>195</v>
      </c>
      <c r="D1588" s="245">
        <f>SUM(D1583:D1587)</f>
        <v>1</v>
      </c>
      <c r="F1588" s="221" t="s">
        <v>530</v>
      </c>
      <c r="G1588" s="244">
        <f>SUM(G1583:G1587)</f>
        <v>182</v>
      </c>
      <c r="H1588" s="245">
        <f>SUM(H1583:H1587)</f>
        <v>1</v>
      </c>
    </row>
    <row r="1590" spans="1:48" ht="15" thickBot="1">
      <c r="A1590" s="155" t="s">
        <v>687</v>
      </c>
      <c r="B1590" s="23"/>
      <c r="C1590" s="23"/>
      <c r="D1590" s="23"/>
      <c r="E1590" s="23"/>
      <c r="F1590" s="23"/>
      <c r="G1590" s="23"/>
      <c r="H1590" s="23"/>
      <c r="I1590" s="23"/>
      <c r="J1590" s="23"/>
      <c r="K1590" s="23"/>
      <c r="L1590" s="23"/>
      <c r="M1590" s="23"/>
      <c r="N1590" s="23"/>
      <c r="O1590" s="23"/>
      <c r="P1590" s="23"/>
      <c r="Q1590" s="23"/>
      <c r="R1590" s="23"/>
      <c r="S1590" s="23"/>
      <c r="T1590" s="23"/>
      <c r="U1590" s="23"/>
      <c r="V1590" s="23"/>
      <c r="W1590" s="23"/>
      <c r="X1590" s="23"/>
      <c r="Y1590" s="23"/>
      <c r="Z1590" s="23"/>
      <c r="AA1590" s="23"/>
      <c r="AB1590" s="23"/>
      <c r="AC1590" s="23"/>
      <c r="AD1590" s="23"/>
      <c r="AE1590" s="23"/>
      <c r="AF1590" s="23"/>
      <c r="AG1590" s="23"/>
      <c r="AH1590" s="23"/>
      <c r="AI1590" s="23"/>
      <c r="AJ1590" s="23"/>
      <c r="AK1590" s="23"/>
      <c r="AL1590" s="23"/>
      <c r="AM1590" s="23"/>
      <c r="AN1590" s="23"/>
      <c r="AO1590" s="23"/>
      <c r="AP1590" s="23"/>
      <c r="AQ1590" s="23"/>
      <c r="AR1590" s="23"/>
      <c r="AS1590" s="23"/>
      <c r="AT1590" s="23"/>
      <c r="AU1590" s="23"/>
      <c r="AV1590" s="23"/>
    </row>
    <row r="1591" spans="1:48" ht="15.75" thickTop="1" thickBot="1">
      <c r="A1591" s="155" t="s">
        <v>159</v>
      </c>
      <c r="B1591" s="23"/>
      <c r="C1591" s="23"/>
      <c r="D1591" s="23"/>
      <c r="E1591" s="23" t="s">
        <v>96</v>
      </c>
      <c r="F1591" s="23"/>
      <c r="G1591" s="23"/>
      <c r="H1591" s="23"/>
      <c r="I1591" s="23" t="s">
        <v>61</v>
      </c>
      <c r="J1591" s="23"/>
      <c r="K1591" s="23"/>
      <c r="L1591" s="23"/>
      <c r="M1591" s="23" t="s">
        <v>74</v>
      </c>
      <c r="N1591" s="23"/>
      <c r="O1591" s="23"/>
      <c r="P1591" s="23"/>
      <c r="Q1591" s="23" t="s">
        <v>47</v>
      </c>
      <c r="R1591" s="23"/>
      <c r="S1591" s="23"/>
      <c r="T1591" s="23"/>
      <c r="U1591" s="23" t="s">
        <v>126</v>
      </c>
      <c r="V1591" s="23"/>
      <c r="W1591" s="23"/>
      <c r="X1591" s="23"/>
      <c r="Y1591" s="23" t="s">
        <v>281</v>
      </c>
      <c r="Z1591" s="23"/>
      <c r="AA1591" s="23"/>
      <c r="AB1591" s="23"/>
      <c r="AC1591" s="23"/>
      <c r="AD1591" s="23"/>
      <c r="AE1591" s="23"/>
      <c r="AF1591" s="23"/>
      <c r="AG1591" s="23"/>
      <c r="AH1591" s="23"/>
      <c r="AI1591" s="23"/>
      <c r="AJ1591" s="23"/>
      <c r="AK1591" s="23"/>
      <c r="AL1591" s="23"/>
      <c r="AM1591" s="23"/>
      <c r="AN1591" s="23"/>
      <c r="AO1591" s="23"/>
      <c r="AP1591" s="23"/>
      <c r="AQ1591" s="23"/>
      <c r="AR1591" s="23"/>
      <c r="AS1591" s="23"/>
      <c r="AT1591" s="23"/>
      <c r="AU1591" s="23"/>
      <c r="AV1591" s="23"/>
    </row>
    <row r="1592" spans="1:48" ht="13.5" thickTop="1"/>
    <row r="1593" spans="1:48" ht="25.5">
      <c r="B1593" s="227" t="s">
        <v>532</v>
      </c>
      <c r="C1593" s="240" t="s">
        <v>533</v>
      </c>
      <c r="D1593" s="197" t="s">
        <v>529</v>
      </c>
      <c r="F1593" s="227" t="s">
        <v>532</v>
      </c>
      <c r="G1593" s="240" t="s">
        <v>533</v>
      </c>
      <c r="H1593" s="197" t="s">
        <v>529</v>
      </c>
      <c r="J1593" s="227" t="s">
        <v>532</v>
      </c>
      <c r="K1593" s="240" t="s">
        <v>533</v>
      </c>
      <c r="L1593" s="197" t="s">
        <v>529</v>
      </c>
      <c r="N1593" s="227" t="s">
        <v>532</v>
      </c>
      <c r="O1593" s="240" t="s">
        <v>533</v>
      </c>
      <c r="P1593" s="197" t="s">
        <v>529</v>
      </c>
      <c r="R1593" s="227" t="s">
        <v>532</v>
      </c>
      <c r="S1593" s="240" t="s">
        <v>533</v>
      </c>
      <c r="T1593" s="197" t="s">
        <v>529</v>
      </c>
      <c r="V1593" s="227" t="s">
        <v>532</v>
      </c>
      <c r="W1593" s="240" t="s">
        <v>533</v>
      </c>
      <c r="X1593" s="197" t="s">
        <v>529</v>
      </c>
      <c r="Z1593" s="227" t="s">
        <v>532</v>
      </c>
      <c r="AA1593" s="240" t="s">
        <v>533</v>
      </c>
      <c r="AB1593" s="197" t="s">
        <v>529</v>
      </c>
    </row>
    <row r="1594" spans="1:48">
      <c r="B1594" s="44" t="s">
        <v>740</v>
      </c>
      <c r="C1594" s="44">
        <f>COUNTIFS('Baza danych'!$H$4:$H$1124,"samochód osobowy jako kierowca",'Baza danych'!$FN$4:$FN$1124,"tak",'Baza danych'!$HQ$4:$HQ$1124,$B$8)+COUNTIFS('Baza danych'!$H$4:$H$1124,"samochód osobowy jako kierowca",'Baza danych'!$FN$4:$FN$1124,"tak",'Baza danych'!$HR$4:$HR$1124,$B$8)</f>
        <v>0</v>
      </c>
      <c r="D1594" s="45">
        <f>IFERROR(C1594/$C$1599,0)</f>
        <v>0</v>
      </c>
      <c r="F1594" s="44" t="s">
        <v>740</v>
      </c>
      <c r="G1594" s="44">
        <f>COUNTIFS('Baza danych'!$H$4:$H$1124,"samochód osobowy jako kierowca",'Baza danych'!$FN$4:$FN$1124,"tak",'Baza danych'!$HQ$4:$HQ$1124,$B$9)+COUNTIFS('Baza danych'!$H$4:$H$1124,"samochód osobowy jako kierowca",'Baza danych'!$FN$4:$FN$1124,"tak",'Baza danych'!$HR$4:$HR$1124,$B$9)</f>
        <v>2</v>
      </c>
      <c r="H1594" s="45">
        <f>IFERROR(G1594/$G$1599,0)</f>
        <v>0.22222222222222221</v>
      </c>
      <c r="J1594" s="44" t="s">
        <v>740</v>
      </c>
      <c r="K1594" s="44">
        <f>COUNTIFS('Baza danych'!$H$4:$H$1124,"samochód osobowy jako kierowca",'Baza danych'!$FN$4:$FN$1124,"tak",'Baza danych'!$HQ$4:$HQ$1124,$B$10)+COUNTIFS('Baza danych'!$H$4:$H$1124,"samochód osobowy jako kierowca",'Baza danych'!$FN$4:$FN$1124,"tak",'Baza danych'!$HR$4:$HR$1124,$B$10)</f>
        <v>94</v>
      </c>
      <c r="L1594" s="45">
        <f>IFERROR(K1594/$K$1599,0)</f>
        <v>0.33691756272401435</v>
      </c>
      <c r="N1594" s="44" t="s">
        <v>740</v>
      </c>
      <c r="O1594" s="44">
        <f>COUNTIFS('Baza danych'!$H$4:$H$1124,"samochód osobowy jako kierowca",'Baza danych'!$FN$4:$FN$1124,"tak",'Baza danych'!$HQ$4:$HQ$1124,$B$11)+COUNTIFS('Baza danych'!$H$4:$H$1124,"samochód osobowy jako kierowca",'Baza danych'!$FN$4:$FN$1124,"tak",'Baza danych'!$HR$4:$HR$1124,$B$11)</f>
        <v>13</v>
      </c>
      <c r="P1594" s="45">
        <f>IFERROR(O1594/$O$1599,0)</f>
        <v>0.30232558139534882</v>
      </c>
      <c r="R1594" s="44" t="s">
        <v>740</v>
      </c>
      <c r="S1594" s="44">
        <f>COUNTIFS('Baza danych'!$H$4:$H$1124,"samochód osobowy jako kierowca",'Baza danych'!$FN$4:$FN$1124,"tak",'Baza danych'!$HQ$4:$HQ$1124,$B$12)+COUNTIFS('Baza danych'!$H$4:$H$1124,"samochód osobowy jako kierowca",'Baza danych'!$FN$4:$FN$1124,"tak",'Baza danych'!$HR$4:$HR$1124,$B$12)</f>
        <v>11</v>
      </c>
      <c r="T1594" s="45">
        <f>IFERROR(S1594/$S$1599,0)</f>
        <v>0.29729729729729731</v>
      </c>
      <c r="V1594" s="44" t="s">
        <v>740</v>
      </c>
      <c r="W1594" s="44">
        <f>COUNTIFS('Baza danych'!$H$4:$H$1124,"samochód osobowy jako kierowca",'Baza danych'!$FN$4:$FN$1124,"tak",'Baza danych'!$HQ$4:$HQ$1124,$B$13)+COUNTIFS('Baza danych'!$H$4:$H$1124,"samochód osobowy jako kierowca",'Baza danych'!$FN$4:$FN$1124,"tak",'Baza danych'!$HR$4:$HR$1124,$B$13)</f>
        <v>3</v>
      </c>
      <c r="X1594" s="45">
        <f>IFERROR(W1594/$W$1599,0)</f>
        <v>0.75</v>
      </c>
      <c r="Z1594" s="44" t="s">
        <v>740</v>
      </c>
      <c r="AA1594" s="44">
        <f>COUNTIFS('Baza danych'!$H$4:$H$1124,"samochód osobowy jako kierowca",'Baza danych'!$FN$4:$FN$1124,"tak",'Baza danych'!$HQ$4:$HQ$1124,$B$14)+COUNTIFS('Baza danych'!$H$4:$H$1124,"samochód osobowy jako kierowca",'Baza danych'!$FN$4:$FN$1124,"tak",'Baza danych'!$HR$4:$HR$1124,$B$14)</f>
        <v>1</v>
      </c>
      <c r="AB1594" s="45">
        <f>IFERROR(AA1594/$AA$1599,0)</f>
        <v>0.2</v>
      </c>
    </row>
    <row r="1595" spans="1:48">
      <c r="B1595" s="44" t="s">
        <v>741</v>
      </c>
      <c r="C1595" s="44">
        <f>COUNTIFS('Baza danych'!$H$4:$H$1124,"samochód osobowy jako kierowca",'Baza danych'!$FR$4:$FR$1124,"tak",'Baza danych'!$HQ$4:$HQ$1124,$B$8)+COUNTIFS('Baza danych'!$H$4:$H$1124,"samochód osobowy jako kierowca",'Baza danych'!$FR$4:$FR$1124,"tak",'Baza danych'!$HR$4:$HR$1124,$B$8)</f>
        <v>0</v>
      </c>
      <c r="D1595" s="45">
        <f t="shared" ref="D1595:D1598" si="206">IFERROR(C1595/$C$1599,0)</f>
        <v>0</v>
      </c>
      <c r="F1595" s="44" t="s">
        <v>741</v>
      </c>
      <c r="G1595" s="44">
        <f>COUNTIFS('Baza danych'!$H$4:$H$1124,"samochód osobowy jako kierowca",'Baza danych'!$FR$4:$FR$1124,"tak",'Baza danych'!$HQ$4:$HQ$1124,$B$9)+COUNTIFS('Baza danych'!$H$4:$H$1124,"samochód osobowy jako kierowca",'Baza danych'!$FR$4:$FR$1124,"tak",'Baza danych'!$HR$4:$HR$1124,$B$9)</f>
        <v>3</v>
      </c>
      <c r="H1595" s="45">
        <f>IFERROR(G1595/$G$1599,0)</f>
        <v>0.33333333333333331</v>
      </c>
      <c r="J1595" s="44" t="s">
        <v>741</v>
      </c>
      <c r="K1595" s="44">
        <f>COUNTIFS('Baza danych'!$H$4:$H$1124,"samochód osobowy jako kierowca",'Baza danych'!$FR$4:$FR$1124,"tak",'Baza danych'!$HQ$4:$HQ$1124,$B$10)+COUNTIFS('Baza danych'!$H$4:$H$1124,"samochód osobowy jako kierowca",'Baza danych'!$FR$4:$FR$1124,"tak",'Baza danych'!$HR$4:$HR$1124,$B$10)</f>
        <v>55</v>
      </c>
      <c r="L1595" s="45">
        <f>IFERROR(K1595/$K$1599,0)</f>
        <v>0.1971326164874552</v>
      </c>
      <c r="N1595" s="44" t="s">
        <v>741</v>
      </c>
      <c r="O1595" s="44">
        <f>COUNTIFS('Baza danych'!$H$4:$H$1124,"samochód osobowy jako kierowca",'Baza danych'!$FR$4:$FR$1124,"tak",'Baza danych'!$HQ$4:$HQ$1124,$B$11)+COUNTIFS('Baza danych'!$H$4:$H$1124,"samochód osobowy jako kierowca",'Baza danych'!$FR$4:$FR$1124,"tak",'Baza danych'!$HR$4:$HR$1124,$B$11)</f>
        <v>11</v>
      </c>
      <c r="P1595" s="45">
        <f>IFERROR(O1595/$O$1599,0)</f>
        <v>0.2558139534883721</v>
      </c>
      <c r="R1595" s="44" t="s">
        <v>741</v>
      </c>
      <c r="S1595" s="44">
        <f>COUNTIFS('Baza danych'!$H$4:$H$1124,"samochód osobowy jako kierowca",'Baza danych'!$FR$4:$FR$1124,"tak",'Baza danych'!$HQ$4:$HQ$1124,$B$12)+COUNTIFS('Baza danych'!$H$4:$H$1124,"samochód osobowy jako kierowca",'Baza danych'!$FR$4:$FR$1124,"tak",'Baza danych'!$HR$4:$HR$1124,$B$12)</f>
        <v>11</v>
      </c>
      <c r="T1595" s="45">
        <f>IFERROR(S1595/$S$1599,0)</f>
        <v>0.29729729729729731</v>
      </c>
      <c r="V1595" s="44" t="s">
        <v>741</v>
      </c>
      <c r="W1595" s="44">
        <f>COUNTIFS('Baza danych'!$H$4:$H$1124,"samochód osobowy jako kierowca",'Baza danych'!$FR$4:$FR$1124,"tak",'Baza danych'!$HQ$4:$HQ$1124,$B$13)+COUNTIFS('Baza danych'!$H$4:$H$1124,"samochód osobowy jako kierowca",'Baza danych'!$FR$4:$FR$1124,"tak",'Baza danych'!$HR$4:$HR$1124,$B$13)</f>
        <v>1</v>
      </c>
      <c r="X1595" s="45">
        <f>IFERROR(W1595/$W$1599,0)</f>
        <v>0.25</v>
      </c>
      <c r="Z1595" s="44" t="s">
        <v>741</v>
      </c>
      <c r="AA1595" s="44">
        <f>COUNTIFS('Baza danych'!$H$4:$H$1124,"samochód osobowy jako kierowca",'Baza danych'!$FR$4:$FR$1124,"tak",'Baza danych'!$HQ$4:$HQ$1124,$B$14)+COUNTIFS('Baza danych'!$H$4:$H$1124,"samochód osobowy jako kierowca",'Baza danych'!$FR$4:$FR$1124,"tak",'Baza danych'!$HR$4:$HR$1124,$B$14)</f>
        <v>1</v>
      </c>
      <c r="AB1595" s="45">
        <f>IFERROR(AA1595/$AA$1599,0)</f>
        <v>0.2</v>
      </c>
    </row>
    <row r="1596" spans="1:48">
      <c r="B1596" s="44" t="s">
        <v>742</v>
      </c>
      <c r="C1596" s="44">
        <f>COUNTIFS('Baza danych'!$H$4:$H$1124,"samochód osobowy jako kierowca",'Baza danych'!$FO$4:$FO$1124,"tak",'Baza danych'!$HQ$4:$HQ$1124,$B$8)+COUNTIFS('Baza danych'!$H$4:$H$1124,"samochód osobowy jako kierowca",'Baza danych'!$FO$4:$FO$1124,"tak",'Baza danych'!$HR$4:$HR$1124,$B$8)</f>
        <v>0</v>
      </c>
      <c r="D1596" s="45">
        <f t="shared" si="206"/>
        <v>0</v>
      </c>
      <c r="F1596" s="44" t="s">
        <v>742</v>
      </c>
      <c r="G1596" s="44">
        <f>COUNTIFS('Baza danych'!$H$4:$H$1124,"samochód osobowy jako kierowca",'Baza danych'!$FO$4:$FO$1124,"tak",'Baza danych'!$HQ$4:$HQ$1124,$B$9)+COUNTIFS('Baza danych'!$H$4:$H$1124,"samochód osobowy jako kierowca",'Baza danych'!$FO$4:$FO$1124,"tak",'Baza danych'!$HR$4:$HR$1124,$B$9)</f>
        <v>1</v>
      </c>
      <c r="H1596" s="45">
        <f>IFERROR(G1596/$G$1599,0)</f>
        <v>0.1111111111111111</v>
      </c>
      <c r="J1596" s="44" t="s">
        <v>742</v>
      </c>
      <c r="K1596" s="44">
        <f>COUNTIFS('Baza danych'!$H$4:$H$1124,"samochód osobowy jako kierowca",'Baza danych'!$FO$4:$FO$1124,"tak",'Baza danych'!$HQ$4:$HQ$1124,$B$10)+COUNTIFS('Baza danych'!$H$4:$H$1124,"samochód osobowy jako kierowca",'Baza danych'!$FO$4:$FO$1124,"tak",'Baza danych'!$HR$4:$HR$1124,$B$10)</f>
        <v>59</v>
      </c>
      <c r="L1596" s="45">
        <f>IFERROR(K1596/$K$1599,0)</f>
        <v>0.21146953405017921</v>
      </c>
      <c r="N1596" s="44" t="s">
        <v>742</v>
      </c>
      <c r="O1596" s="44">
        <f>COUNTIFS('Baza danych'!$H$4:$H$1124,"samochód osobowy jako kierowca",'Baza danych'!$FO$4:$FO$1124,"tak",'Baza danych'!$HQ$4:$HQ$1124,$B$11)+COUNTIFS('Baza danych'!$H$4:$H$1124,"samochód osobowy jako kierowca",'Baza danych'!$FO$4:$FO$1124,"tak",'Baza danych'!$HR$4:$HR$1124,$B$11)</f>
        <v>7</v>
      </c>
      <c r="P1596" s="45">
        <f>IFERROR(O1596/$O$1599,0)</f>
        <v>0.16279069767441862</v>
      </c>
      <c r="R1596" s="44" t="s">
        <v>742</v>
      </c>
      <c r="S1596" s="44">
        <f>COUNTIFS('Baza danych'!$H$4:$H$1124,"samochód osobowy jako kierowca",'Baza danych'!$FO$4:$FO$1124,"tak",'Baza danych'!$HQ$4:$HQ$1124,$B$12)+COUNTIFS('Baza danych'!$H$4:$H$1124,"samochód osobowy jako kierowca",'Baza danych'!$FO$4:$FO$1124,"tak",'Baza danych'!$HR$4:$HR$1124,$B$12)</f>
        <v>8</v>
      </c>
      <c r="T1596" s="45">
        <f>IFERROR(S1596/$S$1599,0)</f>
        <v>0.21621621621621623</v>
      </c>
      <c r="V1596" s="44" t="s">
        <v>742</v>
      </c>
      <c r="W1596" s="44">
        <f>COUNTIFS('Baza danych'!$H$4:$H$1124,"samochód osobowy jako kierowca",'Baza danych'!$FO$4:$FO$1124,"tak",'Baza danych'!$HQ$4:$HQ$1124,$B$13)+COUNTIFS('Baza danych'!$H$4:$H$1124,"samochód osobowy jako kierowca",'Baza danych'!$FO$4:$FO$1124,"tak",'Baza danych'!$HR$4:$HR$1124,$B$13)</f>
        <v>0</v>
      </c>
      <c r="X1596" s="45">
        <f>IFERROR(W1596/$W$1599,0)</f>
        <v>0</v>
      </c>
      <c r="Z1596" s="44" t="s">
        <v>742</v>
      </c>
      <c r="AA1596" s="44">
        <f>COUNTIFS('Baza danych'!$H$4:$H$1124,"samochód osobowy jako kierowca",'Baza danych'!$FO$4:$FO$1124,"tak",'Baza danych'!$HQ$4:$HQ$1124,$B$14)+COUNTIFS('Baza danych'!$H$4:$H$1124,"samochód osobowy jako kierowca",'Baza danych'!$FO$4:$FO$1124,"tak",'Baza danych'!$HR$4:$HR$1124,$B$14)</f>
        <v>0</v>
      </c>
      <c r="AB1596" s="45">
        <f>IFERROR(AA1596/$AA$1599,0)</f>
        <v>0</v>
      </c>
    </row>
    <row r="1597" spans="1:48">
      <c r="B1597" s="44" t="s">
        <v>743</v>
      </c>
      <c r="C1597" s="44">
        <f>COUNTIFS('Baza danych'!$H$4:$H$1124,"samochód osobowy jako kierowca",'Baza danych'!$FQ$4:$FQ$1124,"tak",'Baza danych'!$HQ$4:$HQ$1124,$B$8)+COUNTIFS('Baza danych'!$H$4:$H$1124,"samochód osobowy jako kierowca",'Baza danych'!$FQ$4:$FQ$1124,"tak",'Baza danych'!$HR$4:$HR$1124,$B$8)</f>
        <v>0</v>
      </c>
      <c r="D1597" s="45">
        <f t="shared" si="206"/>
        <v>0</v>
      </c>
      <c r="F1597" s="44" t="s">
        <v>743</v>
      </c>
      <c r="G1597" s="44">
        <f>COUNTIFS('Baza danych'!$H$4:$H$1124,"samochód osobowy jako kierowca",'Baza danych'!$FQ$4:$FQ$1124,"tak",'Baza danych'!$HQ$4:$HQ$1124,$B$9)+COUNTIFS('Baza danych'!$H$4:$H$1124,"samochód osobowy jako kierowca",'Baza danych'!$FQ$4:$FQ$1124,"tak",'Baza danych'!$HR$4:$HR$1124,$B$9)</f>
        <v>2</v>
      </c>
      <c r="H1597" s="45">
        <f>IFERROR(G1597/$G$1599,0)</f>
        <v>0.22222222222222221</v>
      </c>
      <c r="J1597" s="44" t="s">
        <v>743</v>
      </c>
      <c r="K1597" s="44">
        <f>COUNTIFS('Baza danych'!$H$4:$H$1124,"samochód osobowy jako kierowca",'Baza danych'!$FQ$4:$FQ$1124,"tak",'Baza danych'!$HQ$4:$HQ$1124,$B$10)+COUNTIFS('Baza danych'!$H$4:$H$1124,"samochód osobowy jako kierowca",'Baza danych'!$FQ$4:$FQ$1124,"tak",'Baza danych'!$HR$4:$HR$1124,$B$10)</f>
        <v>35</v>
      </c>
      <c r="L1597" s="45">
        <f>IFERROR(K1597/$K$1599,0)</f>
        <v>0.12544802867383512</v>
      </c>
      <c r="N1597" s="44" t="s">
        <v>743</v>
      </c>
      <c r="O1597" s="44">
        <f>COUNTIFS('Baza danych'!$H$4:$H$1124,"samochód osobowy jako kierowca",'Baza danych'!$FQ$4:$FQ$1124,"tak",'Baza danych'!$HQ$4:$HQ$1124,$B$11)+COUNTIFS('Baza danych'!$H$4:$H$1124,"samochód osobowy jako kierowca",'Baza danych'!$FQ$4:$FQ$1124,"tak",'Baza danych'!$HR$4:$HR$1124,$B$11)</f>
        <v>5</v>
      </c>
      <c r="P1597" s="45">
        <f>IFERROR(O1597/$O$1599,0)</f>
        <v>0.11627906976744186</v>
      </c>
      <c r="R1597" s="44" t="s">
        <v>743</v>
      </c>
      <c r="S1597" s="44">
        <f>COUNTIFS('Baza danych'!$H$4:$H$1124,"samochód osobowy jako kierowca",'Baza danych'!$FQ$4:$FQ$1124,"tak",'Baza danych'!$HQ$4:$HQ$1124,$B$12)+COUNTIFS('Baza danych'!$H$4:$H$1124,"samochód osobowy jako kierowca",'Baza danych'!$FQ$4:$FQ$1124,"tak",'Baza danych'!$HR$4:$HR$1124,$B$12)</f>
        <v>5</v>
      </c>
      <c r="T1597" s="45">
        <f>IFERROR(S1597/$S$1599,0)</f>
        <v>0.13513513513513514</v>
      </c>
      <c r="V1597" s="44" t="s">
        <v>743</v>
      </c>
      <c r="W1597" s="44">
        <f>COUNTIFS('Baza danych'!$H$4:$H$1124,"samochód osobowy jako kierowca",'Baza danych'!$FQ$4:$FQ$1124,"tak",'Baza danych'!$HQ$4:$HQ$1124,$B$13)+COUNTIFS('Baza danych'!$H$4:$H$1124,"samochód osobowy jako kierowca",'Baza danych'!$FQ$4:$FQ$1124,"tak",'Baza danych'!$HR$4:$HR$1124,$B$13)</f>
        <v>0</v>
      </c>
      <c r="X1597" s="45">
        <f>IFERROR(W1597/$W$1599,0)</f>
        <v>0</v>
      </c>
      <c r="Z1597" s="44" t="s">
        <v>743</v>
      </c>
      <c r="AA1597" s="44">
        <f>COUNTIFS('Baza danych'!$H$4:$H$1124,"samochód osobowy jako kierowca",'Baza danych'!$FQ$4:$FQ$1124,"tak",'Baza danych'!$HQ$4:$HQ$1124,$B$14)+COUNTIFS('Baza danych'!$H$4:$H$1124,"samochód osobowy jako kierowca",'Baza danych'!$FQ$4:$FQ$1124,"tak",'Baza danych'!$HR$4:$HR$1124,$B$14)</f>
        <v>2</v>
      </c>
      <c r="AB1597" s="45">
        <f>IFERROR(AA1597/$AA$1599,0)</f>
        <v>0.4</v>
      </c>
    </row>
    <row r="1598" spans="1:48">
      <c r="B1598" s="44" t="s">
        <v>744</v>
      </c>
      <c r="C1598" s="44">
        <f>COUNTIFS('Baza danych'!$H$4:$H$1124,"samochód osobowy jako kierowca",'Baza danych'!$FP$4:$FP$1124,"tak",'Baza danych'!$HQ$4:$HQ$1124,$B$8)+COUNTIFS('Baza danych'!$H$4:$H$1124,"samochód osobowy jako kierowca",'Baza danych'!$FP$4:$FP$1124,"tak",'Baza danych'!$HR$4:$HR$1124,$B$8)</f>
        <v>0</v>
      </c>
      <c r="D1598" s="45">
        <f t="shared" si="206"/>
        <v>0</v>
      </c>
      <c r="F1598" s="44" t="s">
        <v>744</v>
      </c>
      <c r="G1598" s="44">
        <f>COUNTIFS('Baza danych'!$H$4:$H$1124,"samochód osobowy jako kierowca",'Baza danych'!$FP$4:$FP$1124,"tak",'Baza danych'!$HQ$4:$HQ$1124,$B$9)+COUNTIFS('Baza danych'!$H$4:$H$1124,"samochód osobowy jako kierowca",'Baza danych'!$FP$4:$FP$1124,"tak",'Baza danych'!$HR$4:$HR$1124,$B$9)</f>
        <v>1</v>
      </c>
      <c r="H1598" s="45">
        <f>IFERROR(G1598/$G$1599,0)</f>
        <v>0.1111111111111111</v>
      </c>
      <c r="J1598" s="44" t="s">
        <v>744</v>
      </c>
      <c r="K1598" s="44">
        <f>COUNTIFS('Baza danych'!$H$4:$H$1124,"samochód osobowy jako kierowca",'Baza danych'!$FP$4:$FP$1124,"tak",'Baza danych'!$HQ$4:$HQ$1124,$B$10)+COUNTIFS('Baza danych'!$H$4:$H$1124,"samochód osobowy jako kierowca",'Baza danych'!$FP$4:$FP$1124,"tak",'Baza danych'!$HR$4:$HR$1124,$B$10)</f>
        <v>36</v>
      </c>
      <c r="L1598" s="45">
        <f>IFERROR(K1598/$K$1599,0)</f>
        <v>0.12903225806451613</v>
      </c>
      <c r="N1598" s="44" t="s">
        <v>744</v>
      </c>
      <c r="O1598" s="44">
        <f>COUNTIFS('Baza danych'!$H$4:$H$1124,"samochód osobowy jako kierowca",'Baza danych'!$FP$4:$FP$1124,"tak",'Baza danych'!$HQ$4:$HQ$1124,$B$11)+COUNTIFS('Baza danych'!$H$4:$H$1124,"samochód osobowy jako kierowca",'Baza danych'!$FP$4:$FP$1124,"tak",'Baza danych'!$HR$4:$HR$1124,$B$11)</f>
        <v>7</v>
      </c>
      <c r="P1598" s="45">
        <f>IFERROR(O1598/$O$1599,0)</f>
        <v>0.16279069767441862</v>
      </c>
      <c r="R1598" s="44" t="s">
        <v>744</v>
      </c>
      <c r="S1598" s="44">
        <f>COUNTIFS('Baza danych'!$H$4:$H$1124,"samochód osobowy jako kierowca",'Baza danych'!$FP$4:$FP$1124,"tak",'Baza danych'!$HQ$4:$HQ$1124,$B$12)+COUNTIFS('Baza danych'!$H$4:$H$1124,"samochód osobowy jako kierowca",'Baza danych'!$FP$4:$FP$1124,"tak",'Baza danych'!$HR$4:$HR$1124,$B$12)</f>
        <v>2</v>
      </c>
      <c r="T1598" s="45">
        <f>IFERROR(S1598/$S$1599,0)</f>
        <v>5.4054054054054057E-2</v>
      </c>
      <c r="V1598" s="44" t="s">
        <v>744</v>
      </c>
      <c r="W1598" s="44">
        <f>COUNTIFS('Baza danych'!$H$4:$H$1124,"samochód osobowy jako kierowca",'Baza danych'!$FP$4:$FP$1124,"tak",'Baza danych'!$HQ$4:$HQ$1124,$B$13)+COUNTIFS('Baza danych'!$H$4:$H$1124,"samochód osobowy jako kierowca",'Baza danych'!$FP$4:$FP$1124,"tak",'Baza danych'!$HR$4:$HR$1124,$B$13)</f>
        <v>0</v>
      </c>
      <c r="X1598" s="45">
        <f>IFERROR(W1598/$W$1599,0)</f>
        <v>0</v>
      </c>
      <c r="Z1598" s="44" t="s">
        <v>744</v>
      </c>
      <c r="AA1598" s="44">
        <f>COUNTIFS('Baza danych'!$H$4:$H$1124,"samochód osobowy jako kierowca",'Baza danych'!$FP$4:$FP$1124,"tak",'Baza danych'!$HQ$4:$HQ$1124,$B$14)+COUNTIFS('Baza danych'!$H$4:$H$1124,"samochód osobowy jako kierowca",'Baza danych'!$FP$4:$FP$1124,"tak",'Baza danych'!$HR$4:$HR$1124,$B$14)</f>
        <v>1</v>
      </c>
      <c r="AB1598" s="45">
        <f>IFERROR(AA1598/$AA$1599,0)</f>
        <v>0.2</v>
      </c>
    </row>
    <row r="1599" spans="1:48">
      <c r="B1599" s="221" t="s">
        <v>530</v>
      </c>
      <c r="C1599" s="244">
        <f>SUM(C1594:C1598)</f>
        <v>0</v>
      </c>
      <c r="D1599" s="245">
        <f>SUM(D1594:D1598)</f>
        <v>0</v>
      </c>
      <c r="F1599" s="221" t="s">
        <v>530</v>
      </c>
      <c r="G1599" s="244">
        <f>SUM(G1594:G1598)</f>
        <v>9</v>
      </c>
      <c r="H1599" s="245">
        <f>SUM(H1594:H1598)</f>
        <v>1</v>
      </c>
      <c r="J1599" s="221" t="s">
        <v>530</v>
      </c>
      <c r="K1599" s="244">
        <f>SUM(K1594:K1598)</f>
        <v>279</v>
      </c>
      <c r="L1599" s="245">
        <f>SUM(L1594:L1598)</f>
        <v>1</v>
      </c>
      <c r="N1599" s="221" t="s">
        <v>530</v>
      </c>
      <c r="O1599" s="244">
        <f>SUM(O1594:O1598)</f>
        <v>43</v>
      </c>
      <c r="P1599" s="245">
        <f>SUM(P1594:P1598)</f>
        <v>1</v>
      </c>
      <c r="R1599" s="221" t="s">
        <v>530</v>
      </c>
      <c r="S1599" s="244">
        <f>SUM(S1594:S1598)</f>
        <v>37</v>
      </c>
      <c r="T1599" s="245">
        <f>SUM(T1594:T1598)</f>
        <v>1</v>
      </c>
      <c r="V1599" s="221" t="s">
        <v>530</v>
      </c>
      <c r="W1599" s="244">
        <f>SUM(W1594:W1598)</f>
        <v>4</v>
      </c>
      <c r="X1599" s="245">
        <f>SUM(X1594:X1598)</f>
        <v>1</v>
      </c>
      <c r="Z1599" s="221" t="s">
        <v>530</v>
      </c>
      <c r="AA1599" s="244">
        <f>SUM(AA1594:AA1598)</f>
        <v>5</v>
      </c>
      <c r="AB1599" s="245">
        <f>SUM(AB1594:AB1598)</f>
        <v>1</v>
      </c>
    </row>
    <row r="1601" spans="1:48" ht="15" thickBot="1">
      <c r="A1601" s="155" t="s">
        <v>688</v>
      </c>
      <c r="B1601" s="23"/>
      <c r="C1601" s="23"/>
      <c r="D1601" s="23"/>
      <c r="E1601" s="23"/>
      <c r="F1601" s="23"/>
      <c r="G1601" s="23"/>
      <c r="H1601" s="23"/>
      <c r="I1601" s="23"/>
      <c r="J1601" s="23"/>
      <c r="K1601" s="23"/>
      <c r="L1601" s="23"/>
      <c r="M1601" s="23"/>
      <c r="N1601" s="23"/>
      <c r="O1601" s="23"/>
      <c r="P1601" s="23"/>
      <c r="Q1601" s="23"/>
      <c r="R1601" s="23"/>
      <c r="S1601" s="23"/>
      <c r="T1601" s="23"/>
      <c r="U1601" s="23"/>
      <c r="V1601" s="23"/>
      <c r="W1601" s="23"/>
      <c r="X1601" s="23"/>
      <c r="Y1601" s="23"/>
      <c r="Z1601" s="23"/>
      <c r="AA1601" s="23"/>
      <c r="AB1601" s="23"/>
      <c r="AC1601" s="23"/>
      <c r="AD1601" s="23"/>
      <c r="AE1601" s="23"/>
      <c r="AF1601" s="23"/>
      <c r="AG1601" s="23"/>
      <c r="AH1601" s="23"/>
      <c r="AI1601" s="23"/>
      <c r="AJ1601" s="23"/>
      <c r="AK1601" s="23"/>
      <c r="AL1601" s="23"/>
      <c r="AM1601" s="23"/>
      <c r="AN1601" s="23"/>
      <c r="AO1601" s="23"/>
      <c r="AP1601" s="23"/>
      <c r="AQ1601" s="23"/>
      <c r="AR1601" s="23"/>
      <c r="AS1601" s="23"/>
      <c r="AT1601" s="23"/>
      <c r="AU1601" s="23"/>
      <c r="AV1601" s="23"/>
    </row>
    <row r="1602" spans="1:48" ht="15.75" thickTop="1" thickBot="1">
      <c r="A1602" s="155" t="s">
        <v>549</v>
      </c>
      <c r="B1602" s="23"/>
      <c r="C1602" s="23"/>
      <c r="D1602" s="23"/>
      <c r="E1602" s="23" t="s">
        <v>550</v>
      </c>
      <c r="F1602" s="23"/>
      <c r="G1602" s="23"/>
      <c r="H1602" s="23"/>
      <c r="I1602" s="23" t="s">
        <v>551</v>
      </c>
      <c r="J1602" s="23"/>
      <c r="K1602" s="23"/>
      <c r="L1602" s="23"/>
      <c r="M1602" s="23" t="s">
        <v>552</v>
      </c>
      <c r="N1602" s="23"/>
      <c r="O1602" s="23"/>
      <c r="P1602" s="23"/>
      <c r="Q1602" s="23" t="s">
        <v>689</v>
      </c>
      <c r="R1602" s="23"/>
      <c r="S1602" s="23"/>
      <c r="T1602" s="23"/>
      <c r="U1602" s="23" t="s">
        <v>554</v>
      </c>
      <c r="V1602" s="23"/>
      <c r="W1602" s="23"/>
      <c r="X1602" s="23"/>
      <c r="Y1602" s="23" t="s">
        <v>555</v>
      </c>
      <c r="Z1602" s="23"/>
      <c r="AA1602" s="23"/>
      <c r="AB1602" s="23"/>
      <c r="AC1602" s="23" t="s">
        <v>556</v>
      </c>
      <c r="AD1602" s="23"/>
      <c r="AE1602" s="23"/>
      <c r="AF1602" s="23"/>
      <c r="AG1602" s="23" t="s">
        <v>557</v>
      </c>
      <c r="AH1602" s="23"/>
      <c r="AI1602" s="23"/>
      <c r="AJ1602" s="23"/>
      <c r="AK1602" s="23" t="s">
        <v>558</v>
      </c>
      <c r="AL1602" s="23"/>
      <c r="AM1602" s="23"/>
      <c r="AN1602" s="23"/>
      <c r="AO1602" s="23" t="s">
        <v>559</v>
      </c>
      <c r="AP1602" s="23"/>
      <c r="AQ1602" s="23"/>
      <c r="AR1602" s="23"/>
      <c r="AS1602" s="23"/>
      <c r="AT1602" s="23"/>
      <c r="AU1602" s="23"/>
      <c r="AV1602" s="23"/>
    </row>
    <row r="1603" spans="1:48" ht="13.5" thickTop="1"/>
    <row r="1604" spans="1:48" ht="25.5">
      <c r="B1604" s="227" t="s">
        <v>532</v>
      </c>
      <c r="C1604" s="240" t="s">
        <v>533</v>
      </c>
      <c r="D1604" s="197" t="s">
        <v>529</v>
      </c>
      <c r="F1604" s="227" t="s">
        <v>532</v>
      </c>
      <c r="G1604" s="240" t="s">
        <v>533</v>
      </c>
      <c r="H1604" s="197" t="s">
        <v>529</v>
      </c>
      <c r="J1604" s="227" t="s">
        <v>532</v>
      </c>
      <c r="K1604" s="240" t="s">
        <v>533</v>
      </c>
      <c r="L1604" s="197" t="s">
        <v>529</v>
      </c>
      <c r="N1604" s="227" t="s">
        <v>532</v>
      </c>
      <c r="O1604" s="240" t="s">
        <v>533</v>
      </c>
      <c r="P1604" s="197" t="s">
        <v>529</v>
      </c>
      <c r="R1604" s="227" t="s">
        <v>532</v>
      </c>
      <c r="S1604" s="240" t="s">
        <v>533</v>
      </c>
      <c r="T1604" s="197" t="s">
        <v>529</v>
      </c>
      <c r="V1604" s="227" t="s">
        <v>532</v>
      </c>
      <c r="W1604" s="240" t="s">
        <v>533</v>
      </c>
      <c r="X1604" s="197" t="s">
        <v>529</v>
      </c>
      <c r="Z1604" s="227" t="s">
        <v>532</v>
      </c>
      <c r="AA1604" s="240" t="s">
        <v>533</v>
      </c>
      <c r="AB1604" s="197" t="s">
        <v>529</v>
      </c>
      <c r="AD1604" s="227" t="s">
        <v>532</v>
      </c>
      <c r="AE1604" s="240" t="s">
        <v>533</v>
      </c>
      <c r="AF1604" s="197" t="s">
        <v>529</v>
      </c>
      <c r="AH1604" s="227" t="s">
        <v>532</v>
      </c>
      <c r="AI1604" s="240" t="s">
        <v>533</v>
      </c>
      <c r="AJ1604" s="197" t="s">
        <v>529</v>
      </c>
      <c r="AL1604" s="227" t="s">
        <v>532</v>
      </c>
      <c r="AM1604" s="240" t="s">
        <v>533</v>
      </c>
      <c r="AN1604" s="197" t="s">
        <v>529</v>
      </c>
      <c r="AP1604" s="227" t="s">
        <v>532</v>
      </c>
      <c r="AQ1604" s="240" t="s">
        <v>533</v>
      </c>
      <c r="AR1604" s="197" t="s">
        <v>529</v>
      </c>
    </row>
    <row r="1605" spans="1:48">
      <c r="B1605" s="44" t="s">
        <v>740</v>
      </c>
      <c r="C1605" s="44">
        <f>COUNTIFS('Baza danych'!$H$4:$H$1124,"samochód osobowy jako kierowca",'Baza danych'!$FN$4:$FN$1124,"tak",'Baza danych'!$HS$4:$HS$1124,$B$15)</f>
        <v>4</v>
      </c>
      <c r="D1605" s="45">
        <f>C1605/$C$1610</f>
        <v>0.5</v>
      </c>
      <c r="F1605" s="44" t="s">
        <v>740</v>
      </c>
      <c r="G1605" s="44">
        <f>COUNTIFS('Baza danych'!$H$4:$H$1124,"samochód osobowy jako kierowca",'Baza danych'!$FN$4:$FN$1124,"tak",'Baza danych'!$HS$4:$HS$1124,$B$16)</f>
        <v>5</v>
      </c>
      <c r="H1605" s="45">
        <f>G1605/$G$1610</f>
        <v>0.45454545454545453</v>
      </c>
      <c r="J1605" s="44" t="s">
        <v>740</v>
      </c>
      <c r="K1605" s="44">
        <f>COUNTIFS('Baza danych'!$H$4:$H$1124,"samochód osobowy jako kierowca",'Baza danych'!$FN$4:$FN$1124,"tak",'Baza danych'!$HS$4:$HS$1124,$B$17)</f>
        <v>0</v>
      </c>
      <c r="L1605" s="45">
        <f>K1605/$K$1610</f>
        <v>0</v>
      </c>
      <c r="N1605" s="44" t="s">
        <v>740</v>
      </c>
      <c r="O1605" s="44">
        <f>COUNTIFS('Baza danych'!$H$4:$H$1124,"samochód osobowy jako kierowca",'Baza danych'!$FN$4:$FN$1124,"tak",'Baza danych'!$HS$4:$HS$1124,$B$18)</f>
        <v>3</v>
      </c>
      <c r="P1605" s="45">
        <f>O1605/$O$1610</f>
        <v>0.27272727272727271</v>
      </c>
      <c r="R1605" s="44" t="s">
        <v>740</v>
      </c>
      <c r="S1605" s="44">
        <f>COUNTIFS('Baza danych'!$H$4:$H$1124,"samochód osobowy jako kierowca",'Baza danych'!$FN$4:$FN$1124,"tak",'Baza danych'!$HS$4:$HS$1124,$B$19)</f>
        <v>89</v>
      </c>
      <c r="T1605" s="45">
        <f>S1605/$S$1610</f>
        <v>0.32363636363636361</v>
      </c>
      <c r="V1605" s="44" t="s">
        <v>740</v>
      </c>
      <c r="W1605" s="44">
        <f>COUNTIFS('Baza danych'!$H$4:$H$1124,"samochód osobowy jako kierowca",'Baza danych'!$FN$4:$FN$1124,"tak",'Baza danych'!$HS$4:$HS$1124,$B$20)</f>
        <v>16</v>
      </c>
      <c r="X1605" s="45">
        <f>W1605/$W$1610</f>
        <v>0.32</v>
      </c>
      <c r="Z1605" s="44" t="s">
        <v>740</v>
      </c>
      <c r="AA1605" s="44">
        <f>COUNTIFS('Baza danych'!$H$4:$H$1124,"samochód osobowy jako kierowca",'Baza danych'!$FN$4:$FN$1124,"tak",'Baza danych'!$HS$4:$HS$1124,$B$21)</f>
        <v>6</v>
      </c>
      <c r="AB1605" s="45">
        <f>AA1605/$AA$1610</f>
        <v>0.4</v>
      </c>
      <c r="AD1605" s="44" t="s">
        <v>740</v>
      </c>
      <c r="AE1605" s="44">
        <f>COUNTIFS('Baza danych'!$H$4:$H$1124,"samochód osobowy jako kierowca",'Baza danych'!$FN$4:$FN$1124,"tak",'Baza danych'!$HS$4:$HS$1124,$B$22)</f>
        <v>0</v>
      </c>
      <c r="AF1605" s="45">
        <f>IFERROR(AE1605/$AE$1610,)</f>
        <v>0</v>
      </c>
      <c r="AH1605" s="44" t="s">
        <v>740</v>
      </c>
      <c r="AI1605" s="44">
        <f>COUNTIFS('Baza danych'!$H$4:$H$1124,"samochód osobowy jako kierowca",'Baza danych'!$FN$4:$FN$1124,"tak",'Baza danych'!$HS$4:$HS$1124,$B$23)</f>
        <v>1</v>
      </c>
      <c r="AJ1605" s="45">
        <f>AI1605/$AI$1610</f>
        <v>0.2</v>
      </c>
      <c r="AL1605" s="44" t="s">
        <v>740</v>
      </c>
      <c r="AM1605" s="44">
        <f>COUNTIFS('Baza danych'!$H$4:$H$1124,"samochód osobowy jako kierowca",'Baza danych'!$FN$4:$FN$1124,"tak",'Baza danych'!$HS$4:$HS$1124,$B$24)</f>
        <v>0</v>
      </c>
      <c r="AN1605" s="45">
        <f>IFERROR(AM1605/$AM$1610,)</f>
        <v>0</v>
      </c>
      <c r="AP1605" s="44" t="s">
        <v>740</v>
      </c>
      <c r="AQ1605" s="44">
        <f>COUNTIFS('Baza danych'!$H$4:$H$1124,"samochód osobowy jako kierowca",'Baza danych'!$FN$4:$FN$1124,"tak",'Baza danych'!$HS$4:$HS$1124,$B$25)</f>
        <v>0</v>
      </c>
      <c r="AR1605" s="45">
        <f>IFERROR(AQ1605/$AQ$1610,0)</f>
        <v>0</v>
      </c>
    </row>
    <row r="1606" spans="1:48">
      <c r="B1606" s="44" t="s">
        <v>741</v>
      </c>
      <c r="C1606" s="44">
        <f>COUNTIFS('Baza danych'!$H$4:$H$1124,"samochód osobowy jako kierowca",'Baza danych'!$FR$4:$FR$1124,"tak",'Baza danych'!$HS$4:$HS$1124,$B$15)</f>
        <v>2</v>
      </c>
      <c r="D1606" s="45">
        <f>C1606/$C$1610</f>
        <v>0.25</v>
      </c>
      <c r="F1606" s="44" t="s">
        <v>741</v>
      </c>
      <c r="G1606" s="44">
        <f>COUNTIFS('Baza danych'!$H$4:$H$1124,"samochód osobowy jako kierowca",'Baza danych'!$FR$4:$FR$1124,"tak",'Baza danych'!$HS$4:$HS$1124,$B$16)</f>
        <v>4</v>
      </c>
      <c r="H1606" s="45">
        <f>G1606/$G$1610</f>
        <v>0.36363636363636365</v>
      </c>
      <c r="J1606" s="44" t="s">
        <v>741</v>
      </c>
      <c r="K1606" s="44">
        <f>COUNTIFS('Baza danych'!$H$4:$H$1124,"samochód osobowy jako kierowca",'Baza danych'!$FR$4:$FR$1124,"tak",'Baza danych'!$HS$4:$HS$1124,$B$17)</f>
        <v>0</v>
      </c>
      <c r="L1606" s="45">
        <f>K1606/$K$1610</f>
        <v>0</v>
      </c>
      <c r="N1606" s="44" t="s">
        <v>741</v>
      </c>
      <c r="O1606" s="44">
        <f>COUNTIFS('Baza danych'!$H$4:$H$1124,"samochód osobowy jako kierowca",'Baza danych'!$FR$4:$FR$1124,"tak",'Baza danych'!$HS$4:$HS$1124,$B$18)</f>
        <v>4</v>
      </c>
      <c r="P1606" s="45">
        <f>O1606/$O$1610</f>
        <v>0.36363636363636365</v>
      </c>
      <c r="R1606" s="44" t="s">
        <v>741</v>
      </c>
      <c r="S1606" s="44">
        <f>COUNTIFS('Baza danych'!$H$4:$H$1124,"samochód osobowy jako kierowca",'Baza danych'!$FR$4:$FR$1124,"tak",'Baza danych'!$HS$4:$HS$1124,$B$19)</f>
        <v>56</v>
      </c>
      <c r="T1606" s="45">
        <f>S1606/$S$1610</f>
        <v>0.20363636363636364</v>
      </c>
      <c r="V1606" s="44" t="s">
        <v>741</v>
      </c>
      <c r="W1606" s="44">
        <f>COUNTIFS('Baza danych'!$H$4:$H$1124,"samochód osobowy jako kierowca",'Baza danych'!$FR$4:$FR$1124,"tak",'Baza danych'!$HS$4:$HS$1124,$B$20)</f>
        <v>13</v>
      </c>
      <c r="X1606" s="45">
        <f>W1606/$W$1610</f>
        <v>0.26</v>
      </c>
      <c r="Z1606" s="44" t="s">
        <v>741</v>
      </c>
      <c r="AA1606" s="44">
        <f>COUNTIFS('Baza danych'!$H$4:$H$1124,"samochód osobowy jako kierowca",'Baza danych'!$FR$4:$FR$1124,"tak",'Baza danych'!$HS$4:$HS$1124,$B$21)</f>
        <v>2</v>
      </c>
      <c r="AB1606" s="45">
        <f>AA1606/$AA$1610</f>
        <v>0.13333333333333333</v>
      </c>
      <c r="AD1606" s="44" t="s">
        <v>741</v>
      </c>
      <c r="AE1606" s="44">
        <f>COUNTIFS('Baza danych'!$H$4:$H$1124,"samochód osobowy jako kierowca",'Baza danych'!$FR$4:$FR$1124,"tak",'Baza danych'!$HS$4:$HS$1124,$B$22)</f>
        <v>0</v>
      </c>
      <c r="AF1606" s="45">
        <f t="shared" ref="AF1606:AF1609" si="207">IFERROR(AE1606/$AE$1610,)</f>
        <v>0</v>
      </c>
      <c r="AH1606" s="44" t="s">
        <v>741</v>
      </c>
      <c r="AI1606" s="44">
        <f>COUNTIFS('Baza danych'!$H$4:$H$1124,"samochód osobowy jako kierowca",'Baza danych'!$FR$4:$FR$1124,"tak",'Baza danych'!$HS$4:$HS$1124,$B$23)</f>
        <v>1</v>
      </c>
      <c r="AJ1606" s="45">
        <f>AI1606/$AI$1610</f>
        <v>0.2</v>
      </c>
      <c r="AL1606" s="44" t="s">
        <v>741</v>
      </c>
      <c r="AM1606" s="44">
        <f>COUNTIFS('Baza danych'!$H$4:$H$1124,"samochód osobowy jako kierowca",'Baza danych'!$FR$4:$FR$1124,"tak",'Baza danych'!$HS$4:$HS$1124,$B$24)</f>
        <v>0</v>
      </c>
      <c r="AN1606" s="45">
        <f t="shared" ref="AN1606:AN1609" si="208">IFERROR(AM1606/$AM$1610,)</f>
        <v>0</v>
      </c>
      <c r="AP1606" s="44" t="s">
        <v>741</v>
      </c>
      <c r="AQ1606" s="44">
        <f>COUNTIFS('Baza danych'!$H$4:$H$1124,"samochód osobowy jako kierowca",'Baza danych'!$FR$4:$FR$1124,"tak",'Baza danych'!$HS$4:$HS$1124,$B$25)</f>
        <v>0</v>
      </c>
      <c r="AR1606" s="45">
        <f t="shared" ref="AR1606:AR1609" si="209">IFERROR(AQ1606/$AQ$1610,0)</f>
        <v>0</v>
      </c>
    </row>
    <row r="1607" spans="1:48">
      <c r="B1607" s="44" t="s">
        <v>742</v>
      </c>
      <c r="C1607" s="44">
        <f>COUNTIFS('Baza danych'!$H$4:$H$1124,"samochód osobowy jako kierowca",'Baza danych'!$FO$4:$FO$1124,"tak",'Baza danych'!$HS$4:$HS$1124,$B$15)</f>
        <v>1</v>
      </c>
      <c r="D1607" s="45">
        <f>C1607/$C$1610</f>
        <v>0.125</v>
      </c>
      <c r="F1607" s="44" t="s">
        <v>742</v>
      </c>
      <c r="G1607" s="44">
        <f>COUNTIFS('Baza danych'!$H$4:$H$1124,"samochód osobowy jako kierowca",'Baza danych'!$FO$4:$FO$1124,"tak",'Baza danych'!$HS$4:$HS$1124,$B$16)</f>
        <v>0</v>
      </c>
      <c r="H1607" s="45">
        <f>G1607/$G$1610</f>
        <v>0</v>
      </c>
      <c r="J1607" s="44" t="s">
        <v>742</v>
      </c>
      <c r="K1607" s="44">
        <f>COUNTIFS('Baza danych'!$H$4:$H$1124,"samochód osobowy jako kierowca",'Baza danych'!$FO$4:$FO$1124,"tak",'Baza danych'!$HS$4:$HS$1124,$B$17)</f>
        <v>0</v>
      </c>
      <c r="L1607" s="45">
        <f>K1607/$K$1610</f>
        <v>0</v>
      </c>
      <c r="N1607" s="44" t="s">
        <v>742</v>
      </c>
      <c r="O1607" s="44">
        <f>COUNTIFS('Baza danych'!$H$4:$H$1124,"samochód osobowy jako kierowca",'Baza danych'!$FO$4:$FO$1124,"tak",'Baza danych'!$HS$4:$HS$1124,$B$18)</f>
        <v>2</v>
      </c>
      <c r="P1607" s="45">
        <f>O1607/$O$1610</f>
        <v>0.18181818181818182</v>
      </c>
      <c r="R1607" s="44" t="s">
        <v>742</v>
      </c>
      <c r="S1607" s="44">
        <f>COUNTIFS('Baza danych'!$H$4:$H$1124,"samochód osobowy jako kierowca",'Baza danych'!$FO$4:$FO$1124,"tak",'Baza danych'!$HS$4:$HS$1124,$B$19)</f>
        <v>57</v>
      </c>
      <c r="T1607" s="45">
        <f>S1607/$S$1610</f>
        <v>0.20727272727272728</v>
      </c>
      <c r="V1607" s="44" t="s">
        <v>742</v>
      </c>
      <c r="W1607" s="44">
        <f>COUNTIFS('Baza danych'!$H$4:$H$1124,"samochód osobowy jako kierowca",'Baza danych'!$FO$4:$FO$1124,"tak",'Baza danych'!$HS$4:$HS$1124,$B$20)</f>
        <v>10</v>
      </c>
      <c r="X1607" s="45">
        <f>W1607/$W$1610</f>
        <v>0.2</v>
      </c>
      <c r="Z1607" s="44" t="s">
        <v>742</v>
      </c>
      <c r="AA1607" s="44">
        <f>COUNTIFS('Baza danych'!$H$4:$H$1124,"samochód osobowy jako kierowca",'Baza danych'!$FO$4:$FO$1124,"tak",'Baza danych'!$HS$4:$HS$1124,$B$21)</f>
        <v>3</v>
      </c>
      <c r="AB1607" s="45">
        <f>AA1607/$AA$1610</f>
        <v>0.2</v>
      </c>
      <c r="AD1607" s="44" t="s">
        <v>742</v>
      </c>
      <c r="AE1607" s="44">
        <f>COUNTIFS('Baza danych'!$H$4:$H$1124,"samochód osobowy jako kierowca",'Baza danych'!$FO$4:$FO$1124,"tak",'Baza danych'!$HS$4:$HS$1124,$B$22)</f>
        <v>0</v>
      </c>
      <c r="AF1607" s="45">
        <f t="shared" si="207"/>
        <v>0</v>
      </c>
      <c r="AH1607" s="44" t="s">
        <v>742</v>
      </c>
      <c r="AI1607" s="44">
        <f>COUNTIFS('Baza danych'!$H$4:$H$1124,"samochód osobowy jako kierowca",'Baza danych'!$FO$4:$FO$1124,"tak",'Baza danych'!$HS$4:$HS$1124,$B$23)</f>
        <v>2</v>
      </c>
      <c r="AJ1607" s="45">
        <f>AI1607/$AI$1610</f>
        <v>0.4</v>
      </c>
      <c r="AL1607" s="44" t="s">
        <v>742</v>
      </c>
      <c r="AM1607" s="44">
        <f>COUNTIFS('Baza danych'!$H$4:$H$1124,"samochód osobowy jako kierowca",'Baza danych'!$FO$4:$FO$1124,"tak",'Baza danych'!$HS$4:$HS$1124,$B$24)</f>
        <v>0</v>
      </c>
      <c r="AN1607" s="45">
        <f t="shared" si="208"/>
        <v>0</v>
      </c>
      <c r="AP1607" s="44" t="s">
        <v>742</v>
      </c>
      <c r="AQ1607" s="44">
        <f>COUNTIFS('Baza danych'!$H$4:$H$1124,"samochód osobowy jako kierowca",'Baza danych'!$FO$4:$FO$1124,"tak",'Baza danych'!$HS$4:$HS$1124,$B$25)</f>
        <v>0</v>
      </c>
      <c r="AR1607" s="45">
        <f t="shared" si="209"/>
        <v>0</v>
      </c>
    </row>
    <row r="1608" spans="1:48">
      <c r="B1608" s="44" t="s">
        <v>743</v>
      </c>
      <c r="C1608" s="44">
        <f>COUNTIFS('Baza danych'!$H$4:$H$1124,"samochód osobowy jako kierowca",'Baza danych'!$FQ$4:$FQ$1124,"tak",'Baza danych'!$HS$4:$HS$1124,$B$15)</f>
        <v>1</v>
      </c>
      <c r="D1608" s="45">
        <f>C1608/$C$1610</f>
        <v>0.125</v>
      </c>
      <c r="F1608" s="44" t="s">
        <v>743</v>
      </c>
      <c r="G1608" s="44">
        <f>COUNTIFS('Baza danych'!$H$4:$H$1124,"samochód osobowy jako kierowca",'Baza danych'!$FQ$4:$FQ$1124,"tak",'Baza danych'!$HS$4:$HS$1124,$B$16)</f>
        <v>1</v>
      </c>
      <c r="H1608" s="45">
        <f>G1608/$G$1610</f>
        <v>9.0909090909090912E-2</v>
      </c>
      <c r="J1608" s="44" t="s">
        <v>743</v>
      </c>
      <c r="K1608" s="44">
        <f>COUNTIFS('Baza danych'!$H$4:$H$1124,"samochód osobowy jako kierowca",'Baza danych'!$FQ$4:$FQ$1124,"tak",'Baza danych'!$HS$4:$HS$1124,$B$17)</f>
        <v>1</v>
      </c>
      <c r="L1608" s="45">
        <f>K1608/$K$1610</f>
        <v>0.5</v>
      </c>
      <c r="N1608" s="44" t="s">
        <v>743</v>
      </c>
      <c r="O1608" s="44">
        <f>COUNTIFS('Baza danych'!$H$4:$H$1124,"samochód osobowy jako kierowca",'Baza danych'!$FQ$4:$FQ$1124,"tak",'Baza danych'!$HS$4:$HS$1124,$B$18)</f>
        <v>0</v>
      </c>
      <c r="P1608" s="45">
        <f>O1608/$O$1610</f>
        <v>0</v>
      </c>
      <c r="R1608" s="44" t="s">
        <v>743</v>
      </c>
      <c r="S1608" s="44">
        <f>COUNTIFS('Baza danych'!$H$4:$H$1124,"samochód osobowy jako kierowca",'Baza danych'!$FQ$4:$FQ$1124,"tak",'Baza danych'!$HS$4:$HS$1124,$B$19)</f>
        <v>39</v>
      </c>
      <c r="T1608" s="45">
        <f>S1608/$S$1610</f>
        <v>0.14181818181818182</v>
      </c>
      <c r="V1608" s="44" t="s">
        <v>743</v>
      </c>
      <c r="W1608" s="44">
        <f>COUNTIFS('Baza danych'!$H$4:$H$1124,"samochód osobowy jako kierowca",'Baza danych'!$FQ$4:$FQ$1124,"tak",'Baza danych'!$HS$4:$HS$1124,$B$20)</f>
        <v>4</v>
      </c>
      <c r="X1608" s="45">
        <f>W1608/$W$1610</f>
        <v>0.08</v>
      </c>
      <c r="Z1608" s="44" t="s">
        <v>743</v>
      </c>
      <c r="AA1608" s="44">
        <f>COUNTIFS('Baza danych'!$H$4:$H$1124,"samochód osobowy jako kierowca",'Baza danych'!$FQ$4:$FQ$1124,"tak",'Baza danych'!$HS$4:$HS$1124,$B$21)</f>
        <v>2</v>
      </c>
      <c r="AB1608" s="45">
        <f>AA1608/$AA$1610</f>
        <v>0.13333333333333333</v>
      </c>
      <c r="AD1608" s="44" t="s">
        <v>743</v>
      </c>
      <c r="AE1608" s="44">
        <f>COUNTIFS('Baza danych'!$H$4:$H$1124,"samochód osobowy jako kierowca",'Baza danych'!$FQ$4:$FQ$1124,"tak",'Baza danych'!$HS$4:$HS$1124,$B$22)</f>
        <v>0</v>
      </c>
      <c r="AF1608" s="45">
        <f t="shared" si="207"/>
        <v>0</v>
      </c>
      <c r="AH1608" s="44" t="s">
        <v>743</v>
      </c>
      <c r="AI1608" s="44">
        <f>COUNTIFS('Baza danych'!$H$4:$H$1124,"samochód osobowy jako kierowca",'Baza danych'!$FQ$4:$FQ$1124,"tak",'Baza danych'!$HS$4:$HS$1124,$B$23)</f>
        <v>1</v>
      </c>
      <c r="AJ1608" s="45">
        <f>AI1608/$AI$1610</f>
        <v>0.2</v>
      </c>
      <c r="AL1608" s="44" t="s">
        <v>743</v>
      </c>
      <c r="AM1608" s="44">
        <f>COUNTIFS('Baza danych'!$H$4:$H$1124,"samochód osobowy jako kierowca",'Baza danych'!$FQ$4:$FQ$1124,"tak",'Baza danych'!$HS$4:$HS$1124,$B$24)</f>
        <v>0</v>
      </c>
      <c r="AN1608" s="45">
        <f t="shared" si="208"/>
        <v>0</v>
      </c>
      <c r="AP1608" s="44" t="s">
        <v>743</v>
      </c>
      <c r="AQ1608" s="44">
        <f>COUNTIFS('Baza danych'!$H$4:$H$1124,"samochód osobowy jako kierowca",'Baza danych'!$FQ$4:$FQ$1124,"tak",'Baza danych'!$HS$4:$HS$1124,$B$25)</f>
        <v>0</v>
      </c>
      <c r="AR1608" s="45">
        <f t="shared" si="209"/>
        <v>0</v>
      </c>
    </row>
    <row r="1609" spans="1:48">
      <c r="B1609" s="44" t="s">
        <v>744</v>
      </c>
      <c r="C1609" s="44">
        <f>COUNTIFS('Baza danych'!$H$4:$H$1124,"samochód osobowy jako kierowca",'Baza danych'!$FP$4:$FP$1124,"tak",'Baza danych'!$HS$4:$HS$1124,$B$15)</f>
        <v>0</v>
      </c>
      <c r="D1609" s="45">
        <f>C1609/$C$1610</f>
        <v>0</v>
      </c>
      <c r="F1609" s="44" t="s">
        <v>744</v>
      </c>
      <c r="G1609" s="44">
        <f>COUNTIFS('Baza danych'!$H$4:$H$1124,"samochód osobowy jako kierowca",'Baza danych'!$FP$4:$FP$1124,"tak",'Baza danych'!$HS$4:$HS$1124,$B$16)</f>
        <v>1</v>
      </c>
      <c r="H1609" s="45">
        <f>G1609/$G$1610</f>
        <v>9.0909090909090912E-2</v>
      </c>
      <c r="J1609" s="44" t="s">
        <v>744</v>
      </c>
      <c r="K1609" s="44">
        <f>COUNTIFS('Baza danych'!$H$4:$H$1124,"samochód osobowy jako kierowca",'Baza danych'!$FP$4:$FP$1124,"tak",'Baza danych'!$HS$4:$HS$1124,$B$17)</f>
        <v>1</v>
      </c>
      <c r="L1609" s="45">
        <f>K1609/$K$1610</f>
        <v>0.5</v>
      </c>
      <c r="N1609" s="44" t="s">
        <v>744</v>
      </c>
      <c r="O1609" s="44">
        <f>COUNTIFS('Baza danych'!$H$4:$H$1124,"samochód osobowy jako kierowca",'Baza danych'!$FP$4:$FP$1124,"tak",'Baza danych'!$HS$4:$HS$1124,$B$18)</f>
        <v>2</v>
      </c>
      <c r="P1609" s="45">
        <f>O1609/$O$1610</f>
        <v>0.18181818181818182</v>
      </c>
      <c r="R1609" s="44" t="s">
        <v>744</v>
      </c>
      <c r="S1609" s="44">
        <f>COUNTIFS('Baza danych'!$H$4:$H$1124,"samochód osobowy jako kierowca",'Baza danych'!$FP$4:$FP$1124,"tak",'Baza danych'!$HS$4:$HS$1124,$B$19)</f>
        <v>34</v>
      </c>
      <c r="T1609" s="45">
        <f>S1609/$S$1610</f>
        <v>0.12363636363636364</v>
      </c>
      <c r="V1609" s="44" t="s">
        <v>744</v>
      </c>
      <c r="W1609" s="44">
        <f>COUNTIFS('Baza danych'!$H$4:$H$1124,"samochód osobowy jako kierowca",'Baza danych'!$FP$4:$FP$1124,"tak",'Baza danych'!$HS$4:$HS$1124,$B$20)</f>
        <v>7</v>
      </c>
      <c r="X1609" s="45">
        <f>W1609/$W$1610</f>
        <v>0.14000000000000001</v>
      </c>
      <c r="Z1609" s="44" t="s">
        <v>744</v>
      </c>
      <c r="AA1609" s="44">
        <f>COUNTIFS('Baza danych'!$H$4:$H$1124,"samochód osobowy jako kierowca",'Baza danych'!$FP$4:$FP$1124,"tak",'Baza danych'!$HS$4:$HS$1124,$B$21)</f>
        <v>2</v>
      </c>
      <c r="AB1609" s="45">
        <f>AA1609/$AA$1610</f>
        <v>0.13333333333333333</v>
      </c>
      <c r="AD1609" s="44" t="s">
        <v>744</v>
      </c>
      <c r="AE1609" s="44">
        <f>COUNTIFS('Baza danych'!$H$4:$H$1124,"samochód osobowy jako kierowca",'Baza danych'!$FP$4:$FP$1124,"tak",'Baza danych'!$HS$4:$HS$1124,$B$22)</f>
        <v>0</v>
      </c>
      <c r="AF1609" s="45">
        <f t="shared" si="207"/>
        <v>0</v>
      </c>
      <c r="AH1609" s="44" t="s">
        <v>744</v>
      </c>
      <c r="AI1609" s="44">
        <f>COUNTIFS('Baza danych'!$H$4:$H$1124,"samochód osobowy jako kierowca",'Baza danych'!$FP$4:$FP$1124,"tak",'Baza danych'!$HS$4:$HS$1124,$B$23)</f>
        <v>0</v>
      </c>
      <c r="AJ1609" s="45">
        <f>AI1609/$AI$1610</f>
        <v>0</v>
      </c>
      <c r="AL1609" s="44" t="s">
        <v>744</v>
      </c>
      <c r="AM1609" s="44">
        <f>COUNTIFS('Baza danych'!$H$4:$H$1124,"samochód osobowy jako kierowca",'Baza danych'!$FP$4:$FP$1124,"tak",'Baza danych'!$HS$4:$HS$1124,$B$24)</f>
        <v>0</v>
      </c>
      <c r="AN1609" s="45">
        <f t="shared" si="208"/>
        <v>0</v>
      </c>
      <c r="AP1609" s="44" t="s">
        <v>744</v>
      </c>
      <c r="AQ1609" s="44">
        <f>COUNTIFS('Baza danych'!$H$4:$H$1124,"samochód osobowy jako kierowca",'Baza danych'!$FP$4:$FP$1124,"tak",'Baza danych'!$HS$4:$HS$1124,$B$25)</f>
        <v>0</v>
      </c>
      <c r="AR1609" s="45">
        <f t="shared" si="209"/>
        <v>0</v>
      </c>
    </row>
    <row r="1610" spans="1:48">
      <c r="B1610" s="221" t="s">
        <v>530</v>
      </c>
      <c r="C1610" s="244">
        <f>SUM(C1605:C1609)</f>
        <v>8</v>
      </c>
      <c r="D1610" s="245">
        <f>SUM(D1605:D1609)</f>
        <v>1</v>
      </c>
      <c r="F1610" s="221" t="s">
        <v>530</v>
      </c>
      <c r="G1610" s="244">
        <f>SUM(G1605:G1609)</f>
        <v>11</v>
      </c>
      <c r="H1610" s="245">
        <f>SUM(H1605:H1609)</f>
        <v>1</v>
      </c>
      <c r="J1610" s="221" t="s">
        <v>530</v>
      </c>
      <c r="K1610" s="244">
        <f>SUM(K1605:K1609)</f>
        <v>2</v>
      </c>
      <c r="L1610" s="245">
        <f>SUM(L1605:L1609)</f>
        <v>1</v>
      </c>
      <c r="N1610" s="221" t="s">
        <v>530</v>
      </c>
      <c r="O1610" s="244">
        <f>SUM(O1605:O1609)</f>
        <v>11</v>
      </c>
      <c r="P1610" s="245">
        <f>SUM(P1605:P1609)</f>
        <v>1</v>
      </c>
      <c r="R1610" s="221" t="s">
        <v>530</v>
      </c>
      <c r="S1610" s="244">
        <f>SUM(S1605:S1609)</f>
        <v>275</v>
      </c>
      <c r="T1610" s="245">
        <f>SUM(T1605:T1609)</f>
        <v>1</v>
      </c>
      <c r="V1610" s="221" t="s">
        <v>530</v>
      </c>
      <c r="W1610" s="244">
        <f>SUM(W1605:W1609)</f>
        <v>50</v>
      </c>
      <c r="X1610" s="245">
        <f>SUM(X1605:X1609)</f>
        <v>1</v>
      </c>
      <c r="Z1610" s="221" t="s">
        <v>530</v>
      </c>
      <c r="AA1610" s="244">
        <f>SUM(AA1605:AA1609)</f>
        <v>15</v>
      </c>
      <c r="AB1610" s="245">
        <f>SUM(AB1605:AB1609)</f>
        <v>1</v>
      </c>
      <c r="AD1610" s="221" t="s">
        <v>530</v>
      </c>
      <c r="AE1610" s="244">
        <f>SUM(AE1605:AE1609)</f>
        <v>0</v>
      </c>
      <c r="AF1610" s="245">
        <f>SUM(AF1605:AF1609)</f>
        <v>0</v>
      </c>
      <c r="AH1610" s="221" t="s">
        <v>530</v>
      </c>
      <c r="AI1610" s="244">
        <f>SUM(AI1605:AI1609)</f>
        <v>5</v>
      </c>
      <c r="AJ1610" s="245">
        <f>SUM(AJ1605:AJ1609)</f>
        <v>1</v>
      </c>
      <c r="AL1610" s="221" t="s">
        <v>530</v>
      </c>
      <c r="AM1610" s="244">
        <f>SUM(AM1605:AM1609)</f>
        <v>0</v>
      </c>
      <c r="AN1610" s="245">
        <f>SUM(AN1605:AN1609)</f>
        <v>0</v>
      </c>
      <c r="AP1610" s="221" t="s">
        <v>530</v>
      </c>
      <c r="AQ1610" s="244">
        <f>SUM(AQ1605:AQ1609)</f>
        <v>0</v>
      </c>
      <c r="AR1610" s="245">
        <f>SUM(AR1605:AR1609)</f>
        <v>0</v>
      </c>
    </row>
    <row r="1612" spans="1:48" ht="15" thickBot="1">
      <c r="A1612" s="155" t="s">
        <v>690</v>
      </c>
      <c r="B1612" s="23"/>
      <c r="C1612" s="23"/>
      <c r="D1612" s="23"/>
      <c r="E1612" s="23"/>
      <c r="F1612" s="23"/>
      <c r="G1612" s="23"/>
      <c r="H1612" s="23"/>
      <c r="I1612" s="23"/>
      <c r="J1612" s="23"/>
      <c r="K1612" s="23"/>
      <c r="L1612" s="23"/>
      <c r="M1612" s="23"/>
      <c r="N1612" s="23"/>
      <c r="O1612" s="23"/>
      <c r="P1612" s="23"/>
      <c r="Q1612" s="23"/>
      <c r="R1612" s="23"/>
      <c r="S1612" s="23"/>
      <c r="T1612" s="23"/>
      <c r="U1612" s="23"/>
      <c r="V1612" s="23"/>
      <c r="W1612" s="23"/>
      <c r="X1612" s="23"/>
      <c r="Y1612" s="23"/>
      <c r="Z1612" s="23"/>
      <c r="AA1612" s="23"/>
      <c r="AB1612" s="23"/>
      <c r="AC1612" s="23"/>
      <c r="AD1612" s="23"/>
      <c r="AE1612" s="23"/>
      <c r="AF1612" s="23"/>
      <c r="AG1612" s="23"/>
      <c r="AH1612" s="23"/>
      <c r="AI1612" s="23"/>
      <c r="AJ1612" s="23"/>
      <c r="AK1612" s="23"/>
      <c r="AL1612" s="23"/>
      <c r="AM1612" s="23"/>
      <c r="AN1612" s="23"/>
      <c r="AO1612" s="23"/>
      <c r="AP1612" s="23"/>
      <c r="AQ1612" s="23"/>
      <c r="AR1612" s="23"/>
      <c r="AS1612" s="23"/>
      <c r="AT1612" s="23"/>
      <c r="AU1612" s="23"/>
      <c r="AV1612" s="23"/>
    </row>
    <row r="1613" spans="1:48" ht="15.75" thickTop="1" thickBot="1">
      <c r="A1613" s="155" t="s">
        <v>549</v>
      </c>
      <c r="B1613" s="23"/>
      <c r="C1613" s="23"/>
      <c r="D1613" s="23"/>
      <c r="E1613" s="23" t="s">
        <v>560</v>
      </c>
      <c r="F1613" s="23"/>
      <c r="G1613" s="23"/>
      <c r="H1613" s="23"/>
      <c r="I1613" s="23" t="s">
        <v>550</v>
      </c>
      <c r="J1613" s="23"/>
      <c r="K1613" s="23"/>
      <c r="L1613" s="23"/>
      <c r="M1613" s="23" t="s">
        <v>551</v>
      </c>
      <c r="N1613" s="23"/>
      <c r="O1613" s="23"/>
      <c r="P1613" s="23"/>
      <c r="Q1613" s="23" t="s">
        <v>552</v>
      </c>
      <c r="R1613" s="23"/>
      <c r="S1613" s="23"/>
      <c r="T1613" s="23"/>
      <c r="U1613" s="23" t="s">
        <v>689</v>
      </c>
      <c r="V1613" s="23"/>
      <c r="W1613" s="23"/>
      <c r="X1613" s="23"/>
      <c r="Y1613" s="23" t="s">
        <v>554</v>
      </c>
      <c r="Z1613" s="23"/>
      <c r="AA1613" s="23"/>
      <c r="AB1613" s="23"/>
      <c r="AC1613" s="23" t="s">
        <v>555</v>
      </c>
      <c r="AD1613" s="23"/>
      <c r="AE1613" s="23"/>
      <c r="AF1613" s="23"/>
      <c r="AG1613" s="23" t="s">
        <v>556</v>
      </c>
      <c r="AH1613" s="23"/>
      <c r="AI1613" s="23"/>
      <c r="AJ1613" s="23"/>
      <c r="AK1613" s="23" t="s">
        <v>557</v>
      </c>
      <c r="AL1613" s="23"/>
      <c r="AM1613" s="23"/>
      <c r="AN1613" s="23"/>
      <c r="AO1613" s="23" t="s">
        <v>558</v>
      </c>
      <c r="AP1613" s="23"/>
      <c r="AQ1613" s="23"/>
      <c r="AR1613" s="23"/>
      <c r="AS1613" s="23" t="s">
        <v>559</v>
      </c>
      <c r="AT1613" s="23"/>
      <c r="AU1613" s="23"/>
      <c r="AV1613" s="23"/>
    </row>
    <row r="1614" spans="1:48" ht="13.5" thickTop="1"/>
    <row r="1615" spans="1:48" ht="25.5">
      <c r="B1615" s="227" t="s">
        <v>532</v>
      </c>
      <c r="C1615" s="240" t="s">
        <v>533</v>
      </c>
      <c r="D1615" s="197" t="s">
        <v>529</v>
      </c>
      <c r="F1615" s="227" t="s">
        <v>532</v>
      </c>
      <c r="G1615" s="240" t="s">
        <v>533</v>
      </c>
      <c r="H1615" s="197" t="s">
        <v>529</v>
      </c>
      <c r="J1615" s="227" t="s">
        <v>532</v>
      </c>
      <c r="K1615" s="240" t="s">
        <v>533</v>
      </c>
      <c r="L1615" s="197" t="s">
        <v>529</v>
      </c>
      <c r="N1615" s="227" t="s">
        <v>532</v>
      </c>
      <c r="O1615" s="240" t="s">
        <v>533</v>
      </c>
      <c r="P1615" s="197" t="s">
        <v>529</v>
      </c>
      <c r="R1615" s="227" t="s">
        <v>532</v>
      </c>
      <c r="S1615" s="240" t="s">
        <v>533</v>
      </c>
      <c r="T1615" s="197" t="s">
        <v>529</v>
      </c>
      <c r="V1615" s="227" t="s">
        <v>532</v>
      </c>
      <c r="W1615" s="240" t="s">
        <v>533</v>
      </c>
      <c r="X1615" s="197" t="s">
        <v>529</v>
      </c>
      <c r="Z1615" s="227" t="s">
        <v>532</v>
      </c>
      <c r="AA1615" s="240" t="s">
        <v>533</v>
      </c>
      <c r="AB1615" s="197" t="s">
        <v>529</v>
      </c>
      <c r="AD1615" s="227" t="s">
        <v>532</v>
      </c>
      <c r="AE1615" s="240" t="s">
        <v>533</v>
      </c>
      <c r="AF1615" s="197" t="s">
        <v>529</v>
      </c>
      <c r="AH1615" s="227" t="s">
        <v>532</v>
      </c>
      <c r="AI1615" s="240" t="s">
        <v>533</v>
      </c>
      <c r="AJ1615" s="197" t="s">
        <v>529</v>
      </c>
      <c r="AL1615" s="227" t="s">
        <v>532</v>
      </c>
      <c r="AM1615" s="240" t="s">
        <v>533</v>
      </c>
      <c r="AN1615" s="197" t="s">
        <v>529</v>
      </c>
      <c r="AP1615" s="227" t="s">
        <v>532</v>
      </c>
      <c r="AQ1615" s="240" t="s">
        <v>533</v>
      </c>
      <c r="AR1615" s="197" t="s">
        <v>529</v>
      </c>
      <c r="AT1615" s="227" t="s">
        <v>532</v>
      </c>
      <c r="AU1615" s="240" t="s">
        <v>533</v>
      </c>
      <c r="AV1615" s="197" t="s">
        <v>529</v>
      </c>
    </row>
    <row r="1616" spans="1:48">
      <c r="B1616" s="44" t="s">
        <v>740</v>
      </c>
      <c r="C1616" s="44">
        <f>COUNTIFS('Baza danych'!$H$4:$H$1124,"samochód osobowy jako kierowca",'Baza danych'!$FN$4:$FN$1124,"tak",'Baza danych'!$HT$4:$HT$1124,$B$26)</f>
        <v>0</v>
      </c>
      <c r="D1616" s="45">
        <f>IFERROR(C1616/$C$1621,)</f>
        <v>0</v>
      </c>
      <c r="F1616" s="44" t="s">
        <v>740</v>
      </c>
      <c r="G1616" s="44">
        <f>COUNTIFS('Baza danych'!$H$4:$H$1124,"samochód osobowy jako kierowca",'Baza danych'!$FN$4:$FN$1124,"tak",'Baza danych'!$HT$4:$HT$1124,$B$27)</f>
        <v>67</v>
      </c>
      <c r="H1616" s="45">
        <f>G1616/$G$1621</f>
        <v>0.31018518518518517</v>
      </c>
      <c r="J1616" s="44" t="s">
        <v>740</v>
      </c>
      <c r="K1616" s="44">
        <f>COUNTIFS('Baza danych'!$H$4:$H$1124,"samochód osobowy jako kierowca",'Baza danych'!$FN$4:$FN$1124,"tak",'Baza danych'!$HT$4:$HT$1124,$B$28)</f>
        <v>0</v>
      </c>
      <c r="L1616" s="45">
        <f>IFERROR(K1616/$K$1621,0)</f>
        <v>0</v>
      </c>
      <c r="N1616" s="44" t="s">
        <v>740</v>
      </c>
      <c r="O1616" s="44">
        <f>COUNTIFS('Baza danych'!$H$4:$H$1124,"samochód osobowy jako kierowca",'Baza danych'!$FN$4:$FN$1124,"tak",'Baza danych'!$HT$4:$HT$1124,$B$29)</f>
        <v>21</v>
      </c>
      <c r="P1616" s="45">
        <f>O1616/$O$1621</f>
        <v>0.47727272727272729</v>
      </c>
      <c r="R1616" s="44" t="s">
        <v>740</v>
      </c>
      <c r="S1616" s="44">
        <f>COUNTIFS('Baza danych'!$H$4:$H$1124,"samochód osobowy jako kierowca",'Baza danych'!$FN$4:$FN$1124,"tak",'Baza danych'!$HT$4:$HT$1124,$B$30)</f>
        <v>8</v>
      </c>
      <c r="T1616" s="45">
        <f>S1616/$S$1621</f>
        <v>0.22222222222222221</v>
      </c>
      <c r="V1616" s="44" t="s">
        <v>740</v>
      </c>
      <c r="W1616" s="44">
        <f>COUNTIFS('Baza danych'!$H$4:$H$1124,"samochód osobowy jako kierowca",'Baza danych'!$FN$4:$FN$1124,"tak",'Baza danych'!$HT$4:$HT$1124,$B$31)</f>
        <v>4</v>
      </c>
      <c r="X1616" s="45">
        <f>W1616/$W$1621</f>
        <v>0.33333333333333331</v>
      </c>
      <c r="Z1616" s="44" t="s">
        <v>740</v>
      </c>
      <c r="AA1616" s="44">
        <f>COUNTIFS('Baza danych'!$H$4:$H$1124,"samochód osobowy jako kierowca",'Baza danych'!$FN$4:$FN$1124,"tak",'Baza danych'!$HT$4:$HT$1124,$B$32)</f>
        <v>10</v>
      </c>
      <c r="AB1616" s="45">
        <f>AA1616/$AA$1621</f>
        <v>0.38461538461538464</v>
      </c>
      <c r="AD1616" s="44" t="s">
        <v>740</v>
      </c>
      <c r="AE1616" s="44">
        <f>COUNTIFS('Baza danych'!$H$4:$H$1124,"samochód osobowy jako kierowca",'Baza danych'!$FN$4:$FN$1124,"tak",'Baza danych'!$HT$4:$HT$1124,$B$33)</f>
        <v>8</v>
      </c>
      <c r="AF1616" s="45">
        <f>IFERROR(AE1616/$AE$1621,)</f>
        <v>0.26666666666666666</v>
      </c>
      <c r="AH1616" s="44" t="s">
        <v>740</v>
      </c>
      <c r="AI1616" s="44">
        <f>COUNTIFS('Baza danych'!$H$4:$H$1124,"samochód osobowy jako kierowca",'Baza danych'!$FN$4:$FN$1124,"tak",'Baza danych'!$HT$4:$HT$1124,$B$34)</f>
        <v>0</v>
      </c>
      <c r="AJ1616" s="45">
        <f>IFERROR(AI1616/$AI$1621,)</f>
        <v>0</v>
      </c>
      <c r="AL1616" s="44" t="s">
        <v>740</v>
      </c>
      <c r="AM1616" s="44">
        <f>COUNTIFS('Baza danych'!$H$4:$H$1124,"samochód osobowy jako kierowca",'Baza danych'!$FN$4:$FN$1124,"tak",'Baza danych'!$HT$4:$HT$1124,$B$35)</f>
        <v>6</v>
      </c>
      <c r="AN1616" s="45">
        <f>IFERROR(AM1616/$AM$1621,)</f>
        <v>0.46153846153846156</v>
      </c>
      <c r="AP1616" s="44" t="s">
        <v>740</v>
      </c>
      <c r="AQ1616" s="44">
        <f>COUNTIFS('Baza danych'!$H$4:$H$1124,"samochód osobowy jako kierowca",'Baza danych'!$FN$4:$FN$1124,"tak",'Baza danych'!$HT$4:$HT$1124,$B$36)</f>
        <v>0</v>
      </c>
      <c r="AR1616" s="45">
        <f>IFERROR(AQ1616/$AQ$1621,0)</f>
        <v>0</v>
      </c>
      <c r="AT1616" s="44" t="s">
        <v>740</v>
      </c>
      <c r="AU1616" s="44">
        <f>COUNTIFS('Baza danych'!$H$4:$H$1124,"samochód osobowy jako kierowca",'Baza danych'!$FN$4:$FN$1124,"tak",'Baza danych'!$HT$4:$HT$1124,$B$37)</f>
        <v>0</v>
      </c>
      <c r="AV1616" s="45">
        <f>IFERROR(AU1616/$AU$1621,0)</f>
        <v>0</v>
      </c>
    </row>
    <row r="1617" spans="1:48">
      <c r="B1617" s="44" t="s">
        <v>741</v>
      </c>
      <c r="C1617" s="44">
        <f>COUNTIFS('Baza danych'!$H$4:$H$1124,"samochód osobowy jako kierowca",'Baza danych'!$FR$4:$FR$1124,"tak",'Baza danych'!$HT$4:$HT$1124,$B$26)</f>
        <v>0</v>
      </c>
      <c r="D1617" s="45">
        <f t="shared" ref="D1617:D1620" si="210">IFERROR(C1617/$C$1621,)</f>
        <v>0</v>
      </c>
      <c r="F1617" s="44" t="s">
        <v>741</v>
      </c>
      <c r="G1617" s="44">
        <f>COUNTIFS('Baza danych'!$H$4:$H$1124,"samochód osobowy jako kierowca",'Baza danych'!$FR$4:$FR$1124,"tak",'Baza danych'!$HT$4:$HT$1124,$B$27)</f>
        <v>46</v>
      </c>
      <c r="H1617" s="45">
        <f>G1617/$G$1621</f>
        <v>0.21296296296296297</v>
      </c>
      <c r="J1617" s="44" t="s">
        <v>741</v>
      </c>
      <c r="K1617" s="44">
        <f>COUNTIFS('Baza danych'!$H$4:$H$1124,"samochód osobowy jako kierowca",'Baza danych'!$FR$4:$FR$1124,"tak",'Baza danych'!$HT$4:$HT$1124,$B$28)</f>
        <v>0</v>
      </c>
      <c r="L1617" s="45">
        <f t="shared" ref="L1617:L1620" si="211">IFERROR(K1617/$K$1621,0)</f>
        <v>0</v>
      </c>
      <c r="N1617" s="44" t="s">
        <v>741</v>
      </c>
      <c r="O1617" s="44">
        <f>COUNTIFS('Baza danych'!$H$4:$H$1124,"samochód osobowy jako kierowca",'Baza danych'!$FR$4:$FR$1124,"tak",'Baza danych'!$HT$4:$HT$1124,$B$29)</f>
        <v>8</v>
      </c>
      <c r="P1617" s="45">
        <f>O1617/$O$1621</f>
        <v>0.18181818181818182</v>
      </c>
      <c r="R1617" s="44" t="s">
        <v>741</v>
      </c>
      <c r="S1617" s="44">
        <f>COUNTIFS('Baza danych'!$H$4:$H$1124,"samochód osobowy jako kierowca",'Baza danych'!$FR$4:$FR$1124,"tak",'Baza danych'!$HT$4:$HT$1124,$B$30)</f>
        <v>9</v>
      </c>
      <c r="T1617" s="45">
        <f>S1617/$S$1621</f>
        <v>0.25</v>
      </c>
      <c r="V1617" s="44" t="s">
        <v>741</v>
      </c>
      <c r="W1617" s="44">
        <f>COUNTIFS('Baza danych'!$H$4:$H$1124,"samochód osobowy jako kierowca",'Baza danych'!$FR$4:$FR$1124,"tak",'Baza danych'!$HT$4:$HT$1124,$B$31)</f>
        <v>3</v>
      </c>
      <c r="X1617" s="45">
        <f>W1617/$W$1621</f>
        <v>0.25</v>
      </c>
      <c r="Z1617" s="44" t="s">
        <v>741</v>
      </c>
      <c r="AA1617" s="44">
        <f>COUNTIFS('Baza danych'!$H$4:$H$1124,"samochód osobowy jako kierowca",'Baza danych'!$FR$4:$FR$1124,"tak",'Baza danych'!$HT$4:$HT$1124,$B$32)</f>
        <v>5</v>
      </c>
      <c r="AB1617" s="45">
        <f>AA1617/$AA$1621</f>
        <v>0.19230769230769232</v>
      </c>
      <c r="AD1617" s="44" t="s">
        <v>741</v>
      </c>
      <c r="AE1617" s="44">
        <f>COUNTIFS('Baza danych'!$H$4:$H$1124,"samochód osobowy jako kierowca",'Baza danych'!$FR$4:$FR$1124,"tak",'Baza danych'!$HT$4:$HT$1124,$B$33)</f>
        <v>8</v>
      </c>
      <c r="AF1617" s="45">
        <f>IFERROR(AE1617/$AE$1621,)</f>
        <v>0.26666666666666666</v>
      </c>
      <c r="AH1617" s="44" t="s">
        <v>741</v>
      </c>
      <c r="AI1617" s="44">
        <f>COUNTIFS('Baza danych'!$H$4:$H$1124,"samochód osobowy jako kierowca",'Baza danych'!$FR$4:$FR$1124,"tak",'Baza danych'!$HT$4:$HT$1124,$B$34)</f>
        <v>0</v>
      </c>
      <c r="AJ1617" s="45">
        <f t="shared" ref="AJ1617:AJ1620" si="212">IFERROR(AI1617/$AI$1621,)</f>
        <v>0</v>
      </c>
      <c r="AL1617" s="44" t="s">
        <v>741</v>
      </c>
      <c r="AM1617" s="44">
        <f>COUNTIFS('Baza danych'!$H$4:$H$1124,"samochód osobowy jako kierowca",'Baza danych'!$FR$4:$FR$1124,"tak",'Baza danych'!$HT$4:$HT$1124,$B$35)</f>
        <v>3</v>
      </c>
      <c r="AN1617" s="45">
        <f>IFERROR(AM1617/$AM$1621,)</f>
        <v>0.23076923076923078</v>
      </c>
      <c r="AP1617" s="44" t="s">
        <v>741</v>
      </c>
      <c r="AQ1617" s="44">
        <f>COUNTIFS('Baza danych'!$H$4:$H$1124,"samochód osobowy jako kierowca",'Baza danych'!$FR$4:$FR$1124,"tak",'Baza danych'!$HT$4:$HT$1124,$B$36)</f>
        <v>0</v>
      </c>
      <c r="AR1617" s="45">
        <f>IFERROR(AQ1617/$AQ$1621,0)</f>
        <v>0</v>
      </c>
      <c r="AT1617" s="44" t="s">
        <v>741</v>
      </c>
      <c r="AU1617" s="44">
        <f>COUNTIFS('Baza danych'!$H$4:$H$1124,"samochód osobowy jako kierowca",'Baza danych'!$FR$4:$FR$1124,"tak",'Baza danych'!$HT$4:$HT$1124,$B$37)</f>
        <v>0</v>
      </c>
      <c r="AV1617" s="45">
        <f t="shared" ref="AV1617:AV1620" si="213">IFERROR(AU1617/$AU$1621,0)</f>
        <v>0</v>
      </c>
    </row>
    <row r="1618" spans="1:48">
      <c r="B1618" s="44" t="s">
        <v>742</v>
      </c>
      <c r="C1618" s="44">
        <f>COUNTIFS('Baza danych'!$H$4:$H$1124,"samochód osobowy jako kierowca",'Baza danych'!$FO$4:$FO$1124,"tak",'Baza danych'!$HT$4:$HT$1124,$B$26)</f>
        <v>0</v>
      </c>
      <c r="D1618" s="45">
        <f t="shared" si="210"/>
        <v>0</v>
      </c>
      <c r="F1618" s="44" t="s">
        <v>742</v>
      </c>
      <c r="G1618" s="44">
        <f>COUNTIFS('Baza danych'!$H$4:$H$1124,"samochód osobowy jako kierowca",'Baza danych'!$FO$4:$FO$1124,"tak",'Baza danych'!$HT$4:$HT$1124,$B$27)</f>
        <v>40</v>
      </c>
      <c r="H1618" s="45">
        <f>G1618/$G$1621</f>
        <v>0.18518518518518517</v>
      </c>
      <c r="J1618" s="44" t="s">
        <v>742</v>
      </c>
      <c r="K1618" s="44">
        <f>COUNTIFS('Baza danych'!$H$4:$H$1124,"samochód osobowy jako kierowca",'Baza danych'!$FO$4:$FO$1124,"tak",'Baza danych'!$HT$4:$HT$1124,$B$28)</f>
        <v>0</v>
      </c>
      <c r="L1618" s="45">
        <f t="shared" si="211"/>
        <v>0</v>
      </c>
      <c r="N1618" s="44" t="s">
        <v>742</v>
      </c>
      <c r="O1618" s="44">
        <f>COUNTIFS('Baza danych'!$H$4:$H$1124,"samochód osobowy jako kierowca",'Baza danych'!$FO$4:$FO$1124,"tak",'Baza danych'!$HT$4:$HT$1124,$B$29)</f>
        <v>7</v>
      </c>
      <c r="P1618" s="45">
        <f>O1618/$O$1621</f>
        <v>0.15909090909090909</v>
      </c>
      <c r="R1618" s="44" t="s">
        <v>742</v>
      </c>
      <c r="S1618" s="44">
        <f>COUNTIFS('Baza danych'!$H$4:$H$1124,"samochód osobowy jako kierowca",'Baza danych'!$FO$4:$FO$1124,"tak",'Baza danych'!$HT$4:$HT$1124,$B$30)</f>
        <v>9</v>
      </c>
      <c r="T1618" s="45">
        <f>S1618/$S$1621</f>
        <v>0.25</v>
      </c>
      <c r="V1618" s="44" t="s">
        <v>742</v>
      </c>
      <c r="W1618" s="44">
        <f>COUNTIFS('Baza danych'!$H$4:$H$1124,"samochód osobowy jako kierowca",'Baza danych'!$FO$4:$FO$1124,"tak",'Baza danych'!$HT$4:$HT$1124,$B$31)</f>
        <v>2</v>
      </c>
      <c r="X1618" s="45">
        <f>W1618/$W$1621</f>
        <v>0.16666666666666666</v>
      </c>
      <c r="Z1618" s="44" t="s">
        <v>742</v>
      </c>
      <c r="AA1618" s="44">
        <f>COUNTIFS('Baza danych'!$H$4:$H$1124,"samochód osobowy jako kierowca",'Baza danych'!$FO$4:$FO$1124,"tak",'Baza danych'!$HT$4:$HT$1124,$B$32)</f>
        <v>5</v>
      </c>
      <c r="AB1618" s="45">
        <f>AA1618/$AA$1621</f>
        <v>0.19230769230769232</v>
      </c>
      <c r="AD1618" s="44" t="s">
        <v>742</v>
      </c>
      <c r="AE1618" s="44">
        <f>COUNTIFS('Baza danych'!$H$4:$H$1124,"samochód osobowy jako kierowca",'Baza danych'!$FO$4:$FO$1124,"tak",'Baza danych'!$HT$4:$HT$1124,$B$33)</f>
        <v>9</v>
      </c>
      <c r="AF1618" s="45">
        <f>IFERROR(AE1618/$AE$1621,)</f>
        <v>0.3</v>
      </c>
      <c r="AH1618" s="44" t="s">
        <v>742</v>
      </c>
      <c r="AI1618" s="44">
        <f>COUNTIFS('Baza danych'!$H$4:$H$1124,"samochód osobowy jako kierowca",'Baza danych'!$FO$4:$FO$1124,"tak",'Baza danych'!$HT$4:$HT$1124,$B$34)</f>
        <v>0</v>
      </c>
      <c r="AJ1618" s="45">
        <f t="shared" si="212"/>
        <v>0</v>
      </c>
      <c r="AL1618" s="44" t="s">
        <v>742</v>
      </c>
      <c r="AM1618" s="44">
        <f>COUNTIFS('Baza danych'!$H$4:$H$1124,"samochód osobowy jako kierowca",'Baza danych'!$FO$4:$FO$1124,"tak",'Baza danych'!$HT$4:$HT$1124,$B$35)</f>
        <v>3</v>
      </c>
      <c r="AN1618" s="45">
        <f>IFERROR(AM1618/$AM$1621,)</f>
        <v>0.23076923076923078</v>
      </c>
      <c r="AP1618" s="44" t="s">
        <v>742</v>
      </c>
      <c r="AQ1618" s="44">
        <f>COUNTIFS('Baza danych'!$H$4:$H$1124,"samochód osobowy jako kierowca",'Baza danych'!$FO$4:$FO$1124,"tak",'Baza danych'!$HT$4:$HT$1124,$B$36)</f>
        <v>0</v>
      </c>
      <c r="AR1618" s="45">
        <f>IFERROR(AQ1618/$AQ$1621,0)</f>
        <v>0</v>
      </c>
      <c r="AT1618" s="44" t="s">
        <v>742</v>
      </c>
      <c r="AU1618" s="44">
        <f>COUNTIFS('Baza danych'!$H$4:$H$1124,"samochód osobowy jako kierowca",'Baza danych'!$FO$4:$FO$1124,"tak",'Baza danych'!$HT$4:$HT$1124,$B$37)</f>
        <v>0</v>
      </c>
      <c r="AV1618" s="45">
        <f t="shared" si="213"/>
        <v>0</v>
      </c>
    </row>
    <row r="1619" spans="1:48">
      <c r="B1619" s="44" t="s">
        <v>743</v>
      </c>
      <c r="C1619" s="44">
        <f>COUNTIFS('Baza danych'!$H$4:$H$1124,"samochód osobowy jako kierowca",'Baza danych'!$FQ$4:$FQ$1124,"tak",'Baza danych'!$HT$4:$HT$1124,$B$26)</f>
        <v>0</v>
      </c>
      <c r="D1619" s="45">
        <f t="shared" si="210"/>
        <v>0</v>
      </c>
      <c r="F1619" s="44" t="s">
        <v>743</v>
      </c>
      <c r="G1619" s="44">
        <f>COUNTIFS('Baza danych'!$H$4:$H$1124,"samochód osobowy jako kierowca",'Baza danych'!$FQ$4:$FQ$1124,"tak",'Baza danych'!$HT$4:$HT$1124,$B$27)</f>
        <v>33</v>
      </c>
      <c r="H1619" s="45">
        <f>G1619/$G$1621</f>
        <v>0.15277777777777779</v>
      </c>
      <c r="J1619" s="44" t="s">
        <v>743</v>
      </c>
      <c r="K1619" s="44">
        <f>COUNTIFS('Baza danych'!$H$4:$H$1124,"samochód osobowy jako kierowca",'Baza danych'!$FQ$4:$FQ$1124,"tak",'Baza danych'!$HT$4:$HT$1124,$B$28)</f>
        <v>0</v>
      </c>
      <c r="L1619" s="45">
        <f t="shared" si="211"/>
        <v>0</v>
      </c>
      <c r="N1619" s="44" t="s">
        <v>743</v>
      </c>
      <c r="O1619" s="44">
        <f>COUNTIFS('Baza danych'!$H$4:$H$1124,"samochód osobowy jako kierowca",'Baza danych'!$FQ$4:$FQ$1124,"tak",'Baza danych'!$HT$4:$HT$1124,$B$29)</f>
        <v>5</v>
      </c>
      <c r="P1619" s="45">
        <f>O1619/$O$1621</f>
        <v>0.11363636363636363</v>
      </c>
      <c r="R1619" s="44" t="s">
        <v>743</v>
      </c>
      <c r="S1619" s="44">
        <f>COUNTIFS('Baza danych'!$H$4:$H$1124,"samochód osobowy jako kierowca",'Baza danych'!$FQ$4:$FQ$1124,"tak",'Baza danych'!$HT$4:$HT$1124,$B$30)</f>
        <v>4</v>
      </c>
      <c r="T1619" s="45">
        <f>S1619/$S$1621</f>
        <v>0.1111111111111111</v>
      </c>
      <c r="V1619" s="44" t="s">
        <v>743</v>
      </c>
      <c r="W1619" s="44">
        <f>COUNTIFS('Baza danych'!$H$4:$H$1124,"samochód osobowy jako kierowca",'Baza danych'!$FQ$4:$FQ$1124,"tak",'Baza danych'!$HT$4:$HT$1124,$B$31)</f>
        <v>1</v>
      </c>
      <c r="X1619" s="45">
        <f>W1619/$W$1621</f>
        <v>8.3333333333333329E-2</v>
      </c>
      <c r="Z1619" s="44" t="s">
        <v>743</v>
      </c>
      <c r="AA1619" s="44">
        <f>COUNTIFS('Baza danych'!$H$4:$H$1124,"samochód osobowy jako kierowca",'Baza danych'!$FQ$4:$FQ$1124,"tak",'Baza danych'!$HT$4:$HT$1124,$B$32)</f>
        <v>2</v>
      </c>
      <c r="AB1619" s="45">
        <f>AA1619/$AA$1621</f>
        <v>7.6923076923076927E-2</v>
      </c>
      <c r="AD1619" s="44" t="s">
        <v>743</v>
      </c>
      <c r="AE1619" s="44">
        <f>COUNTIFS('Baza danych'!$H$4:$H$1124,"samochód osobowy jako kierowca",'Baza danych'!$FQ$4:$FQ$1124,"tak",'Baza danych'!$HT$4:$HT$1124,$B$33)</f>
        <v>3</v>
      </c>
      <c r="AF1619" s="45">
        <f>IFERROR(AE1619/$AE$1621,)</f>
        <v>0.1</v>
      </c>
      <c r="AH1619" s="44" t="s">
        <v>743</v>
      </c>
      <c r="AI1619" s="44">
        <f>COUNTIFS('Baza danych'!$H$4:$H$1124,"samochód osobowy jako kierowca",'Baza danych'!$FQ$4:$FQ$1124,"tak",'Baza danych'!$HT$4:$HT$1124,$B$34)</f>
        <v>0</v>
      </c>
      <c r="AJ1619" s="45">
        <f t="shared" si="212"/>
        <v>0</v>
      </c>
      <c r="AL1619" s="44" t="s">
        <v>743</v>
      </c>
      <c r="AM1619" s="44">
        <f>COUNTIFS('Baza danych'!$H$4:$H$1124,"samochód osobowy jako kierowca",'Baza danych'!$FQ$4:$FQ$1124,"tak",'Baza danych'!$HT$4:$HT$1124,$B$35)</f>
        <v>1</v>
      </c>
      <c r="AN1619" s="45">
        <f>IFERROR(AM1619/$AM$1621,)</f>
        <v>7.6923076923076927E-2</v>
      </c>
      <c r="AP1619" s="44" t="s">
        <v>743</v>
      </c>
      <c r="AQ1619" s="44">
        <f>COUNTIFS('Baza danych'!$H$4:$H$1124,"samochód osobowy jako kierowca",'Baza danych'!$FQ$4:$FQ$1124,"tak",'Baza danych'!$HT$4:$HT$1124,$B$36)</f>
        <v>0</v>
      </c>
      <c r="AR1619" s="45">
        <f>IFERROR(AQ1619/$AQ$1621,0)</f>
        <v>0</v>
      </c>
      <c r="AT1619" s="44" t="s">
        <v>743</v>
      </c>
      <c r="AU1619" s="44">
        <f>COUNTIFS('Baza danych'!$H$4:$H$1124,"samochód osobowy jako kierowca",'Baza danych'!$FQ$4:$FQ$1124,"tak",'Baza danych'!$HT$4:$HT$1124,$B$37)</f>
        <v>0</v>
      </c>
      <c r="AV1619" s="45">
        <f t="shared" si="213"/>
        <v>0</v>
      </c>
    </row>
    <row r="1620" spans="1:48">
      <c r="B1620" s="44" t="s">
        <v>744</v>
      </c>
      <c r="C1620" s="44">
        <f>COUNTIFS('Baza danych'!$H$4:$H$1124,"samochód osobowy jako kierowca",'Baza danych'!$FP$4:$FP$1124,"tak",'Baza danych'!$HT$4:$HT$1124,$B$26)</f>
        <v>0</v>
      </c>
      <c r="D1620" s="45">
        <f t="shared" si="210"/>
        <v>0</v>
      </c>
      <c r="F1620" s="44" t="s">
        <v>744</v>
      </c>
      <c r="G1620" s="44">
        <f>COUNTIFS('Baza danych'!$H$4:$H$1124,"samochód osobowy jako kierowca",'Baza danych'!$FP$4:$FP$1124,"tak",'Baza danych'!$HT$4:$HT$1124,$B$27)</f>
        <v>30</v>
      </c>
      <c r="H1620" s="45">
        <f>G1620/$G$1621</f>
        <v>0.1388888888888889</v>
      </c>
      <c r="J1620" s="44" t="s">
        <v>744</v>
      </c>
      <c r="K1620" s="44">
        <f>COUNTIFS('Baza danych'!$H$4:$H$1124,"samochód osobowy jako kierowca",'Baza danych'!$FP$4:$FP$1124,"tak",'Baza danych'!$HT$4:$HT$1124,$B$28)</f>
        <v>0</v>
      </c>
      <c r="L1620" s="45">
        <f t="shared" si="211"/>
        <v>0</v>
      </c>
      <c r="N1620" s="44" t="s">
        <v>744</v>
      </c>
      <c r="O1620" s="44">
        <f>COUNTIFS('Baza danych'!$H$4:$H$1124,"samochód osobowy jako kierowca",'Baza danych'!$FP$4:$FP$1124,"tak",'Baza danych'!$HT$4:$HT$1124,$B$29)</f>
        <v>3</v>
      </c>
      <c r="P1620" s="45">
        <f>O1620/$O$1621</f>
        <v>6.8181818181818177E-2</v>
      </c>
      <c r="R1620" s="44" t="s">
        <v>744</v>
      </c>
      <c r="S1620" s="44">
        <f>COUNTIFS('Baza danych'!$H$4:$H$1124,"samochód osobowy jako kierowca",'Baza danych'!$FP$4:$FP$1124,"tak",'Baza danych'!$HT$4:$HT$1124,$B$30)</f>
        <v>6</v>
      </c>
      <c r="T1620" s="45">
        <f>S1620/$S$1621</f>
        <v>0.16666666666666666</v>
      </c>
      <c r="V1620" s="44" t="s">
        <v>744</v>
      </c>
      <c r="W1620" s="44">
        <f>COUNTIFS('Baza danych'!$H$4:$H$1124,"samochód osobowy jako kierowca",'Baza danych'!$FP$4:$FP$1124,"tak",'Baza danych'!$HT$4:$HT$1124,$B$31)</f>
        <v>2</v>
      </c>
      <c r="X1620" s="45">
        <f>W1620/$W$1621</f>
        <v>0.16666666666666666</v>
      </c>
      <c r="Z1620" s="44" t="s">
        <v>744</v>
      </c>
      <c r="AA1620" s="44">
        <f>COUNTIFS('Baza danych'!$H$4:$H$1124,"samochód osobowy jako kierowca",'Baza danych'!$FP$4:$FP$1124,"tak",'Baza danych'!$HT$4:$HT$1124,$B$32)</f>
        <v>4</v>
      </c>
      <c r="AB1620" s="45">
        <f>AA1620/$AA$1621</f>
        <v>0.15384615384615385</v>
      </c>
      <c r="AD1620" s="44" t="s">
        <v>744</v>
      </c>
      <c r="AE1620" s="44">
        <f>COUNTIFS('Baza danych'!$H$4:$H$1124,"samochód osobowy jako kierowca",'Baza danych'!$FP$4:$FP$1124,"tak",'Baza danych'!$HT$4:$HT$1124,$B$33)</f>
        <v>2</v>
      </c>
      <c r="AF1620" s="45">
        <f>IFERROR(AE1620/$AE$1621,)</f>
        <v>6.6666666666666666E-2</v>
      </c>
      <c r="AH1620" s="44" t="s">
        <v>744</v>
      </c>
      <c r="AI1620" s="44">
        <f>COUNTIFS('Baza danych'!$H$4:$H$1124,"samochód osobowy jako kierowca",'Baza danych'!$FP$4:$FP$1124,"tak",'Baza danych'!$HT$4:$HT$1124,$B$34)</f>
        <v>0</v>
      </c>
      <c r="AJ1620" s="45">
        <f t="shared" si="212"/>
        <v>0</v>
      </c>
      <c r="AL1620" s="44" t="s">
        <v>744</v>
      </c>
      <c r="AM1620" s="44">
        <f>COUNTIFS('Baza danych'!$H$4:$H$1124,"samochód osobowy jako kierowca",'Baza danych'!$FP$4:$FP$1124,"tak",'Baza danych'!$HT$4:$HT$1124,$B$35)</f>
        <v>0</v>
      </c>
      <c r="AN1620" s="45">
        <f>IFERROR(AM1620/$AM$1621,)</f>
        <v>0</v>
      </c>
      <c r="AP1620" s="44" t="s">
        <v>744</v>
      </c>
      <c r="AQ1620" s="44">
        <f>COUNTIFS('Baza danych'!$H$4:$H$1124,"samochód osobowy jako kierowca",'Baza danych'!$FP$4:$FP$1124,"tak",'Baza danych'!$HT$4:$HT$1124,$B$36)</f>
        <v>0</v>
      </c>
      <c r="AR1620" s="45">
        <f>IFERROR(AQ1620/$AQ$1621,0)</f>
        <v>0</v>
      </c>
      <c r="AT1620" s="44" t="s">
        <v>744</v>
      </c>
      <c r="AU1620" s="44">
        <f>COUNTIFS('Baza danych'!$H$4:$H$1124,"samochód osobowy jako kierowca",'Baza danych'!$FP$4:$FP$1124,"tak",'Baza danych'!$HT$4:$HT$1124,$B$37)</f>
        <v>0</v>
      </c>
      <c r="AV1620" s="45">
        <f t="shared" si="213"/>
        <v>0</v>
      </c>
    </row>
    <row r="1621" spans="1:48">
      <c r="B1621" s="221" t="s">
        <v>530</v>
      </c>
      <c r="C1621" s="244">
        <f>SUM(C1616:C1620)</f>
        <v>0</v>
      </c>
      <c r="D1621" s="245">
        <f>SUM(D1616:D1620)</f>
        <v>0</v>
      </c>
      <c r="F1621" s="221" t="s">
        <v>530</v>
      </c>
      <c r="G1621" s="244">
        <f>SUM(G1616:G1620)</f>
        <v>216</v>
      </c>
      <c r="H1621" s="245">
        <f>SUM(H1616:H1620)</f>
        <v>1</v>
      </c>
      <c r="J1621" s="221" t="s">
        <v>530</v>
      </c>
      <c r="K1621" s="244">
        <f>SUM(K1616:K1620)</f>
        <v>0</v>
      </c>
      <c r="L1621" s="245">
        <f>SUM(L1616:L1620)</f>
        <v>0</v>
      </c>
      <c r="N1621" s="221" t="s">
        <v>530</v>
      </c>
      <c r="O1621" s="244">
        <f>SUM(O1616:O1620)</f>
        <v>44</v>
      </c>
      <c r="P1621" s="245">
        <f>SUM(P1616:P1620)</f>
        <v>1</v>
      </c>
      <c r="R1621" s="221" t="s">
        <v>530</v>
      </c>
      <c r="S1621" s="244">
        <f>SUM(S1616:S1620)</f>
        <v>36</v>
      </c>
      <c r="T1621" s="245">
        <f>SUM(T1616:T1620)</f>
        <v>0.99999999999999989</v>
      </c>
      <c r="V1621" s="221" t="s">
        <v>530</v>
      </c>
      <c r="W1621" s="244">
        <f>SUM(W1616:W1620)</f>
        <v>12</v>
      </c>
      <c r="X1621" s="245">
        <f>SUM(X1616:X1620)</f>
        <v>0.99999999999999989</v>
      </c>
      <c r="Z1621" s="221" t="s">
        <v>530</v>
      </c>
      <c r="AA1621" s="244">
        <f>SUM(AA1616:AA1620)</f>
        <v>26</v>
      </c>
      <c r="AB1621" s="245">
        <f>SUM(AB1616:AB1620)</f>
        <v>1</v>
      </c>
      <c r="AD1621" s="221" t="s">
        <v>530</v>
      </c>
      <c r="AE1621" s="244">
        <f>SUM(AE1616:AE1620)</f>
        <v>30</v>
      </c>
      <c r="AF1621" s="245">
        <f>SUM(AF1616:AF1620)</f>
        <v>0.99999999999999989</v>
      </c>
      <c r="AH1621" s="221" t="s">
        <v>530</v>
      </c>
      <c r="AI1621" s="244">
        <f>SUM(AI1616:AI1620)</f>
        <v>0</v>
      </c>
      <c r="AJ1621" s="245">
        <f>SUM(AJ1616:AJ1620)</f>
        <v>0</v>
      </c>
      <c r="AL1621" s="221" t="s">
        <v>530</v>
      </c>
      <c r="AM1621" s="244">
        <f>SUM(AM1616:AM1620)</f>
        <v>13</v>
      </c>
      <c r="AN1621" s="245">
        <f>SUM(AN1616:AN1620)</f>
        <v>1</v>
      </c>
      <c r="AP1621" s="221" t="s">
        <v>530</v>
      </c>
      <c r="AQ1621" s="244">
        <f>SUM(AQ1616:AQ1620)</f>
        <v>0</v>
      </c>
      <c r="AR1621" s="245">
        <f>SUM(AR1616:AR1620)</f>
        <v>0</v>
      </c>
      <c r="AT1621" s="221" t="s">
        <v>530</v>
      </c>
      <c r="AU1621" s="244">
        <f>SUM(AU1616:AU1620)</f>
        <v>0</v>
      </c>
      <c r="AV1621" s="245">
        <f>SUM(AV1616:AV1620)</f>
        <v>0</v>
      </c>
    </row>
    <row r="1624" spans="1:48" ht="13.5" thickBot="1">
      <c r="A1624" s="30" t="s">
        <v>638</v>
      </c>
      <c r="B1624" s="23"/>
      <c r="C1624" s="23"/>
      <c r="D1624" s="23"/>
      <c r="E1624" s="23"/>
      <c r="F1624" s="23"/>
      <c r="G1624" s="23"/>
      <c r="H1624" s="23"/>
      <c r="I1624" s="23"/>
      <c r="J1624" s="23"/>
      <c r="K1624" s="23"/>
      <c r="L1624" s="23"/>
      <c r="M1624" s="23"/>
      <c r="N1624" s="23"/>
      <c r="O1624" s="23"/>
      <c r="P1624" s="23"/>
      <c r="Q1624" s="23"/>
      <c r="R1624" s="23"/>
      <c r="S1624" s="23"/>
      <c r="T1624" s="23"/>
      <c r="U1624" s="23"/>
      <c r="V1624" s="23"/>
      <c r="W1624" s="23"/>
      <c r="X1624" s="23"/>
      <c r="Y1624" s="23"/>
      <c r="Z1624" s="23"/>
      <c r="AA1624" s="23"/>
      <c r="AB1624" s="23"/>
      <c r="AC1624" s="23"/>
      <c r="AD1624" s="23"/>
      <c r="AE1624" s="23"/>
      <c r="AF1624" s="23"/>
      <c r="AG1624" s="23"/>
      <c r="AH1624" s="23"/>
      <c r="AI1624" s="23"/>
      <c r="AJ1624" s="23"/>
      <c r="AK1624" s="23"/>
      <c r="AL1624" s="23"/>
      <c r="AM1624" s="23"/>
      <c r="AN1624" s="23"/>
      <c r="AO1624" s="23"/>
      <c r="AP1624" s="23"/>
      <c r="AQ1624" s="23"/>
      <c r="AR1624" s="23"/>
      <c r="AS1624" s="23"/>
      <c r="AT1624" s="23"/>
      <c r="AU1624" s="23"/>
      <c r="AV1624" s="23"/>
    </row>
    <row r="1625" spans="1:48" ht="14.25" thickTop="1" thickBot="1">
      <c r="A1625" s="23" t="s">
        <v>599</v>
      </c>
      <c r="B1625" s="23"/>
      <c r="C1625" s="23"/>
      <c r="D1625" s="23"/>
      <c r="E1625" s="23"/>
      <c r="F1625" s="23"/>
      <c r="G1625" s="23"/>
      <c r="H1625" s="23"/>
      <c r="I1625" s="23"/>
      <c r="J1625" s="23"/>
      <c r="K1625" s="23"/>
      <c r="L1625" s="23"/>
      <c r="M1625" s="23"/>
      <c r="N1625" s="23"/>
      <c r="O1625" s="23"/>
      <c r="P1625" s="23"/>
      <c r="Q1625" s="23"/>
      <c r="R1625" s="23"/>
      <c r="S1625" s="23"/>
      <c r="T1625" s="23"/>
      <c r="U1625" s="23"/>
      <c r="V1625" s="23"/>
      <c r="W1625" s="23"/>
      <c r="X1625" s="23"/>
      <c r="Y1625" s="23"/>
      <c r="Z1625" s="23"/>
      <c r="AA1625" s="23"/>
      <c r="AB1625" s="23"/>
      <c r="AC1625" s="23"/>
      <c r="AD1625" s="23"/>
      <c r="AE1625" s="23"/>
      <c r="AF1625" s="23"/>
      <c r="AG1625" s="23"/>
      <c r="AH1625" s="23"/>
      <c r="AI1625" s="23"/>
      <c r="AJ1625" s="23"/>
      <c r="AK1625" s="23"/>
      <c r="AL1625" s="23"/>
      <c r="AM1625" s="23"/>
      <c r="AN1625" s="23"/>
      <c r="AO1625" s="23"/>
      <c r="AP1625" s="23"/>
      <c r="AQ1625" s="23"/>
      <c r="AR1625" s="23"/>
      <c r="AS1625" s="23"/>
      <c r="AT1625" s="23"/>
      <c r="AU1625" s="23"/>
      <c r="AV1625" s="23"/>
    </row>
    <row r="1626" spans="1:48" ht="13.5" thickTop="1"/>
    <row r="1627" spans="1:48" ht="26.25" thickBot="1">
      <c r="B1627" s="130" t="s">
        <v>532</v>
      </c>
      <c r="C1627" s="131" t="s">
        <v>533</v>
      </c>
      <c r="D1627" s="132" t="s">
        <v>529</v>
      </c>
    </row>
    <row r="1628" spans="1:48" ht="13.5" thickTop="1">
      <c r="B1628" s="42" t="s">
        <v>745</v>
      </c>
      <c r="C1628" s="42">
        <f>COUNTIFS('Baza danych'!$H$4:$H$331,"samochód osobowy jako kierowca",'Baza danych'!$HG$4:$HG$331,"tak")</f>
        <v>130</v>
      </c>
      <c r="D1628" s="43">
        <f t="shared" ref="D1628:D1636" si="214">C1628/$C$1637</f>
        <v>0.2857142857142857</v>
      </c>
    </row>
    <row r="1629" spans="1:48">
      <c r="B1629" s="44" t="s">
        <v>746</v>
      </c>
      <c r="C1629" s="44">
        <f>COUNTIFS('Baza danych'!$H$4:$H$331,"samochód osobowy jako kierowca",'Baza danych'!$HH$4:$HH$331,"tak")</f>
        <v>101</v>
      </c>
      <c r="D1629" s="45">
        <f t="shared" si="214"/>
        <v>0.22197802197802197</v>
      </c>
    </row>
    <row r="1630" spans="1:48">
      <c r="B1630" s="44" t="s">
        <v>747</v>
      </c>
      <c r="C1630" s="44">
        <f>COUNTIFS('Baza danych'!$H$4:$H$331,"samochód osobowy jako kierowca",'Baza danych'!$HF$4:$HF$331,"tak")</f>
        <v>72</v>
      </c>
      <c r="D1630" s="45">
        <f t="shared" si="214"/>
        <v>0.15824175824175823</v>
      </c>
    </row>
    <row r="1631" spans="1:48">
      <c r="B1631" s="44" t="s">
        <v>748</v>
      </c>
      <c r="C1631" s="44">
        <f>COUNTIFS('Baza danych'!$H$4:$H$331,"samochód osobowy jako kierowca",'Baza danych'!$HL$4:$HL$331,"tak")</f>
        <v>53</v>
      </c>
      <c r="D1631" s="45">
        <f t="shared" si="214"/>
        <v>0.11648351648351649</v>
      </c>
    </row>
    <row r="1632" spans="1:48">
      <c r="B1632" s="44" t="s">
        <v>749</v>
      </c>
      <c r="C1632" s="44">
        <f>COUNTIFS('Baza danych'!$H$4:$H$331,"samochód osobowy jako kierowca",'Baza danych'!$HN$4:$HN$331,"tak")</f>
        <v>35</v>
      </c>
      <c r="D1632" s="45">
        <f t="shared" si="214"/>
        <v>7.6923076923076927E-2</v>
      </c>
    </row>
    <row r="1633" spans="2:4">
      <c r="B1633" s="44" t="s">
        <v>750</v>
      </c>
      <c r="C1633" s="44">
        <f>COUNTIFS('Baza danych'!$H$4:$H$331,"samochód osobowy jako kierowca",'Baza danych'!$HM$4:$HM$331,"tak")</f>
        <v>25</v>
      </c>
      <c r="D1633" s="45">
        <f t="shared" si="214"/>
        <v>5.4945054945054944E-2</v>
      </c>
    </row>
    <row r="1634" spans="2:4">
      <c r="B1634" s="44" t="s">
        <v>751</v>
      </c>
      <c r="C1634" s="44">
        <f>COUNTIFS('Baza danych'!$H$4:$H$331,"samochód osobowy jako kierowca",'Baza danych'!$HK$4:$HK$331,"tak")</f>
        <v>21</v>
      </c>
      <c r="D1634" s="45">
        <f t="shared" si="214"/>
        <v>4.6153846153846156E-2</v>
      </c>
    </row>
    <row r="1635" spans="2:4">
      <c r="B1635" s="44" t="s">
        <v>752</v>
      </c>
      <c r="C1635" s="44">
        <f>COUNTIFS('Baza danych'!$H$4:$H$331,"samochód osobowy jako kierowca",'Baza danych'!$HJ$4:$HJ$331,"tak")</f>
        <v>10</v>
      </c>
      <c r="D1635" s="45">
        <f t="shared" si="214"/>
        <v>2.197802197802198E-2</v>
      </c>
    </row>
    <row r="1636" spans="2:4">
      <c r="B1636" s="44" t="s">
        <v>753</v>
      </c>
      <c r="C1636" s="44">
        <f>COUNTIFS('Baza danych'!$H$4:$H$331,"samochód osobowy jako kierowca",'Baza danych'!$HI$4:$HI$331,"tak")</f>
        <v>8</v>
      </c>
      <c r="D1636" s="45">
        <f t="shared" si="214"/>
        <v>1.7582417582417582E-2</v>
      </c>
    </row>
    <row r="1637" spans="2:4" ht="13.5" thickBot="1">
      <c r="B1637" s="37" t="s">
        <v>530</v>
      </c>
      <c r="C1637" s="128">
        <f>SUM(C1628:C1636)</f>
        <v>455</v>
      </c>
      <c r="D1637" s="129">
        <f>SUM(D1628:D1636)</f>
        <v>1.0000000000000002</v>
      </c>
    </row>
    <row r="1638" spans="2:4" ht="13.5" customHeight="1" thickTop="1">
      <c r="B1638" s="362" t="s">
        <v>719</v>
      </c>
      <c r="C1638" s="365" t="s">
        <v>135</v>
      </c>
      <c r="D1638" s="366"/>
    </row>
    <row r="1639" spans="2:4" ht="12.75" customHeight="1">
      <c r="B1639" s="363"/>
      <c r="C1639" s="360" t="s">
        <v>143</v>
      </c>
      <c r="D1639" s="361"/>
    </row>
    <row r="1640" spans="2:4" ht="12.75" customHeight="1">
      <c r="B1640" s="363"/>
      <c r="C1640" s="360" t="s">
        <v>152</v>
      </c>
      <c r="D1640" s="361"/>
    </row>
    <row r="1641" spans="2:4" ht="12.75" customHeight="1">
      <c r="B1641" s="363"/>
      <c r="C1641" s="360" t="s">
        <v>211</v>
      </c>
      <c r="D1641" s="361"/>
    </row>
    <row r="1642" spans="2:4" ht="12.75" customHeight="1">
      <c r="B1642" s="363"/>
      <c r="C1642" s="360" t="s">
        <v>222</v>
      </c>
      <c r="D1642" s="361"/>
    </row>
    <row r="1643" spans="2:4" ht="12.75" customHeight="1">
      <c r="B1643" s="363"/>
      <c r="C1643" s="360" t="s">
        <v>232</v>
      </c>
      <c r="D1643" s="361"/>
    </row>
    <row r="1644" spans="2:4" ht="12.75" customHeight="1">
      <c r="B1644" s="363"/>
      <c r="C1644" s="360" t="s">
        <v>239</v>
      </c>
      <c r="D1644" s="361"/>
    </row>
    <row r="1645" spans="2:4" ht="12.75" customHeight="1">
      <c r="B1645" s="363"/>
      <c r="C1645" s="360" t="s">
        <v>518</v>
      </c>
      <c r="D1645" s="361"/>
    </row>
    <row r="1646" spans="2:4" ht="12.75" customHeight="1">
      <c r="B1646" s="363"/>
      <c r="C1646" s="360" t="s">
        <v>297</v>
      </c>
      <c r="D1646" s="361"/>
    </row>
    <row r="1647" spans="2:4" ht="12.75" customHeight="1">
      <c r="B1647" s="363"/>
      <c r="C1647" s="360" t="s">
        <v>519</v>
      </c>
      <c r="D1647" s="361"/>
    </row>
    <row r="1648" spans="2:4" ht="12.75" customHeight="1">
      <c r="B1648" s="363"/>
      <c r="C1648" s="360" t="s">
        <v>524</v>
      </c>
      <c r="D1648" s="361"/>
    </row>
    <row r="1649" spans="1:48" ht="12.75" customHeight="1">
      <c r="B1649" s="363"/>
      <c r="C1649" s="360" t="s">
        <v>320</v>
      </c>
      <c r="D1649" s="361"/>
    </row>
    <row r="1650" spans="1:48" ht="12.75" customHeight="1">
      <c r="B1650" s="363"/>
      <c r="C1650" s="360" t="s">
        <v>347</v>
      </c>
      <c r="D1650" s="361"/>
    </row>
    <row r="1651" spans="1:48" ht="12.75" customHeight="1">
      <c r="B1651" s="363"/>
      <c r="C1651" s="360" t="s">
        <v>358</v>
      </c>
      <c r="D1651" s="361"/>
    </row>
    <row r="1652" spans="1:48" ht="12.75" customHeight="1">
      <c r="B1652" s="363"/>
      <c r="C1652" s="360" t="s">
        <v>367</v>
      </c>
      <c r="D1652" s="361"/>
    </row>
    <row r="1653" spans="1:48">
      <c r="B1653" s="364"/>
      <c r="C1653" s="360" t="s">
        <v>369</v>
      </c>
      <c r="D1653" s="361"/>
    </row>
    <row r="1655" spans="1:48" ht="15" thickBot="1">
      <c r="A1655" s="155" t="s">
        <v>686</v>
      </c>
      <c r="B1655" s="23"/>
      <c r="C1655" s="23"/>
      <c r="D1655" s="23"/>
      <c r="E1655" s="23"/>
      <c r="F1655" s="23"/>
      <c r="G1655" s="23"/>
      <c r="H1655" s="23"/>
      <c r="I1655" s="23"/>
      <c r="J1655" s="23"/>
      <c r="K1655" s="23"/>
      <c r="L1655" s="23"/>
      <c r="M1655" s="23"/>
      <c r="N1655" s="23"/>
      <c r="O1655" s="23"/>
      <c r="P1655" s="23"/>
      <c r="Q1655" s="23"/>
      <c r="R1655" s="23"/>
      <c r="S1655" s="23"/>
      <c r="T1655" s="23"/>
      <c r="U1655" s="23"/>
      <c r="V1655" s="23"/>
      <c r="W1655" s="23"/>
      <c r="X1655" s="23"/>
      <c r="Y1655" s="23"/>
      <c r="Z1655" s="23"/>
      <c r="AA1655" s="23"/>
      <c r="AB1655" s="23"/>
      <c r="AC1655" s="23"/>
      <c r="AD1655" s="23"/>
      <c r="AE1655" s="23"/>
      <c r="AF1655" s="23"/>
      <c r="AG1655" s="23"/>
      <c r="AH1655" s="23"/>
      <c r="AI1655" s="23"/>
      <c r="AJ1655" s="23"/>
      <c r="AK1655" s="23"/>
      <c r="AL1655" s="23"/>
      <c r="AM1655" s="23"/>
      <c r="AN1655" s="23"/>
      <c r="AO1655" s="23"/>
      <c r="AP1655" s="23"/>
      <c r="AQ1655" s="23"/>
      <c r="AR1655" s="23"/>
      <c r="AS1655" s="23"/>
      <c r="AT1655" s="23"/>
      <c r="AU1655" s="23"/>
      <c r="AV1655" s="23"/>
    </row>
    <row r="1656" spans="1:48" ht="15.75" thickTop="1" thickBot="1">
      <c r="A1656" s="155" t="s">
        <v>66</v>
      </c>
      <c r="B1656" s="23"/>
      <c r="C1656" s="23"/>
      <c r="D1656" s="23"/>
      <c r="E1656" s="23" t="s">
        <v>46</v>
      </c>
      <c r="F1656" s="23"/>
      <c r="G1656" s="23"/>
      <c r="H1656" s="23"/>
      <c r="I1656" s="23"/>
      <c r="J1656" s="23"/>
      <c r="K1656" s="23"/>
      <c r="L1656" s="23"/>
      <c r="M1656" s="23"/>
      <c r="N1656" s="23"/>
      <c r="O1656" s="23"/>
      <c r="P1656" s="23"/>
      <c r="Q1656" s="23"/>
      <c r="R1656" s="23"/>
      <c r="S1656" s="23"/>
      <c r="T1656" s="23"/>
      <c r="U1656" s="23"/>
      <c r="V1656" s="23"/>
      <c r="W1656" s="23"/>
      <c r="X1656" s="23"/>
      <c r="Y1656" s="23"/>
      <c r="Z1656" s="23"/>
      <c r="AA1656" s="23"/>
      <c r="AB1656" s="23"/>
      <c r="AC1656" s="23"/>
      <c r="AD1656" s="23"/>
      <c r="AE1656" s="23"/>
      <c r="AF1656" s="23"/>
      <c r="AG1656" s="23"/>
      <c r="AH1656" s="23"/>
      <c r="AI1656" s="23"/>
      <c r="AJ1656" s="23"/>
      <c r="AK1656" s="23"/>
      <c r="AL1656" s="23"/>
      <c r="AM1656" s="23"/>
      <c r="AN1656" s="23"/>
      <c r="AO1656" s="23"/>
      <c r="AP1656" s="23"/>
      <c r="AQ1656" s="23"/>
      <c r="AR1656" s="23"/>
      <c r="AS1656" s="23"/>
      <c r="AT1656" s="23"/>
      <c r="AU1656" s="23"/>
      <c r="AV1656" s="23"/>
    </row>
    <row r="1657" spans="1:48" ht="13.5" thickTop="1"/>
    <row r="1658" spans="1:48" ht="25.5">
      <c r="B1658" s="227" t="s">
        <v>532</v>
      </c>
      <c r="C1658" s="240" t="s">
        <v>533</v>
      </c>
      <c r="D1658" s="197" t="s">
        <v>529</v>
      </c>
      <c r="F1658" s="227" t="s">
        <v>532</v>
      </c>
      <c r="G1658" s="240" t="s">
        <v>533</v>
      </c>
      <c r="H1658" s="197" t="s">
        <v>529</v>
      </c>
    </row>
    <row r="1659" spans="1:48">
      <c r="B1659" s="44" t="s">
        <v>745</v>
      </c>
      <c r="C1659" s="44">
        <f>COUNTIFS('Baza danych'!$H$4:$H$331,"samochód osobowy jako kierowca",'Baza danych'!$HG$4:$HG$331,"tak",'Baza danych'!$HP$4:$HP$331,$B$5)</f>
        <v>58</v>
      </c>
      <c r="D1659" s="45">
        <f>C1659/$C$1668</f>
        <v>0.26976744186046514</v>
      </c>
      <c r="F1659" s="44" t="s">
        <v>745</v>
      </c>
      <c r="G1659" s="44">
        <f>COUNTIFS('Baza danych'!$H$4:$H$331,"samochód osobowy jako kierowca",'Baza danych'!$HG$4:$HG$331,"tak",'Baza danych'!$HP$4:$HP$331,$B$6)</f>
        <v>72</v>
      </c>
      <c r="H1659" s="45">
        <f>G1659/$G$1668</f>
        <v>0.3</v>
      </c>
    </row>
    <row r="1660" spans="1:48">
      <c r="B1660" s="44" t="s">
        <v>746</v>
      </c>
      <c r="C1660" s="44">
        <f>COUNTIFS('Baza danych'!$H$4:$H$331,"samochód osobowy jako kierowca",'Baza danych'!$HH$4:$HH$331,"tak",'Baza danych'!$HP$4:$HP$331,$B$5)</f>
        <v>50</v>
      </c>
      <c r="D1660" s="45">
        <f t="shared" ref="D1660:D1667" si="215">C1660/$C$1668</f>
        <v>0.23255813953488372</v>
      </c>
      <c r="F1660" s="44" t="s">
        <v>746</v>
      </c>
      <c r="G1660" s="44">
        <f>COUNTIFS('Baza danych'!$H$4:$H$331,"samochód osobowy jako kierowca",'Baza danych'!$HH$4:$HH$331,"tak",'Baza danych'!$HP$4:$HP$331,$B$6)</f>
        <v>51</v>
      </c>
      <c r="H1660" s="45">
        <f t="shared" ref="H1660:H1667" si="216">G1660/$G$1668</f>
        <v>0.21249999999999999</v>
      </c>
    </row>
    <row r="1661" spans="1:48">
      <c r="B1661" s="44" t="s">
        <v>747</v>
      </c>
      <c r="C1661" s="44">
        <f>COUNTIFS('Baza danych'!$H$4:$H$331,"samochód osobowy jako kierowca",'Baza danych'!$HF$4:$HF$331,"tak",'Baza danych'!$HP$4:$HP$331,$B$5)</f>
        <v>26</v>
      </c>
      <c r="D1661" s="45">
        <f t="shared" si="215"/>
        <v>0.12093023255813953</v>
      </c>
      <c r="F1661" s="44" t="s">
        <v>747</v>
      </c>
      <c r="G1661" s="44">
        <f>COUNTIFS('Baza danych'!$H$4:$H$331,"samochód osobowy jako kierowca",'Baza danych'!$HF$4:$HF$331,"tak",'Baza danych'!$HP$4:$HP$331,$B$6)</f>
        <v>46</v>
      </c>
      <c r="H1661" s="45">
        <f t="shared" si="216"/>
        <v>0.19166666666666668</v>
      </c>
    </row>
    <row r="1662" spans="1:48">
      <c r="B1662" s="44" t="s">
        <v>748</v>
      </c>
      <c r="C1662" s="44">
        <f>COUNTIFS('Baza danych'!$H$4:$H$331,"samochód osobowy jako kierowca",'Baza danych'!$HL$4:$HL$331,"tak",'Baza danych'!$HP$4:$HP$331,$B$5)</f>
        <v>36</v>
      </c>
      <c r="D1662" s="45">
        <f t="shared" si="215"/>
        <v>0.16744186046511628</v>
      </c>
      <c r="F1662" s="44" t="s">
        <v>748</v>
      </c>
      <c r="G1662" s="44">
        <f>COUNTIFS('Baza danych'!$H$4:$H$331,"samochód osobowy jako kierowca",'Baza danych'!$HL$4:$HL$331,"tak",'Baza danych'!$HP$4:$HP$331,$B$6)</f>
        <v>17</v>
      </c>
      <c r="H1662" s="45">
        <f t="shared" si="216"/>
        <v>7.0833333333333331E-2</v>
      </c>
    </row>
    <row r="1663" spans="1:48">
      <c r="B1663" s="44" t="s">
        <v>749</v>
      </c>
      <c r="C1663" s="44">
        <f>COUNTIFS('Baza danych'!$H$4:$H$331,"samochód osobowy jako kierowca",'Baza danych'!$HN$4:$HN$331,"tak",'Baza danych'!$HP$4:$HP$331,$B$5)</f>
        <v>16</v>
      </c>
      <c r="D1663" s="45">
        <f t="shared" si="215"/>
        <v>7.441860465116279E-2</v>
      </c>
      <c r="F1663" s="44" t="s">
        <v>749</v>
      </c>
      <c r="G1663" s="44">
        <f>COUNTIFS('Baza danych'!$H$4:$H$331,"samochód osobowy jako kierowca",'Baza danych'!$HN$4:$HN$331,"tak",'Baza danych'!$HP$4:$HP$331,$B$6)</f>
        <v>19</v>
      </c>
      <c r="H1663" s="45">
        <f t="shared" si="216"/>
        <v>7.9166666666666663E-2</v>
      </c>
    </row>
    <row r="1664" spans="1:48">
      <c r="B1664" s="44" t="s">
        <v>750</v>
      </c>
      <c r="C1664" s="44">
        <f>COUNTIFS('Baza danych'!$H$4:$H$331,"samochód osobowy jako kierowca",'Baza danych'!$HM$4:$HM$331,"tak",'Baza danych'!$HP$4:$HP$331,$B$5)</f>
        <v>13</v>
      </c>
      <c r="D1664" s="45">
        <f t="shared" si="215"/>
        <v>6.0465116279069767E-2</v>
      </c>
      <c r="F1664" s="44" t="s">
        <v>750</v>
      </c>
      <c r="G1664" s="44">
        <f>COUNTIFS('Baza danych'!$H$4:$H$331,"samochód osobowy jako kierowca",'Baza danych'!$HM$4:$HM$331,"tak",'Baza danych'!$HP$4:$HP$331,$B$6)</f>
        <v>12</v>
      </c>
      <c r="H1664" s="45">
        <f t="shared" si="216"/>
        <v>0.05</v>
      </c>
    </row>
    <row r="1665" spans="1:48">
      <c r="B1665" s="44" t="s">
        <v>751</v>
      </c>
      <c r="C1665" s="44">
        <f>COUNTIFS('Baza danych'!$H$4:$H$331,"samochód osobowy jako kierowca",'Baza danych'!$HK$4:$HK$331,"tak",'Baza danych'!$HP$4:$HP$331,$B$5)</f>
        <v>11</v>
      </c>
      <c r="D1665" s="45">
        <f t="shared" si="215"/>
        <v>5.1162790697674418E-2</v>
      </c>
      <c r="F1665" s="44" t="s">
        <v>751</v>
      </c>
      <c r="G1665" s="44">
        <f>COUNTIFS('Baza danych'!$H$4:$H$331,"samochód osobowy jako kierowca",'Baza danych'!$HK$4:$HK$331,"tak",'Baza danych'!$HP$4:$HP$331,$B$6)</f>
        <v>10</v>
      </c>
      <c r="H1665" s="45">
        <f t="shared" si="216"/>
        <v>4.1666666666666664E-2</v>
      </c>
    </row>
    <row r="1666" spans="1:48">
      <c r="B1666" s="44" t="s">
        <v>752</v>
      </c>
      <c r="C1666" s="44">
        <f>COUNTIFS('Baza danych'!$H$4:$H$331,"samochód osobowy jako kierowca",'Baza danych'!$HJ$4:$HJ$331,"tak",'Baza danych'!$HP$4:$HP$331,$B$5)</f>
        <v>2</v>
      </c>
      <c r="D1666" s="45">
        <f t="shared" si="215"/>
        <v>9.3023255813953487E-3</v>
      </c>
      <c r="F1666" s="44" t="s">
        <v>752</v>
      </c>
      <c r="G1666" s="44">
        <f>COUNTIFS('Baza danych'!$H$4:$H$331,"samochód osobowy jako kierowca",'Baza danych'!$HJ$4:$HJ$331,"tak",'Baza danych'!$HP$4:$HP$331,$B$6)</f>
        <v>8</v>
      </c>
      <c r="H1666" s="45">
        <f t="shared" si="216"/>
        <v>3.3333333333333333E-2</v>
      </c>
    </row>
    <row r="1667" spans="1:48">
      <c r="B1667" s="44" t="s">
        <v>753</v>
      </c>
      <c r="C1667" s="44">
        <f>COUNTIFS('Baza danych'!$H$4:$H$331,"samochód osobowy jako kierowca",'Baza danych'!$HI$4:$HI$331,"tak",'Baza danych'!$HP$4:$HP$331,$B$5)</f>
        <v>3</v>
      </c>
      <c r="D1667" s="45">
        <f t="shared" si="215"/>
        <v>1.3953488372093023E-2</v>
      </c>
      <c r="F1667" s="44" t="s">
        <v>753</v>
      </c>
      <c r="G1667" s="44">
        <f>COUNTIFS('Baza danych'!$H$4:$H$331,"samochód osobowy jako kierowca",'Baza danych'!$HI$4:$HI$331,"tak",'Baza danych'!$HP$4:$HP$331,$B$6)</f>
        <v>5</v>
      </c>
      <c r="H1667" s="45">
        <f t="shared" si="216"/>
        <v>2.0833333333333332E-2</v>
      </c>
    </row>
    <row r="1668" spans="1:48">
      <c r="B1668" s="195" t="s">
        <v>530</v>
      </c>
      <c r="C1668" s="241">
        <f>SUM(C1659:C1667)</f>
        <v>215</v>
      </c>
      <c r="D1668" s="242">
        <f>SUM(D1659:D1667)</f>
        <v>1</v>
      </c>
      <c r="F1668" s="195" t="s">
        <v>530</v>
      </c>
      <c r="G1668" s="241">
        <f>SUM(G1659:G1667)</f>
        <v>240</v>
      </c>
      <c r="H1668" s="242">
        <f>SUM(H1659:H1667)</f>
        <v>0.99999999999999989</v>
      </c>
    </row>
    <row r="1670" spans="1:48" ht="15" thickBot="1">
      <c r="A1670" s="155" t="s">
        <v>687</v>
      </c>
      <c r="B1670" s="23"/>
      <c r="C1670" s="23"/>
      <c r="D1670" s="23"/>
      <c r="E1670" s="23"/>
      <c r="F1670" s="23"/>
      <c r="G1670" s="23"/>
      <c r="H1670" s="23"/>
      <c r="I1670" s="23"/>
      <c r="J1670" s="23"/>
      <c r="K1670" s="23"/>
      <c r="L1670" s="23"/>
      <c r="M1670" s="23"/>
      <c r="N1670" s="23"/>
      <c r="O1670" s="23"/>
      <c r="P1670" s="23"/>
      <c r="Q1670" s="23"/>
      <c r="R1670" s="23"/>
      <c r="S1670" s="23"/>
      <c r="T1670" s="23"/>
      <c r="U1670" s="23"/>
      <c r="V1670" s="23"/>
      <c r="W1670" s="23"/>
      <c r="X1670" s="23"/>
      <c r="Y1670" s="23"/>
      <c r="Z1670" s="23"/>
      <c r="AA1670" s="23"/>
      <c r="AB1670" s="23"/>
      <c r="AC1670" s="23"/>
      <c r="AD1670" s="23"/>
      <c r="AE1670" s="23"/>
      <c r="AF1670" s="23"/>
      <c r="AG1670" s="23"/>
      <c r="AH1670" s="23"/>
      <c r="AI1670" s="23"/>
      <c r="AJ1670" s="23"/>
      <c r="AK1670" s="23"/>
      <c r="AL1670" s="23"/>
      <c r="AM1670" s="23"/>
      <c r="AN1670" s="23"/>
      <c r="AO1670" s="23"/>
      <c r="AP1670" s="23"/>
      <c r="AQ1670" s="23"/>
      <c r="AR1670" s="23"/>
      <c r="AS1670" s="23"/>
      <c r="AT1670" s="23"/>
      <c r="AU1670" s="23"/>
      <c r="AV1670" s="23"/>
    </row>
    <row r="1671" spans="1:48" ht="15.75" thickTop="1" thickBot="1">
      <c r="A1671" s="155" t="s">
        <v>159</v>
      </c>
      <c r="B1671" s="23"/>
      <c r="C1671" s="23"/>
      <c r="D1671" s="23"/>
      <c r="E1671" s="23" t="s">
        <v>96</v>
      </c>
      <c r="F1671" s="23"/>
      <c r="G1671" s="23"/>
      <c r="H1671" s="23"/>
      <c r="I1671" s="23" t="s">
        <v>61</v>
      </c>
      <c r="J1671" s="23"/>
      <c r="K1671" s="23"/>
      <c r="L1671" s="23"/>
      <c r="M1671" s="23" t="s">
        <v>74</v>
      </c>
      <c r="N1671" s="23"/>
      <c r="O1671" s="23"/>
      <c r="P1671" s="23"/>
      <c r="Q1671" s="23" t="s">
        <v>47</v>
      </c>
      <c r="R1671" s="23"/>
      <c r="S1671" s="23"/>
      <c r="T1671" s="23"/>
      <c r="U1671" s="23" t="s">
        <v>126</v>
      </c>
      <c r="V1671" s="23"/>
      <c r="W1671" s="23"/>
      <c r="X1671" s="23"/>
      <c r="Y1671" s="23" t="s">
        <v>281</v>
      </c>
      <c r="Z1671" s="23"/>
      <c r="AA1671" s="23"/>
      <c r="AB1671" s="23"/>
      <c r="AC1671" s="23"/>
      <c r="AD1671" s="23"/>
      <c r="AE1671" s="23"/>
      <c r="AF1671" s="23"/>
      <c r="AG1671" s="23"/>
      <c r="AH1671" s="23"/>
      <c r="AI1671" s="23"/>
      <c r="AJ1671" s="23"/>
      <c r="AK1671" s="23"/>
      <c r="AL1671" s="23"/>
      <c r="AM1671" s="23"/>
      <c r="AN1671" s="23"/>
      <c r="AO1671" s="23"/>
      <c r="AP1671" s="23"/>
      <c r="AQ1671" s="23"/>
      <c r="AR1671" s="23"/>
      <c r="AS1671" s="23"/>
      <c r="AT1671" s="23"/>
      <c r="AU1671" s="23"/>
      <c r="AV1671" s="23"/>
    </row>
    <row r="1672" spans="1:48" ht="13.5" thickTop="1"/>
    <row r="1673" spans="1:48" ht="25.5">
      <c r="B1673" s="227" t="s">
        <v>532</v>
      </c>
      <c r="C1673" s="240" t="s">
        <v>533</v>
      </c>
      <c r="D1673" s="197" t="s">
        <v>529</v>
      </c>
      <c r="F1673" s="227" t="s">
        <v>532</v>
      </c>
      <c r="G1673" s="240" t="s">
        <v>533</v>
      </c>
      <c r="H1673" s="197" t="s">
        <v>529</v>
      </c>
      <c r="J1673" s="227" t="s">
        <v>532</v>
      </c>
      <c r="K1673" s="240" t="s">
        <v>533</v>
      </c>
      <c r="L1673" s="197" t="s">
        <v>529</v>
      </c>
      <c r="N1673" s="227" t="s">
        <v>532</v>
      </c>
      <c r="O1673" s="240" t="s">
        <v>533</v>
      </c>
      <c r="P1673" s="197" t="s">
        <v>529</v>
      </c>
      <c r="R1673" s="227" t="s">
        <v>532</v>
      </c>
      <c r="S1673" s="240" t="s">
        <v>533</v>
      </c>
      <c r="T1673" s="197" t="s">
        <v>529</v>
      </c>
      <c r="V1673" s="227" t="s">
        <v>532</v>
      </c>
      <c r="W1673" s="240" t="s">
        <v>533</v>
      </c>
      <c r="X1673" s="197" t="s">
        <v>529</v>
      </c>
      <c r="Z1673" s="227" t="s">
        <v>532</v>
      </c>
      <c r="AA1673" s="240" t="s">
        <v>533</v>
      </c>
      <c r="AB1673" s="197" t="s">
        <v>529</v>
      </c>
    </row>
    <row r="1674" spans="1:48">
      <c r="B1674" s="44" t="s">
        <v>745</v>
      </c>
      <c r="C1674" s="44">
        <f>COUNTIFS('Baza danych'!$H$4:$H$331,"samochód osobowy jako kierowca",'Baza danych'!$HG$4:$HG$331,"tak",'Baza danych'!$HQ$4:$HQ$331,$B$8)+COUNTIFS('Baza danych'!$H$4:$H$331,"samochód osobowy jako kierowca",'Baza danych'!$HG$4:$HG$331,"tak",'Baza danych'!$HR$4:$HR$331,$B$8)</f>
        <v>0</v>
      </c>
      <c r="D1674" s="45">
        <f>IFERROR(C1674/$C$1683,)</f>
        <v>0</v>
      </c>
      <c r="F1674" s="44" t="s">
        <v>745</v>
      </c>
      <c r="G1674" s="44">
        <f>COUNTIFS('Baza danych'!$H$4:$H$331,"samochód osobowy jako kierowca",'Baza danych'!$HG$4:$HG$331,"tak",'Baza danych'!$HQ$4:$HQ$331,$B$9)+COUNTIFS('Baza danych'!$H$4:$H$331,"samochód osobowy jako kierowca",'Baza danych'!$HG$4:$HG$331,"tak",'Baza danych'!$HR$4:$HR$331,$B$9)</f>
        <v>4</v>
      </c>
      <c r="H1674" s="45">
        <f t="shared" ref="H1674:H1682" si="217">IFERROR(G1674/$G$1683,)</f>
        <v>0.33333333333333331</v>
      </c>
      <c r="J1674" s="44" t="s">
        <v>745</v>
      </c>
      <c r="K1674" s="44">
        <f>COUNTIFS('Baza danych'!$H$4:$H$331,"samochód osobowy jako kierowca",'Baza danych'!$HG$4:$HG$331,"tak",'Baza danych'!$HQ$4:$HQ$331,$B$10)+COUNTIFS('Baza danych'!$H$4:$H$331,"samochód osobowy jako kierowca",'Baza danych'!$HG$4:$HG$331,"tak",'Baza danych'!$HR$4:$HR$331,$B$10)</f>
        <v>97</v>
      </c>
      <c r="L1674" s="45">
        <f t="shared" ref="L1674:L1682" si="218">IFERROR(K1674/$K$1683,)</f>
        <v>0.29129129129129128</v>
      </c>
      <c r="N1674" s="44" t="s">
        <v>745</v>
      </c>
      <c r="O1674" s="44">
        <f>COUNTIFS('Baza danych'!$H$4:$H$331,"samochód osobowy jako kierowca",'Baza danych'!$HG$4:$HG$331,"tak",'Baza danych'!$HQ$4:$HQ$331,$B$11)+COUNTIFS('Baza danych'!$H$4:$H$331,"samochód osobowy jako kierowca",'Baza danych'!$HG$4:$HG$331,"tak",'Baza danych'!$HR$4:$HR$331,$B$11)</f>
        <v>10</v>
      </c>
      <c r="P1674" s="45">
        <f t="shared" ref="P1674:P1682" si="219">IFERROR(O1674/$O$1683,)</f>
        <v>0.22222222222222221</v>
      </c>
      <c r="R1674" s="44" t="s">
        <v>745</v>
      </c>
      <c r="S1674" s="44">
        <f>COUNTIFS('Baza danych'!$H$4:$H$331,"samochód osobowy jako kierowca",'Baza danych'!$HG$4:$HG$331,"tak",'Baza danych'!$HQ$4:$HQ$331,$B$12)+COUNTIFS('Baza danych'!$H$4:$H$331,"samochód osobowy jako kierowca",'Baza danych'!$HG$4:$HG$331,"tak",'Baza danych'!$HR$4:$HR$331,$B$12)</f>
        <v>16</v>
      </c>
      <c r="T1674" s="45">
        <f t="shared" ref="T1674:T1682" si="220">IFERROR(S1674/$S$1683,)</f>
        <v>0.30188679245283018</v>
      </c>
      <c r="V1674" s="44" t="s">
        <v>745</v>
      </c>
      <c r="W1674" s="44">
        <f>COUNTIFS('Baza danych'!$H$4:$H$331,"samochód osobowy jako kierowca",'Baza danych'!$HG$4:$HG$331,"tak",'Baza danych'!$HQ$4:$HQ$331,$B$13)+COUNTIFS('Baza danych'!$H$4:$H$331,"samochód osobowy jako kierowca",'Baza danych'!$HG$4:$HG$331,"tak",'Baza danych'!$HR$4:$HR$331,$B$13)</f>
        <v>2</v>
      </c>
      <c r="X1674" s="45">
        <f t="shared" ref="X1674:X1682" si="221">IFERROR(W1674/$W$1683,)</f>
        <v>0.22222222222222221</v>
      </c>
      <c r="Z1674" s="44" t="s">
        <v>745</v>
      </c>
      <c r="AA1674" s="44">
        <f>COUNTIFS('Baza danych'!$H$4:$H$331,"samochód osobowy jako kierowca",'Baza danych'!$HG$4:$HG$331,"tak",'Baza danych'!$HQ$4:$HQ$331,$B$14)+COUNTIFS('Baza danych'!$H$4:$H$331,"samochód osobowy jako kierowca",'Baza danych'!$HG$4:$HG$331,"tak",'Baza danych'!$HR$4:$HR$331,$B$14)</f>
        <v>1</v>
      </c>
      <c r="AB1674" s="45">
        <f t="shared" ref="AB1674:AB1682" si="222">IFERROR(AA1674/$AA$1683,)</f>
        <v>0.33333333333333331</v>
      </c>
    </row>
    <row r="1675" spans="1:48">
      <c r="B1675" s="44" t="s">
        <v>746</v>
      </c>
      <c r="C1675" s="44">
        <f>COUNTIFS('Baza danych'!$H$4:$H$331,"samochód osobowy jako kierowca",'Baza danych'!$HH$4:$HH$331,"tak",'Baza danych'!$HQ$4:$HQ$331,$B$8)+COUNTIFS('Baza danych'!$H$4:$H$331,"samochód osobowy jako kierowca",'Baza danych'!$HH$4:$HH$331,"tak",'Baza danych'!$HR$4:$HR$331,$B$8)</f>
        <v>0</v>
      </c>
      <c r="D1675" s="45">
        <f t="shared" ref="D1675:D1682" si="223">IFERROR(C1675/$C$1683,)</f>
        <v>0</v>
      </c>
      <c r="F1675" s="44" t="s">
        <v>746</v>
      </c>
      <c r="G1675" s="44">
        <f>COUNTIFS('Baza danych'!$H$4:$H$331,"samochód osobowy jako kierowca",'Baza danych'!$HH$4:$HH$331,"tak",'Baza danych'!$HQ$4:$HQ$331,$B$9)+COUNTIFS('Baza danych'!$H$4:$H$331,"samochód osobowy jako kierowca",'Baza danych'!$HH$4:$HH$331,"tak",'Baza danych'!$HR$4:$HR$331,$B$9)</f>
        <v>3</v>
      </c>
      <c r="H1675" s="45">
        <f t="shared" si="217"/>
        <v>0.25</v>
      </c>
      <c r="J1675" s="44" t="s">
        <v>746</v>
      </c>
      <c r="K1675" s="44">
        <f>COUNTIFS('Baza danych'!$H$4:$H$331,"samochód osobowy jako kierowca",'Baza danych'!$HH$4:$HH$331,"tak",'Baza danych'!$HQ$4:$HQ$331,$B$10)+COUNTIFS('Baza danych'!$H$4:$H$331,"samochód osobowy jako kierowca",'Baza danych'!$HH$4:$HH$331,"tak",'Baza danych'!$HR$4:$HR$331,$B$10)</f>
        <v>78</v>
      </c>
      <c r="L1675" s="45">
        <f t="shared" si="218"/>
        <v>0.23423423423423423</v>
      </c>
      <c r="N1675" s="44" t="s">
        <v>746</v>
      </c>
      <c r="O1675" s="44">
        <f>COUNTIFS('Baza danych'!$H$4:$H$331,"samochód osobowy jako kierowca",'Baza danych'!$HH$4:$HH$331,"tak",'Baza danych'!$HQ$4:$HQ$331,$B$11)+COUNTIFS('Baza danych'!$H$4:$H$331,"samochód osobowy jako kierowca",'Baza danych'!$HH$4:$HH$331,"tak",'Baza danych'!$HR$4:$HR$331,$B$11)</f>
        <v>10</v>
      </c>
      <c r="P1675" s="45">
        <f t="shared" si="219"/>
        <v>0.22222222222222221</v>
      </c>
      <c r="R1675" s="44" t="s">
        <v>746</v>
      </c>
      <c r="S1675" s="44">
        <f>COUNTIFS('Baza danych'!$H$4:$H$331,"samochód osobowy jako kierowca",'Baza danych'!$HH$4:$HH$331,"tak",'Baza danych'!$HQ$4:$HQ$331,$B$12)+COUNTIFS('Baza danych'!$H$4:$H$331,"samochód osobowy jako kierowca",'Baza danych'!$HH$4:$HH$331,"tak",'Baza danych'!$HR$4:$HR$331,$B$12)</f>
        <v>9</v>
      </c>
      <c r="T1675" s="45">
        <f t="shared" si="220"/>
        <v>0.16981132075471697</v>
      </c>
      <c r="V1675" s="44" t="s">
        <v>746</v>
      </c>
      <c r="W1675" s="44">
        <f>COUNTIFS('Baza danych'!$H$4:$H$331,"samochód osobowy jako kierowca",'Baza danych'!$HH$4:$HH$331,"tak",'Baza danych'!$HQ$4:$HQ$331,$B$13)+COUNTIFS('Baza danych'!$H$4:$H$331,"samochód osobowy jako kierowca",'Baza danych'!$HH$4:$HH$331,"tak",'Baza danych'!$HR$4:$HR$331,$B$13)</f>
        <v>1</v>
      </c>
      <c r="X1675" s="45">
        <f t="shared" si="221"/>
        <v>0.1111111111111111</v>
      </c>
      <c r="Z1675" s="44" t="s">
        <v>746</v>
      </c>
      <c r="AA1675" s="44">
        <f>COUNTIFS('Baza danych'!$H$4:$H$331,"samochód osobowy jako kierowca",'Baza danych'!$HH$4:$HH$331,"tak",'Baza danych'!$HQ$4:$HQ$331,$B$14)+COUNTIFS('Baza danych'!$H$4:$H$331,"samochód osobowy jako kierowca",'Baza danych'!$HH$4:$HH$331,"tak",'Baza danych'!$HR$4:$HR$331,$B$14)</f>
        <v>0</v>
      </c>
      <c r="AB1675" s="45">
        <f t="shared" si="222"/>
        <v>0</v>
      </c>
    </row>
    <row r="1676" spans="1:48">
      <c r="B1676" s="44" t="s">
        <v>747</v>
      </c>
      <c r="C1676" s="44">
        <f>COUNTIFS('Baza danych'!$H$4:$H$331,"samochód osobowy jako kierowca",'Baza danych'!$HF$4:$HF$331,"tak",'Baza danych'!$HQ$4:$HQ$331,$B$8)+COUNTIFS('Baza danych'!$H$4:$H$331,"samochód osobowy jako kierowca",'Baza danych'!$HF$4:$HF$331,"tak",'Baza danych'!$HR$4:$HR$331,$B$8)</f>
        <v>0</v>
      </c>
      <c r="D1676" s="45">
        <f t="shared" si="223"/>
        <v>0</v>
      </c>
      <c r="F1676" s="44" t="s">
        <v>747</v>
      </c>
      <c r="G1676" s="44">
        <f>COUNTIFS('Baza danych'!$H$4:$H$331,"samochód osobowy jako kierowca",'Baza danych'!$HF$4:$HF$331,"tak",'Baza danych'!$HQ$4:$HQ$331,$B$9)+COUNTIFS('Baza danych'!$H$4:$H$331,"samochód osobowy jako kierowca",'Baza danych'!$HF$4:$HF$331,"tak",'Baza danych'!$HR$4:$HR$331,$B$9)</f>
        <v>1</v>
      </c>
      <c r="H1676" s="45">
        <f t="shared" si="217"/>
        <v>8.3333333333333329E-2</v>
      </c>
      <c r="J1676" s="44" t="s">
        <v>747</v>
      </c>
      <c r="K1676" s="44">
        <f>COUNTIFS('Baza danych'!$H$4:$H$331,"samochód osobowy jako kierowca",'Baza danych'!$HF$4:$HF$331,"tak",'Baza danych'!$HQ$4:$HQ$331,$B$10)+COUNTIFS('Baza danych'!$H$4:$H$331,"samochód osobowy jako kierowca",'Baza danych'!$HF$4:$HF$331,"tak",'Baza danych'!$HR$4:$HR$331,$B$10)</f>
        <v>55</v>
      </c>
      <c r="L1676" s="45">
        <f t="shared" si="218"/>
        <v>0.16516516516516516</v>
      </c>
      <c r="N1676" s="44" t="s">
        <v>747</v>
      </c>
      <c r="O1676" s="44">
        <f>COUNTIFS('Baza danych'!$H$4:$H$331,"samochód osobowy jako kierowca",'Baza danych'!$HF$4:$HF$331,"tak",'Baza danych'!$HQ$4:$HQ$331,$B$11)+COUNTIFS('Baza danych'!$H$4:$H$331,"samochód osobowy jako kierowca",'Baza danych'!$HF$4:$HF$331,"tak",'Baza danych'!$HR$4:$HR$331,$B$11)</f>
        <v>4</v>
      </c>
      <c r="P1676" s="45">
        <f t="shared" si="219"/>
        <v>8.8888888888888892E-2</v>
      </c>
      <c r="R1676" s="44" t="s">
        <v>747</v>
      </c>
      <c r="S1676" s="44">
        <f>COUNTIFS('Baza danych'!$H$4:$H$331,"samochód osobowy jako kierowca",'Baza danych'!$HF$4:$HF$331,"tak",'Baza danych'!$HQ$4:$HQ$331,$B$12)+COUNTIFS('Baza danych'!$H$4:$H$331,"samochód osobowy jako kierowca",'Baza danych'!$HF$4:$HF$331,"tak",'Baza danych'!$HR$4:$HR$331,$B$12)</f>
        <v>10</v>
      </c>
      <c r="T1676" s="45">
        <f t="shared" si="220"/>
        <v>0.18867924528301888</v>
      </c>
      <c r="V1676" s="44" t="s">
        <v>747</v>
      </c>
      <c r="W1676" s="44">
        <f>COUNTIFS('Baza danych'!$H$4:$H$331,"samochód osobowy jako kierowca",'Baza danych'!$HF$4:$HF$331,"tak",'Baza danych'!$HQ$4:$HQ$331,$B$13)+COUNTIFS('Baza danych'!$H$4:$H$331,"samochód osobowy jako kierowca",'Baza danych'!$HF$4:$HF$331,"tak",'Baza danych'!$HR$4:$HR$331,$B$13)</f>
        <v>2</v>
      </c>
      <c r="X1676" s="45">
        <f t="shared" si="221"/>
        <v>0.22222222222222221</v>
      </c>
      <c r="Z1676" s="44" t="s">
        <v>747</v>
      </c>
      <c r="AA1676" s="44">
        <f>COUNTIFS('Baza danych'!$H$4:$H$331,"samochód osobowy jako kierowca",'Baza danych'!$HF$4:$HF$331,"tak",'Baza danych'!$HQ$4:$HQ$331,$B$14)+COUNTIFS('Baza danych'!$H$4:$H$331,"samochód osobowy jako kierowca",'Baza danych'!$HF$4:$HF$331,"tak",'Baza danych'!$HR$4:$HR$331,$B$14)</f>
        <v>0</v>
      </c>
      <c r="AB1676" s="45">
        <f t="shared" si="222"/>
        <v>0</v>
      </c>
    </row>
    <row r="1677" spans="1:48">
      <c r="B1677" s="44" t="s">
        <v>748</v>
      </c>
      <c r="C1677" s="44">
        <f>COUNTIFS('Baza danych'!$H$4:$H$331,"samochód osobowy jako kierowca",'Baza danych'!$HL$4:$HL$331,"tak",'Baza danych'!$HQ$4:$HQ$331,$B$8)+COUNTIFS('Baza danych'!$H$4:$H$331,"samochód osobowy jako kierowca",'Baza danych'!$HL$4:$HL$331,"tak",'Baza danych'!$HR$4:$HR$331,$B$8)</f>
        <v>0</v>
      </c>
      <c r="D1677" s="45">
        <f t="shared" si="223"/>
        <v>0</v>
      </c>
      <c r="F1677" s="44" t="s">
        <v>748</v>
      </c>
      <c r="G1677" s="44">
        <f>COUNTIFS('Baza danych'!$H$4:$H$331,"samochód osobowy jako kierowca",'Baza danych'!$HL$4:$HL$331,"tak",'Baza danych'!$HQ$4:$HQ$331,$B$9)+COUNTIFS('Baza danych'!$H$4:$H$331,"samochód osobowy jako kierowca",'Baza danych'!$HL$4:$HL$331,"tak",'Baza danych'!$HR$4:$HR$331,$B$9)</f>
        <v>2</v>
      </c>
      <c r="H1677" s="45">
        <f t="shared" si="217"/>
        <v>0.16666666666666666</v>
      </c>
      <c r="J1677" s="44" t="s">
        <v>748</v>
      </c>
      <c r="K1677" s="44">
        <f>COUNTIFS('Baza danych'!$H$4:$H$331,"samochód osobowy jako kierowca",'Baza danych'!$HL$4:$HL$331,"tak",'Baza danych'!$HQ$4:$HQ$331,$B$10)+COUNTIFS('Baza danych'!$H$4:$H$331,"samochód osobowy jako kierowca",'Baza danych'!$HL$4:$HL$331,"tak",'Baza danych'!$HR$4:$HR$331,$B$10)</f>
        <v>31</v>
      </c>
      <c r="L1677" s="45">
        <f t="shared" si="218"/>
        <v>9.3093093093093091E-2</v>
      </c>
      <c r="N1677" s="44" t="s">
        <v>748</v>
      </c>
      <c r="O1677" s="44">
        <f>COUNTIFS('Baza danych'!$H$4:$H$331,"samochód osobowy jako kierowca",'Baza danych'!$HL$4:$HL$331,"tak",'Baza danych'!$HQ$4:$HQ$331,$B$11)+COUNTIFS('Baza danych'!$H$4:$H$331,"samochód osobowy jako kierowca",'Baza danych'!$HL$4:$HL$331,"tak",'Baza danych'!$HR$4:$HR$331,$B$11)</f>
        <v>10</v>
      </c>
      <c r="P1677" s="45">
        <f t="shared" si="219"/>
        <v>0.22222222222222221</v>
      </c>
      <c r="R1677" s="44" t="s">
        <v>748</v>
      </c>
      <c r="S1677" s="44">
        <f>COUNTIFS('Baza danych'!$H$4:$H$331,"samochód osobowy jako kierowca",'Baza danych'!$HL$4:$HL$331,"tak",'Baza danych'!$HQ$4:$HQ$331,$B$12)+COUNTIFS('Baza danych'!$H$4:$H$331,"samochód osobowy jako kierowca",'Baza danych'!$HL$4:$HL$331,"tak",'Baza danych'!$HR$4:$HR$331,$B$12)</f>
        <v>6</v>
      </c>
      <c r="T1677" s="45">
        <f t="shared" si="220"/>
        <v>0.11320754716981132</v>
      </c>
      <c r="V1677" s="44" t="s">
        <v>748</v>
      </c>
      <c r="W1677" s="44">
        <f>COUNTIFS('Baza danych'!$H$4:$H$331,"samochód osobowy jako kierowca",'Baza danych'!$HL$4:$HL$331,"tak",'Baza danych'!$HQ$4:$HQ$331,$B$13)+COUNTIFS('Baza danych'!$H$4:$H$331,"samochód osobowy jako kierowca",'Baza danych'!$HL$4:$HL$331,"tak",'Baza danych'!$HR$4:$HR$331,$B$13)</f>
        <v>3</v>
      </c>
      <c r="X1677" s="45">
        <f t="shared" si="221"/>
        <v>0.33333333333333331</v>
      </c>
      <c r="Z1677" s="44" t="s">
        <v>748</v>
      </c>
      <c r="AA1677" s="44">
        <f>COUNTIFS('Baza danych'!$H$4:$H$331,"samochód osobowy jako kierowca",'Baza danych'!$HL$4:$HL$331,"tak",'Baza danych'!$HQ$4:$HQ$331,$B$14)+COUNTIFS('Baza danych'!$H$4:$H$331,"samochód osobowy jako kierowca",'Baza danych'!$HL$4:$HL$331,"tak",'Baza danych'!$HR$4:$HR$331,$B$14)</f>
        <v>1</v>
      </c>
      <c r="AB1677" s="45">
        <f t="shared" si="222"/>
        <v>0.33333333333333331</v>
      </c>
    </row>
    <row r="1678" spans="1:48">
      <c r="B1678" s="44" t="s">
        <v>749</v>
      </c>
      <c r="C1678" s="44">
        <f>COUNTIFS('Baza danych'!$H$4:$H$331,"samochód osobowy jako kierowca",'Baza danych'!$HN$4:$HN$331,"tak",'Baza danych'!$HQ$4:$HQ$331,$B$8)+COUNTIFS('Baza danych'!$H$4:$H$331,"samochód osobowy jako kierowca",'Baza danych'!$HN$4:$HN$331,"tak",'Baza danych'!$HR$4:$HR$331,$B$8)</f>
        <v>0</v>
      </c>
      <c r="D1678" s="45">
        <f t="shared" si="223"/>
        <v>0</v>
      </c>
      <c r="F1678" s="44" t="s">
        <v>749</v>
      </c>
      <c r="G1678" s="44">
        <f>COUNTIFS('Baza danych'!$H$4:$H$331,"samochód osobowy jako kierowca",'Baza danych'!$HN$4:$HN$331,"tak",'Baza danych'!$HQ$4:$HQ$331,$B$9)+COUNTIFS('Baza danych'!$H$4:$H$331,"samochód osobowy jako kierowca",'Baza danych'!$HN$4:$HN$331,"tak",'Baza danych'!$HR$4:$HR$331,$B$9)</f>
        <v>0</v>
      </c>
      <c r="H1678" s="45">
        <f t="shared" si="217"/>
        <v>0</v>
      </c>
      <c r="J1678" s="44" t="s">
        <v>749</v>
      </c>
      <c r="K1678" s="44">
        <f>COUNTIFS('Baza danych'!$H$4:$H$331,"samochód osobowy jako kierowca",'Baza danych'!$HN$4:$HN$331,"tak",'Baza danych'!$HQ$4:$HQ$331,$B$10)+COUNTIFS('Baza danych'!$H$4:$H$331,"samochód osobowy jako kierowca",'Baza danych'!$HN$4:$HN$331,"tak",'Baza danych'!$HR$4:$HR$331,$B$10)</f>
        <v>24</v>
      </c>
      <c r="L1678" s="45">
        <f t="shared" si="218"/>
        <v>7.2072072072072071E-2</v>
      </c>
      <c r="N1678" s="44" t="s">
        <v>749</v>
      </c>
      <c r="O1678" s="44">
        <f>COUNTIFS('Baza danych'!$H$4:$H$331,"samochód osobowy jako kierowca",'Baza danych'!$HN$4:$HN$331,"tak",'Baza danych'!$HQ$4:$HQ$331,$B$11)+COUNTIFS('Baza danych'!$H$4:$H$331,"samochód osobowy jako kierowca",'Baza danych'!$HN$4:$HN$331,"tak",'Baza danych'!$HR$4:$HR$331,$B$11)</f>
        <v>5</v>
      </c>
      <c r="P1678" s="45">
        <f t="shared" si="219"/>
        <v>0.1111111111111111</v>
      </c>
      <c r="R1678" s="44" t="s">
        <v>749</v>
      </c>
      <c r="S1678" s="44">
        <f>COUNTIFS('Baza danych'!$H$4:$H$331,"samochód osobowy jako kierowca",'Baza danych'!$HN$4:$HN$331,"tak",'Baza danych'!$HQ$4:$HQ$331,$B$12)+COUNTIFS('Baza danych'!$H$4:$H$331,"samochód osobowy jako kierowca",'Baza danych'!$HN$4:$HN$331,"tak",'Baza danych'!$HR$4:$HR$331,$B$12)</f>
        <v>6</v>
      </c>
      <c r="T1678" s="45">
        <f t="shared" si="220"/>
        <v>0.11320754716981132</v>
      </c>
      <c r="V1678" s="44" t="s">
        <v>749</v>
      </c>
      <c r="W1678" s="44">
        <f>COUNTIFS('Baza danych'!$H$4:$H$331,"samochód osobowy jako kierowca",'Baza danych'!$HN$4:$HN$331,"tak",'Baza danych'!$HQ$4:$HQ$331,$B$13)+COUNTIFS('Baza danych'!$H$4:$H$331,"samochód osobowy jako kierowca",'Baza danych'!$HN$4:$HN$331,"tak",'Baza danych'!$HR$4:$HR$331,$B$13)</f>
        <v>0</v>
      </c>
      <c r="X1678" s="45">
        <f t="shared" si="221"/>
        <v>0</v>
      </c>
      <c r="Z1678" s="44" t="s">
        <v>749</v>
      </c>
      <c r="AA1678" s="44">
        <f>COUNTIFS('Baza danych'!$H$4:$H$331,"samochód osobowy jako kierowca",'Baza danych'!$HN$4:$HN$331,"tak",'Baza danych'!$HQ$4:$HQ$331,$B$14)+COUNTIFS('Baza danych'!$H$4:$H$331,"samochód osobowy jako kierowca",'Baza danych'!$HN$4:$HN$331,"tak",'Baza danych'!$HR$4:$HR$331,$B$14)</f>
        <v>0</v>
      </c>
      <c r="AB1678" s="45">
        <f t="shared" si="222"/>
        <v>0</v>
      </c>
    </row>
    <row r="1679" spans="1:48">
      <c r="B1679" s="44" t="s">
        <v>750</v>
      </c>
      <c r="C1679" s="44">
        <f>COUNTIFS('Baza danych'!$H$4:$H$331,"samochód osobowy jako kierowca",'Baza danych'!$HM$4:$HM$331,"tak",'Baza danych'!$HQ$4:$HQ$331,$B$8)+COUNTIFS('Baza danych'!$H$4:$H$331,"samochód osobowy jako kierowca",'Baza danych'!$HM$4:$HM$331,"tak",'Baza danych'!$HR$4:$HR$331,$B$8)</f>
        <v>0</v>
      </c>
      <c r="D1679" s="45">
        <f t="shared" si="223"/>
        <v>0</v>
      </c>
      <c r="F1679" s="44" t="s">
        <v>750</v>
      </c>
      <c r="G1679" s="44">
        <f>COUNTIFS('Baza danych'!$H$4:$H$331,"samochód osobowy jako kierowca",'Baza danych'!$HM$4:$HM$331,"tak",'Baza danych'!$HQ$4:$HQ$331,$B$9)+COUNTIFS('Baza danych'!$H$4:$H$331,"samochód osobowy jako kierowca",'Baza danych'!$HM$4:$HM$331,"tak",'Baza danych'!$HR$4:$HR$331,$B$9)</f>
        <v>1</v>
      </c>
      <c r="H1679" s="45">
        <f t="shared" si="217"/>
        <v>8.3333333333333329E-2</v>
      </c>
      <c r="J1679" s="44" t="s">
        <v>750</v>
      </c>
      <c r="K1679" s="44">
        <f>COUNTIFS('Baza danych'!$H$4:$H$331,"samochód osobowy jako kierowca",'Baza danych'!$HM$4:$HM$331,"tak",'Baza danych'!$HQ$4:$HQ$331,$B$10)+COUNTIFS('Baza danych'!$H$4:$H$331,"samochód osobowy jako kierowca",'Baza danych'!$HM$4:$HM$331,"tak",'Baza danych'!$HR$4:$HR$331,$B$10)</f>
        <v>19</v>
      </c>
      <c r="L1679" s="45">
        <f t="shared" si="218"/>
        <v>5.7057057057057055E-2</v>
      </c>
      <c r="N1679" s="44" t="s">
        <v>750</v>
      </c>
      <c r="O1679" s="44">
        <f>COUNTIFS('Baza danych'!$H$4:$H$331,"samochód osobowy jako kierowca",'Baza danych'!$HM$4:$HM$331,"tak",'Baza danych'!$HQ$4:$HQ$331,$B$11)+COUNTIFS('Baza danych'!$H$4:$H$331,"samochód osobowy jako kierowca",'Baza danych'!$HM$4:$HM$331,"tak",'Baza danych'!$HR$4:$HR$331,$B$11)</f>
        <v>1</v>
      </c>
      <c r="P1679" s="45">
        <f t="shared" si="219"/>
        <v>2.2222222222222223E-2</v>
      </c>
      <c r="R1679" s="44" t="s">
        <v>750</v>
      </c>
      <c r="S1679" s="44">
        <f>COUNTIFS('Baza danych'!$H$4:$H$331,"samochód osobowy jako kierowca",'Baza danych'!$HM$4:$HM$331,"tak",'Baza danych'!$HQ$4:$HQ$331,$B$12)+COUNTIFS('Baza danych'!$H$4:$H$331,"samochód osobowy jako kierowca",'Baza danych'!$HM$4:$HM$331,"tak",'Baza danych'!$HR$4:$HR$331,$B$12)</f>
        <v>3</v>
      </c>
      <c r="T1679" s="45">
        <f t="shared" si="220"/>
        <v>5.6603773584905662E-2</v>
      </c>
      <c r="V1679" s="44" t="s">
        <v>750</v>
      </c>
      <c r="W1679" s="44">
        <f>COUNTIFS('Baza danych'!$H$4:$H$331,"samochód osobowy jako kierowca",'Baza danych'!$HM$4:$HM$331,"tak",'Baza danych'!$HQ$4:$HQ$331,$B$13)+COUNTIFS('Baza danych'!$H$4:$H$331,"samochód osobowy jako kierowca",'Baza danych'!$HM$4:$HM$331,"tak",'Baza danych'!$HR$4:$HR$331,$B$13)</f>
        <v>0</v>
      </c>
      <c r="X1679" s="45">
        <f t="shared" si="221"/>
        <v>0</v>
      </c>
      <c r="Z1679" s="44" t="s">
        <v>750</v>
      </c>
      <c r="AA1679" s="44">
        <f>COUNTIFS('Baza danych'!$H$4:$H$331,"samochód osobowy jako kierowca",'Baza danych'!$HM$4:$HM$331,"tak",'Baza danych'!$HQ$4:$HQ$331,$B$14)+COUNTIFS('Baza danych'!$H$4:$H$331,"samochód osobowy jako kierowca",'Baza danych'!$HM$4:$HM$331,"tak",'Baza danych'!$HR$4:$HR$331,$B$14)</f>
        <v>1</v>
      </c>
      <c r="AB1679" s="45">
        <f t="shared" si="222"/>
        <v>0.33333333333333331</v>
      </c>
    </row>
    <row r="1680" spans="1:48">
      <c r="B1680" s="44" t="s">
        <v>751</v>
      </c>
      <c r="C1680" s="44">
        <f>COUNTIFS('Baza danych'!$H$4:$H$331,"samochód osobowy jako kierowca",'Baza danych'!$HK$4:$HK$331,"tak",'Baza danych'!$HQ$4:$HQ$331,$B$8)+COUNTIFS('Baza danych'!$H$4:$H$331,"samochód osobowy jako kierowca",'Baza danych'!$HK$4:$HK$331,"tak",'Baza danych'!$HR$4:$HR$331,$B$8)</f>
        <v>0</v>
      </c>
      <c r="D1680" s="45">
        <f t="shared" si="223"/>
        <v>0</v>
      </c>
      <c r="F1680" s="44" t="s">
        <v>751</v>
      </c>
      <c r="G1680" s="44">
        <f>COUNTIFS('Baza danych'!$H$4:$H$331,"samochód osobowy jako kierowca",'Baza danych'!$HK$4:$HK$331,"tak",'Baza danych'!$HQ$4:$HQ$331,$B$9)+COUNTIFS('Baza danych'!$H$4:$H$331,"samochód osobowy jako kierowca",'Baza danych'!$HK$4:$HK$331,"tak",'Baza danych'!$HR$4:$HR$331,$B$9)</f>
        <v>0</v>
      </c>
      <c r="H1680" s="45">
        <f t="shared" si="217"/>
        <v>0</v>
      </c>
      <c r="J1680" s="44" t="s">
        <v>751</v>
      </c>
      <c r="K1680" s="44">
        <f>COUNTIFS('Baza danych'!$H$4:$H$331,"samochód osobowy jako kierowca",'Baza danych'!$HK$4:$HK$331,"tak",'Baza danych'!$HQ$4:$HQ$331,$B$10)+COUNTIFS('Baza danych'!$H$4:$H$331,"samochód osobowy jako kierowca",'Baza danych'!$HK$4:$HK$331,"tak",'Baza danych'!$HR$4:$HR$331,$B$10)</f>
        <v>16</v>
      </c>
      <c r="L1680" s="45">
        <f t="shared" si="218"/>
        <v>4.8048048048048048E-2</v>
      </c>
      <c r="N1680" s="44" t="s">
        <v>751</v>
      </c>
      <c r="O1680" s="44">
        <f>COUNTIFS('Baza danych'!$H$4:$H$331,"samochód osobowy jako kierowca",'Baza danych'!$HK$4:$HK$331,"tak",'Baza danych'!$HQ$4:$HQ$331,$B$11)+COUNTIFS('Baza danych'!$H$4:$H$331,"samochód osobowy jako kierowca",'Baza danych'!$HK$4:$HK$331,"tak",'Baza danych'!$HR$4:$HR$331,$B$11)</f>
        <v>4</v>
      </c>
      <c r="P1680" s="45">
        <f t="shared" si="219"/>
        <v>8.8888888888888892E-2</v>
      </c>
      <c r="R1680" s="44" t="s">
        <v>751</v>
      </c>
      <c r="S1680" s="44">
        <f>COUNTIFS('Baza danych'!$H$4:$H$331,"samochód osobowy jako kierowca",'Baza danych'!$HK$4:$HK$331,"tak",'Baza danych'!$HQ$4:$HQ$331,$B$12)+COUNTIFS('Baza danych'!$H$4:$H$331,"samochód osobowy jako kierowca",'Baza danych'!$HK$4:$HK$331,"tak",'Baza danych'!$HR$4:$HR$331,$B$12)</f>
        <v>1</v>
      </c>
      <c r="T1680" s="45">
        <f t="shared" si="220"/>
        <v>1.8867924528301886E-2</v>
      </c>
      <c r="V1680" s="44" t="s">
        <v>751</v>
      </c>
      <c r="W1680" s="44">
        <f>COUNTIFS('Baza danych'!$H$4:$H$331,"samochód osobowy jako kierowca",'Baza danych'!$HK$4:$HK$331,"tak",'Baza danych'!$HQ$4:$HQ$331,$B$13)+COUNTIFS('Baza danych'!$H$4:$H$331,"samochód osobowy jako kierowca",'Baza danych'!$HK$4:$HK$331,"tak",'Baza danych'!$HR$4:$HR$331,$B$13)</f>
        <v>0</v>
      </c>
      <c r="X1680" s="45">
        <f t="shared" si="221"/>
        <v>0</v>
      </c>
      <c r="Z1680" s="44" t="s">
        <v>751</v>
      </c>
      <c r="AA1680" s="44">
        <f>COUNTIFS('Baza danych'!$H$4:$H$331,"samochód osobowy jako kierowca",'Baza danych'!$HK$4:$HK$331,"tak",'Baza danych'!$HQ$4:$HQ$331,$B$14)+COUNTIFS('Baza danych'!$H$4:$H$331,"samochód osobowy jako kierowca",'Baza danych'!$HK$4:$HK$331,"tak",'Baza danych'!$HR$4:$HR$331,$B$14)</f>
        <v>0</v>
      </c>
      <c r="AB1680" s="45">
        <f t="shared" si="222"/>
        <v>0</v>
      </c>
    </row>
    <row r="1681" spans="1:48">
      <c r="B1681" s="44" t="s">
        <v>752</v>
      </c>
      <c r="C1681" s="44">
        <f>COUNTIFS('Baza danych'!$H$4:$H$331,"samochód osobowy jako kierowca",'Baza danych'!$HJ$4:$HJ$331,"tak",'Baza danych'!$HQ$4:$HQ$331,$B$8)+COUNTIFS('Baza danych'!$H$4:$H$331,"samochód osobowy jako kierowca",'Baza danych'!$HJ$4:$HJ$331,"tak",'Baza danych'!$HR$4:$HR$331,$B$8)</f>
        <v>0</v>
      </c>
      <c r="D1681" s="45">
        <f t="shared" si="223"/>
        <v>0</v>
      </c>
      <c r="F1681" s="44" t="s">
        <v>752</v>
      </c>
      <c r="G1681" s="44">
        <f>COUNTIFS('Baza danych'!$H$4:$H$331,"samochód osobowy jako kierowca",'Baza danych'!$HJ$4:$HJ$331,"tak",'Baza danych'!$HQ$4:$HQ$331,$B$9)+COUNTIFS('Baza danych'!$H$4:$H$331,"samochód osobowy jako kierowca",'Baza danych'!$HJ$4:$HJ$331,"tak",'Baza danych'!$HR$4:$HR$331,$B$9)</f>
        <v>1</v>
      </c>
      <c r="H1681" s="45">
        <f t="shared" si="217"/>
        <v>8.3333333333333329E-2</v>
      </c>
      <c r="J1681" s="44" t="s">
        <v>752</v>
      </c>
      <c r="K1681" s="44">
        <f>COUNTIFS('Baza danych'!$H$4:$H$331,"samochód osobowy jako kierowca",'Baza danych'!$HJ$4:$HJ$331,"tak",'Baza danych'!$HQ$4:$HQ$331,$B$10)+COUNTIFS('Baza danych'!$H$4:$H$331,"samochód osobowy jako kierowca",'Baza danych'!$HJ$4:$HJ$331,"tak",'Baza danych'!$HR$4:$HR$331,$B$10)</f>
        <v>7</v>
      </c>
      <c r="L1681" s="45">
        <f t="shared" si="218"/>
        <v>2.1021021021021023E-2</v>
      </c>
      <c r="N1681" s="44" t="s">
        <v>752</v>
      </c>
      <c r="O1681" s="44">
        <f>COUNTIFS('Baza danych'!$H$4:$H$331,"samochód osobowy jako kierowca",'Baza danych'!$HJ$4:$HJ$331,"tak",'Baza danych'!$HQ$4:$HQ$331,$B$11)+COUNTIFS('Baza danych'!$H$4:$H$331,"samochód osobowy jako kierowca",'Baza danych'!$HJ$4:$HJ$331,"tak",'Baza danych'!$HR$4:$HR$331,$B$11)</f>
        <v>0</v>
      </c>
      <c r="P1681" s="45">
        <f t="shared" si="219"/>
        <v>0</v>
      </c>
      <c r="R1681" s="44" t="s">
        <v>752</v>
      </c>
      <c r="S1681" s="44">
        <f>COUNTIFS('Baza danych'!$H$4:$H$331,"samochód osobowy jako kierowca",'Baza danych'!$HJ$4:$HJ$331,"tak",'Baza danych'!$HQ$4:$HQ$331,$B$12)+COUNTIFS('Baza danych'!$H$4:$H$331,"samochód osobowy jako kierowca",'Baza danych'!$HJ$4:$HJ$331,"tak",'Baza danych'!$HR$4:$HR$331,$B$12)</f>
        <v>2</v>
      </c>
      <c r="T1681" s="45">
        <f t="shared" si="220"/>
        <v>3.7735849056603772E-2</v>
      </c>
      <c r="V1681" s="44" t="s">
        <v>752</v>
      </c>
      <c r="W1681" s="44">
        <f>COUNTIFS('Baza danych'!$H$4:$H$331,"samochód osobowy jako kierowca",'Baza danych'!$HJ$4:$HJ$331,"tak",'Baza danych'!$HQ$4:$HQ$331,$B$13)+COUNTIFS('Baza danych'!$H$4:$H$331,"samochód osobowy jako kierowca",'Baza danych'!$HJ$4:$HJ$331,"tak",'Baza danych'!$HR$4:$HR$331,$B$13)</f>
        <v>0</v>
      </c>
      <c r="X1681" s="45">
        <f t="shared" si="221"/>
        <v>0</v>
      </c>
      <c r="Z1681" s="44" t="s">
        <v>752</v>
      </c>
      <c r="AA1681" s="44">
        <f>COUNTIFS('Baza danych'!$H$4:$H$331,"samochód osobowy jako kierowca",'Baza danych'!$HJ$4:$HJ$331,"tak",'Baza danych'!$HQ$4:$HQ$331,$B$14)+COUNTIFS('Baza danych'!$H$4:$H$331,"samochód osobowy jako kierowca",'Baza danych'!$HJ$4:$HJ$331,"tak",'Baza danych'!$HR$4:$HR$331,$B$14)</f>
        <v>0</v>
      </c>
      <c r="AB1681" s="45">
        <f t="shared" si="222"/>
        <v>0</v>
      </c>
    </row>
    <row r="1682" spans="1:48">
      <c r="B1682" s="44" t="s">
        <v>753</v>
      </c>
      <c r="C1682" s="44">
        <f>COUNTIFS('Baza danych'!$H$4:$H$331,"samochód osobowy jako kierowca",'Baza danych'!$HI$4:$HI$331,"tak",'Baza danych'!$HQ$4:$HQ$331,$B$8)+COUNTIFS('Baza danych'!$H$4:$H$331,"samochód osobowy jako kierowca",'Baza danych'!$HI$4:$HI$331,"tak",'Baza danych'!$HR$4:$HR$331,$B$8)</f>
        <v>0</v>
      </c>
      <c r="D1682" s="45">
        <f t="shared" si="223"/>
        <v>0</v>
      </c>
      <c r="F1682" s="44" t="s">
        <v>753</v>
      </c>
      <c r="G1682" s="44">
        <f>COUNTIFS('Baza danych'!$H$4:$H$331,"samochód osobowy jako kierowca",'Baza danych'!$HI$4:$HI$331,"tak",'Baza danych'!$HQ$4:$HQ$331,$B$9)+COUNTIFS('Baza danych'!$H$4:$H$331,"samochód osobowy jako kierowca",'Baza danych'!$HI$4:$HI$331,"tak",'Baza danych'!$HR$4:$HR$331,$B$9)</f>
        <v>0</v>
      </c>
      <c r="H1682" s="45">
        <f t="shared" si="217"/>
        <v>0</v>
      </c>
      <c r="J1682" s="44" t="s">
        <v>753</v>
      </c>
      <c r="K1682" s="44">
        <f>COUNTIFS('Baza danych'!$H$4:$H$331,"samochód osobowy jako kierowca",'Baza danych'!$HI$4:$HI$331,"tak",'Baza danych'!$HQ$4:$HQ$331,$B$10)+COUNTIFS('Baza danych'!$H$4:$H$331,"samochód osobowy jako kierowca",'Baza danych'!$HI$4:$HI$331,"tak",'Baza danych'!$HR$4:$HR$331,$B$10)</f>
        <v>6</v>
      </c>
      <c r="L1682" s="45">
        <f t="shared" si="218"/>
        <v>1.8018018018018018E-2</v>
      </c>
      <c r="N1682" s="44" t="s">
        <v>753</v>
      </c>
      <c r="O1682" s="44">
        <f>COUNTIFS('Baza danych'!$H$4:$H$331,"samochód osobowy jako kierowca",'Baza danych'!$HI$4:$HI$331,"tak",'Baza danych'!$HQ$4:$HQ$331,$B$11)+COUNTIFS('Baza danych'!$H$4:$H$331,"samochód osobowy jako kierowca",'Baza danych'!$HI$4:$HI$331,"tak",'Baza danych'!$HR$4:$HR$331,$B$11)</f>
        <v>1</v>
      </c>
      <c r="P1682" s="45">
        <f t="shared" si="219"/>
        <v>2.2222222222222223E-2</v>
      </c>
      <c r="R1682" s="44" t="s">
        <v>753</v>
      </c>
      <c r="S1682" s="44">
        <f>COUNTIFS('Baza danych'!$H$4:$H$331,"samochód osobowy jako kierowca",'Baza danych'!$HI$4:$HI$331,"tak",'Baza danych'!$HQ$4:$HQ$331,$B$12)+COUNTIFS('Baza danych'!$H$4:$H$331,"samochód osobowy jako kierowca",'Baza danych'!$HI$4:$HI$331,"tak",'Baza danych'!$HR$4:$HR$331,$B$12)</f>
        <v>0</v>
      </c>
      <c r="T1682" s="45">
        <f t="shared" si="220"/>
        <v>0</v>
      </c>
      <c r="V1682" s="44" t="s">
        <v>753</v>
      </c>
      <c r="W1682" s="44">
        <f>COUNTIFS('Baza danych'!$H$4:$H$331,"samochód osobowy jako kierowca",'Baza danych'!$HI$4:$HI$331,"tak",'Baza danych'!$HQ$4:$HQ$331,$B$13)+COUNTIFS('Baza danych'!$H$4:$H$331,"samochód osobowy jako kierowca",'Baza danych'!$HI$4:$HI$331,"tak",'Baza danych'!$HR$4:$HR$331,$B$13)</f>
        <v>1</v>
      </c>
      <c r="X1682" s="45">
        <f t="shared" si="221"/>
        <v>0.1111111111111111</v>
      </c>
      <c r="Z1682" s="44" t="s">
        <v>753</v>
      </c>
      <c r="AA1682" s="44">
        <f>COUNTIFS('Baza danych'!$H$4:$H$331,"samochód osobowy jako kierowca",'Baza danych'!$HI$4:$HI$331,"tak",'Baza danych'!$HQ$4:$HQ$331,$B$14)+COUNTIFS('Baza danych'!$H$4:$H$331,"samochód osobowy jako kierowca",'Baza danych'!$HI$4:$HI$331,"tak",'Baza danych'!$HR$4:$HR$331,$B$14)</f>
        <v>0</v>
      </c>
      <c r="AB1682" s="45">
        <f t="shared" si="222"/>
        <v>0</v>
      </c>
    </row>
    <row r="1683" spans="1:48">
      <c r="B1683" s="195" t="s">
        <v>530</v>
      </c>
      <c r="C1683" s="241">
        <f>SUM(C1674:C1682)</f>
        <v>0</v>
      </c>
      <c r="D1683" s="242">
        <f>SUM(D1674:D1682)</f>
        <v>0</v>
      </c>
      <c r="F1683" s="195" t="s">
        <v>530</v>
      </c>
      <c r="G1683" s="241">
        <f>SUM(G1674:G1682)</f>
        <v>12</v>
      </c>
      <c r="H1683" s="242">
        <f>SUM(H1674:H1682)</f>
        <v>1</v>
      </c>
      <c r="J1683" s="195" t="s">
        <v>530</v>
      </c>
      <c r="K1683" s="241">
        <f>SUM(K1674:K1682)</f>
        <v>333</v>
      </c>
      <c r="L1683" s="242">
        <f>SUM(L1674:L1682)</f>
        <v>1</v>
      </c>
      <c r="N1683" s="195" t="s">
        <v>530</v>
      </c>
      <c r="O1683" s="241">
        <f>SUM(O1674:O1682)</f>
        <v>45</v>
      </c>
      <c r="P1683" s="242">
        <f>SUM(P1674:P1682)</f>
        <v>1</v>
      </c>
      <c r="R1683" s="195" t="s">
        <v>530</v>
      </c>
      <c r="S1683" s="241">
        <f>SUM(S1674:S1682)</f>
        <v>53</v>
      </c>
      <c r="T1683" s="242">
        <f>SUM(T1674:T1682)</f>
        <v>1</v>
      </c>
      <c r="V1683" s="195" t="s">
        <v>530</v>
      </c>
      <c r="W1683" s="241">
        <f>SUM(W1674:W1682)</f>
        <v>9</v>
      </c>
      <c r="X1683" s="242">
        <f>SUM(X1674:X1682)</f>
        <v>1</v>
      </c>
      <c r="Z1683" s="195" t="s">
        <v>530</v>
      </c>
      <c r="AA1683" s="241">
        <f>SUM(AA1674:AA1682)</f>
        <v>3</v>
      </c>
      <c r="AB1683" s="242">
        <f>SUM(AB1674:AB1682)</f>
        <v>1</v>
      </c>
    </row>
    <row r="1685" spans="1:48" ht="15" thickBot="1">
      <c r="A1685" s="155" t="s">
        <v>688</v>
      </c>
      <c r="B1685" s="23"/>
      <c r="C1685" s="23"/>
      <c r="D1685" s="23"/>
      <c r="E1685" s="23"/>
      <c r="F1685" s="23"/>
      <c r="G1685" s="23"/>
      <c r="H1685" s="23"/>
      <c r="I1685" s="23"/>
      <c r="J1685" s="23"/>
      <c r="K1685" s="23"/>
      <c r="L1685" s="23"/>
      <c r="M1685" s="23"/>
      <c r="N1685" s="23"/>
      <c r="O1685" s="23"/>
      <c r="P1685" s="23"/>
      <c r="Q1685" s="23"/>
      <c r="R1685" s="23"/>
      <c r="S1685" s="23"/>
      <c r="T1685" s="23"/>
      <c r="U1685" s="23"/>
      <c r="V1685" s="23"/>
      <c r="W1685" s="23"/>
      <c r="X1685" s="23"/>
      <c r="Y1685" s="23"/>
      <c r="Z1685" s="23"/>
      <c r="AA1685" s="23"/>
      <c r="AB1685" s="23"/>
      <c r="AC1685" s="23"/>
      <c r="AD1685" s="23"/>
      <c r="AE1685" s="23"/>
      <c r="AF1685" s="23"/>
      <c r="AG1685" s="23"/>
      <c r="AH1685" s="23"/>
      <c r="AI1685" s="23"/>
      <c r="AJ1685" s="23"/>
      <c r="AK1685" s="23"/>
      <c r="AL1685" s="23"/>
      <c r="AM1685" s="23"/>
      <c r="AN1685" s="23"/>
      <c r="AO1685" s="23"/>
      <c r="AP1685" s="23"/>
      <c r="AQ1685" s="23"/>
      <c r="AR1685" s="23"/>
      <c r="AS1685" s="23"/>
      <c r="AT1685" s="23"/>
      <c r="AU1685" s="23"/>
      <c r="AV1685" s="23"/>
    </row>
    <row r="1686" spans="1:48" ht="15.75" thickTop="1" thickBot="1">
      <c r="A1686" s="155" t="s">
        <v>549</v>
      </c>
      <c r="B1686" s="23"/>
      <c r="C1686" s="23"/>
      <c r="D1686" s="23"/>
      <c r="E1686" s="23" t="s">
        <v>550</v>
      </c>
      <c r="F1686" s="23"/>
      <c r="G1686" s="23"/>
      <c r="H1686" s="23"/>
      <c r="I1686" s="23" t="s">
        <v>551</v>
      </c>
      <c r="J1686" s="23"/>
      <c r="K1686" s="23"/>
      <c r="L1686" s="23"/>
      <c r="M1686" s="23" t="s">
        <v>552</v>
      </c>
      <c r="N1686" s="23"/>
      <c r="O1686" s="23"/>
      <c r="P1686" s="23"/>
      <c r="Q1686" s="23" t="s">
        <v>689</v>
      </c>
      <c r="R1686" s="23"/>
      <c r="S1686" s="23"/>
      <c r="T1686" s="23"/>
      <c r="U1686" s="23" t="s">
        <v>554</v>
      </c>
      <c r="V1686" s="23"/>
      <c r="W1686" s="23"/>
      <c r="X1686" s="23"/>
      <c r="Y1686" s="23" t="s">
        <v>555</v>
      </c>
      <c r="Z1686" s="23"/>
      <c r="AA1686" s="23"/>
      <c r="AB1686" s="23"/>
      <c r="AC1686" s="23" t="s">
        <v>556</v>
      </c>
      <c r="AD1686" s="23"/>
      <c r="AE1686" s="23"/>
      <c r="AF1686" s="23"/>
      <c r="AG1686" s="23" t="s">
        <v>557</v>
      </c>
      <c r="AH1686" s="23"/>
      <c r="AI1686" s="23"/>
      <c r="AJ1686" s="23"/>
      <c r="AK1686" s="23" t="s">
        <v>558</v>
      </c>
      <c r="AL1686" s="23"/>
      <c r="AM1686" s="23"/>
      <c r="AN1686" s="23"/>
      <c r="AO1686" s="23" t="s">
        <v>559</v>
      </c>
      <c r="AP1686" s="23"/>
      <c r="AQ1686" s="23"/>
      <c r="AR1686" s="23"/>
      <c r="AS1686" s="23"/>
      <c r="AT1686" s="23"/>
      <c r="AU1686" s="23"/>
      <c r="AV1686" s="23"/>
    </row>
    <row r="1687" spans="1:48" ht="13.5" thickTop="1"/>
    <row r="1688" spans="1:48" ht="25.5">
      <c r="B1688" s="227" t="s">
        <v>532</v>
      </c>
      <c r="C1688" s="240" t="s">
        <v>533</v>
      </c>
      <c r="D1688" s="197" t="s">
        <v>529</v>
      </c>
      <c r="F1688" s="227" t="s">
        <v>532</v>
      </c>
      <c r="G1688" s="240" t="s">
        <v>533</v>
      </c>
      <c r="H1688" s="197" t="s">
        <v>529</v>
      </c>
      <c r="J1688" s="227" t="s">
        <v>532</v>
      </c>
      <c r="K1688" s="240" t="s">
        <v>533</v>
      </c>
      <c r="L1688" s="197" t="s">
        <v>529</v>
      </c>
      <c r="N1688" s="227" t="s">
        <v>532</v>
      </c>
      <c r="O1688" s="240" t="s">
        <v>533</v>
      </c>
      <c r="P1688" s="197" t="s">
        <v>529</v>
      </c>
      <c r="R1688" s="227" t="s">
        <v>532</v>
      </c>
      <c r="S1688" s="240" t="s">
        <v>533</v>
      </c>
      <c r="T1688" s="197" t="s">
        <v>529</v>
      </c>
      <c r="V1688" s="227" t="s">
        <v>532</v>
      </c>
      <c r="W1688" s="240" t="s">
        <v>533</v>
      </c>
      <c r="X1688" s="197" t="s">
        <v>529</v>
      </c>
      <c r="Z1688" s="227" t="s">
        <v>532</v>
      </c>
      <c r="AA1688" s="240" t="s">
        <v>533</v>
      </c>
      <c r="AB1688" s="197" t="s">
        <v>529</v>
      </c>
      <c r="AD1688" s="227" t="s">
        <v>532</v>
      </c>
      <c r="AE1688" s="240" t="s">
        <v>533</v>
      </c>
      <c r="AF1688" s="197" t="s">
        <v>529</v>
      </c>
      <c r="AH1688" s="227" t="s">
        <v>532</v>
      </c>
      <c r="AI1688" s="240" t="s">
        <v>533</v>
      </c>
      <c r="AJ1688" s="197" t="s">
        <v>529</v>
      </c>
      <c r="AL1688" s="227" t="s">
        <v>532</v>
      </c>
      <c r="AM1688" s="240" t="s">
        <v>533</v>
      </c>
      <c r="AN1688" s="197" t="s">
        <v>529</v>
      </c>
      <c r="AP1688" s="227" t="s">
        <v>532</v>
      </c>
      <c r="AQ1688" s="240" t="s">
        <v>533</v>
      </c>
      <c r="AR1688" s="197" t="s">
        <v>529</v>
      </c>
    </row>
    <row r="1689" spans="1:48">
      <c r="B1689" s="44" t="s">
        <v>745</v>
      </c>
      <c r="C1689" s="44">
        <f>COUNTIFS('Baza danych'!$H$4:$H$331,"samochód osobowy jako kierowca",'Baza danych'!$HG$4:$HG$331,"tak",'Baza danych'!$HS$4:$HS$331,$B$15)</f>
        <v>3</v>
      </c>
      <c r="D1689" s="45">
        <f t="shared" ref="D1689:D1697" si="224">C1689/$C$1698</f>
        <v>0.27272727272727271</v>
      </c>
      <c r="F1689" s="44" t="s">
        <v>745</v>
      </c>
      <c r="G1689" s="44">
        <f>COUNTIFS('Baza danych'!$H$4:$H$331,"samochód osobowy jako kierowca",'Baza danych'!$HG$4:$HG$331,"tak",'Baza danych'!$HS$4:$HS$331,$B$16)</f>
        <v>4</v>
      </c>
      <c r="H1689" s="45">
        <f t="shared" ref="H1689:H1697" si="225">G1689/$G$1698</f>
        <v>0.22222222222222221</v>
      </c>
      <c r="J1689" s="44" t="s">
        <v>745</v>
      </c>
      <c r="K1689" s="44">
        <f>COUNTIFS('Baza danych'!$H$4:$H$331,"samochód osobowy jako kierowca",'Baza danych'!$HG$4:$HG$331,"tak",'Baza danych'!$HS$4:$HS$331,$B$17)</f>
        <v>1</v>
      </c>
      <c r="L1689" s="45">
        <f t="shared" ref="L1689:L1697" si="226">K1689/$K$1698</f>
        <v>0.25</v>
      </c>
      <c r="N1689" s="44" t="s">
        <v>745</v>
      </c>
      <c r="O1689" s="44">
        <f>COUNTIFS('Baza danych'!$H$4:$H$331,"samochód osobowy jako kierowca",'Baza danych'!$HG$4:$HG$331,"tak",'Baza danych'!$HS$4:$HS$331,$B$18)</f>
        <v>4</v>
      </c>
      <c r="P1689" s="45">
        <f t="shared" ref="P1689:P1697" si="227">O1689/$O$1698</f>
        <v>0.26666666666666666</v>
      </c>
      <c r="R1689" s="44" t="s">
        <v>745</v>
      </c>
      <c r="S1689" s="44">
        <f>COUNTIFS('Baza danych'!$H$4:$H$331,"samochód osobowy jako kierowca",'Baza danych'!$HG$4:$HG$331,"tak",'Baza danych'!$HS$4:$HS$331,$B$19)</f>
        <v>94</v>
      </c>
      <c r="T1689" s="45">
        <f t="shared" ref="T1689:T1697" si="228">S1689/$S$1698</f>
        <v>0.29375000000000001</v>
      </c>
      <c r="V1689" s="44" t="s">
        <v>745</v>
      </c>
      <c r="W1689" s="44">
        <f>COUNTIFS('Baza danych'!$H$4:$H$331,"samochód osobowy jako kierowca",'Baza danych'!$HG$4:$HG$331,"tak",'Baza danych'!$HS$4:$HS$331,$B$20)</f>
        <v>13</v>
      </c>
      <c r="X1689" s="45">
        <f t="shared" ref="X1689:X1697" si="229">W1689/$W$1698</f>
        <v>0.23214285714285715</v>
      </c>
      <c r="Z1689" s="44" t="s">
        <v>745</v>
      </c>
      <c r="AA1689" s="44">
        <f>COUNTIFS('Baza danych'!$H$4:$H$331,"samochód osobowy jako kierowca",'Baza danych'!$HG$4:$HG$331,"tak",'Baza danych'!$HS$4:$HS$331,$B$21)</f>
        <v>7</v>
      </c>
      <c r="AB1689" s="45">
        <f t="shared" ref="AB1689:AB1697" si="230">AA1689/$AA$1698</f>
        <v>0.33333333333333331</v>
      </c>
      <c r="AD1689" s="44" t="s">
        <v>745</v>
      </c>
      <c r="AE1689" s="44">
        <f>COUNTIFS('Baza danych'!$H$4:$H$331,"samochód osobowy jako kierowca",'Baza danych'!$HG$4:$HG$331,"tak",'Baza danych'!$HS$4:$HS$331,$B$22)</f>
        <v>0</v>
      </c>
      <c r="AF1689" s="45">
        <f>IFERROR(AE1689/$AE$1698,)</f>
        <v>0</v>
      </c>
      <c r="AH1689" s="44" t="s">
        <v>745</v>
      </c>
      <c r="AI1689" s="44">
        <f>COUNTIFS('Baza danych'!$H$4:$H$331,"samochód osobowy jako kierowca",'Baza danych'!$HG$4:$HG$331,"tak",'Baza danych'!$HS$4:$HS$331,$B$23)</f>
        <v>4</v>
      </c>
      <c r="AJ1689" s="45">
        <f t="shared" ref="AJ1689:AJ1697" si="231">AI1689/$AI$1698</f>
        <v>0.4</v>
      </c>
      <c r="AL1689" s="44" t="s">
        <v>745</v>
      </c>
      <c r="AM1689" s="44">
        <f>COUNTIFS('Baza danych'!$H$4:$H$331,"samochód osobowy jako kierowca",'Baza danych'!$HG$4:$HG$331,"tak",'Baza danych'!$HS$4:$HS$331,$B$24)</f>
        <v>0</v>
      </c>
      <c r="AN1689" s="45">
        <f>IFERROR(AM1689/$AM$1698,)</f>
        <v>0</v>
      </c>
      <c r="AP1689" s="44" t="s">
        <v>745</v>
      </c>
      <c r="AQ1689" s="44">
        <f>COUNTIFS('Baza danych'!$H$4:$H$331,"samochód osobowy jako kierowca",'Baza danych'!$HG$4:$HG$331,"tak",'Baza danych'!$HS$4:$HS$331,$B$25)</f>
        <v>0</v>
      </c>
      <c r="AR1689" s="45">
        <f>IFERROR(AQ1689/$AQ$1698,)</f>
        <v>0</v>
      </c>
    </row>
    <row r="1690" spans="1:48">
      <c r="B1690" s="44" t="s">
        <v>746</v>
      </c>
      <c r="C1690" s="44">
        <f>COUNTIFS('Baza danych'!$H$4:$H$331,"samochód osobowy jako kierowca",'Baza danych'!$HH$4:$HH$331,"tak",'Baza danych'!$HS$4:$HS$331,$B$15)</f>
        <v>2</v>
      </c>
      <c r="D1690" s="45">
        <f t="shared" si="224"/>
        <v>0.18181818181818182</v>
      </c>
      <c r="F1690" s="44" t="s">
        <v>746</v>
      </c>
      <c r="G1690" s="44">
        <f>COUNTIFS('Baza danych'!$H$4:$H$331,"samochód osobowy jako kierowca",'Baza danych'!$HH$4:$HH$331,"tak",'Baza danych'!$HS$4:$HS$331,$B$16)</f>
        <v>4</v>
      </c>
      <c r="H1690" s="45">
        <f t="shared" si="225"/>
        <v>0.22222222222222221</v>
      </c>
      <c r="J1690" s="44" t="s">
        <v>746</v>
      </c>
      <c r="K1690" s="44">
        <f>COUNTIFS('Baza danych'!$H$4:$H$331,"samochód osobowy jako kierowca",'Baza danych'!$HH$4:$HH$331,"tak",'Baza danych'!$HS$4:$HS$331,$B$17)</f>
        <v>1</v>
      </c>
      <c r="L1690" s="45">
        <f t="shared" si="226"/>
        <v>0.25</v>
      </c>
      <c r="N1690" s="44" t="s">
        <v>746</v>
      </c>
      <c r="O1690" s="44">
        <f>COUNTIFS('Baza danych'!$H$4:$H$331,"samochód osobowy jako kierowca",'Baza danych'!$HH$4:$HH$331,"tak",'Baza danych'!$HS$4:$HS$331,$B$18)</f>
        <v>3</v>
      </c>
      <c r="P1690" s="45">
        <f t="shared" si="227"/>
        <v>0.2</v>
      </c>
      <c r="R1690" s="44" t="s">
        <v>746</v>
      </c>
      <c r="S1690" s="44">
        <f>COUNTIFS('Baza danych'!$H$4:$H$331,"samochód osobowy jako kierowca",'Baza danych'!$HH$4:$HH$331,"tak",'Baza danych'!$HS$4:$HS$331,$B$19)</f>
        <v>72</v>
      </c>
      <c r="T1690" s="45">
        <f t="shared" si="228"/>
        <v>0.22500000000000001</v>
      </c>
      <c r="V1690" s="44" t="s">
        <v>746</v>
      </c>
      <c r="W1690" s="44">
        <f>COUNTIFS('Baza danych'!$H$4:$H$331,"samochód osobowy jako kierowca",'Baza danych'!$HH$4:$HH$331,"tak",'Baza danych'!$HS$4:$HS$331,$B$20)</f>
        <v>11</v>
      </c>
      <c r="X1690" s="45">
        <f t="shared" si="229"/>
        <v>0.19642857142857142</v>
      </c>
      <c r="Z1690" s="44" t="s">
        <v>746</v>
      </c>
      <c r="AA1690" s="44">
        <f>COUNTIFS('Baza danych'!$H$4:$H$331,"samochód osobowy jako kierowca",'Baza danych'!$HH$4:$HH$331,"tak",'Baza danych'!$HS$4:$HS$331,$B$21)</f>
        <v>6</v>
      </c>
      <c r="AB1690" s="45">
        <f t="shared" si="230"/>
        <v>0.2857142857142857</v>
      </c>
      <c r="AD1690" s="44" t="s">
        <v>746</v>
      </c>
      <c r="AE1690" s="44">
        <f>COUNTIFS('Baza danych'!$H$4:$H$331,"samochód osobowy jako kierowca",'Baza danych'!$HH$4:$HH$331,"tak",'Baza danych'!$HS$4:$HS$331,$B$22)</f>
        <v>0</v>
      </c>
      <c r="AF1690" s="45">
        <f t="shared" ref="AF1690:AF1697" si="232">IFERROR(AE1690/$AE$1698,)</f>
        <v>0</v>
      </c>
      <c r="AH1690" s="44" t="s">
        <v>746</v>
      </c>
      <c r="AI1690" s="44">
        <f>COUNTIFS('Baza danych'!$H$4:$H$331,"samochód osobowy jako kierowca",'Baza danych'!$HH$4:$HH$331,"tak",'Baza danych'!$HS$4:$HS$331,$B$23)</f>
        <v>2</v>
      </c>
      <c r="AJ1690" s="45">
        <f t="shared" si="231"/>
        <v>0.2</v>
      </c>
      <c r="AL1690" s="44" t="s">
        <v>746</v>
      </c>
      <c r="AM1690" s="44">
        <f>COUNTIFS('Baza danych'!$H$4:$H$331,"samochód osobowy jako kierowca",'Baza danych'!$HH$4:$HH$331,"tak",'Baza danych'!$HS$4:$HS$331,$B$24)</f>
        <v>0</v>
      </c>
      <c r="AN1690" s="45">
        <f t="shared" ref="AN1690:AN1697" si="233">IFERROR(AM1690/$AM$1698,)</f>
        <v>0</v>
      </c>
      <c r="AP1690" s="44" t="s">
        <v>746</v>
      </c>
      <c r="AQ1690" s="44">
        <f>COUNTIFS('Baza danych'!$H$4:$H$331,"samochód osobowy jako kierowca",'Baza danych'!$HH$4:$HH$331,"tak",'Baza danych'!$HS$4:$HS$331,$B$25)</f>
        <v>0</v>
      </c>
      <c r="AR1690" s="45">
        <f t="shared" ref="AR1690:AR1697" si="234">IFERROR(AQ1690/$AQ$1698,)</f>
        <v>0</v>
      </c>
    </row>
    <row r="1691" spans="1:48">
      <c r="B1691" s="44" t="s">
        <v>747</v>
      </c>
      <c r="C1691" s="44">
        <f>COUNTIFS('Baza danych'!$H$4:$H$331,"samochód osobowy jako kierowca",'Baza danych'!$HF$4:$HF$331,"tak",'Baza danych'!$HS$4:$HS$331,$B$15)</f>
        <v>2</v>
      </c>
      <c r="D1691" s="45">
        <f t="shared" si="224"/>
        <v>0.18181818181818182</v>
      </c>
      <c r="F1691" s="44" t="s">
        <v>747</v>
      </c>
      <c r="G1691" s="44">
        <f>COUNTIFS('Baza danych'!$H$4:$H$331,"samochód osobowy jako kierowca",'Baza danych'!$HF$4:$HF$331,"tak",'Baza danych'!$HS$4:$HS$331,$B$16)</f>
        <v>2</v>
      </c>
      <c r="H1691" s="45">
        <f t="shared" si="225"/>
        <v>0.1111111111111111</v>
      </c>
      <c r="J1691" s="44" t="s">
        <v>747</v>
      </c>
      <c r="K1691" s="44">
        <f>COUNTIFS('Baza danych'!$H$4:$H$331,"samochód osobowy jako kierowca",'Baza danych'!$HF$4:$HF$331,"tak",'Baza danych'!$HS$4:$HS$331,$B$17)</f>
        <v>0</v>
      </c>
      <c r="L1691" s="45">
        <f t="shared" si="226"/>
        <v>0</v>
      </c>
      <c r="N1691" s="44" t="s">
        <v>747</v>
      </c>
      <c r="O1691" s="44">
        <f>COUNTIFS('Baza danych'!$H$4:$H$331,"samochód osobowy jako kierowca",'Baza danych'!$HF$4:$HF$331,"tak",'Baza danych'!$HS$4:$HS$331,$B$18)</f>
        <v>4</v>
      </c>
      <c r="P1691" s="45">
        <f t="shared" si="227"/>
        <v>0.26666666666666666</v>
      </c>
      <c r="R1691" s="44" t="s">
        <v>747</v>
      </c>
      <c r="S1691" s="44">
        <f>COUNTIFS('Baza danych'!$H$4:$H$331,"samochód osobowy jako kierowca",'Baza danych'!$HF$4:$HF$331,"tak",'Baza danych'!$HS$4:$HS$331,$B$19)</f>
        <v>53</v>
      </c>
      <c r="T1691" s="45">
        <f t="shared" si="228"/>
        <v>0.16562499999999999</v>
      </c>
      <c r="V1691" s="44" t="s">
        <v>747</v>
      </c>
      <c r="W1691" s="44">
        <f>COUNTIFS('Baza danych'!$H$4:$H$331,"samochód osobowy jako kierowca",'Baza danych'!$HF$4:$HF$331,"tak",'Baza danych'!$HS$4:$HS$331,$B$20)</f>
        <v>7</v>
      </c>
      <c r="X1691" s="45">
        <f t="shared" si="229"/>
        <v>0.125</v>
      </c>
      <c r="Z1691" s="44" t="s">
        <v>747</v>
      </c>
      <c r="AA1691" s="44">
        <f>COUNTIFS('Baza danych'!$H$4:$H$331,"samochód osobowy jako kierowca",'Baza danych'!$HF$4:$HF$331,"tak",'Baza danych'!$HS$4:$HS$331,$B$21)</f>
        <v>3</v>
      </c>
      <c r="AB1691" s="45">
        <f t="shared" si="230"/>
        <v>0.14285714285714285</v>
      </c>
      <c r="AD1691" s="44" t="s">
        <v>747</v>
      </c>
      <c r="AE1691" s="44">
        <f>COUNTIFS('Baza danych'!$H$4:$H$331,"samochód osobowy jako kierowca",'Baza danych'!$HF$4:$HF$331,"tak",'Baza danych'!$HS$4:$HS$331,$B$22)</f>
        <v>0</v>
      </c>
      <c r="AF1691" s="45">
        <f t="shared" si="232"/>
        <v>0</v>
      </c>
      <c r="AH1691" s="44" t="s">
        <v>747</v>
      </c>
      <c r="AI1691" s="44">
        <f>COUNTIFS('Baza danych'!$H$4:$H$331,"samochód osobowy jako kierowca",'Baza danych'!$HF$4:$HF$331,"tak",'Baza danych'!$HS$4:$HS$331,$B$23)</f>
        <v>1</v>
      </c>
      <c r="AJ1691" s="45">
        <f t="shared" si="231"/>
        <v>0.1</v>
      </c>
      <c r="AL1691" s="44" t="s">
        <v>747</v>
      </c>
      <c r="AM1691" s="44">
        <f>COUNTIFS('Baza danych'!$H$4:$H$331,"samochód osobowy jako kierowca",'Baza danych'!$HF$4:$HF$331,"tak",'Baza danych'!$HS$4:$HS$331,$B$24)</f>
        <v>0</v>
      </c>
      <c r="AN1691" s="45">
        <f t="shared" si="233"/>
        <v>0</v>
      </c>
      <c r="AP1691" s="44" t="s">
        <v>747</v>
      </c>
      <c r="AQ1691" s="44">
        <f>COUNTIFS('Baza danych'!$H$4:$H$331,"samochód osobowy jako kierowca",'Baza danych'!$HF$4:$HF$331,"tak",'Baza danych'!$HS$4:$HS$331,$B$25)</f>
        <v>0</v>
      </c>
      <c r="AR1691" s="45">
        <f t="shared" si="234"/>
        <v>0</v>
      </c>
    </row>
    <row r="1692" spans="1:48">
      <c r="B1692" s="44" t="s">
        <v>748</v>
      </c>
      <c r="C1692" s="44">
        <f>COUNTIFS('Baza danych'!$H$4:$H$331,"samochód osobowy jako kierowca",'Baza danych'!$HL$4:$HL$331,"tak",'Baza danych'!$HS$4:$HS$331,$B$15)</f>
        <v>2</v>
      </c>
      <c r="D1692" s="45">
        <f t="shared" si="224"/>
        <v>0.18181818181818182</v>
      </c>
      <c r="F1692" s="44" t="s">
        <v>748</v>
      </c>
      <c r="G1692" s="44">
        <f>COUNTIFS('Baza danych'!$H$4:$H$331,"samochód osobowy jako kierowca",'Baza danych'!$HL$4:$HL$331,"tak",'Baza danych'!$HS$4:$HS$331,$B$16)</f>
        <v>4</v>
      </c>
      <c r="H1692" s="45">
        <f t="shared" si="225"/>
        <v>0.22222222222222221</v>
      </c>
      <c r="J1692" s="44" t="s">
        <v>748</v>
      </c>
      <c r="K1692" s="44">
        <f>COUNTIFS('Baza danych'!$H$4:$H$331,"samochód osobowy jako kierowca",'Baza danych'!$HL$4:$HL$331,"tak",'Baza danych'!$HS$4:$HS$331,$B$17)</f>
        <v>0</v>
      </c>
      <c r="L1692" s="45">
        <f t="shared" si="226"/>
        <v>0</v>
      </c>
      <c r="N1692" s="44" t="s">
        <v>748</v>
      </c>
      <c r="O1692" s="44">
        <f>COUNTIFS('Baza danych'!$H$4:$H$331,"samochód osobowy jako kierowca",'Baza danych'!$HL$4:$HL$331,"tak",'Baza danych'!$HS$4:$HS$331,$B$18)</f>
        <v>2</v>
      </c>
      <c r="P1692" s="45">
        <f t="shared" si="227"/>
        <v>0.13333333333333333</v>
      </c>
      <c r="R1692" s="44" t="s">
        <v>748</v>
      </c>
      <c r="S1692" s="44">
        <f>COUNTIFS('Baza danych'!$H$4:$H$331,"samochód osobowy jako kierowca",'Baza danych'!$HL$4:$HL$331,"tak",'Baza danych'!$HS$4:$HS$331,$B$19)</f>
        <v>33</v>
      </c>
      <c r="T1692" s="45">
        <f t="shared" si="228"/>
        <v>0.10312499999999999</v>
      </c>
      <c r="V1692" s="44" t="s">
        <v>748</v>
      </c>
      <c r="W1692" s="44">
        <f>COUNTIFS('Baza danych'!$H$4:$H$331,"samochód osobowy jako kierowca",'Baza danych'!$HL$4:$HL$331,"tak",'Baza danych'!$HS$4:$HS$331,$B$20)</f>
        <v>7</v>
      </c>
      <c r="X1692" s="45">
        <f t="shared" si="229"/>
        <v>0.125</v>
      </c>
      <c r="Z1692" s="44" t="s">
        <v>748</v>
      </c>
      <c r="AA1692" s="44">
        <f>COUNTIFS('Baza danych'!$H$4:$H$331,"samochód osobowy jako kierowca",'Baza danych'!$HL$4:$HL$331,"tak",'Baza danych'!$HS$4:$HS$331,$B$21)</f>
        <v>4</v>
      </c>
      <c r="AB1692" s="45">
        <f t="shared" si="230"/>
        <v>0.19047619047619047</v>
      </c>
      <c r="AD1692" s="44" t="s">
        <v>748</v>
      </c>
      <c r="AE1692" s="44">
        <f>COUNTIFS('Baza danych'!$H$4:$H$331,"samochód osobowy jako kierowca",'Baza danych'!$HL$4:$HL$331,"tak",'Baza danych'!$HS$4:$HS$331,$B$22)</f>
        <v>0</v>
      </c>
      <c r="AF1692" s="45">
        <f t="shared" si="232"/>
        <v>0</v>
      </c>
      <c r="AH1692" s="44" t="s">
        <v>748</v>
      </c>
      <c r="AI1692" s="44">
        <f>COUNTIFS('Baza danych'!$H$4:$H$331,"samochód osobowy jako kierowca",'Baza danych'!$HL$4:$HL$331,"tak",'Baza danych'!$HS$4:$HS$331,$B$23)</f>
        <v>1</v>
      </c>
      <c r="AJ1692" s="45">
        <f t="shared" si="231"/>
        <v>0.1</v>
      </c>
      <c r="AL1692" s="44" t="s">
        <v>748</v>
      </c>
      <c r="AM1692" s="44">
        <f>COUNTIFS('Baza danych'!$H$4:$H$331,"samochód osobowy jako kierowca",'Baza danych'!$HL$4:$HL$331,"tak",'Baza danych'!$HS$4:$HS$331,$B$24)</f>
        <v>0</v>
      </c>
      <c r="AN1692" s="45">
        <f t="shared" si="233"/>
        <v>0</v>
      </c>
      <c r="AP1692" s="44" t="s">
        <v>748</v>
      </c>
      <c r="AQ1692" s="44">
        <f>COUNTIFS('Baza danych'!$H$4:$H$331,"samochód osobowy jako kierowca",'Baza danych'!$HL$4:$HL$331,"tak",'Baza danych'!$HS$4:$HS$331,$B$25)</f>
        <v>0</v>
      </c>
      <c r="AR1692" s="45">
        <f t="shared" si="234"/>
        <v>0</v>
      </c>
    </row>
    <row r="1693" spans="1:48">
      <c r="B1693" s="44" t="s">
        <v>749</v>
      </c>
      <c r="C1693" s="44">
        <f>COUNTIFS('Baza danych'!$H$4:$H$331,"samochód osobowy jako kierowca",'Baza danych'!$HN$4:$HN$331,"tak",'Baza danych'!$HS$4:$HS$331,$B$15)</f>
        <v>0</v>
      </c>
      <c r="D1693" s="45">
        <f t="shared" si="224"/>
        <v>0</v>
      </c>
      <c r="F1693" s="44" t="s">
        <v>749</v>
      </c>
      <c r="G1693" s="44">
        <f>COUNTIFS('Baza danych'!$H$4:$H$331,"samochód osobowy jako kierowca",'Baza danych'!$HN$4:$HN$331,"tak",'Baza danych'!$HS$4:$HS$331,$B$16)</f>
        <v>0</v>
      </c>
      <c r="H1693" s="45">
        <f t="shared" si="225"/>
        <v>0</v>
      </c>
      <c r="J1693" s="44" t="s">
        <v>749</v>
      </c>
      <c r="K1693" s="44">
        <f>COUNTIFS('Baza danych'!$H$4:$H$331,"samochód osobowy jako kierowca",'Baza danych'!$HN$4:$HN$331,"tak",'Baza danych'!$HS$4:$HS$331,$B$17)</f>
        <v>2</v>
      </c>
      <c r="L1693" s="45">
        <f t="shared" si="226"/>
        <v>0.5</v>
      </c>
      <c r="N1693" s="44" t="s">
        <v>749</v>
      </c>
      <c r="O1693" s="44">
        <f>COUNTIFS('Baza danych'!$H$4:$H$331,"samochód osobowy jako kierowca",'Baza danych'!$HN$4:$HN$331,"tak",'Baza danych'!$HS$4:$HS$331,$B$18)</f>
        <v>0</v>
      </c>
      <c r="P1693" s="45">
        <f t="shared" si="227"/>
        <v>0</v>
      </c>
      <c r="R1693" s="44" t="s">
        <v>749</v>
      </c>
      <c r="S1693" s="44">
        <f>COUNTIFS('Baza danych'!$H$4:$H$331,"samochód osobowy jako kierowca",'Baza danych'!$HN$4:$HN$331,"tak",'Baza danych'!$HS$4:$HS$331,$B$19)</f>
        <v>25</v>
      </c>
      <c r="T1693" s="45">
        <f t="shared" si="228"/>
        <v>7.8125E-2</v>
      </c>
      <c r="V1693" s="44" t="s">
        <v>749</v>
      </c>
      <c r="W1693" s="44">
        <f>COUNTIFS('Baza danych'!$H$4:$H$331,"samochód osobowy jako kierowca",'Baza danych'!$HN$4:$HN$331,"tak",'Baza danych'!$HS$4:$HS$331,$B$20)</f>
        <v>8</v>
      </c>
      <c r="X1693" s="45">
        <f t="shared" si="229"/>
        <v>0.14285714285714285</v>
      </c>
      <c r="Z1693" s="44" t="s">
        <v>749</v>
      </c>
      <c r="AA1693" s="44">
        <f>COUNTIFS('Baza danych'!$H$4:$H$331,"samochód osobowy jako kierowca",'Baza danych'!$HN$4:$HN$331,"tak",'Baza danych'!$HS$4:$HS$331,$B$21)</f>
        <v>0</v>
      </c>
      <c r="AB1693" s="45">
        <f t="shared" si="230"/>
        <v>0</v>
      </c>
      <c r="AD1693" s="44" t="s">
        <v>749</v>
      </c>
      <c r="AE1693" s="44">
        <f>COUNTIFS('Baza danych'!$H$4:$H$331,"samochód osobowy jako kierowca",'Baza danych'!$HN$4:$HN$331,"tak",'Baza danych'!$HS$4:$HS$331,$B$22)</f>
        <v>0</v>
      </c>
      <c r="AF1693" s="45">
        <f t="shared" si="232"/>
        <v>0</v>
      </c>
      <c r="AH1693" s="44" t="s">
        <v>749</v>
      </c>
      <c r="AI1693" s="44">
        <f>COUNTIFS('Baza danych'!$H$4:$H$331,"samochód osobowy jako kierowca",'Baza danych'!$HN$4:$HN$331,"tak",'Baza danych'!$HS$4:$HS$331,$B$23)</f>
        <v>0</v>
      </c>
      <c r="AJ1693" s="45">
        <f t="shared" si="231"/>
        <v>0</v>
      </c>
      <c r="AL1693" s="44" t="s">
        <v>749</v>
      </c>
      <c r="AM1693" s="44">
        <f>COUNTIFS('Baza danych'!$H$4:$H$331,"samochód osobowy jako kierowca",'Baza danych'!$HN$4:$HN$331,"tak",'Baza danych'!$HS$4:$HS$331,$B$24)</f>
        <v>0</v>
      </c>
      <c r="AN1693" s="45">
        <f t="shared" si="233"/>
        <v>0</v>
      </c>
      <c r="AP1693" s="44" t="s">
        <v>749</v>
      </c>
      <c r="AQ1693" s="44">
        <f>COUNTIFS('Baza danych'!$H$4:$H$331,"samochód osobowy jako kierowca",'Baza danych'!$HN$4:$HN$331,"tak",'Baza danych'!$HS$4:$HS$331,$B$25)</f>
        <v>0</v>
      </c>
      <c r="AR1693" s="45">
        <f t="shared" si="234"/>
        <v>0</v>
      </c>
    </row>
    <row r="1694" spans="1:48">
      <c r="B1694" s="44" t="s">
        <v>750</v>
      </c>
      <c r="C1694" s="44">
        <f>COUNTIFS('Baza danych'!$H$4:$H$331,"samochód osobowy jako kierowca",'Baza danych'!$HM$4:$HM$331,"tak",'Baza danych'!$HS$4:$HS$331,$B$15)</f>
        <v>2</v>
      </c>
      <c r="D1694" s="45">
        <f t="shared" si="224"/>
        <v>0.18181818181818182</v>
      </c>
      <c r="F1694" s="44" t="s">
        <v>750</v>
      </c>
      <c r="G1694" s="44">
        <f>COUNTIFS('Baza danych'!$H$4:$H$331,"samochód osobowy jako kierowca",'Baza danych'!$HM$4:$HM$331,"tak",'Baza danych'!$HS$4:$HS$331,$B$16)</f>
        <v>2</v>
      </c>
      <c r="H1694" s="45">
        <f t="shared" si="225"/>
        <v>0.1111111111111111</v>
      </c>
      <c r="J1694" s="44" t="s">
        <v>750</v>
      </c>
      <c r="K1694" s="44">
        <f>COUNTIFS('Baza danych'!$H$4:$H$331,"samochód osobowy jako kierowca",'Baza danych'!$HM$4:$HM$331,"tak",'Baza danych'!$HS$4:$HS$331,$B$17)</f>
        <v>0</v>
      </c>
      <c r="L1694" s="45">
        <f t="shared" si="226"/>
        <v>0</v>
      </c>
      <c r="N1694" s="44" t="s">
        <v>750</v>
      </c>
      <c r="O1694" s="44">
        <f>COUNTIFS('Baza danych'!$H$4:$H$331,"samochód osobowy jako kierowca",'Baza danych'!$HM$4:$HM$331,"tak",'Baza danych'!$HS$4:$HS$331,$B$18)</f>
        <v>1</v>
      </c>
      <c r="P1694" s="45">
        <f t="shared" si="227"/>
        <v>6.6666666666666666E-2</v>
      </c>
      <c r="R1694" s="44" t="s">
        <v>750</v>
      </c>
      <c r="S1694" s="44">
        <f>COUNTIFS('Baza danych'!$H$4:$H$331,"samochód osobowy jako kierowca",'Baza danych'!$HM$4:$HM$331,"tak",'Baza danych'!$HS$4:$HS$331,$B$19)</f>
        <v>17</v>
      </c>
      <c r="T1694" s="45">
        <f t="shared" si="228"/>
        <v>5.3124999999999999E-2</v>
      </c>
      <c r="V1694" s="44" t="s">
        <v>750</v>
      </c>
      <c r="W1694" s="44">
        <f>COUNTIFS('Baza danych'!$H$4:$H$331,"samochód osobowy jako kierowca",'Baza danych'!$HM$4:$HM$331,"tak",'Baza danych'!$HS$4:$HS$331,$B$20)</f>
        <v>2</v>
      </c>
      <c r="X1694" s="45">
        <f t="shared" si="229"/>
        <v>3.5714285714285712E-2</v>
      </c>
      <c r="Z1694" s="44" t="s">
        <v>750</v>
      </c>
      <c r="AA1694" s="44">
        <f>COUNTIFS('Baza danych'!$H$4:$H$331,"samochód osobowy jako kierowca",'Baza danych'!$HM$4:$HM$331,"tak",'Baza danych'!$HS$4:$HS$331,$B$21)</f>
        <v>0</v>
      </c>
      <c r="AB1694" s="45">
        <f t="shared" si="230"/>
        <v>0</v>
      </c>
      <c r="AD1694" s="44" t="s">
        <v>750</v>
      </c>
      <c r="AE1694" s="44">
        <f>COUNTIFS('Baza danych'!$H$4:$H$331,"samochód osobowy jako kierowca",'Baza danych'!$HM$4:$HM$331,"tak",'Baza danych'!$HS$4:$HS$331,$B$22)</f>
        <v>0</v>
      </c>
      <c r="AF1694" s="45">
        <f t="shared" si="232"/>
        <v>0</v>
      </c>
      <c r="AH1694" s="44" t="s">
        <v>750</v>
      </c>
      <c r="AI1694" s="44">
        <f>COUNTIFS('Baza danych'!$H$4:$H$331,"samochód osobowy jako kierowca",'Baza danych'!$HM$4:$HM$331,"tak",'Baza danych'!$HS$4:$HS$331,$B$23)</f>
        <v>1</v>
      </c>
      <c r="AJ1694" s="45">
        <f t="shared" si="231"/>
        <v>0.1</v>
      </c>
      <c r="AL1694" s="44" t="s">
        <v>750</v>
      </c>
      <c r="AM1694" s="44">
        <f>COUNTIFS('Baza danych'!$H$4:$H$331,"samochód osobowy jako kierowca",'Baza danych'!$HM$4:$HM$331,"tak",'Baza danych'!$HS$4:$HS$331,$B$24)</f>
        <v>0</v>
      </c>
      <c r="AN1694" s="45">
        <f t="shared" si="233"/>
        <v>0</v>
      </c>
      <c r="AP1694" s="44" t="s">
        <v>750</v>
      </c>
      <c r="AQ1694" s="44">
        <f>COUNTIFS('Baza danych'!$H$4:$H$331,"samochód osobowy jako kierowca",'Baza danych'!$HM$4:$HM$331,"tak",'Baza danych'!$HS$4:$HS$331,$B$25)</f>
        <v>0</v>
      </c>
      <c r="AR1694" s="45">
        <f t="shared" si="234"/>
        <v>0</v>
      </c>
    </row>
    <row r="1695" spans="1:48">
      <c r="B1695" s="44" t="s">
        <v>751</v>
      </c>
      <c r="C1695" s="44">
        <f>COUNTIFS('Baza danych'!$H$4:$H$331,"samochód osobowy jako kierowca",'Baza danych'!$HK$4:$HK$331,"tak",'Baza danych'!$HS$4:$HS$331,$B$15)</f>
        <v>0</v>
      </c>
      <c r="D1695" s="45">
        <f t="shared" si="224"/>
        <v>0</v>
      </c>
      <c r="F1695" s="44" t="s">
        <v>751</v>
      </c>
      <c r="G1695" s="44">
        <f>COUNTIFS('Baza danych'!$H$4:$H$331,"samochód osobowy jako kierowca",'Baza danych'!$HK$4:$HK$331,"tak",'Baza danych'!$HS$4:$HS$331,$B$16)</f>
        <v>1</v>
      </c>
      <c r="H1695" s="45">
        <f t="shared" si="225"/>
        <v>5.5555555555555552E-2</v>
      </c>
      <c r="J1695" s="44" t="s">
        <v>751</v>
      </c>
      <c r="K1695" s="44">
        <f>COUNTIFS('Baza danych'!$H$4:$H$331,"samochód osobowy jako kierowca",'Baza danych'!$HK$4:$HK$331,"tak",'Baza danych'!$HS$4:$HS$331,$B$17)</f>
        <v>0</v>
      </c>
      <c r="L1695" s="45">
        <f t="shared" si="226"/>
        <v>0</v>
      </c>
      <c r="N1695" s="44" t="s">
        <v>751</v>
      </c>
      <c r="O1695" s="44">
        <f>COUNTIFS('Baza danych'!$H$4:$H$331,"samochód osobowy jako kierowca",'Baza danych'!$HK$4:$HK$331,"tak",'Baza danych'!$HS$4:$HS$331,$B$18)</f>
        <v>0</v>
      </c>
      <c r="P1695" s="45">
        <f t="shared" si="227"/>
        <v>0</v>
      </c>
      <c r="R1695" s="44" t="s">
        <v>751</v>
      </c>
      <c r="S1695" s="44">
        <f>COUNTIFS('Baza danych'!$H$4:$H$331,"samochód osobowy jako kierowca",'Baza danych'!$HK$4:$HK$331,"tak",'Baza danych'!$HS$4:$HS$331,$B$19)</f>
        <v>15</v>
      </c>
      <c r="T1695" s="45">
        <f t="shared" si="228"/>
        <v>4.6875E-2</v>
      </c>
      <c r="V1695" s="44" t="s">
        <v>751</v>
      </c>
      <c r="W1695" s="44">
        <f>COUNTIFS('Baza danych'!$H$4:$H$331,"samochód osobowy jako kierowca",'Baza danych'!$HK$4:$HK$331,"tak",'Baza danych'!$HS$4:$HS$331,$B$20)</f>
        <v>5</v>
      </c>
      <c r="X1695" s="45">
        <f t="shared" si="229"/>
        <v>8.9285714285714288E-2</v>
      </c>
      <c r="Z1695" s="44" t="s">
        <v>751</v>
      </c>
      <c r="AA1695" s="44">
        <f>COUNTIFS('Baza danych'!$H$4:$H$331,"samochód osobowy jako kierowca",'Baza danych'!$HK$4:$HK$331,"tak",'Baza danych'!$HS$4:$HS$331,$B$21)</f>
        <v>0</v>
      </c>
      <c r="AB1695" s="45">
        <f t="shared" si="230"/>
        <v>0</v>
      </c>
      <c r="AD1695" s="44" t="s">
        <v>751</v>
      </c>
      <c r="AE1695" s="44">
        <f>COUNTIFS('Baza danych'!$H$4:$H$331,"samochód osobowy jako kierowca",'Baza danych'!$HK$4:$HK$331,"tak",'Baza danych'!$HS$4:$HS$331,$B$22)</f>
        <v>0</v>
      </c>
      <c r="AF1695" s="45">
        <f t="shared" si="232"/>
        <v>0</v>
      </c>
      <c r="AH1695" s="44" t="s">
        <v>751</v>
      </c>
      <c r="AI1695" s="44">
        <f>COUNTIFS('Baza danych'!$H$4:$H$331,"samochód osobowy jako kierowca",'Baza danych'!$HK$4:$HK$331,"tak",'Baza danych'!$HS$4:$HS$331,$B$23)</f>
        <v>0</v>
      </c>
      <c r="AJ1695" s="45">
        <f t="shared" si="231"/>
        <v>0</v>
      </c>
      <c r="AL1695" s="44" t="s">
        <v>751</v>
      </c>
      <c r="AM1695" s="44">
        <f>COUNTIFS('Baza danych'!$H$4:$H$331,"samochód osobowy jako kierowca",'Baza danych'!$HK$4:$HK$331,"tak",'Baza danych'!$HS$4:$HS$331,$B$24)</f>
        <v>0</v>
      </c>
      <c r="AN1695" s="45">
        <f t="shared" si="233"/>
        <v>0</v>
      </c>
      <c r="AP1695" s="44" t="s">
        <v>751</v>
      </c>
      <c r="AQ1695" s="44">
        <f>COUNTIFS('Baza danych'!$H$4:$H$331,"samochód osobowy jako kierowca",'Baza danych'!$HK$4:$HK$331,"tak",'Baza danych'!$HS$4:$HS$331,$B$25)</f>
        <v>0</v>
      </c>
      <c r="AR1695" s="45">
        <f t="shared" si="234"/>
        <v>0</v>
      </c>
    </row>
    <row r="1696" spans="1:48">
      <c r="B1696" s="44" t="s">
        <v>752</v>
      </c>
      <c r="C1696" s="44">
        <f>COUNTIFS('Baza danych'!$H$4:$H$331,"samochód osobowy jako kierowca",'Baza danych'!$HJ$4:$HJ$331,"tak",'Baza danych'!$HS$4:$HS$331,$B$15)</f>
        <v>0</v>
      </c>
      <c r="D1696" s="45">
        <f t="shared" si="224"/>
        <v>0</v>
      </c>
      <c r="F1696" s="44" t="s">
        <v>752</v>
      </c>
      <c r="G1696" s="44">
        <f>COUNTIFS('Baza danych'!$H$4:$H$331,"samochód osobowy jako kierowca",'Baza danych'!$HJ$4:$HJ$331,"tak",'Baza danych'!$HS$4:$HS$331,$B$16)</f>
        <v>0</v>
      </c>
      <c r="H1696" s="45">
        <f t="shared" si="225"/>
        <v>0</v>
      </c>
      <c r="J1696" s="44" t="s">
        <v>752</v>
      </c>
      <c r="K1696" s="44">
        <f>COUNTIFS('Baza danych'!$H$4:$H$331,"samochód osobowy jako kierowca",'Baza danych'!$HJ$4:$HJ$331,"tak",'Baza danych'!$HS$4:$HS$331,$B$17)</f>
        <v>0</v>
      </c>
      <c r="L1696" s="45">
        <f t="shared" si="226"/>
        <v>0</v>
      </c>
      <c r="N1696" s="44" t="s">
        <v>752</v>
      </c>
      <c r="O1696" s="44">
        <f>COUNTIFS('Baza danych'!$H$4:$H$331,"samochód osobowy jako kierowca",'Baza danych'!$HJ$4:$HJ$331,"tak",'Baza danych'!$HS$4:$HS$331,$B$18)</f>
        <v>0</v>
      </c>
      <c r="P1696" s="45">
        <f t="shared" si="227"/>
        <v>0</v>
      </c>
      <c r="R1696" s="44" t="s">
        <v>752</v>
      </c>
      <c r="S1696" s="44">
        <f>COUNTIFS('Baza danych'!$H$4:$H$331,"samochód osobowy jako kierowca",'Baza danych'!$HJ$4:$HJ$331,"tak",'Baza danych'!$HS$4:$HS$331,$B$19)</f>
        <v>7</v>
      </c>
      <c r="T1696" s="45">
        <f t="shared" si="228"/>
        <v>2.1874999999999999E-2</v>
      </c>
      <c r="V1696" s="44" t="s">
        <v>752</v>
      </c>
      <c r="W1696" s="44">
        <f>COUNTIFS('Baza danych'!$H$4:$H$331,"samochód osobowy jako kierowca",'Baza danych'!$HJ$4:$HJ$331,"tak",'Baza danych'!$HS$4:$HS$331,$B$20)</f>
        <v>2</v>
      </c>
      <c r="X1696" s="45">
        <f t="shared" si="229"/>
        <v>3.5714285714285712E-2</v>
      </c>
      <c r="Z1696" s="44" t="s">
        <v>752</v>
      </c>
      <c r="AA1696" s="44">
        <f>COUNTIFS('Baza danych'!$H$4:$H$331,"samochód osobowy jako kierowca",'Baza danych'!$HJ$4:$HJ$331,"tak",'Baza danych'!$HS$4:$HS$331,$B$21)</f>
        <v>0</v>
      </c>
      <c r="AB1696" s="45">
        <f t="shared" si="230"/>
        <v>0</v>
      </c>
      <c r="AD1696" s="44" t="s">
        <v>752</v>
      </c>
      <c r="AE1696" s="44">
        <f>COUNTIFS('Baza danych'!$H$4:$H$331,"samochód osobowy jako kierowca",'Baza danych'!$HJ$4:$HJ$331,"tak",'Baza danych'!$HS$4:$HS$331,$B$22)</f>
        <v>0</v>
      </c>
      <c r="AF1696" s="45">
        <f t="shared" si="232"/>
        <v>0</v>
      </c>
      <c r="AH1696" s="44" t="s">
        <v>752</v>
      </c>
      <c r="AI1696" s="44">
        <f>COUNTIFS('Baza danych'!$H$4:$H$331,"samochód osobowy jako kierowca",'Baza danych'!$HJ$4:$HJ$331,"tak",'Baza danych'!$HS$4:$HS$331,$B$23)</f>
        <v>1</v>
      </c>
      <c r="AJ1696" s="45">
        <f t="shared" si="231"/>
        <v>0.1</v>
      </c>
      <c r="AL1696" s="44" t="s">
        <v>752</v>
      </c>
      <c r="AM1696" s="44">
        <f>COUNTIFS('Baza danych'!$H$4:$H$331,"samochód osobowy jako kierowca",'Baza danych'!$HJ$4:$HJ$331,"tak",'Baza danych'!$HS$4:$HS$331,$B$24)</f>
        <v>0</v>
      </c>
      <c r="AN1696" s="45">
        <f t="shared" si="233"/>
        <v>0</v>
      </c>
      <c r="AP1696" s="44" t="s">
        <v>752</v>
      </c>
      <c r="AQ1696" s="44">
        <f>COUNTIFS('Baza danych'!$H$4:$H$331,"samochód osobowy jako kierowca",'Baza danych'!$HJ$4:$HJ$331,"tak",'Baza danych'!$HS$4:$HS$331,$B$25)</f>
        <v>0</v>
      </c>
      <c r="AR1696" s="45">
        <f t="shared" si="234"/>
        <v>0</v>
      </c>
    </row>
    <row r="1697" spans="1:48">
      <c r="B1697" s="44" t="s">
        <v>753</v>
      </c>
      <c r="C1697" s="44">
        <f>COUNTIFS('Baza danych'!$H$4:$H$331,"samochód osobowy jako kierowca",'Baza danych'!$HI$4:$HI$331,"tak",'Baza danych'!$HS$4:$HS$331,$B$15)</f>
        <v>0</v>
      </c>
      <c r="D1697" s="45">
        <f t="shared" si="224"/>
        <v>0</v>
      </c>
      <c r="F1697" s="44" t="s">
        <v>753</v>
      </c>
      <c r="G1697" s="44">
        <f>COUNTIFS('Baza danych'!$H$4:$H$331,"samochód osobowy jako kierowca",'Baza danych'!$HI$4:$HI$331,"tak",'Baza danych'!$HS$4:$HS$331,$B$16)</f>
        <v>1</v>
      </c>
      <c r="H1697" s="45">
        <f t="shared" si="225"/>
        <v>5.5555555555555552E-2</v>
      </c>
      <c r="J1697" s="44" t="s">
        <v>753</v>
      </c>
      <c r="K1697" s="44">
        <f>COUNTIFS('Baza danych'!$H$4:$H$331,"samochód osobowy jako kierowca",'Baza danych'!$HI$4:$HI$331,"tak",'Baza danych'!$HS$4:$HS$331,$B$17)</f>
        <v>0</v>
      </c>
      <c r="L1697" s="45">
        <f t="shared" si="226"/>
        <v>0</v>
      </c>
      <c r="N1697" s="44" t="s">
        <v>753</v>
      </c>
      <c r="O1697" s="44">
        <f>COUNTIFS('Baza danych'!$H$4:$H$331,"samochód osobowy jako kierowca",'Baza danych'!$HI$4:$HI$331,"tak",'Baza danych'!$HS$4:$HS$331,$B$18)</f>
        <v>1</v>
      </c>
      <c r="P1697" s="45">
        <f t="shared" si="227"/>
        <v>6.6666666666666666E-2</v>
      </c>
      <c r="R1697" s="44" t="s">
        <v>753</v>
      </c>
      <c r="S1697" s="44">
        <f>COUNTIFS('Baza danych'!$H$4:$H$331,"samochód osobowy jako kierowca",'Baza danych'!$HI$4:$HI$331,"tak",'Baza danych'!$HS$4:$HS$331,$B$19)</f>
        <v>4</v>
      </c>
      <c r="T1697" s="45">
        <f t="shared" si="228"/>
        <v>1.2500000000000001E-2</v>
      </c>
      <c r="V1697" s="44" t="s">
        <v>753</v>
      </c>
      <c r="W1697" s="44">
        <f>COUNTIFS('Baza danych'!$H$4:$H$331,"samochód osobowy jako kierowca",'Baza danych'!$HI$4:$HI$331,"tak",'Baza danych'!$HS$4:$HS$331,$B$20)</f>
        <v>1</v>
      </c>
      <c r="X1697" s="45">
        <f t="shared" si="229"/>
        <v>1.7857142857142856E-2</v>
      </c>
      <c r="Z1697" s="44" t="s">
        <v>753</v>
      </c>
      <c r="AA1697" s="44">
        <f>COUNTIFS('Baza danych'!$H$4:$H$331,"samochód osobowy jako kierowca",'Baza danych'!$HI$4:$HI$331,"tak",'Baza danych'!$HS$4:$HS$331,$B$21)</f>
        <v>1</v>
      </c>
      <c r="AB1697" s="45">
        <f t="shared" si="230"/>
        <v>4.7619047619047616E-2</v>
      </c>
      <c r="AD1697" s="44" t="s">
        <v>753</v>
      </c>
      <c r="AE1697" s="44">
        <f>COUNTIFS('Baza danych'!$H$4:$H$331,"samochód osobowy jako kierowca",'Baza danych'!$HI$4:$HI$331,"tak",'Baza danych'!$HS$4:$HS$331,$B$22)</f>
        <v>0</v>
      </c>
      <c r="AF1697" s="45">
        <f t="shared" si="232"/>
        <v>0</v>
      </c>
      <c r="AH1697" s="44" t="s">
        <v>753</v>
      </c>
      <c r="AI1697" s="44">
        <f>COUNTIFS('Baza danych'!$H$4:$H$331,"samochód osobowy jako kierowca",'Baza danych'!$HI$4:$HI$331,"tak",'Baza danych'!$HS$4:$HS$331,$B$23)</f>
        <v>0</v>
      </c>
      <c r="AJ1697" s="45">
        <f t="shared" si="231"/>
        <v>0</v>
      </c>
      <c r="AL1697" s="44" t="s">
        <v>753</v>
      </c>
      <c r="AM1697" s="44">
        <f>COUNTIFS('Baza danych'!$H$4:$H$331,"samochód osobowy jako kierowca",'Baza danych'!$HI$4:$HI$331,"tak",'Baza danych'!$HS$4:$HS$331,$B$24)</f>
        <v>0</v>
      </c>
      <c r="AN1697" s="45">
        <f t="shared" si="233"/>
        <v>0</v>
      </c>
      <c r="AP1697" s="44" t="s">
        <v>753</v>
      </c>
      <c r="AQ1697" s="44">
        <f>COUNTIFS('Baza danych'!$H$4:$H$331,"samochód osobowy jako kierowca",'Baza danych'!$HI$4:$HI$331,"tak",'Baza danych'!$HS$4:$HS$331,$B$25)</f>
        <v>0</v>
      </c>
      <c r="AR1697" s="45">
        <f t="shared" si="234"/>
        <v>0</v>
      </c>
    </row>
    <row r="1698" spans="1:48">
      <c r="B1698" s="195" t="s">
        <v>530</v>
      </c>
      <c r="C1698" s="241">
        <f>SUM(C1689:C1697)</f>
        <v>11</v>
      </c>
      <c r="D1698" s="242">
        <f>SUM(D1689:D1697)</f>
        <v>1</v>
      </c>
      <c r="F1698" s="195" t="s">
        <v>530</v>
      </c>
      <c r="G1698" s="241">
        <f>SUM(G1689:G1697)</f>
        <v>18</v>
      </c>
      <c r="H1698" s="242">
        <f>SUM(H1689:H1697)</f>
        <v>1</v>
      </c>
      <c r="J1698" s="195" t="s">
        <v>530</v>
      </c>
      <c r="K1698" s="241">
        <f>SUM(K1689:K1697)</f>
        <v>4</v>
      </c>
      <c r="L1698" s="242">
        <f>SUM(L1689:L1697)</f>
        <v>1</v>
      </c>
      <c r="N1698" s="195" t="s">
        <v>530</v>
      </c>
      <c r="O1698" s="241">
        <f>SUM(O1689:O1697)</f>
        <v>15</v>
      </c>
      <c r="P1698" s="242">
        <f>SUM(P1689:P1697)</f>
        <v>1</v>
      </c>
      <c r="R1698" s="195" t="s">
        <v>530</v>
      </c>
      <c r="S1698" s="241">
        <f>SUM(S1689:S1697)</f>
        <v>320</v>
      </c>
      <c r="T1698" s="242">
        <f>SUM(T1689:T1697)</f>
        <v>1</v>
      </c>
      <c r="V1698" s="195" t="s">
        <v>530</v>
      </c>
      <c r="W1698" s="241">
        <f>SUM(W1689:W1697)</f>
        <v>56</v>
      </c>
      <c r="X1698" s="242">
        <f>SUM(X1689:X1697)</f>
        <v>1</v>
      </c>
      <c r="Z1698" s="195" t="s">
        <v>530</v>
      </c>
      <c r="AA1698" s="241">
        <f>SUM(AA1689:AA1697)</f>
        <v>21</v>
      </c>
      <c r="AB1698" s="242">
        <f>SUM(AB1689:AB1697)</f>
        <v>1</v>
      </c>
      <c r="AD1698" s="195" t="s">
        <v>530</v>
      </c>
      <c r="AE1698" s="241">
        <f>SUM(AE1689:AE1697)</f>
        <v>0</v>
      </c>
      <c r="AF1698" s="242">
        <f>SUM(AF1689:AF1697)</f>
        <v>0</v>
      </c>
      <c r="AH1698" s="195" t="s">
        <v>530</v>
      </c>
      <c r="AI1698" s="241">
        <f>SUM(AI1689:AI1697)</f>
        <v>10</v>
      </c>
      <c r="AJ1698" s="242">
        <f>SUM(AJ1689:AJ1697)</f>
        <v>1</v>
      </c>
      <c r="AL1698" s="195" t="s">
        <v>530</v>
      </c>
      <c r="AM1698" s="241">
        <f>SUM(AM1689:AM1697)</f>
        <v>0</v>
      </c>
      <c r="AN1698" s="242">
        <f>SUM(AN1689:AN1697)</f>
        <v>0</v>
      </c>
      <c r="AP1698" s="195" t="s">
        <v>530</v>
      </c>
      <c r="AQ1698" s="241">
        <f>SUM(AQ1689:AQ1697)</f>
        <v>0</v>
      </c>
      <c r="AR1698" s="242">
        <f>SUM(AR1689:AR1697)</f>
        <v>0</v>
      </c>
    </row>
    <row r="1700" spans="1:48" ht="15" thickBot="1">
      <c r="A1700" s="155" t="s">
        <v>690</v>
      </c>
      <c r="B1700" s="23"/>
      <c r="C1700" s="23"/>
      <c r="D1700" s="23"/>
      <c r="E1700" s="23"/>
      <c r="F1700" s="23"/>
      <c r="G1700" s="23"/>
      <c r="H1700" s="23"/>
      <c r="I1700" s="23"/>
      <c r="J1700" s="23"/>
      <c r="K1700" s="23"/>
      <c r="L1700" s="23"/>
      <c r="M1700" s="23"/>
      <c r="N1700" s="23"/>
      <c r="O1700" s="23"/>
      <c r="P1700" s="23"/>
      <c r="Q1700" s="23"/>
      <c r="R1700" s="23"/>
      <c r="S1700" s="23"/>
      <c r="T1700" s="23"/>
      <c r="U1700" s="23"/>
      <c r="V1700" s="23"/>
      <c r="W1700" s="23"/>
      <c r="X1700" s="23"/>
      <c r="Y1700" s="23"/>
      <c r="Z1700" s="23"/>
      <c r="AA1700" s="23"/>
      <c r="AB1700" s="23"/>
      <c r="AC1700" s="23"/>
      <c r="AD1700" s="23"/>
      <c r="AE1700" s="23"/>
      <c r="AF1700" s="23"/>
      <c r="AG1700" s="23"/>
      <c r="AH1700" s="23"/>
      <c r="AI1700" s="23"/>
      <c r="AJ1700" s="23"/>
      <c r="AK1700" s="23"/>
      <c r="AL1700" s="23"/>
      <c r="AM1700" s="23"/>
      <c r="AN1700" s="23"/>
      <c r="AO1700" s="23"/>
      <c r="AP1700" s="23"/>
      <c r="AQ1700" s="23"/>
      <c r="AR1700" s="23"/>
      <c r="AS1700" s="23"/>
      <c r="AT1700" s="23"/>
      <c r="AU1700" s="23"/>
      <c r="AV1700" s="23"/>
    </row>
    <row r="1701" spans="1:48" ht="15.75" thickTop="1" thickBot="1">
      <c r="A1701" s="155" t="s">
        <v>549</v>
      </c>
      <c r="B1701" s="23"/>
      <c r="C1701" s="23"/>
      <c r="D1701" s="23"/>
      <c r="E1701" s="23" t="s">
        <v>560</v>
      </c>
      <c r="F1701" s="23"/>
      <c r="G1701" s="23"/>
      <c r="H1701" s="23"/>
      <c r="I1701" s="23" t="s">
        <v>550</v>
      </c>
      <c r="J1701" s="23"/>
      <c r="K1701" s="23"/>
      <c r="L1701" s="23"/>
      <c r="M1701" s="23" t="s">
        <v>551</v>
      </c>
      <c r="N1701" s="23"/>
      <c r="O1701" s="23"/>
      <c r="P1701" s="23"/>
      <c r="Q1701" s="23" t="s">
        <v>552</v>
      </c>
      <c r="R1701" s="23"/>
      <c r="S1701" s="23"/>
      <c r="T1701" s="23"/>
      <c r="U1701" s="23" t="s">
        <v>689</v>
      </c>
      <c r="V1701" s="23"/>
      <c r="W1701" s="23"/>
      <c r="X1701" s="23"/>
      <c r="Y1701" s="23" t="s">
        <v>554</v>
      </c>
      <c r="Z1701" s="23"/>
      <c r="AA1701" s="23"/>
      <c r="AB1701" s="23"/>
      <c r="AC1701" s="23" t="s">
        <v>555</v>
      </c>
      <c r="AD1701" s="23"/>
      <c r="AE1701" s="23"/>
      <c r="AF1701" s="23"/>
      <c r="AG1701" s="23" t="s">
        <v>556</v>
      </c>
      <c r="AH1701" s="23"/>
      <c r="AI1701" s="23"/>
      <c r="AJ1701" s="23"/>
      <c r="AK1701" s="23" t="s">
        <v>557</v>
      </c>
      <c r="AL1701" s="23"/>
      <c r="AM1701" s="23"/>
      <c r="AN1701" s="23"/>
      <c r="AO1701" s="23" t="s">
        <v>558</v>
      </c>
      <c r="AP1701" s="23"/>
      <c r="AQ1701" s="23"/>
      <c r="AR1701" s="23"/>
      <c r="AS1701" s="23" t="s">
        <v>559</v>
      </c>
      <c r="AT1701" s="23"/>
      <c r="AU1701" s="23"/>
      <c r="AV1701" s="23"/>
    </row>
    <row r="1702" spans="1:48" ht="13.5" thickTop="1"/>
    <row r="1703" spans="1:48" ht="25.5">
      <c r="B1703" s="227" t="s">
        <v>532</v>
      </c>
      <c r="C1703" s="240" t="s">
        <v>533</v>
      </c>
      <c r="D1703" s="197" t="s">
        <v>529</v>
      </c>
      <c r="F1703" s="227" t="s">
        <v>532</v>
      </c>
      <c r="G1703" s="240" t="s">
        <v>533</v>
      </c>
      <c r="H1703" s="197" t="s">
        <v>529</v>
      </c>
      <c r="J1703" s="227" t="s">
        <v>532</v>
      </c>
      <c r="K1703" s="240" t="s">
        <v>533</v>
      </c>
      <c r="L1703" s="197" t="s">
        <v>529</v>
      </c>
      <c r="N1703" s="227" t="s">
        <v>532</v>
      </c>
      <c r="O1703" s="240" t="s">
        <v>533</v>
      </c>
      <c r="P1703" s="197" t="s">
        <v>529</v>
      </c>
      <c r="R1703" s="227" t="s">
        <v>532</v>
      </c>
      <c r="S1703" s="240" t="s">
        <v>533</v>
      </c>
      <c r="T1703" s="197" t="s">
        <v>529</v>
      </c>
      <c r="V1703" s="227" t="s">
        <v>532</v>
      </c>
      <c r="W1703" s="240" t="s">
        <v>533</v>
      </c>
      <c r="X1703" s="197" t="s">
        <v>529</v>
      </c>
      <c r="Z1703" s="227" t="s">
        <v>532</v>
      </c>
      <c r="AA1703" s="240" t="s">
        <v>533</v>
      </c>
      <c r="AB1703" s="197" t="s">
        <v>529</v>
      </c>
      <c r="AD1703" s="227" t="s">
        <v>532</v>
      </c>
      <c r="AE1703" s="240" t="s">
        <v>533</v>
      </c>
      <c r="AF1703" s="197" t="s">
        <v>529</v>
      </c>
      <c r="AH1703" s="227" t="s">
        <v>532</v>
      </c>
      <c r="AI1703" s="240" t="s">
        <v>533</v>
      </c>
      <c r="AJ1703" s="197" t="s">
        <v>529</v>
      </c>
      <c r="AL1703" s="227" t="s">
        <v>532</v>
      </c>
      <c r="AM1703" s="240" t="s">
        <v>533</v>
      </c>
      <c r="AN1703" s="197" t="s">
        <v>529</v>
      </c>
      <c r="AP1703" s="227" t="s">
        <v>532</v>
      </c>
      <c r="AQ1703" s="240" t="s">
        <v>533</v>
      </c>
      <c r="AR1703" s="197" t="s">
        <v>529</v>
      </c>
      <c r="AT1703" s="227" t="s">
        <v>532</v>
      </c>
      <c r="AU1703" s="240" t="s">
        <v>533</v>
      </c>
      <c r="AV1703" s="197" t="s">
        <v>529</v>
      </c>
    </row>
    <row r="1704" spans="1:48">
      <c r="B1704" s="44" t="s">
        <v>745</v>
      </c>
      <c r="C1704" s="44">
        <f>COUNTIFS('Baza danych'!$H$4:$H$331,"samochód osobowy jako kierowca",'Baza danych'!$HG$4:$HG$331,"tak",'Baza danych'!$HT$4:$HT$331,$B$26)</f>
        <v>0</v>
      </c>
      <c r="D1704" s="45">
        <f>IFERROR(C1704/$C$1713,)</f>
        <v>0</v>
      </c>
      <c r="F1704" s="44" t="s">
        <v>745</v>
      </c>
      <c r="G1704" s="44">
        <f>COUNTIFS('Baza danych'!$H$4:$H$331,"samochód osobowy jako kierowca",'Baza danych'!$HG$4:$HG$331,"tak",'Baza danych'!$HT$4:$HT$331,$B$27)</f>
        <v>74</v>
      </c>
      <c r="H1704" s="45">
        <f t="shared" ref="H1704:H1712" si="235">G1704/$G$1713</f>
        <v>0.2857142857142857</v>
      </c>
      <c r="J1704" s="44" t="s">
        <v>745</v>
      </c>
      <c r="K1704" s="44">
        <f>COUNTIFS('Baza danych'!$H$4:$H$331,"samochód osobowy jako kierowca",'Baza danych'!$HG$4:$HG$331,"tak",'Baza danych'!$HT$4:$HT$331,$B$28)</f>
        <v>0</v>
      </c>
      <c r="L1704" s="45">
        <f>IFERROR(K1704/$K$1713,)</f>
        <v>0</v>
      </c>
      <c r="N1704" s="44" t="s">
        <v>745</v>
      </c>
      <c r="O1704" s="44">
        <f>COUNTIFS('Baza danych'!$H$4:$H$331,"samochód osobowy jako kierowca",'Baza danych'!$HG$4:$HG$331,"tak",'Baza danych'!$HT$4:$HT$331,$B$29)</f>
        <v>18</v>
      </c>
      <c r="P1704" s="45">
        <f t="shared" ref="P1704:P1712" si="236">O1704/$O$1713</f>
        <v>0.28125</v>
      </c>
      <c r="R1704" s="44" t="s">
        <v>745</v>
      </c>
      <c r="S1704" s="44">
        <f>COUNTIFS('Baza danych'!$H$4:$H$331,"samochód osobowy jako kierowca",'Baza danych'!$HG$4:$HG$331,"tak",'Baza danych'!$HT$4:$HT$331,$B$30)</f>
        <v>9</v>
      </c>
      <c r="T1704" s="45">
        <f t="shared" ref="T1704:T1712" si="237">S1704/$S$1713</f>
        <v>0.24324324324324326</v>
      </c>
      <c r="V1704" s="44" t="s">
        <v>745</v>
      </c>
      <c r="W1704" s="44">
        <f>COUNTIFS('Baza danych'!$H$4:$H$331,"samochód osobowy jako kierowca",'Baza danych'!$HG$4:$HG$331,"tak",'Baza danych'!$HT$4:$HT$331,$B$31)</f>
        <v>3</v>
      </c>
      <c r="X1704" s="45">
        <f t="shared" ref="X1704:X1712" si="238">W1704/$W$1713</f>
        <v>0.23076923076923078</v>
      </c>
      <c r="Z1704" s="44" t="s">
        <v>745</v>
      </c>
      <c r="AA1704" s="44">
        <f>COUNTIFS('Baza danych'!$H$4:$H$331,"samochód osobowy jako kierowca",'Baza danych'!$HG$4:$HG$331,"tak",'Baza danych'!$HT$4:$HT$331,$B$32)</f>
        <v>8</v>
      </c>
      <c r="AB1704" s="45">
        <f t="shared" ref="AB1704:AB1712" si="239">AA1704/$AA$1713</f>
        <v>0.27586206896551724</v>
      </c>
      <c r="AD1704" s="44" t="s">
        <v>745</v>
      </c>
      <c r="AE1704" s="44">
        <f>COUNTIFS('Baza danych'!$H$4:$H$331,"samochód osobowy jako kierowca",'Baza danych'!$HG$4:$HG$331,"tak",'Baza danych'!$HT$4:$HT$331,$B$33)</f>
        <v>12</v>
      </c>
      <c r="AF1704" s="45">
        <f t="shared" ref="AF1704:AF1712" si="240">IFERROR(AE1704/$AE$1713,)</f>
        <v>0.35294117647058826</v>
      </c>
      <c r="AH1704" s="44" t="s">
        <v>745</v>
      </c>
      <c r="AI1704" s="44">
        <f>COUNTIFS('Baza danych'!$H$4:$H$331,"samochód osobowy jako kierowca",'Baza danych'!$HG$4:$HG$331,"tak",'Baza danych'!$HT$4:$HT$331,$B$34)</f>
        <v>0</v>
      </c>
      <c r="AJ1704" s="45">
        <f>IFERROR(AI1704/$AI$1713,0)</f>
        <v>0</v>
      </c>
      <c r="AL1704" s="44" t="s">
        <v>745</v>
      </c>
      <c r="AM1704" s="44">
        <f>COUNTIFS('Baza danych'!$H$4:$H$331,"samochód osobowy jako kierowca",'Baza danych'!$HG$4:$HG$331,"tak",'Baza danych'!$HT$4:$HT$331,$B$35)</f>
        <v>6</v>
      </c>
      <c r="AN1704" s="45">
        <f t="shared" ref="AN1704:AN1712" si="241">IFERROR(AM1704/$AM$1713,)</f>
        <v>0.31578947368421051</v>
      </c>
      <c r="AP1704" s="44" t="s">
        <v>745</v>
      </c>
      <c r="AQ1704" s="44">
        <f>COUNTIFS('Baza danych'!$H$4:$H$331,"samochód osobowy jako kierowca",'Baza danych'!$HG$4:$HG$331,"tak",'Baza danych'!$HT$4:$HT$331,$B$36)</f>
        <v>0</v>
      </c>
      <c r="AR1704" s="45">
        <f t="shared" ref="AR1704:AR1712" si="242">IFERROR(AQ1704/$AQ$1713,)</f>
        <v>0</v>
      </c>
      <c r="AT1704" s="44" t="s">
        <v>745</v>
      </c>
      <c r="AU1704" s="44">
        <f>COUNTIFS('Baza danych'!$H$4:$H$331,"samochód osobowy jako kierowca",'Baza danych'!$HG$4:$HG$331,"tak",'Baza danych'!$HT$4:$HT$331,$B$37)</f>
        <v>0</v>
      </c>
      <c r="AV1704" s="45">
        <f>IFERROR(AU1704/$AU$1713,)</f>
        <v>0</v>
      </c>
    </row>
    <row r="1705" spans="1:48">
      <c r="B1705" s="44" t="s">
        <v>746</v>
      </c>
      <c r="C1705" s="44">
        <f>COUNTIFS('Baza danych'!$H$4:$H$331,"samochód osobowy jako kierowca",'Baza danych'!$HH$4:$HH$331,"tak",'Baza danych'!$HT$4:$HT$331,$B$26)</f>
        <v>0</v>
      </c>
      <c r="D1705" s="45">
        <f t="shared" ref="D1705:D1712" si="243">IFERROR(C1705/$C$1713,)</f>
        <v>0</v>
      </c>
      <c r="F1705" s="44" t="s">
        <v>746</v>
      </c>
      <c r="G1705" s="44">
        <f>COUNTIFS('Baza danych'!$H$4:$H$331,"samochód osobowy jako kierowca",'Baza danych'!$HH$4:$HH$331,"tak",'Baza danych'!$HT$4:$HT$331,$B$27)</f>
        <v>60</v>
      </c>
      <c r="H1705" s="45">
        <f t="shared" si="235"/>
        <v>0.23166023166023167</v>
      </c>
      <c r="J1705" s="44" t="s">
        <v>746</v>
      </c>
      <c r="K1705" s="44">
        <f>COUNTIFS('Baza danych'!$H$4:$H$331,"samochód osobowy jako kierowca",'Baza danych'!$HH$4:$HH$331,"tak",'Baza danych'!$HT$4:$HT$331,$B$28)</f>
        <v>0</v>
      </c>
      <c r="L1705" s="45">
        <f t="shared" ref="L1705:L1712" si="244">IFERROR(K1705/$K$1713,)</f>
        <v>0</v>
      </c>
      <c r="N1705" s="44" t="s">
        <v>746</v>
      </c>
      <c r="O1705" s="44">
        <f>COUNTIFS('Baza danych'!$H$4:$H$331,"samochód osobowy jako kierowca",'Baza danych'!$HH$4:$HH$331,"tak",'Baza danych'!$HT$4:$HT$331,$B$29)</f>
        <v>15</v>
      </c>
      <c r="P1705" s="45">
        <f t="shared" si="236"/>
        <v>0.234375</v>
      </c>
      <c r="R1705" s="44" t="s">
        <v>746</v>
      </c>
      <c r="S1705" s="44">
        <f>COUNTIFS('Baza danych'!$H$4:$H$331,"samochód osobowy jako kierowca",'Baza danych'!$HH$4:$HH$331,"tak",'Baza danych'!$HT$4:$HT$331,$B$30)</f>
        <v>9</v>
      </c>
      <c r="T1705" s="45">
        <f t="shared" si="237"/>
        <v>0.24324324324324326</v>
      </c>
      <c r="V1705" s="44" t="s">
        <v>746</v>
      </c>
      <c r="W1705" s="44">
        <f>COUNTIFS('Baza danych'!$H$4:$H$331,"samochód osobowy jako kierowca",'Baza danych'!$HH$4:$HH$331,"tak",'Baza danych'!$HT$4:$HT$331,$B$31)</f>
        <v>3</v>
      </c>
      <c r="X1705" s="45">
        <f t="shared" si="238"/>
        <v>0.23076923076923078</v>
      </c>
      <c r="Z1705" s="44" t="s">
        <v>746</v>
      </c>
      <c r="AA1705" s="44">
        <f>COUNTIFS('Baza danych'!$H$4:$H$331,"samochód osobowy jako kierowca",'Baza danych'!$HH$4:$HH$331,"tak",'Baza danych'!$HT$4:$HT$331,$B$32)</f>
        <v>5</v>
      </c>
      <c r="AB1705" s="45">
        <f t="shared" si="239"/>
        <v>0.17241379310344829</v>
      </c>
      <c r="AD1705" s="44" t="s">
        <v>746</v>
      </c>
      <c r="AE1705" s="44">
        <f>COUNTIFS('Baza danych'!$H$4:$H$331,"samochód osobowy jako kierowca",'Baza danych'!$HH$4:$HH$331,"tak",'Baza danych'!$HT$4:$HT$331,$B$33)</f>
        <v>6</v>
      </c>
      <c r="AF1705" s="45">
        <f t="shared" si="240"/>
        <v>0.17647058823529413</v>
      </c>
      <c r="AH1705" s="44" t="s">
        <v>746</v>
      </c>
      <c r="AI1705" s="44">
        <f>COUNTIFS('Baza danych'!$H$4:$H$331,"samochód osobowy jako kierowca",'Baza danych'!$HH$4:$HH$331,"tak",'Baza danych'!$HT$4:$HT$331,$B$34)</f>
        <v>0</v>
      </c>
      <c r="AJ1705" s="45">
        <f t="shared" ref="AJ1705:AJ1712" si="245">IFERROR(AI1705/$AI$1713,0)</f>
        <v>0</v>
      </c>
      <c r="AL1705" s="44" t="s">
        <v>746</v>
      </c>
      <c r="AM1705" s="44">
        <f>COUNTIFS('Baza danych'!$H$4:$H$331,"samochód osobowy jako kierowca",'Baza danych'!$HH$4:$HH$331,"tak",'Baza danych'!$HT$4:$HT$331,$B$35)</f>
        <v>3</v>
      </c>
      <c r="AN1705" s="45">
        <f t="shared" si="241"/>
        <v>0.15789473684210525</v>
      </c>
      <c r="AP1705" s="44" t="s">
        <v>746</v>
      </c>
      <c r="AQ1705" s="44">
        <f>COUNTIFS('Baza danych'!$H$4:$H$331,"samochód osobowy jako kierowca",'Baza danych'!$HH$4:$HH$331,"tak",'Baza danych'!$HT$4:$HT$331,$B$36)</f>
        <v>0</v>
      </c>
      <c r="AR1705" s="45">
        <f t="shared" si="242"/>
        <v>0</v>
      </c>
      <c r="AT1705" s="44" t="s">
        <v>746</v>
      </c>
      <c r="AU1705" s="44">
        <f>COUNTIFS('Baza danych'!$H$4:$H$331,"samochód osobowy jako kierowca",'Baza danych'!$HH$4:$HH$331,"tak",'Baza danych'!$HT$4:$HT$331,$B$37)</f>
        <v>0</v>
      </c>
      <c r="AV1705" s="45">
        <f t="shared" ref="AV1705:AV1712" si="246">IFERROR(AU1705/$AU$1713,)</f>
        <v>0</v>
      </c>
    </row>
    <row r="1706" spans="1:48">
      <c r="B1706" s="44" t="s">
        <v>747</v>
      </c>
      <c r="C1706" s="44">
        <f>COUNTIFS('Baza danych'!$H$4:$H$331,"samochód osobowy jako kierowca",'Baza danych'!$HF$4:$HF$331,"tak",'Baza danych'!$HT$4:$HT$331,$B$26)</f>
        <v>0</v>
      </c>
      <c r="D1706" s="45">
        <f t="shared" si="243"/>
        <v>0</v>
      </c>
      <c r="F1706" s="44" t="s">
        <v>747</v>
      </c>
      <c r="G1706" s="44">
        <f>COUNTIFS('Baza danych'!$H$4:$H$331,"samochód osobowy jako kierowca",'Baza danych'!$HF$4:$HF$331,"tak",'Baza danych'!$HT$4:$HT$331,$B$27)</f>
        <v>43</v>
      </c>
      <c r="H1706" s="45">
        <f t="shared" si="235"/>
        <v>0.16602316602316602</v>
      </c>
      <c r="J1706" s="44" t="s">
        <v>747</v>
      </c>
      <c r="K1706" s="44">
        <f>COUNTIFS('Baza danych'!$H$4:$H$331,"samochód osobowy jako kierowca",'Baza danych'!$HF$4:$HF$331,"tak",'Baza danych'!$HT$4:$HT$331,$B$28)</f>
        <v>0</v>
      </c>
      <c r="L1706" s="45">
        <f t="shared" si="244"/>
        <v>0</v>
      </c>
      <c r="N1706" s="44" t="s">
        <v>747</v>
      </c>
      <c r="O1706" s="44">
        <f>COUNTIFS('Baza danych'!$H$4:$H$331,"samochód osobowy jako kierowca",'Baza danych'!$HF$4:$HF$331,"tak",'Baza danych'!$HT$4:$HT$331,$B$29)</f>
        <v>7</v>
      </c>
      <c r="P1706" s="45">
        <f t="shared" si="236"/>
        <v>0.109375</v>
      </c>
      <c r="R1706" s="44" t="s">
        <v>747</v>
      </c>
      <c r="S1706" s="44">
        <f>COUNTIFS('Baza danych'!$H$4:$H$331,"samochód osobowy jako kierowca",'Baza danych'!$HF$4:$HF$331,"tak",'Baza danych'!$HT$4:$HT$331,$B$30)</f>
        <v>3</v>
      </c>
      <c r="T1706" s="45">
        <f t="shared" si="237"/>
        <v>8.1081081081081086E-2</v>
      </c>
      <c r="V1706" s="44" t="s">
        <v>747</v>
      </c>
      <c r="W1706" s="44">
        <f>COUNTIFS('Baza danych'!$H$4:$H$331,"samochód osobowy jako kierowca",'Baza danych'!$HF$4:$HF$331,"tak",'Baza danych'!$HT$4:$HT$331,$B$31)</f>
        <v>3</v>
      </c>
      <c r="X1706" s="45">
        <f t="shared" si="238"/>
        <v>0.23076923076923078</v>
      </c>
      <c r="Z1706" s="44" t="s">
        <v>747</v>
      </c>
      <c r="AA1706" s="44">
        <f>COUNTIFS('Baza danych'!$H$4:$H$331,"samochód osobowy jako kierowca",'Baza danych'!$HF$4:$HF$331,"tak",'Baza danych'!$HT$4:$HT$331,$B$32)</f>
        <v>5</v>
      </c>
      <c r="AB1706" s="45">
        <f t="shared" si="239"/>
        <v>0.17241379310344829</v>
      </c>
      <c r="AD1706" s="44" t="s">
        <v>747</v>
      </c>
      <c r="AE1706" s="44">
        <f>COUNTIFS('Baza danych'!$H$4:$H$331,"samochód osobowy jako kierowca",'Baza danych'!$HF$4:$HF$331,"tak",'Baza danych'!$HT$4:$HT$331,$B$33)</f>
        <v>6</v>
      </c>
      <c r="AF1706" s="45">
        <f t="shared" si="240"/>
        <v>0.17647058823529413</v>
      </c>
      <c r="AH1706" s="44" t="s">
        <v>747</v>
      </c>
      <c r="AI1706" s="44">
        <f>COUNTIFS('Baza danych'!$H$4:$H$331,"samochód osobowy jako kierowca",'Baza danych'!$HF$4:$HF$331,"tak",'Baza danych'!$HT$4:$HT$331,$B$34)</f>
        <v>0</v>
      </c>
      <c r="AJ1706" s="45">
        <f t="shared" si="245"/>
        <v>0</v>
      </c>
      <c r="AL1706" s="44" t="s">
        <v>747</v>
      </c>
      <c r="AM1706" s="44">
        <f>COUNTIFS('Baza danych'!$H$4:$H$331,"samochód osobowy jako kierowca",'Baza danych'!$HF$4:$HF$331,"tak",'Baza danych'!$HT$4:$HT$331,$B$35)</f>
        <v>5</v>
      </c>
      <c r="AN1706" s="45">
        <f t="shared" si="241"/>
        <v>0.26315789473684209</v>
      </c>
      <c r="AP1706" s="44" t="s">
        <v>747</v>
      </c>
      <c r="AQ1706" s="44">
        <f>COUNTIFS('Baza danych'!$H$4:$H$331,"samochód osobowy jako kierowca",'Baza danych'!$HF$4:$HF$331,"tak",'Baza danych'!$HT$4:$HT$331,$B$36)</f>
        <v>0</v>
      </c>
      <c r="AR1706" s="45">
        <f t="shared" si="242"/>
        <v>0</v>
      </c>
      <c r="AT1706" s="44" t="s">
        <v>747</v>
      </c>
      <c r="AU1706" s="44">
        <f>COUNTIFS('Baza danych'!$H$4:$H$331,"samochód osobowy jako kierowca",'Baza danych'!$HF$4:$HF$331,"tak",'Baza danych'!$HT$4:$HT$331,$B$37)</f>
        <v>0</v>
      </c>
      <c r="AV1706" s="45">
        <f t="shared" si="246"/>
        <v>0</v>
      </c>
    </row>
    <row r="1707" spans="1:48">
      <c r="B1707" s="44" t="s">
        <v>748</v>
      </c>
      <c r="C1707" s="44">
        <f>COUNTIFS('Baza danych'!$H$4:$H$331,"samochód osobowy jako kierowca",'Baza danych'!$HL$4:$HL$331,"tak",'Baza danych'!$HT$4:$HT$331,$B$26)</f>
        <v>0</v>
      </c>
      <c r="D1707" s="45">
        <f t="shared" si="243"/>
        <v>0</v>
      </c>
      <c r="F1707" s="44" t="s">
        <v>748</v>
      </c>
      <c r="G1707" s="44">
        <f>COUNTIFS('Baza danych'!$H$4:$H$331,"samochód osobowy jako kierowca",'Baza danych'!$HL$4:$HL$331,"tak",'Baza danych'!$HT$4:$HT$331,$B$27)</f>
        <v>31</v>
      </c>
      <c r="H1707" s="45">
        <f t="shared" si="235"/>
        <v>0.11969111969111969</v>
      </c>
      <c r="J1707" s="44" t="s">
        <v>748</v>
      </c>
      <c r="K1707" s="44">
        <f>COUNTIFS('Baza danych'!$H$4:$H$331,"samochód osobowy jako kierowca",'Baza danych'!$HL$4:$HL$331,"tak",'Baza danych'!$HT$4:$HT$331,$B$28)</f>
        <v>0</v>
      </c>
      <c r="L1707" s="45">
        <f t="shared" si="244"/>
        <v>0</v>
      </c>
      <c r="N1707" s="44" t="s">
        <v>748</v>
      </c>
      <c r="O1707" s="44">
        <f>COUNTIFS('Baza danych'!$H$4:$H$331,"samochód osobowy jako kierowca",'Baza danych'!$HL$4:$HL$331,"tak",'Baza danych'!$HT$4:$HT$331,$B$29)</f>
        <v>7</v>
      </c>
      <c r="P1707" s="45">
        <f t="shared" si="236"/>
        <v>0.109375</v>
      </c>
      <c r="R1707" s="44" t="s">
        <v>748</v>
      </c>
      <c r="S1707" s="44">
        <f>COUNTIFS('Baza danych'!$H$4:$H$331,"samochód osobowy jako kierowca",'Baza danych'!$HL$4:$HL$331,"tak",'Baza danych'!$HT$4:$HT$331,$B$30)</f>
        <v>7</v>
      </c>
      <c r="T1707" s="45">
        <f t="shared" si="237"/>
        <v>0.1891891891891892</v>
      </c>
      <c r="V1707" s="44" t="s">
        <v>748</v>
      </c>
      <c r="W1707" s="44">
        <f>COUNTIFS('Baza danych'!$H$4:$H$331,"samochód osobowy jako kierowca",'Baza danych'!$HL$4:$HL$331,"tak",'Baza danych'!$HT$4:$HT$331,$B$31)</f>
        <v>0</v>
      </c>
      <c r="X1707" s="45">
        <f t="shared" si="238"/>
        <v>0</v>
      </c>
      <c r="Z1707" s="44" t="s">
        <v>748</v>
      </c>
      <c r="AA1707" s="44">
        <f>COUNTIFS('Baza danych'!$H$4:$H$331,"samochód osobowy jako kierowca",'Baza danych'!$HL$4:$HL$331,"tak",'Baza danych'!$HT$4:$HT$331,$B$32)</f>
        <v>3</v>
      </c>
      <c r="AB1707" s="45">
        <f t="shared" si="239"/>
        <v>0.10344827586206896</v>
      </c>
      <c r="AD1707" s="44" t="s">
        <v>748</v>
      </c>
      <c r="AE1707" s="44">
        <f>COUNTIFS('Baza danych'!$H$4:$H$331,"samochód osobowy jako kierowca",'Baza danych'!$HL$4:$HL$331,"tak",'Baza danych'!$HT$4:$HT$331,$B$33)</f>
        <v>3</v>
      </c>
      <c r="AF1707" s="45">
        <f t="shared" si="240"/>
        <v>8.8235294117647065E-2</v>
      </c>
      <c r="AH1707" s="44" t="s">
        <v>748</v>
      </c>
      <c r="AI1707" s="44">
        <f>COUNTIFS('Baza danych'!$H$4:$H$331,"samochód osobowy jako kierowca",'Baza danych'!$HL$4:$HL$331,"tak",'Baza danych'!$HT$4:$HT$331,$B$34)</f>
        <v>0</v>
      </c>
      <c r="AJ1707" s="45">
        <f t="shared" si="245"/>
        <v>0</v>
      </c>
      <c r="AL1707" s="44" t="s">
        <v>748</v>
      </c>
      <c r="AM1707" s="44">
        <f>COUNTIFS('Baza danych'!$H$4:$H$331,"samochód osobowy jako kierowca",'Baza danych'!$HL$4:$HL$331,"tak",'Baza danych'!$HT$4:$HT$331,$B$35)</f>
        <v>2</v>
      </c>
      <c r="AN1707" s="45">
        <f t="shared" si="241"/>
        <v>0.10526315789473684</v>
      </c>
      <c r="AP1707" s="44" t="s">
        <v>748</v>
      </c>
      <c r="AQ1707" s="44">
        <f>COUNTIFS('Baza danych'!$H$4:$H$331,"samochód osobowy jako kierowca",'Baza danych'!$HL$4:$HL$331,"tak",'Baza danych'!$HT$4:$HT$331,$B$36)</f>
        <v>0</v>
      </c>
      <c r="AR1707" s="45">
        <f t="shared" si="242"/>
        <v>0</v>
      </c>
      <c r="AT1707" s="44" t="s">
        <v>748</v>
      </c>
      <c r="AU1707" s="44">
        <f>COUNTIFS('Baza danych'!$H$4:$H$331,"samochód osobowy jako kierowca",'Baza danych'!$HL$4:$HL$331,"tak",'Baza danych'!$HT$4:$HT$331,$B$37)</f>
        <v>0</v>
      </c>
      <c r="AV1707" s="45">
        <f t="shared" si="246"/>
        <v>0</v>
      </c>
    </row>
    <row r="1708" spans="1:48">
      <c r="B1708" s="44" t="s">
        <v>749</v>
      </c>
      <c r="C1708" s="44">
        <f>COUNTIFS('Baza danych'!$H$4:$H$331,"samochód osobowy jako kierowca",'Baza danych'!$HN$4:$HN$331,"tak",'Baza danych'!$HT$4:$HT$331,$B$26)</f>
        <v>0</v>
      </c>
      <c r="D1708" s="45">
        <f t="shared" si="243"/>
        <v>0</v>
      </c>
      <c r="F1708" s="44" t="s">
        <v>749</v>
      </c>
      <c r="G1708" s="44">
        <f>COUNTIFS('Baza danych'!$H$4:$H$331,"samochód osobowy jako kierowca",'Baza danych'!$HN$4:$HN$331,"tak",'Baza danych'!$HT$4:$HT$331,$B$27)</f>
        <v>16</v>
      </c>
      <c r="H1708" s="45">
        <f t="shared" si="235"/>
        <v>6.1776061776061778E-2</v>
      </c>
      <c r="J1708" s="44" t="s">
        <v>749</v>
      </c>
      <c r="K1708" s="44">
        <f>COUNTIFS('Baza danych'!$H$4:$H$331,"samochód osobowy jako kierowca",'Baza danych'!$HN$4:$HN$331,"tak",'Baza danych'!$HT$4:$HT$331,$B$28)</f>
        <v>0</v>
      </c>
      <c r="L1708" s="45">
        <f t="shared" si="244"/>
        <v>0</v>
      </c>
      <c r="N1708" s="44" t="s">
        <v>749</v>
      </c>
      <c r="O1708" s="44">
        <f>COUNTIFS('Baza danych'!$H$4:$H$331,"samochód osobowy jako kierowca",'Baza danych'!$HN$4:$HN$331,"tak",'Baza danych'!$HT$4:$HT$331,$B$29)</f>
        <v>5</v>
      </c>
      <c r="P1708" s="45">
        <f t="shared" si="236"/>
        <v>7.8125E-2</v>
      </c>
      <c r="R1708" s="44" t="s">
        <v>749</v>
      </c>
      <c r="S1708" s="44">
        <f>COUNTIFS('Baza danych'!$H$4:$H$331,"samochód osobowy jako kierowca",'Baza danych'!$HN$4:$HN$331,"tak",'Baza danych'!$HT$4:$HT$331,$B$30)</f>
        <v>5</v>
      </c>
      <c r="T1708" s="45">
        <f t="shared" si="237"/>
        <v>0.13513513513513514</v>
      </c>
      <c r="V1708" s="44" t="s">
        <v>749</v>
      </c>
      <c r="W1708" s="44">
        <f>COUNTIFS('Baza danych'!$H$4:$H$331,"samochód osobowy jako kierowca",'Baza danych'!$HN$4:$HN$331,"tak",'Baza danych'!$HT$4:$HT$331,$B$31)</f>
        <v>1</v>
      </c>
      <c r="X1708" s="45">
        <f t="shared" si="238"/>
        <v>7.6923076923076927E-2</v>
      </c>
      <c r="Z1708" s="44" t="s">
        <v>749</v>
      </c>
      <c r="AA1708" s="44">
        <f>COUNTIFS('Baza danych'!$H$4:$H$331,"samochód osobowy jako kierowca",'Baza danych'!$HN$4:$HN$331,"tak",'Baza danych'!$HT$4:$HT$331,$B$32)</f>
        <v>5</v>
      </c>
      <c r="AB1708" s="45">
        <f t="shared" si="239"/>
        <v>0.17241379310344829</v>
      </c>
      <c r="AD1708" s="44" t="s">
        <v>749</v>
      </c>
      <c r="AE1708" s="44">
        <f>COUNTIFS('Baza danych'!$H$4:$H$331,"samochód osobowy jako kierowca",'Baza danych'!$HN$4:$HN$331,"tak",'Baza danych'!$HT$4:$HT$331,$B$33)</f>
        <v>2</v>
      </c>
      <c r="AF1708" s="45">
        <f t="shared" si="240"/>
        <v>5.8823529411764705E-2</v>
      </c>
      <c r="AH1708" s="44" t="s">
        <v>749</v>
      </c>
      <c r="AI1708" s="44">
        <f>COUNTIFS('Baza danych'!$H$4:$H$331,"samochód osobowy jako kierowca",'Baza danych'!$HN$4:$HN$331,"tak",'Baza danych'!$HT$4:$HT$331,$B$34)</f>
        <v>0</v>
      </c>
      <c r="AJ1708" s="45">
        <f t="shared" si="245"/>
        <v>0</v>
      </c>
      <c r="AL1708" s="44" t="s">
        <v>749</v>
      </c>
      <c r="AM1708" s="44">
        <f>COUNTIFS('Baza danych'!$H$4:$H$331,"samochód osobowy jako kierowca",'Baza danych'!$HN$4:$HN$331,"tak",'Baza danych'!$HT$4:$HT$331,$B$35)</f>
        <v>1</v>
      </c>
      <c r="AN1708" s="45">
        <f t="shared" si="241"/>
        <v>5.2631578947368418E-2</v>
      </c>
      <c r="AP1708" s="44" t="s">
        <v>749</v>
      </c>
      <c r="AQ1708" s="44">
        <f>COUNTIFS('Baza danych'!$H$4:$H$331,"samochód osobowy jako kierowca",'Baza danych'!$HN$4:$HN$331,"tak",'Baza danych'!$HT$4:$HT$331,$B$36)</f>
        <v>0</v>
      </c>
      <c r="AR1708" s="45">
        <f t="shared" si="242"/>
        <v>0</v>
      </c>
      <c r="AT1708" s="44" t="s">
        <v>749</v>
      </c>
      <c r="AU1708" s="44">
        <f>COUNTIFS('Baza danych'!$H$4:$H$331,"samochód osobowy jako kierowca",'Baza danych'!$HN$4:$HN$331,"tak",'Baza danych'!$HT$4:$HT$331,$B$37)</f>
        <v>0</v>
      </c>
      <c r="AV1708" s="45">
        <f t="shared" si="246"/>
        <v>0</v>
      </c>
    </row>
    <row r="1709" spans="1:48">
      <c r="B1709" s="44" t="s">
        <v>750</v>
      </c>
      <c r="C1709" s="44">
        <f>COUNTIFS('Baza danych'!$H$4:$H$331,"samochód osobowy jako kierowca",'Baza danych'!$HM$4:$HM$331,"tak",'Baza danych'!$HT$4:$HT$331,$B$26)</f>
        <v>0</v>
      </c>
      <c r="D1709" s="45">
        <f t="shared" si="243"/>
        <v>0</v>
      </c>
      <c r="F1709" s="44" t="s">
        <v>750</v>
      </c>
      <c r="G1709" s="44">
        <f>COUNTIFS('Baza danych'!$H$4:$H$331,"samochód osobowy jako kierowca",'Baza danych'!$HM$4:$HM$331,"tak",'Baza danych'!$HT$4:$HT$331,$B$27)</f>
        <v>16</v>
      </c>
      <c r="H1709" s="45">
        <f t="shared" si="235"/>
        <v>6.1776061776061778E-2</v>
      </c>
      <c r="J1709" s="44" t="s">
        <v>750</v>
      </c>
      <c r="K1709" s="44">
        <f>COUNTIFS('Baza danych'!$H$4:$H$331,"samochód osobowy jako kierowca",'Baza danych'!$HM$4:$HM$331,"tak",'Baza danych'!$HT$4:$HT$331,$B$28)</f>
        <v>0</v>
      </c>
      <c r="L1709" s="45">
        <f t="shared" si="244"/>
        <v>0</v>
      </c>
      <c r="N1709" s="44" t="s">
        <v>750</v>
      </c>
      <c r="O1709" s="44">
        <f>COUNTIFS('Baza danych'!$H$4:$H$331,"samochód osobowy jako kierowca",'Baza danych'!$HM$4:$HM$331,"tak",'Baza danych'!$HT$4:$HT$331,$B$29)</f>
        <v>4</v>
      </c>
      <c r="P1709" s="45">
        <f t="shared" si="236"/>
        <v>6.25E-2</v>
      </c>
      <c r="R1709" s="44" t="s">
        <v>750</v>
      </c>
      <c r="S1709" s="44">
        <f>COUNTIFS('Baza danych'!$H$4:$H$331,"samochód osobowy jako kierowca",'Baza danych'!$HM$4:$HM$331,"tak",'Baza danych'!$HT$4:$HT$331,$B$30)</f>
        <v>1</v>
      </c>
      <c r="T1709" s="45">
        <f t="shared" si="237"/>
        <v>2.7027027027027029E-2</v>
      </c>
      <c r="V1709" s="44" t="s">
        <v>750</v>
      </c>
      <c r="W1709" s="44">
        <f>COUNTIFS('Baza danych'!$H$4:$H$331,"samochód osobowy jako kierowca",'Baza danych'!$HM$4:$HM$331,"tak",'Baza danych'!$HT$4:$HT$331,$B$31)</f>
        <v>1</v>
      </c>
      <c r="X1709" s="45">
        <f t="shared" si="238"/>
        <v>7.6923076923076927E-2</v>
      </c>
      <c r="Z1709" s="44" t="s">
        <v>750</v>
      </c>
      <c r="AA1709" s="44">
        <f>COUNTIFS('Baza danych'!$H$4:$H$331,"samochód osobowy jako kierowca",'Baza danych'!$HM$4:$HM$331,"tak",'Baza danych'!$HT$4:$HT$331,$B$32)</f>
        <v>0</v>
      </c>
      <c r="AB1709" s="45">
        <f t="shared" si="239"/>
        <v>0</v>
      </c>
      <c r="AD1709" s="44" t="s">
        <v>750</v>
      </c>
      <c r="AE1709" s="44">
        <f>COUNTIFS('Baza danych'!$H$4:$H$331,"samochód osobowy jako kierowca",'Baza danych'!$HM$4:$HM$331,"tak",'Baza danych'!$HT$4:$HT$331,$B$33)</f>
        <v>3</v>
      </c>
      <c r="AF1709" s="45">
        <f t="shared" si="240"/>
        <v>8.8235294117647065E-2</v>
      </c>
      <c r="AH1709" s="44" t="s">
        <v>750</v>
      </c>
      <c r="AI1709" s="44">
        <f>COUNTIFS('Baza danych'!$H$4:$H$331,"samochód osobowy jako kierowca",'Baza danych'!$HM$4:$HM$331,"tak",'Baza danych'!$HT$4:$HT$331,$B$34)</f>
        <v>0</v>
      </c>
      <c r="AJ1709" s="45">
        <f t="shared" si="245"/>
        <v>0</v>
      </c>
      <c r="AL1709" s="44" t="s">
        <v>750</v>
      </c>
      <c r="AM1709" s="44">
        <f>COUNTIFS('Baza danych'!$H$4:$H$331,"samochód osobowy jako kierowca",'Baza danych'!$HM$4:$HM$331,"tak",'Baza danych'!$HT$4:$HT$331,$B$35)</f>
        <v>0</v>
      </c>
      <c r="AN1709" s="45">
        <f t="shared" si="241"/>
        <v>0</v>
      </c>
      <c r="AP1709" s="44" t="s">
        <v>750</v>
      </c>
      <c r="AQ1709" s="44">
        <f>COUNTIFS('Baza danych'!$H$4:$H$331,"samochód osobowy jako kierowca",'Baza danych'!$HM$4:$HM$331,"tak",'Baza danych'!$HT$4:$HT$331,$B$36)</f>
        <v>0</v>
      </c>
      <c r="AR1709" s="45">
        <f t="shared" si="242"/>
        <v>0</v>
      </c>
      <c r="AT1709" s="44" t="s">
        <v>750</v>
      </c>
      <c r="AU1709" s="44">
        <f>COUNTIFS('Baza danych'!$H$4:$H$331,"samochód osobowy jako kierowca",'Baza danych'!$HM$4:$HM$331,"tak",'Baza danych'!$HT$4:$HT$331,$B$37)</f>
        <v>0</v>
      </c>
      <c r="AV1709" s="45">
        <f t="shared" si="246"/>
        <v>0</v>
      </c>
    </row>
    <row r="1710" spans="1:48">
      <c r="B1710" s="44" t="s">
        <v>751</v>
      </c>
      <c r="C1710" s="44">
        <f>COUNTIFS('Baza danych'!$H$4:$H$331,"samochód osobowy jako kierowca",'Baza danych'!$HK$4:$HK$331,"tak",'Baza danych'!$HT$4:$HT$331,$B$26)</f>
        <v>0</v>
      </c>
      <c r="D1710" s="45">
        <f t="shared" si="243"/>
        <v>0</v>
      </c>
      <c r="F1710" s="44" t="s">
        <v>751</v>
      </c>
      <c r="G1710" s="44">
        <f>COUNTIFS('Baza danych'!$H$4:$H$331,"samochód osobowy jako kierowca",'Baza danych'!$HK$4:$HK$331,"tak",'Baza danych'!$HT$4:$HT$331,$B$27)</f>
        <v>12</v>
      </c>
      <c r="H1710" s="45">
        <f t="shared" si="235"/>
        <v>4.633204633204633E-2</v>
      </c>
      <c r="J1710" s="44" t="s">
        <v>751</v>
      </c>
      <c r="K1710" s="44">
        <f>COUNTIFS('Baza danych'!$H$4:$H$331,"samochód osobowy jako kierowca",'Baza danych'!$HK$4:$HK$331,"tak",'Baza danych'!$HT$4:$HT$331,$B$28)</f>
        <v>0</v>
      </c>
      <c r="L1710" s="45">
        <f t="shared" si="244"/>
        <v>0</v>
      </c>
      <c r="N1710" s="44" t="s">
        <v>751</v>
      </c>
      <c r="O1710" s="44">
        <f>COUNTIFS('Baza danych'!$H$4:$H$331,"samochód osobowy jako kierowca",'Baza danych'!$HK$4:$HK$331,"tak",'Baza danych'!$HT$4:$HT$331,$B$29)</f>
        <v>4</v>
      </c>
      <c r="P1710" s="45">
        <f t="shared" si="236"/>
        <v>6.25E-2</v>
      </c>
      <c r="R1710" s="44" t="s">
        <v>751</v>
      </c>
      <c r="S1710" s="44">
        <f>COUNTIFS('Baza danych'!$H$4:$H$331,"samochód osobowy jako kierowca",'Baza danych'!$HK$4:$HK$331,"tak",'Baza danych'!$HT$4:$HT$331,$B$30)</f>
        <v>0</v>
      </c>
      <c r="T1710" s="45">
        <f t="shared" si="237"/>
        <v>0</v>
      </c>
      <c r="V1710" s="44" t="s">
        <v>751</v>
      </c>
      <c r="W1710" s="44">
        <f>COUNTIFS('Baza danych'!$H$4:$H$331,"samochód osobowy jako kierowca",'Baza danych'!$HK$4:$HK$331,"tak",'Baza danych'!$HT$4:$HT$331,$B$31)</f>
        <v>1</v>
      </c>
      <c r="X1710" s="45">
        <f t="shared" si="238"/>
        <v>7.6923076923076927E-2</v>
      </c>
      <c r="Z1710" s="44" t="s">
        <v>751</v>
      </c>
      <c r="AA1710" s="44">
        <f>COUNTIFS('Baza danych'!$H$4:$H$331,"samochód osobowy jako kierowca",'Baza danych'!$HK$4:$HK$331,"tak",'Baza danych'!$HT$4:$HT$331,$B$32)</f>
        <v>2</v>
      </c>
      <c r="AB1710" s="45">
        <f t="shared" si="239"/>
        <v>6.8965517241379309E-2</v>
      </c>
      <c r="AD1710" s="44" t="s">
        <v>751</v>
      </c>
      <c r="AE1710" s="44">
        <f>COUNTIFS('Baza danych'!$H$4:$H$331,"samochód osobowy jako kierowca",'Baza danych'!$HK$4:$HK$331,"tak",'Baza danych'!$HT$4:$HT$331,$B$33)</f>
        <v>2</v>
      </c>
      <c r="AF1710" s="45">
        <f t="shared" si="240"/>
        <v>5.8823529411764705E-2</v>
      </c>
      <c r="AH1710" s="44" t="s">
        <v>751</v>
      </c>
      <c r="AI1710" s="44">
        <f>COUNTIFS('Baza danych'!$H$4:$H$331,"samochód osobowy jako kierowca",'Baza danych'!$HK$4:$HK$331,"tak",'Baza danych'!$HT$4:$HT$331,$B$34)</f>
        <v>0</v>
      </c>
      <c r="AJ1710" s="45">
        <f t="shared" si="245"/>
        <v>0</v>
      </c>
      <c r="AL1710" s="44" t="s">
        <v>751</v>
      </c>
      <c r="AM1710" s="44">
        <f>COUNTIFS('Baza danych'!$H$4:$H$331,"samochód osobowy jako kierowca",'Baza danych'!$HK$4:$HK$331,"tak",'Baza danych'!$HT$4:$HT$331,$B$35)</f>
        <v>0</v>
      </c>
      <c r="AN1710" s="45">
        <f t="shared" si="241"/>
        <v>0</v>
      </c>
      <c r="AP1710" s="44" t="s">
        <v>751</v>
      </c>
      <c r="AQ1710" s="44">
        <f>COUNTIFS('Baza danych'!$H$4:$H$331,"samochód osobowy jako kierowca",'Baza danych'!$HK$4:$HK$331,"tak",'Baza danych'!$HT$4:$HT$331,$B$36)</f>
        <v>0</v>
      </c>
      <c r="AR1710" s="45">
        <f t="shared" si="242"/>
        <v>0</v>
      </c>
      <c r="AT1710" s="44" t="s">
        <v>751</v>
      </c>
      <c r="AU1710" s="44">
        <f>COUNTIFS('Baza danych'!$H$4:$H$331,"samochód osobowy jako kierowca",'Baza danych'!$HK$4:$HK$331,"tak",'Baza danych'!$HT$4:$HT$331,$B$37)</f>
        <v>0</v>
      </c>
      <c r="AV1710" s="45">
        <f t="shared" si="246"/>
        <v>0</v>
      </c>
    </row>
    <row r="1711" spans="1:48">
      <c r="B1711" s="44" t="s">
        <v>752</v>
      </c>
      <c r="C1711" s="44">
        <f>COUNTIFS('Baza danych'!$H$4:$H$331,"samochód osobowy jako kierowca",'Baza danych'!$HJ$4:$HJ$331,"tak",'Baza danych'!$HT$4:$HT$331,$B$26)</f>
        <v>0</v>
      </c>
      <c r="D1711" s="45">
        <f t="shared" si="243"/>
        <v>0</v>
      </c>
      <c r="F1711" s="44" t="s">
        <v>752</v>
      </c>
      <c r="G1711" s="44">
        <f>COUNTIFS('Baza danych'!$H$4:$H$331,"samochód osobowy jako kierowca",'Baza danych'!$HJ$4:$HJ$331,"tak",'Baza danych'!$HT$4:$HT$331,$B$27)</f>
        <v>3</v>
      </c>
      <c r="H1711" s="45">
        <f t="shared" si="235"/>
        <v>1.1583011583011582E-2</v>
      </c>
      <c r="J1711" s="44" t="s">
        <v>752</v>
      </c>
      <c r="K1711" s="44">
        <f>COUNTIFS('Baza danych'!$H$4:$H$331,"samochód osobowy jako kierowca",'Baza danych'!$HJ$4:$HJ$331,"tak",'Baza danych'!$HT$4:$HT$331,$B$28)</f>
        <v>0</v>
      </c>
      <c r="L1711" s="45">
        <f t="shared" si="244"/>
        <v>0</v>
      </c>
      <c r="N1711" s="44" t="s">
        <v>752</v>
      </c>
      <c r="O1711" s="44">
        <f>COUNTIFS('Baza danych'!$H$4:$H$331,"samochód osobowy jako kierowca",'Baza danych'!$HJ$4:$HJ$331,"tak",'Baza danych'!$HT$4:$HT$331,$B$29)</f>
        <v>2</v>
      </c>
      <c r="P1711" s="45">
        <f t="shared" si="236"/>
        <v>3.125E-2</v>
      </c>
      <c r="R1711" s="44" t="s">
        <v>752</v>
      </c>
      <c r="S1711" s="44">
        <f>COUNTIFS('Baza danych'!$H$4:$H$331,"samochód osobowy jako kierowca",'Baza danych'!$HJ$4:$HJ$331,"tak",'Baza danych'!$HT$4:$HT$331,$B$30)</f>
        <v>3</v>
      </c>
      <c r="T1711" s="45">
        <f t="shared" si="237"/>
        <v>8.1081081081081086E-2</v>
      </c>
      <c r="V1711" s="44" t="s">
        <v>752</v>
      </c>
      <c r="W1711" s="44">
        <f>COUNTIFS('Baza danych'!$H$4:$H$331,"samochód osobowy jako kierowca",'Baza danych'!$HJ$4:$HJ$331,"tak",'Baza danych'!$HT$4:$HT$331,$B$31)</f>
        <v>1</v>
      </c>
      <c r="X1711" s="45">
        <f t="shared" si="238"/>
        <v>7.6923076923076927E-2</v>
      </c>
      <c r="Z1711" s="44" t="s">
        <v>752</v>
      </c>
      <c r="AA1711" s="44">
        <f>COUNTIFS('Baza danych'!$H$4:$H$331,"samochód osobowy jako kierowca",'Baza danych'!$HJ$4:$HJ$331,"tak",'Baza danych'!$HT$4:$HT$331,$B$32)</f>
        <v>0</v>
      </c>
      <c r="AB1711" s="45">
        <f t="shared" si="239"/>
        <v>0</v>
      </c>
      <c r="AD1711" s="44" t="s">
        <v>752</v>
      </c>
      <c r="AE1711" s="44">
        <f>COUNTIFS('Baza danych'!$H$4:$H$331,"samochód osobowy jako kierowca",'Baza danych'!$HJ$4:$HJ$331,"tak",'Baza danych'!$HT$4:$HT$331,$B$33)</f>
        <v>0</v>
      </c>
      <c r="AF1711" s="45">
        <f t="shared" si="240"/>
        <v>0</v>
      </c>
      <c r="AH1711" s="44" t="s">
        <v>752</v>
      </c>
      <c r="AI1711" s="44">
        <f>COUNTIFS('Baza danych'!$H$4:$H$331,"samochód osobowy jako kierowca",'Baza danych'!$HJ$4:$HJ$331,"tak",'Baza danych'!$HT$4:$HT$331,$B$34)</f>
        <v>0</v>
      </c>
      <c r="AJ1711" s="45">
        <f t="shared" si="245"/>
        <v>0</v>
      </c>
      <c r="AL1711" s="44" t="s">
        <v>752</v>
      </c>
      <c r="AM1711" s="44">
        <f>COUNTIFS('Baza danych'!$H$4:$H$331,"samochód osobowy jako kierowca",'Baza danych'!$HJ$4:$HJ$331,"tak",'Baza danych'!$HT$4:$HT$331,$B$35)</f>
        <v>1</v>
      </c>
      <c r="AN1711" s="45">
        <f t="shared" si="241"/>
        <v>5.2631578947368418E-2</v>
      </c>
      <c r="AP1711" s="44" t="s">
        <v>752</v>
      </c>
      <c r="AQ1711" s="44">
        <f>COUNTIFS('Baza danych'!$H$4:$H$331,"samochód osobowy jako kierowca",'Baza danych'!$HJ$4:$HJ$331,"tak",'Baza danych'!$HT$4:$HT$331,$B$36)</f>
        <v>0</v>
      </c>
      <c r="AR1711" s="45">
        <f t="shared" si="242"/>
        <v>0</v>
      </c>
      <c r="AT1711" s="44" t="s">
        <v>752</v>
      </c>
      <c r="AU1711" s="44">
        <f>COUNTIFS('Baza danych'!$H$4:$H$331,"samochód osobowy jako kierowca",'Baza danych'!$HJ$4:$HJ$331,"tak",'Baza danych'!$HT$4:$HT$331,$B$37)</f>
        <v>0</v>
      </c>
      <c r="AV1711" s="45">
        <f t="shared" si="246"/>
        <v>0</v>
      </c>
    </row>
    <row r="1712" spans="1:48">
      <c r="B1712" s="44" t="s">
        <v>753</v>
      </c>
      <c r="C1712" s="44">
        <f>COUNTIFS('Baza danych'!$H$4:$H$331,"samochód osobowy jako kierowca",'Baza danych'!$HI$4:$HI$331,"tak",'Baza danych'!$HT$4:$HT$331,$B$26)</f>
        <v>0</v>
      </c>
      <c r="D1712" s="45">
        <f t="shared" si="243"/>
        <v>0</v>
      </c>
      <c r="F1712" s="44" t="s">
        <v>753</v>
      </c>
      <c r="G1712" s="44">
        <f>COUNTIFS('Baza danych'!$H$4:$H$331,"samochód osobowy jako kierowca",'Baza danych'!$HI$4:$HI$331,"tak",'Baza danych'!$HT$4:$HT$331,$B$27)</f>
        <v>4</v>
      </c>
      <c r="H1712" s="45">
        <f t="shared" si="235"/>
        <v>1.5444015444015444E-2</v>
      </c>
      <c r="J1712" s="44" t="s">
        <v>753</v>
      </c>
      <c r="K1712" s="44">
        <f>COUNTIFS('Baza danych'!$H$4:$H$331,"samochód osobowy jako kierowca",'Baza danych'!$HI$4:$HI$331,"tak",'Baza danych'!$HT$4:$HT$331,$B$28)</f>
        <v>0</v>
      </c>
      <c r="L1712" s="45">
        <f t="shared" si="244"/>
        <v>0</v>
      </c>
      <c r="N1712" s="44" t="s">
        <v>753</v>
      </c>
      <c r="O1712" s="44">
        <f>COUNTIFS('Baza danych'!$H$4:$H$331,"samochód osobowy jako kierowca",'Baza danych'!$HI$4:$HI$331,"tak",'Baza danych'!$HT$4:$HT$331,$B$29)</f>
        <v>2</v>
      </c>
      <c r="P1712" s="45">
        <f t="shared" si="236"/>
        <v>3.125E-2</v>
      </c>
      <c r="R1712" s="44" t="s">
        <v>753</v>
      </c>
      <c r="S1712" s="44">
        <f>COUNTIFS('Baza danych'!$H$4:$H$331,"samochód osobowy jako kierowca",'Baza danych'!$HI$4:$HI$331,"tak",'Baza danych'!$HT$4:$HT$331,$B$30)</f>
        <v>0</v>
      </c>
      <c r="T1712" s="45">
        <f t="shared" si="237"/>
        <v>0</v>
      </c>
      <c r="V1712" s="44" t="s">
        <v>753</v>
      </c>
      <c r="W1712" s="44">
        <f>COUNTIFS('Baza danych'!$H$4:$H$331,"samochód osobowy jako kierowca",'Baza danych'!$HI$4:$HI$331,"tak",'Baza danych'!$HT$4:$HT$331,$B$31)</f>
        <v>0</v>
      </c>
      <c r="X1712" s="45">
        <f t="shared" si="238"/>
        <v>0</v>
      </c>
      <c r="Z1712" s="44" t="s">
        <v>753</v>
      </c>
      <c r="AA1712" s="44">
        <f>COUNTIFS('Baza danych'!$H$4:$H$331,"samochód osobowy jako kierowca",'Baza danych'!$HI$4:$HI$331,"tak",'Baza danych'!$HT$4:$HT$331,$B$32)</f>
        <v>1</v>
      </c>
      <c r="AB1712" s="45">
        <f t="shared" si="239"/>
        <v>3.4482758620689655E-2</v>
      </c>
      <c r="AD1712" s="44" t="s">
        <v>753</v>
      </c>
      <c r="AE1712" s="44">
        <f>COUNTIFS('Baza danych'!$H$4:$H$331,"samochód osobowy jako kierowca",'Baza danych'!$HI$4:$HI$331,"tak",'Baza danych'!$HT$4:$HT$331,$B$33)</f>
        <v>0</v>
      </c>
      <c r="AF1712" s="45">
        <f t="shared" si="240"/>
        <v>0</v>
      </c>
      <c r="AH1712" s="44" t="s">
        <v>753</v>
      </c>
      <c r="AI1712" s="44">
        <f>COUNTIFS('Baza danych'!$H$4:$H$331,"samochód osobowy jako kierowca",'Baza danych'!$HI$4:$HI$331,"tak",'Baza danych'!$HT$4:$HT$331,$B$34)</f>
        <v>0</v>
      </c>
      <c r="AJ1712" s="45">
        <f t="shared" si="245"/>
        <v>0</v>
      </c>
      <c r="AL1712" s="44" t="s">
        <v>753</v>
      </c>
      <c r="AM1712" s="44">
        <f>COUNTIFS('Baza danych'!$H$4:$H$331,"samochód osobowy jako kierowca",'Baza danych'!$HI$4:$HI$331,"tak",'Baza danych'!$HT$4:$HT$331,$B$35)</f>
        <v>1</v>
      </c>
      <c r="AN1712" s="45">
        <f t="shared" si="241"/>
        <v>5.2631578947368418E-2</v>
      </c>
      <c r="AP1712" s="44" t="s">
        <v>753</v>
      </c>
      <c r="AQ1712" s="44">
        <f>COUNTIFS('Baza danych'!$H$4:$H$331,"samochód osobowy jako kierowca",'Baza danych'!$HI$4:$HI$331,"tak",'Baza danych'!$HT$4:$HT$331,$B$36)</f>
        <v>0</v>
      </c>
      <c r="AR1712" s="45">
        <f t="shared" si="242"/>
        <v>0</v>
      </c>
      <c r="AT1712" s="44" t="s">
        <v>753</v>
      </c>
      <c r="AU1712" s="44">
        <f>COUNTIFS('Baza danych'!$H$4:$H$331,"samochód osobowy jako kierowca",'Baza danych'!$HI$4:$HI$331,"tak",'Baza danych'!$HT$4:$HT$331,$B$37)</f>
        <v>0</v>
      </c>
      <c r="AV1712" s="45">
        <f t="shared" si="246"/>
        <v>0</v>
      </c>
    </row>
    <row r="1713" spans="2:48">
      <c r="B1713" s="195" t="s">
        <v>530</v>
      </c>
      <c r="C1713" s="241">
        <f>SUM(C1704:C1712)</f>
        <v>0</v>
      </c>
      <c r="D1713" s="242">
        <f>SUM(D1704:D1712)</f>
        <v>0</v>
      </c>
      <c r="F1713" s="195" t="s">
        <v>530</v>
      </c>
      <c r="G1713" s="241">
        <f>SUM(G1704:G1712)</f>
        <v>259</v>
      </c>
      <c r="H1713" s="242">
        <f>SUM(H1704:H1712)</f>
        <v>0.99999999999999989</v>
      </c>
      <c r="J1713" s="195" t="s">
        <v>530</v>
      </c>
      <c r="K1713" s="241">
        <f>SUM(K1704:K1712)</f>
        <v>0</v>
      </c>
      <c r="L1713" s="242">
        <f>SUM(L1704:L1712)</f>
        <v>0</v>
      </c>
      <c r="N1713" s="195" t="s">
        <v>530</v>
      </c>
      <c r="O1713" s="241">
        <f>SUM(O1704:O1712)</f>
        <v>64</v>
      </c>
      <c r="P1713" s="242">
        <f>SUM(P1704:P1712)</f>
        <v>1</v>
      </c>
      <c r="R1713" s="195" t="s">
        <v>530</v>
      </c>
      <c r="S1713" s="241">
        <f>SUM(S1704:S1712)</f>
        <v>37</v>
      </c>
      <c r="T1713" s="242">
        <f>SUM(T1704:T1712)</f>
        <v>1</v>
      </c>
      <c r="V1713" s="195" t="s">
        <v>530</v>
      </c>
      <c r="W1713" s="241">
        <f>SUM(W1704:W1712)</f>
        <v>13</v>
      </c>
      <c r="X1713" s="242">
        <f>SUM(X1704:X1712)</f>
        <v>0.99999999999999978</v>
      </c>
      <c r="Z1713" s="195" t="s">
        <v>530</v>
      </c>
      <c r="AA1713" s="241">
        <f>SUM(AA1704:AA1712)</f>
        <v>29</v>
      </c>
      <c r="AB1713" s="242">
        <f>SUM(AB1704:AB1712)</f>
        <v>1</v>
      </c>
      <c r="AD1713" s="195" t="s">
        <v>530</v>
      </c>
      <c r="AE1713" s="241">
        <f>SUM(AE1704:AE1712)</f>
        <v>34</v>
      </c>
      <c r="AF1713" s="242">
        <f>SUM(AF1704:AF1712)</f>
        <v>1</v>
      </c>
      <c r="AH1713" s="195" t="s">
        <v>530</v>
      </c>
      <c r="AI1713" s="241">
        <f>SUM(AI1704:AI1712)</f>
        <v>0</v>
      </c>
      <c r="AJ1713" s="242">
        <f>SUM(AJ1704:AJ1712)</f>
        <v>0</v>
      </c>
      <c r="AL1713" s="195" t="s">
        <v>530</v>
      </c>
      <c r="AM1713" s="241">
        <f>SUM(AM1704:AM1712)</f>
        <v>19</v>
      </c>
      <c r="AN1713" s="242">
        <f>SUM(AN1704:AN1712)</f>
        <v>0.99999999999999978</v>
      </c>
      <c r="AP1713" s="195" t="s">
        <v>530</v>
      </c>
      <c r="AQ1713" s="241">
        <f>SUM(AQ1704:AQ1712)</f>
        <v>0</v>
      </c>
      <c r="AR1713" s="242">
        <f>SUM(AR1704:AR1712)</f>
        <v>0</v>
      </c>
      <c r="AT1713" s="195" t="s">
        <v>530</v>
      </c>
      <c r="AU1713" s="241">
        <f>SUM(AU1704:AU1712)</f>
        <v>0</v>
      </c>
      <c r="AV1713" s="242">
        <f>SUM(AV1704:AV1712)</f>
        <v>0</v>
      </c>
    </row>
  </sheetData>
  <sortState ref="AL259:AN267">
    <sortCondition descending="1" ref="AM259"/>
  </sortState>
  <mergeCells count="412">
    <mergeCell ref="B1308:D1308"/>
    <mergeCell ref="F1308:H1308"/>
    <mergeCell ref="J1308:L1308"/>
    <mergeCell ref="N1308:P1308"/>
    <mergeCell ref="R1308:T1308"/>
    <mergeCell ref="B1319:D1319"/>
    <mergeCell ref="F1319:H1319"/>
    <mergeCell ref="J1319:L1319"/>
    <mergeCell ref="N1319:P1319"/>
    <mergeCell ref="R1319:T1319"/>
    <mergeCell ref="B1286:D1286"/>
    <mergeCell ref="F1286:H1286"/>
    <mergeCell ref="J1286:L1286"/>
    <mergeCell ref="N1286:P1286"/>
    <mergeCell ref="R1286:T1286"/>
    <mergeCell ref="B1297:D1297"/>
    <mergeCell ref="F1297:H1297"/>
    <mergeCell ref="J1297:L1297"/>
    <mergeCell ref="N1297:P1297"/>
    <mergeCell ref="R1297:T1297"/>
    <mergeCell ref="F1264:H1264"/>
    <mergeCell ref="J1264:L1264"/>
    <mergeCell ref="N1264:P1264"/>
    <mergeCell ref="R1264:T1264"/>
    <mergeCell ref="B1275:D1275"/>
    <mergeCell ref="F1275:H1275"/>
    <mergeCell ref="J1275:L1275"/>
    <mergeCell ref="N1275:P1275"/>
    <mergeCell ref="R1275:T1275"/>
    <mergeCell ref="B1264:D1264"/>
    <mergeCell ref="B1242:D1242"/>
    <mergeCell ref="F1242:H1242"/>
    <mergeCell ref="J1242:L1242"/>
    <mergeCell ref="N1242:P1242"/>
    <mergeCell ref="R1242:T1242"/>
    <mergeCell ref="B1253:D1253"/>
    <mergeCell ref="F1253:H1253"/>
    <mergeCell ref="J1253:L1253"/>
    <mergeCell ref="N1253:P1253"/>
    <mergeCell ref="R1253:T1253"/>
    <mergeCell ref="F1220:H1220"/>
    <mergeCell ref="J1220:L1220"/>
    <mergeCell ref="N1220:P1220"/>
    <mergeCell ref="R1220:T1220"/>
    <mergeCell ref="B1231:D1231"/>
    <mergeCell ref="F1231:H1231"/>
    <mergeCell ref="J1231:L1231"/>
    <mergeCell ref="N1231:P1231"/>
    <mergeCell ref="R1231:T1231"/>
    <mergeCell ref="B1220:D1220"/>
    <mergeCell ref="F1198:H1198"/>
    <mergeCell ref="J1198:L1198"/>
    <mergeCell ref="N1198:P1198"/>
    <mergeCell ref="R1198:T1198"/>
    <mergeCell ref="B1209:D1209"/>
    <mergeCell ref="F1209:H1209"/>
    <mergeCell ref="J1209:L1209"/>
    <mergeCell ref="N1209:P1209"/>
    <mergeCell ref="R1209:T1209"/>
    <mergeCell ref="B1198:D1198"/>
    <mergeCell ref="F1175:H1175"/>
    <mergeCell ref="J1175:L1175"/>
    <mergeCell ref="N1175:P1175"/>
    <mergeCell ref="R1175:T1175"/>
    <mergeCell ref="B1186:D1186"/>
    <mergeCell ref="F1186:H1186"/>
    <mergeCell ref="J1186:L1186"/>
    <mergeCell ref="N1186:P1186"/>
    <mergeCell ref="R1186:T1186"/>
    <mergeCell ref="B1175:D1175"/>
    <mergeCell ref="B1153:D1153"/>
    <mergeCell ref="F1153:H1153"/>
    <mergeCell ref="J1153:L1153"/>
    <mergeCell ref="N1153:P1153"/>
    <mergeCell ref="R1153:T1153"/>
    <mergeCell ref="B1164:D1164"/>
    <mergeCell ref="F1164:H1164"/>
    <mergeCell ref="J1164:L1164"/>
    <mergeCell ref="N1164:P1164"/>
    <mergeCell ref="R1164:T1164"/>
    <mergeCell ref="B1131:D1131"/>
    <mergeCell ref="F1131:H1131"/>
    <mergeCell ref="J1131:L1131"/>
    <mergeCell ref="N1131:P1131"/>
    <mergeCell ref="R1131:T1131"/>
    <mergeCell ref="B1142:D1142"/>
    <mergeCell ref="F1142:H1142"/>
    <mergeCell ref="J1142:L1142"/>
    <mergeCell ref="N1142:P1142"/>
    <mergeCell ref="R1142:T1142"/>
    <mergeCell ref="B1109:D1109"/>
    <mergeCell ref="F1109:H1109"/>
    <mergeCell ref="J1109:L1109"/>
    <mergeCell ref="N1109:P1109"/>
    <mergeCell ref="R1109:T1109"/>
    <mergeCell ref="B1120:D1120"/>
    <mergeCell ref="F1120:H1120"/>
    <mergeCell ref="J1120:L1120"/>
    <mergeCell ref="N1120:P1120"/>
    <mergeCell ref="R1120:T1120"/>
    <mergeCell ref="B1087:D1087"/>
    <mergeCell ref="F1087:H1087"/>
    <mergeCell ref="J1087:L1087"/>
    <mergeCell ref="N1087:P1087"/>
    <mergeCell ref="R1087:T1087"/>
    <mergeCell ref="B1098:D1098"/>
    <mergeCell ref="F1098:H1098"/>
    <mergeCell ref="J1098:L1098"/>
    <mergeCell ref="N1098:P1098"/>
    <mergeCell ref="R1098:T1098"/>
    <mergeCell ref="B1064:D1064"/>
    <mergeCell ref="F1064:H1064"/>
    <mergeCell ref="J1064:L1064"/>
    <mergeCell ref="N1064:P1064"/>
    <mergeCell ref="R1064:T1064"/>
    <mergeCell ref="B1076:D1076"/>
    <mergeCell ref="F1076:H1076"/>
    <mergeCell ref="J1076:L1076"/>
    <mergeCell ref="N1076:P1076"/>
    <mergeCell ref="R1076:T1076"/>
    <mergeCell ref="B1041:D1041"/>
    <mergeCell ref="F1041:H1041"/>
    <mergeCell ref="J1041:L1041"/>
    <mergeCell ref="N1041:P1041"/>
    <mergeCell ref="R1041:T1041"/>
    <mergeCell ref="B1053:D1053"/>
    <mergeCell ref="F1053:H1053"/>
    <mergeCell ref="J1053:L1053"/>
    <mergeCell ref="N1053:P1053"/>
    <mergeCell ref="R1053:T1053"/>
    <mergeCell ref="B1019:D1019"/>
    <mergeCell ref="F1019:H1019"/>
    <mergeCell ref="J1019:L1019"/>
    <mergeCell ref="N1019:P1019"/>
    <mergeCell ref="R1019:T1019"/>
    <mergeCell ref="B1030:D1030"/>
    <mergeCell ref="F1030:H1030"/>
    <mergeCell ref="J1030:L1030"/>
    <mergeCell ref="N1030:P1030"/>
    <mergeCell ref="R1030:T1030"/>
    <mergeCell ref="B997:D997"/>
    <mergeCell ref="F997:H997"/>
    <mergeCell ref="J997:L997"/>
    <mergeCell ref="N997:P997"/>
    <mergeCell ref="R997:T997"/>
    <mergeCell ref="B1008:D1008"/>
    <mergeCell ref="F1008:H1008"/>
    <mergeCell ref="J1008:L1008"/>
    <mergeCell ref="N1008:P1008"/>
    <mergeCell ref="R1008:T1008"/>
    <mergeCell ref="B974:D974"/>
    <mergeCell ref="F974:H974"/>
    <mergeCell ref="J974:L974"/>
    <mergeCell ref="N974:P974"/>
    <mergeCell ref="R974:T974"/>
    <mergeCell ref="B985:D985"/>
    <mergeCell ref="F985:H985"/>
    <mergeCell ref="J985:L985"/>
    <mergeCell ref="N985:P985"/>
    <mergeCell ref="R985:T985"/>
    <mergeCell ref="R638:T638"/>
    <mergeCell ref="R615:T615"/>
    <mergeCell ref="B627:D627"/>
    <mergeCell ref="F627:H627"/>
    <mergeCell ref="J627:L627"/>
    <mergeCell ref="N627:P627"/>
    <mergeCell ref="R627:T627"/>
    <mergeCell ref="B660:D660"/>
    <mergeCell ref="F660:H660"/>
    <mergeCell ref="J660:L660"/>
    <mergeCell ref="N660:P660"/>
    <mergeCell ref="R660:T660"/>
    <mergeCell ref="B649:D649"/>
    <mergeCell ref="F649:H649"/>
    <mergeCell ref="J649:L649"/>
    <mergeCell ref="N649:P649"/>
    <mergeCell ref="R649:T649"/>
    <mergeCell ref="B638:D638"/>
    <mergeCell ref="F638:H638"/>
    <mergeCell ref="J638:L638"/>
    <mergeCell ref="N638:P638"/>
    <mergeCell ref="C179:D179"/>
    <mergeCell ref="B155:B179"/>
    <mergeCell ref="B592:D592"/>
    <mergeCell ref="F592:H592"/>
    <mergeCell ref="J592:L592"/>
    <mergeCell ref="C173:D173"/>
    <mergeCell ref="C174:D174"/>
    <mergeCell ref="C175:D175"/>
    <mergeCell ref="C176:D176"/>
    <mergeCell ref="C177:D177"/>
    <mergeCell ref="C178:D178"/>
    <mergeCell ref="C167:D167"/>
    <mergeCell ref="C168:D168"/>
    <mergeCell ref="C169:D169"/>
    <mergeCell ref="C170:D170"/>
    <mergeCell ref="C171:D171"/>
    <mergeCell ref="C160:D160"/>
    <mergeCell ref="C155:D155"/>
    <mergeCell ref="C156:D156"/>
    <mergeCell ref="C157:D157"/>
    <mergeCell ref="C158:D158"/>
    <mergeCell ref="C159:D159"/>
    <mergeCell ref="C172:D172"/>
    <mergeCell ref="C161:D161"/>
    <mergeCell ref="C162:D162"/>
    <mergeCell ref="C163:D163"/>
    <mergeCell ref="C164:D164"/>
    <mergeCell ref="C165:D165"/>
    <mergeCell ref="C166:D166"/>
    <mergeCell ref="R592:T592"/>
    <mergeCell ref="B962:D962"/>
    <mergeCell ref="F962:H962"/>
    <mergeCell ref="J962:L962"/>
    <mergeCell ref="N962:P962"/>
    <mergeCell ref="N592:P592"/>
    <mergeCell ref="R962:T962"/>
    <mergeCell ref="B604:D604"/>
    <mergeCell ref="F604:H604"/>
    <mergeCell ref="J604:L604"/>
    <mergeCell ref="N604:P604"/>
    <mergeCell ref="R604:T604"/>
    <mergeCell ref="B615:D615"/>
    <mergeCell ref="F615:H615"/>
    <mergeCell ref="J615:L615"/>
    <mergeCell ref="N615:P615"/>
    <mergeCell ref="B671:D671"/>
    <mergeCell ref="F671:H671"/>
    <mergeCell ref="J671:L671"/>
    <mergeCell ref="N671:P671"/>
    <mergeCell ref="R671:T671"/>
    <mergeCell ref="B683:D683"/>
    <mergeCell ref="F683:H683"/>
    <mergeCell ref="J683:L683"/>
    <mergeCell ref="C1359:D1359"/>
    <mergeCell ref="B1347:B1359"/>
    <mergeCell ref="C1491:D1491"/>
    <mergeCell ref="C1492:D1492"/>
    <mergeCell ref="C1352:D1352"/>
    <mergeCell ref="C1353:D1353"/>
    <mergeCell ref="C1354:D1354"/>
    <mergeCell ref="C1355:D1355"/>
    <mergeCell ref="C1356:D1356"/>
    <mergeCell ref="C1357:D1357"/>
    <mergeCell ref="C1351:D1351"/>
    <mergeCell ref="C1347:D1347"/>
    <mergeCell ref="C1348:D1348"/>
    <mergeCell ref="C1349:D1349"/>
    <mergeCell ref="C1350:D1350"/>
    <mergeCell ref="C1358:D1358"/>
    <mergeCell ref="N683:P683"/>
    <mergeCell ref="R683:T683"/>
    <mergeCell ref="B694:D694"/>
    <mergeCell ref="C1500:D1500"/>
    <mergeCell ref="C1501:D1501"/>
    <mergeCell ref="B1491:B1501"/>
    <mergeCell ref="C1566:D1566"/>
    <mergeCell ref="C1567:D1567"/>
    <mergeCell ref="C1494:D1494"/>
    <mergeCell ref="C1495:D1495"/>
    <mergeCell ref="C1496:D1496"/>
    <mergeCell ref="C1497:D1497"/>
    <mergeCell ref="C1498:D1498"/>
    <mergeCell ref="C1499:D1499"/>
    <mergeCell ref="C1493:D1493"/>
    <mergeCell ref="B1566:B1577"/>
    <mergeCell ref="C1568:D1568"/>
    <mergeCell ref="C1569:D1569"/>
    <mergeCell ref="C1570:D1570"/>
    <mergeCell ref="C1571:D1571"/>
    <mergeCell ref="C1572:D1572"/>
    <mergeCell ref="C1573:D1573"/>
    <mergeCell ref="C1574:D1574"/>
    <mergeCell ref="C1575:D1575"/>
    <mergeCell ref="C1576:D1576"/>
    <mergeCell ref="C1577:D1577"/>
    <mergeCell ref="C1651:D1651"/>
    <mergeCell ref="C1652:D1652"/>
    <mergeCell ref="C1653:D1653"/>
    <mergeCell ref="B1638:B1653"/>
    <mergeCell ref="C1645:D1645"/>
    <mergeCell ref="C1646:D1646"/>
    <mergeCell ref="C1647:D1647"/>
    <mergeCell ref="C1648:D1648"/>
    <mergeCell ref="C1649:D1649"/>
    <mergeCell ref="C1650:D1650"/>
    <mergeCell ref="C1639:D1639"/>
    <mergeCell ref="C1640:D1640"/>
    <mergeCell ref="C1641:D1641"/>
    <mergeCell ref="C1642:D1642"/>
    <mergeCell ref="C1643:D1643"/>
    <mergeCell ref="C1644:D1644"/>
    <mergeCell ref="C1638:D1638"/>
    <mergeCell ref="F694:H694"/>
    <mergeCell ref="J694:L694"/>
    <mergeCell ref="N694:P694"/>
    <mergeCell ref="R694:T694"/>
    <mergeCell ref="B706:D706"/>
    <mergeCell ref="F706:H706"/>
    <mergeCell ref="J706:L706"/>
    <mergeCell ref="N706:P706"/>
    <mergeCell ref="R706:T706"/>
    <mergeCell ref="B717:D717"/>
    <mergeCell ref="F717:H717"/>
    <mergeCell ref="J717:L717"/>
    <mergeCell ref="N717:P717"/>
    <mergeCell ref="R717:T717"/>
    <mergeCell ref="B728:D728"/>
    <mergeCell ref="F728:H728"/>
    <mergeCell ref="J728:L728"/>
    <mergeCell ref="N728:P728"/>
    <mergeCell ref="R728:T728"/>
    <mergeCell ref="B739:D739"/>
    <mergeCell ref="F739:H739"/>
    <mergeCell ref="J739:L739"/>
    <mergeCell ref="N739:P739"/>
    <mergeCell ref="R739:T739"/>
    <mergeCell ref="B750:D750"/>
    <mergeCell ref="F750:H750"/>
    <mergeCell ref="J750:L750"/>
    <mergeCell ref="N750:P750"/>
    <mergeCell ref="R750:T750"/>
    <mergeCell ref="B761:D761"/>
    <mergeCell ref="F761:H761"/>
    <mergeCell ref="J761:L761"/>
    <mergeCell ref="N761:P761"/>
    <mergeCell ref="R761:T761"/>
    <mergeCell ref="B772:D772"/>
    <mergeCell ref="F772:H772"/>
    <mergeCell ref="J772:L772"/>
    <mergeCell ref="N772:P772"/>
    <mergeCell ref="R772:T772"/>
    <mergeCell ref="B783:D783"/>
    <mergeCell ref="F783:H783"/>
    <mergeCell ref="J783:L783"/>
    <mergeCell ref="N783:P783"/>
    <mergeCell ref="R783:T783"/>
    <mergeCell ref="B794:D794"/>
    <mergeCell ref="F794:H794"/>
    <mergeCell ref="J794:L794"/>
    <mergeCell ref="N794:P794"/>
    <mergeCell ref="R794:T794"/>
    <mergeCell ref="B805:D805"/>
    <mergeCell ref="F805:H805"/>
    <mergeCell ref="J805:L805"/>
    <mergeCell ref="N805:P805"/>
    <mergeCell ref="R805:T805"/>
    <mergeCell ref="B816:D816"/>
    <mergeCell ref="F816:H816"/>
    <mergeCell ref="J816:L816"/>
    <mergeCell ref="N816:P816"/>
    <mergeCell ref="R816:T816"/>
    <mergeCell ref="B828:D828"/>
    <mergeCell ref="F828:H828"/>
    <mergeCell ref="J828:L828"/>
    <mergeCell ref="N828:P828"/>
    <mergeCell ref="R828:T828"/>
    <mergeCell ref="B839:D839"/>
    <mergeCell ref="F839:H839"/>
    <mergeCell ref="J839:L839"/>
    <mergeCell ref="N839:P839"/>
    <mergeCell ref="R839:T839"/>
    <mergeCell ref="B850:D850"/>
    <mergeCell ref="F850:H850"/>
    <mergeCell ref="J850:L850"/>
    <mergeCell ref="N850:P850"/>
    <mergeCell ref="R850:T850"/>
    <mergeCell ref="B861:D861"/>
    <mergeCell ref="F861:H861"/>
    <mergeCell ref="J861:L861"/>
    <mergeCell ref="N861:P861"/>
    <mergeCell ref="R861:T861"/>
    <mergeCell ref="B872:D872"/>
    <mergeCell ref="F872:H872"/>
    <mergeCell ref="J872:L872"/>
    <mergeCell ref="N872:P872"/>
    <mergeCell ref="R872:T872"/>
    <mergeCell ref="B883:D883"/>
    <mergeCell ref="F883:H883"/>
    <mergeCell ref="J883:L883"/>
    <mergeCell ref="N883:P883"/>
    <mergeCell ref="R883:T883"/>
    <mergeCell ref="B894:D894"/>
    <mergeCell ref="F894:H894"/>
    <mergeCell ref="J894:L894"/>
    <mergeCell ref="N894:P894"/>
    <mergeCell ref="R894:T894"/>
    <mergeCell ref="B905:D905"/>
    <mergeCell ref="F905:H905"/>
    <mergeCell ref="J905:L905"/>
    <mergeCell ref="N905:P905"/>
    <mergeCell ref="R905:T905"/>
    <mergeCell ref="B916:D916"/>
    <mergeCell ref="F916:H916"/>
    <mergeCell ref="J916:L916"/>
    <mergeCell ref="N916:P916"/>
    <mergeCell ref="R916:T916"/>
    <mergeCell ref="B927:D927"/>
    <mergeCell ref="F927:H927"/>
    <mergeCell ref="J927:L927"/>
    <mergeCell ref="N927:P927"/>
    <mergeCell ref="R927:T927"/>
    <mergeCell ref="B938:D938"/>
    <mergeCell ref="F938:H938"/>
    <mergeCell ref="J938:L938"/>
    <mergeCell ref="N938:P938"/>
    <mergeCell ref="R938:T938"/>
    <mergeCell ref="B949:D949"/>
    <mergeCell ref="F949:H949"/>
    <mergeCell ref="J949:L949"/>
    <mergeCell ref="N949:P949"/>
    <mergeCell ref="R949:T949"/>
  </mergeCells>
  <pageMargins left="0.7" right="0.7" top="0.75" bottom="0.75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50"/>
  </sheetPr>
  <dimension ref="A1:AV352"/>
  <sheetViews>
    <sheetView zoomScale="80" zoomScaleNormal="80" workbookViewId="0"/>
  </sheetViews>
  <sheetFormatPr defaultRowHeight="12.75"/>
  <cols>
    <col min="1" max="1" width="22.7109375" customWidth="1"/>
    <col min="2" max="2" width="51.42578125" bestFit="1" customWidth="1"/>
    <col min="3" max="3" width="19.85546875" bestFit="1" customWidth="1"/>
    <col min="4" max="4" width="13.140625" bestFit="1" customWidth="1"/>
    <col min="6" max="6" width="44.85546875" bestFit="1" customWidth="1"/>
    <col min="7" max="7" width="19.85546875" bestFit="1" customWidth="1"/>
    <col min="8" max="8" width="13.140625" bestFit="1" customWidth="1"/>
    <col min="10" max="10" width="44.85546875" bestFit="1" customWidth="1"/>
    <col min="11" max="11" width="19.85546875" bestFit="1" customWidth="1"/>
    <col min="12" max="12" width="13.140625" bestFit="1" customWidth="1"/>
    <col min="14" max="14" width="44.85546875" bestFit="1" customWidth="1"/>
    <col min="15" max="15" width="19.85546875" bestFit="1" customWidth="1"/>
    <col min="16" max="16" width="10.140625" bestFit="1" customWidth="1"/>
    <col min="18" max="18" width="44.85546875" bestFit="1" customWidth="1"/>
    <col min="19" max="19" width="19.85546875" bestFit="1" customWidth="1"/>
    <col min="20" max="20" width="13.140625" bestFit="1" customWidth="1"/>
    <col min="22" max="22" width="44.85546875" bestFit="1" customWidth="1"/>
    <col min="23" max="23" width="19.140625" customWidth="1"/>
    <col min="24" max="24" width="10.140625" bestFit="1" customWidth="1"/>
    <col min="26" max="26" width="44.85546875" bestFit="1" customWidth="1"/>
    <col min="27" max="27" width="19.28515625" customWidth="1"/>
    <col min="28" max="28" width="10.140625" bestFit="1" customWidth="1"/>
    <col min="30" max="30" width="44.85546875" bestFit="1" customWidth="1"/>
    <col min="31" max="31" width="20.7109375" customWidth="1"/>
    <col min="32" max="32" width="10.140625" bestFit="1" customWidth="1"/>
    <col min="34" max="34" width="44.85546875" bestFit="1" customWidth="1"/>
    <col min="35" max="35" width="20.42578125" customWidth="1"/>
    <col min="36" max="36" width="10.140625" bestFit="1" customWidth="1"/>
    <col min="38" max="38" width="44.85546875" bestFit="1" customWidth="1"/>
    <col min="39" max="39" width="20.5703125" customWidth="1"/>
    <col min="40" max="40" width="10.140625" bestFit="1" customWidth="1"/>
    <col min="42" max="42" width="44.85546875" bestFit="1" customWidth="1"/>
    <col min="43" max="43" width="19.7109375" customWidth="1"/>
    <col min="44" max="44" width="10.140625" bestFit="1" customWidth="1"/>
    <col min="46" max="46" width="44.85546875" bestFit="1" customWidth="1"/>
    <col min="47" max="47" width="20" customWidth="1"/>
    <col min="48" max="48" width="10.140625" bestFit="1" customWidth="1"/>
  </cols>
  <sheetData>
    <row r="1" spans="1:17" s="24" customFormat="1" ht="13.5" thickBot="1">
      <c r="A1" s="30" t="s">
        <v>639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23"/>
    </row>
    <row r="2" spans="1:17" s="24" customFormat="1" ht="13.5" thickTop="1"/>
    <row r="3" spans="1:17" s="24" customFormat="1" ht="13.5" thickBot="1">
      <c r="A3" s="25" t="s">
        <v>544</v>
      </c>
      <c r="B3" s="26" t="s">
        <v>545</v>
      </c>
      <c r="C3" s="27" t="s">
        <v>546</v>
      </c>
      <c r="D3" s="27" t="s">
        <v>529</v>
      </c>
    </row>
    <row r="4" spans="1:17" s="24" customFormat="1" ht="14.25" thickTop="1" thickBot="1">
      <c r="A4" s="69" t="s">
        <v>547</v>
      </c>
      <c r="B4" s="70" t="s">
        <v>547</v>
      </c>
      <c r="C4" s="115">
        <f>COUNTIFS('Baza danych'!$H$4:$H$331,"samochód osobowy jako pasażer")</f>
        <v>17</v>
      </c>
      <c r="D4" s="72">
        <f>SUM(D5:D6)</f>
        <v>1</v>
      </c>
    </row>
    <row r="5" spans="1:17" s="24" customFormat="1" ht="13.5" thickTop="1">
      <c r="A5" s="73" t="s">
        <v>360</v>
      </c>
      <c r="B5" s="74" t="s">
        <v>66</v>
      </c>
      <c r="C5" s="116">
        <f>COUNTIFS('Baza danych'!$H$4:$H$331,"samochód osobowy jako pasażer",'Baza danych'!$HP$4:$HP$331,'Statystyki ogólne'!B5)</f>
        <v>15</v>
      </c>
      <c r="D5" s="76">
        <f>C5/$C$4</f>
        <v>0.88235294117647056</v>
      </c>
      <c r="N5" s="28"/>
      <c r="O5" s="28"/>
      <c r="P5" s="28"/>
      <c r="Q5" s="28"/>
    </row>
    <row r="6" spans="1:17" s="24" customFormat="1" ht="13.5" thickBot="1">
      <c r="A6" s="77"/>
      <c r="B6" s="78" t="s">
        <v>46</v>
      </c>
      <c r="C6" s="117">
        <f>COUNTIFS('Baza danych'!$H$4:$H$331,"samochód osobowy jako pasażer",'Baza danych'!$HP$4:$HP$331,'Statystyki ogólne'!B6)</f>
        <v>2</v>
      </c>
      <c r="D6" s="79">
        <f t="shared" ref="D6:D37" si="0">C6/$C$4</f>
        <v>0.11764705882352941</v>
      </c>
      <c r="N6" s="80"/>
      <c r="O6" s="80"/>
      <c r="P6" s="80"/>
      <c r="Q6" s="80"/>
    </row>
    <row r="7" spans="1:17" s="24" customFormat="1" ht="13.5" customHeight="1" thickTop="1">
      <c r="A7" s="81" t="s">
        <v>548</v>
      </c>
      <c r="B7" s="74" t="s">
        <v>535</v>
      </c>
      <c r="C7" s="118">
        <f>COUNTIFS('Baza danych'!$H$4:$H$331,"samochód osobowy jako pasażer",'Baza danych'!$HQ$4:$HQ$331,'Statystyki ogólne'!B7)+COUNTIFS('Baza danych'!$H$4:$H$331,"samochód osobowy jako pasażer",'Baza danych'!$HR$4:$HR$331,'Statystyki ogólne'!B7)</f>
        <v>0</v>
      </c>
      <c r="D7" s="83">
        <f t="shared" si="0"/>
        <v>0</v>
      </c>
      <c r="K7" s="84"/>
      <c r="L7" s="84"/>
      <c r="M7" s="84"/>
      <c r="N7" s="85"/>
      <c r="O7" s="86"/>
      <c r="P7" s="86"/>
      <c r="Q7" s="87"/>
    </row>
    <row r="8" spans="1:17" s="24" customFormat="1">
      <c r="A8" s="29"/>
      <c r="B8" s="88" t="s">
        <v>159</v>
      </c>
      <c r="C8" s="119">
        <f>COUNTIFS('Baza danych'!$H$4:$H$331,"samochód osobowy jako pasażer",'Baza danych'!$HQ$4:$HQ$331,'Statystyki ogólne'!B8)+COUNTIFS('Baza danych'!$H$4:$H$331,"samochód osobowy jako pasażer",'Baza danych'!$HR$4:$HR$331,'Statystyki ogólne'!B8)</f>
        <v>2</v>
      </c>
      <c r="D8" s="90">
        <f t="shared" si="0"/>
        <v>0.11764705882352941</v>
      </c>
      <c r="K8" s="91"/>
      <c r="L8" s="92"/>
      <c r="M8" s="92"/>
      <c r="N8" s="86"/>
      <c r="O8" s="86"/>
      <c r="P8" s="86"/>
      <c r="Q8" s="87"/>
    </row>
    <row r="9" spans="1:17" s="24" customFormat="1">
      <c r="A9" s="93"/>
      <c r="B9" s="88" t="s">
        <v>96</v>
      </c>
      <c r="C9" s="119">
        <f>COUNTIFS('Baza danych'!$H$4:$H$331,"samochód osobowy jako pasażer",'Baza danych'!$HQ$4:$HQ$331,'Statystyki ogólne'!B9)+COUNTIFS('Baza danych'!$H$4:$H$331,"samochód osobowy jako pasażer",'Baza danych'!$HR$4:$HR$331,'Statystyki ogólne'!B9)</f>
        <v>0</v>
      </c>
      <c r="D9" s="90">
        <f t="shared" si="0"/>
        <v>0</v>
      </c>
      <c r="K9" s="92"/>
      <c r="L9" s="92"/>
      <c r="M9" s="92"/>
      <c r="N9" s="86"/>
      <c r="O9" s="86"/>
      <c r="P9" s="86"/>
      <c r="Q9" s="87"/>
    </row>
    <row r="10" spans="1:17" s="24" customFormat="1">
      <c r="A10" s="93"/>
      <c r="B10" s="94" t="s">
        <v>61</v>
      </c>
      <c r="C10" s="120">
        <f>COUNTIFS('Baza danych'!$H$4:$H$331,"samochód osobowy jako pasażer",'Baza danych'!$HQ$4:$HQ$331,'Statystyki ogólne'!B10)+COUNTIFS('Baza danych'!$H$4:$H$331,"samochód osobowy jako pasażer",'Baza danych'!$HR$4:$HR$331,'Statystyki ogólne'!B10)</f>
        <v>10</v>
      </c>
      <c r="D10" s="95">
        <f t="shared" si="0"/>
        <v>0.58823529411764708</v>
      </c>
      <c r="K10" s="92"/>
      <c r="L10" s="92"/>
      <c r="M10" s="92"/>
      <c r="N10" s="86"/>
      <c r="O10" s="86"/>
      <c r="P10" s="86"/>
      <c r="Q10" s="87"/>
    </row>
    <row r="11" spans="1:17" s="24" customFormat="1">
      <c r="A11" s="93"/>
      <c r="B11" s="94" t="s">
        <v>74</v>
      </c>
      <c r="C11" s="120">
        <f>COUNTIFS('Baza danych'!$H$4:$H$331,"samochód osobowy jako pasażer",'Baza danych'!$HQ$4:$HQ$331,'Statystyki ogólne'!B11)+COUNTIFS('Baza danych'!$H$4:$H$331,"samochód osobowy jako pasażer",'Baza danych'!$HR$4:$HR$331,'Statystyki ogólne'!B11)</f>
        <v>3</v>
      </c>
      <c r="D11" s="95">
        <f t="shared" si="0"/>
        <v>0.17647058823529413</v>
      </c>
      <c r="K11" s="92"/>
      <c r="L11" s="92"/>
      <c r="M11" s="92"/>
      <c r="N11" s="86"/>
      <c r="O11" s="86"/>
      <c r="P11" s="86"/>
      <c r="Q11" s="87"/>
    </row>
    <row r="12" spans="1:17" s="24" customFormat="1">
      <c r="A12" s="93"/>
      <c r="B12" s="94" t="s">
        <v>47</v>
      </c>
      <c r="C12" s="120">
        <f>COUNTIFS('Baza danych'!$H$4:$H$331,"samochód osobowy jako pasażer",'Baza danych'!$HQ$4:$HQ$331,'Statystyki ogólne'!B12)+COUNTIFS('Baza danych'!$H$4:$H$331,"samochód osobowy jako pasażer",'Baza danych'!$HR$4:$HR$331,'Statystyki ogólne'!B12)</f>
        <v>1</v>
      </c>
      <c r="D12" s="95">
        <f t="shared" si="0"/>
        <v>5.8823529411764705E-2</v>
      </c>
      <c r="K12" s="92"/>
      <c r="L12" s="92"/>
      <c r="M12" s="92"/>
      <c r="N12" s="86"/>
      <c r="O12" s="86"/>
      <c r="P12" s="86"/>
      <c r="Q12" s="87"/>
    </row>
    <row r="13" spans="1:17" s="24" customFormat="1">
      <c r="A13" s="93"/>
      <c r="B13" s="94" t="s">
        <v>126</v>
      </c>
      <c r="C13" s="120">
        <f>COUNTIFS('Baza danych'!$H$4:$H$331,"samochód osobowy jako pasażer",'Baza danych'!$HQ$4:$HQ$331,'Statystyki ogólne'!B13)+COUNTIFS('Baza danych'!$H$4:$H$331,"samochód osobowy jako pasażer",'Baza danych'!$HR$4:$HR$331,'Statystyki ogólne'!B13)</f>
        <v>1</v>
      </c>
      <c r="D13" s="95">
        <f t="shared" si="0"/>
        <v>5.8823529411764705E-2</v>
      </c>
      <c r="K13" s="92"/>
      <c r="L13" s="92"/>
      <c r="M13" s="92"/>
    </row>
    <row r="14" spans="1:17" s="24" customFormat="1" ht="13.5" thickBot="1">
      <c r="A14" s="77"/>
      <c r="B14" s="96" t="s">
        <v>281</v>
      </c>
      <c r="C14" s="121">
        <f>COUNTIFS('Baza danych'!$H$4:$H$331,"samochód osobowy jako pasażer",'Baza danych'!$HQ$4:$HQ$331,'Statystyki ogólne'!B14)+COUNTIFS('Baza danych'!$H$4:$H$331,"samochód osobowy jako pasażer",'Baza danych'!$HR$4:$HR$331,'Statystyki ogólne'!B14)</f>
        <v>0</v>
      </c>
      <c r="D14" s="98">
        <f t="shared" si="0"/>
        <v>0</v>
      </c>
      <c r="F14" s="92"/>
      <c r="G14" s="92"/>
      <c r="H14" s="92"/>
      <c r="I14" s="99"/>
    </row>
    <row r="15" spans="1:17" s="24" customFormat="1" ht="15" customHeight="1" thickTop="1">
      <c r="A15" s="100" t="s">
        <v>527</v>
      </c>
      <c r="B15" s="101" t="s">
        <v>549</v>
      </c>
      <c r="C15" s="122">
        <f>COUNTIFS('Baza danych'!$H$4:$H$331,"samochód osobowy jako pasażer",'Baza danych'!$HS$4:$HS$331,'Statystyki ogólne'!B23)</f>
        <v>1</v>
      </c>
      <c r="D15" s="102">
        <f t="shared" si="0"/>
        <v>5.8823529411764705E-2</v>
      </c>
      <c r="F15" s="92"/>
      <c r="G15" s="92"/>
      <c r="H15" s="92"/>
      <c r="I15" s="99"/>
    </row>
    <row r="16" spans="1:17" s="24" customFormat="1">
      <c r="A16" s="73"/>
      <c r="B16" s="94" t="s">
        <v>550</v>
      </c>
      <c r="C16" s="120">
        <f>COUNTIFS('Baza danych'!$H$4:$H$331,"samochód osobowy jako pasażer",'Baza danych'!$HS$4:$HS$331,'Statystyki ogólne'!B18)</f>
        <v>1</v>
      </c>
      <c r="D16" s="95">
        <f t="shared" si="0"/>
        <v>5.8823529411764705E-2</v>
      </c>
    </row>
    <row r="17" spans="1:4" s="24" customFormat="1">
      <c r="A17" s="73"/>
      <c r="B17" s="94" t="s">
        <v>551</v>
      </c>
      <c r="C17" s="120">
        <f>COUNTIFS('Baza danych'!$H$4:$H$331,"samochód osobowy jako pasażer",'Baza danych'!$HS$4:$HS$331,'Statystyki ogólne'!B22)</f>
        <v>0</v>
      </c>
      <c r="D17" s="95">
        <f t="shared" si="0"/>
        <v>0</v>
      </c>
    </row>
    <row r="18" spans="1:4" s="24" customFormat="1">
      <c r="A18" s="73"/>
      <c r="B18" s="94" t="s">
        <v>552</v>
      </c>
      <c r="C18" s="120">
        <f>COUNTIFS('Baza danych'!$H$4:$H$331,"samochód osobowy jako pasażer",'Baza danych'!$HS$4:$HS$331,'Statystyki ogólne'!B20)</f>
        <v>0</v>
      </c>
      <c r="D18" s="95">
        <f t="shared" si="0"/>
        <v>0</v>
      </c>
    </row>
    <row r="19" spans="1:4" s="24" customFormat="1">
      <c r="A19" s="73"/>
      <c r="B19" s="94" t="s">
        <v>553</v>
      </c>
      <c r="C19" s="120">
        <f>COUNTIFS('Baza danych'!$H$4:$H$331,"samochód osobowy jako pasażer",'Baza danych'!$HS$4:$HS$331,'Statystyki ogólne'!B15)</f>
        <v>13</v>
      </c>
      <c r="D19" s="95">
        <f t="shared" si="0"/>
        <v>0.76470588235294112</v>
      </c>
    </row>
    <row r="20" spans="1:4" s="24" customFormat="1">
      <c r="A20" s="73"/>
      <c r="B20" s="94" t="s">
        <v>554</v>
      </c>
      <c r="C20" s="120">
        <f>COUNTIFS('Baza danych'!$H$4:$H$331,"samochód osobowy jako pasażer",'Baza danych'!$HS$4:$HS$331,'Statystyki ogólne'!B16)</f>
        <v>0</v>
      </c>
      <c r="D20" s="95">
        <f t="shared" si="0"/>
        <v>0</v>
      </c>
    </row>
    <row r="21" spans="1:4" s="24" customFormat="1">
      <c r="A21" s="73"/>
      <c r="B21" s="94" t="s">
        <v>555</v>
      </c>
      <c r="C21" s="120">
        <f>COUNTIFS('Baza danych'!$H$4:$H$331,"samochód osobowy jako pasażer",'Baza danych'!$HS$4:$HS$331,'Statystyki ogólne'!B19)</f>
        <v>0</v>
      </c>
      <c r="D21" s="95">
        <f t="shared" si="0"/>
        <v>0</v>
      </c>
    </row>
    <row r="22" spans="1:4" s="24" customFormat="1">
      <c r="A22" s="73"/>
      <c r="B22" s="94" t="s">
        <v>556</v>
      </c>
      <c r="C22" s="120">
        <f>COUNTIFS('Baza danych'!$H$4:$H$331,"samochód osobowy jako pasażer",'Baza danych'!$HS$4:$HS$331,'Statystyki ogólne'!B24)</f>
        <v>0</v>
      </c>
      <c r="D22" s="95">
        <f t="shared" si="0"/>
        <v>0</v>
      </c>
    </row>
    <row r="23" spans="1:4" s="24" customFormat="1">
      <c r="A23" s="73"/>
      <c r="B23" s="94" t="s">
        <v>557</v>
      </c>
      <c r="C23" s="120">
        <f>COUNTIFS('Baza danych'!$H$4:$H$331,"samochód osobowy jako pasażer",'Baza danych'!$HS$4:$HS$331,'Statystyki ogólne'!B17)</f>
        <v>0</v>
      </c>
      <c r="D23" s="95">
        <f t="shared" si="0"/>
        <v>0</v>
      </c>
    </row>
    <row r="24" spans="1:4" s="24" customFormat="1">
      <c r="A24" s="73"/>
      <c r="B24" s="94" t="s">
        <v>558</v>
      </c>
      <c r="C24" s="120">
        <f>COUNTIFS('Baza danych'!$H$4:$H$331,"samochód osobowy jako pasażer",'Baza danych'!$HS$4:$HS$331,'Statystyki ogólne'!B25)</f>
        <v>0</v>
      </c>
      <c r="D24" s="95">
        <f t="shared" si="0"/>
        <v>0</v>
      </c>
    </row>
    <row r="25" spans="1:4" s="24" customFormat="1" ht="13.5" thickBot="1">
      <c r="A25" s="77"/>
      <c r="B25" s="96" t="s">
        <v>559</v>
      </c>
      <c r="C25" s="121">
        <f>COUNTIFS('Baza danych'!$H$4:$H$331,"samochód osobowy jako pasażer",'Baza danych'!$HS$4:$HS$331,'Statystyki ogólne'!B21)</f>
        <v>2</v>
      </c>
      <c r="D25" s="98">
        <f t="shared" si="0"/>
        <v>0.11764705882352941</v>
      </c>
    </row>
    <row r="26" spans="1:4" s="24" customFormat="1" ht="13.5" thickTop="1">
      <c r="A26" s="105" t="s">
        <v>528</v>
      </c>
      <c r="B26" s="106" t="s">
        <v>549</v>
      </c>
      <c r="C26" s="123">
        <f>COUNTIFS('Baza danych'!$H$4:$H$331,"samochód osobowy jako pasażer",'Baza danych'!$HT$4:$HT$331,'Statystyki ogólne'!B35)</f>
        <v>0</v>
      </c>
      <c r="D26" s="108">
        <f t="shared" si="0"/>
        <v>0</v>
      </c>
    </row>
    <row r="27" spans="1:4" s="24" customFormat="1">
      <c r="A27" s="73"/>
      <c r="B27" s="94" t="s">
        <v>560</v>
      </c>
      <c r="C27" s="120">
        <f>COUNTIFS('Baza danych'!$H$4:$H$331,"samochód osobowy jako pasażer",'Baza danych'!$HT$4:$HT$331,'Statystyki ogólne'!B26)</f>
        <v>7</v>
      </c>
      <c r="D27" s="95">
        <f t="shared" si="0"/>
        <v>0.41176470588235292</v>
      </c>
    </row>
    <row r="28" spans="1:4" s="24" customFormat="1">
      <c r="A28" s="73"/>
      <c r="B28" s="88" t="s">
        <v>550</v>
      </c>
      <c r="C28" s="119">
        <f>COUNTIFS('Baza danych'!$H$4:$H$331,"samochód osobowy jako pasażer",'Baza danych'!$HT$4:$HT$331,'Statystyki ogólne'!B33)</f>
        <v>0</v>
      </c>
      <c r="D28" s="90">
        <f t="shared" si="0"/>
        <v>0</v>
      </c>
    </row>
    <row r="29" spans="1:4" s="24" customFormat="1">
      <c r="A29" s="73"/>
      <c r="B29" s="88" t="s">
        <v>551</v>
      </c>
      <c r="C29" s="119">
        <f>COUNTIFS('Baza danych'!$H$4:$H$331,"samochód osobowy jako pasażer",'Baza danych'!$HT$4:$HT$331,'Statystyki ogólne'!B27)</f>
        <v>5</v>
      </c>
      <c r="D29" s="90">
        <f t="shared" si="0"/>
        <v>0.29411764705882354</v>
      </c>
    </row>
    <row r="30" spans="1:4" s="24" customFormat="1">
      <c r="A30" s="73"/>
      <c r="B30" s="88" t="s">
        <v>553</v>
      </c>
      <c r="C30" s="119">
        <f>COUNTIFS('Baza danych'!$H$4:$H$331,"samochód osobowy jako pasażer",'Baza danych'!$HT$4:$HT$331,'Statystyki ogólne'!B28)</f>
        <v>1</v>
      </c>
      <c r="D30" s="90">
        <f t="shared" si="0"/>
        <v>5.8823529411764705E-2</v>
      </c>
    </row>
    <row r="31" spans="1:4" s="24" customFormat="1">
      <c r="A31" s="73"/>
      <c r="B31" s="88" t="s">
        <v>552</v>
      </c>
      <c r="C31" s="119">
        <f>COUNTIFS('Baza danych'!$H$4:$H$331,"samochód osobowy jako pasażer",'Baza danych'!$HT$4:$HT$331,'Statystyki ogólne'!B32)</f>
        <v>2</v>
      </c>
      <c r="D31" s="90">
        <f t="shared" si="0"/>
        <v>0.11764705882352941</v>
      </c>
    </row>
    <row r="32" spans="1:4" s="24" customFormat="1">
      <c r="A32" s="73"/>
      <c r="B32" s="88" t="s">
        <v>554</v>
      </c>
      <c r="C32" s="119">
        <f>COUNTIFS('Baza danych'!$H$4:$H$331,"samochód osobowy jako pasażer",'Baza danych'!$HT$4:$HT$331,'Statystyki ogólne'!B30)</f>
        <v>0</v>
      </c>
      <c r="D32" s="90">
        <f t="shared" si="0"/>
        <v>0</v>
      </c>
    </row>
    <row r="33" spans="1:48" s="24" customFormat="1">
      <c r="A33" s="73"/>
      <c r="B33" s="88" t="s">
        <v>555</v>
      </c>
      <c r="C33" s="119">
        <f>COUNTIFS('Baza danych'!$H$4:$H$331,"samochód osobowy jako pasażer",'Baza danych'!$HT$4:$HT$331,'Statystyki ogólne'!B29)</f>
        <v>2</v>
      </c>
      <c r="D33" s="90">
        <f t="shared" si="0"/>
        <v>0.11764705882352941</v>
      </c>
    </row>
    <row r="34" spans="1:48" s="24" customFormat="1">
      <c r="A34" s="73"/>
      <c r="B34" s="88" t="s">
        <v>556</v>
      </c>
      <c r="C34" s="119">
        <f>COUNTIFS('Baza danych'!$H$4:$H$331,"samochód osobowy jako pasażer",'Baza danych'!$HT$4:$HT$331,'Statystyki ogólne'!B34)</f>
        <v>0</v>
      </c>
      <c r="D34" s="90">
        <f t="shared" si="0"/>
        <v>0</v>
      </c>
    </row>
    <row r="35" spans="1:48" s="24" customFormat="1">
      <c r="A35" s="73"/>
      <c r="B35" s="88" t="s">
        <v>557</v>
      </c>
      <c r="C35" s="119">
        <f>COUNTIFS('Baza danych'!$H$4:$H$331,"samochód osobowy jako pasażer",'Baza danych'!$HT$4:$HT$331,'Statystyki ogólne'!B31)</f>
        <v>0</v>
      </c>
      <c r="D35" s="90">
        <f t="shared" si="0"/>
        <v>0</v>
      </c>
    </row>
    <row r="36" spans="1:48" s="24" customFormat="1">
      <c r="A36" s="73"/>
      <c r="B36" s="88" t="s">
        <v>558</v>
      </c>
      <c r="C36" s="119">
        <f>COUNTIFS('Baza danych'!$H$4:$H$331,"samochód osobowy jako pasażer",'Baza danych'!$HT$4:$HT$331,'Statystyki ogólne'!B36)</f>
        <v>0</v>
      </c>
      <c r="D36" s="90">
        <f t="shared" si="0"/>
        <v>0</v>
      </c>
    </row>
    <row r="37" spans="1:48" s="24" customFormat="1" ht="13.5" thickBot="1">
      <c r="A37" s="77"/>
      <c r="B37" s="78" t="s">
        <v>559</v>
      </c>
      <c r="C37" s="117">
        <f>COUNTIFS('Baza danych'!$H$4:$H$331,"samochód osobowy jako pasażer",'Baza danych'!$HT$4:$HT$331,'Statystyki ogólne'!B37)</f>
        <v>0</v>
      </c>
      <c r="D37" s="79">
        <f t="shared" si="0"/>
        <v>0</v>
      </c>
    </row>
    <row r="38" spans="1:48" ht="13.5" thickTop="1"/>
    <row r="40" spans="1:48" s="24" customFormat="1" ht="13.5" thickBot="1">
      <c r="A40" s="30" t="s">
        <v>561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24" customFormat="1" ht="14.25" thickTop="1" thickBot="1">
      <c r="A41" s="23" t="s">
        <v>599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2" customFormat="1" ht="13.5" thickTop="1"/>
    <row r="43" spans="1:48" s="2" customFormat="1" ht="13.5" thickBot="1">
      <c r="B43" s="124" t="s">
        <v>2</v>
      </c>
      <c r="C43" s="124" t="s">
        <v>259</v>
      </c>
      <c r="D43" s="124" t="s">
        <v>529</v>
      </c>
    </row>
    <row r="44" spans="1:48" ht="13.5" thickTop="1">
      <c r="B44" s="32" t="s">
        <v>68</v>
      </c>
      <c r="C44" s="32">
        <f>COUNTIFS('Baza danych'!$H$4:$H$331,"samochód osobowy jako pasażer",'Baza danych'!$F$4:$F$331,B44)</f>
        <v>2</v>
      </c>
      <c r="D44" s="33">
        <f t="shared" ref="D44:D58" si="1">C44/$C$59</f>
        <v>0.11764705882352941</v>
      </c>
    </row>
    <row r="45" spans="1:48">
      <c r="B45" s="3" t="s">
        <v>172</v>
      </c>
      <c r="C45" s="3">
        <f>COUNTIFS('Baza danych'!$H$4:$H$331,"samochód osobowy jako pasażer",'Baza danych'!$F$4:$F$331,B45)</f>
        <v>2</v>
      </c>
      <c r="D45" s="34">
        <f t="shared" si="1"/>
        <v>0.11764705882352941</v>
      </c>
    </row>
    <row r="46" spans="1:48">
      <c r="B46" s="3" t="s">
        <v>122</v>
      </c>
      <c r="C46" s="3">
        <f>COUNTIFS('Baza danych'!$H$4:$H$331,"samochód osobowy jako pasażer",'Baza danych'!$F$4:$F$331,B46)</f>
        <v>1</v>
      </c>
      <c r="D46" s="34">
        <f t="shared" si="1"/>
        <v>5.8823529411764705E-2</v>
      </c>
    </row>
    <row r="47" spans="1:48">
      <c r="B47" s="3" t="s">
        <v>175</v>
      </c>
      <c r="C47" s="3">
        <f>COUNTIFS('Baza danych'!$H$4:$H$331,"samochód osobowy jako pasażer",'Baza danych'!$F$4:$F$331,B47)</f>
        <v>1</v>
      </c>
      <c r="D47" s="34">
        <f t="shared" si="1"/>
        <v>5.8823529411764705E-2</v>
      </c>
    </row>
    <row r="48" spans="1:48">
      <c r="B48" s="3" t="s">
        <v>181</v>
      </c>
      <c r="C48" s="3">
        <f>COUNTIFS('Baza danych'!$H$4:$H$331,"samochód osobowy jako pasażer",'Baza danych'!$F$4:$F$331,B48)</f>
        <v>1</v>
      </c>
      <c r="D48" s="34">
        <f t="shared" si="1"/>
        <v>5.8823529411764705E-2</v>
      </c>
    </row>
    <row r="49" spans="1:48">
      <c r="B49" s="3" t="s">
        <v>198</v>
      </c>
      <c r="C49" s="3">
        <f>COUNTIFS('Baza danych'!$H$4:$H$331,"samochód osobowy jako pasażer",'Baza danych'!$F$4:$F$331,B49)</f>
        <v>1</v>
      </c>
      <c r="D49" s="34">
        <f t="shared" si="1"/>
        <v>5.8823529411764705E-2</v>
      </c>
    </row>
    <row r="50" spans="1:48">
      <c r="B50" s="3" t="s">
        <v>215</v>
      </c>
      <c r="C50" s="3">
        <f>COUNTIFS('Baza danych'!$H$4:$H$331,"samochód osobowy jako pasażer",'Baza danych'!$F$4:$F$331,B50)</f>
        <v>1</v>
      </c>
      <c r="D50" s="34">
        <f t="shared" si="1"/>
        <v>5.8823529411764705E-2</v>
      </c>
    </row>
    <row r="51" spans="1:48">
      <c r="B51" s="3" t="s">
        <v>217</v>
      </c>
      <c r="C51" s="3">
        <f>COUNTIFS('Baza danych'!$H$4:$H$331,"samochód osobowy jako pasażer",'Baza danych'!$F$4:$F$331,B51)</f>
        <v>1</v>
      </c>
      <c r="D51" s="34">
        <f t="shared" si="1"/>
        <v>5.8823529411764705E-2</v>
      </c>
    </row>
    <row r="52" spans="1:48">
      <c r="B52" s="3" t="s">
        <v>169</v>
      </c>
      <c r="C52" s="3">
        <f>COUNTIFS('Baza danych'!$H$4:$H$331,"samochód osobowy jako pasażer",'Baza danych'!$F$4:$F$331,B52)</f>
        <v>1</v>
      </c>
      <c r="D52" s="34">
        <f t="shared" si="1"/>
        <v>5.8823529411764705E-2</v>
      </c>
    </row>
    <row r="53" spans="1:48">
      <c r="B53" s="3" t="s">
        <v>278</v>
      </c>
      <c r="C53" s="3">
        <f>COUNTIFS('Baza danych'!$H$4:$H$331,"samochód osobowy jako pasażer",'Baza danych'!$F$4:$F$331,B53)</f>
        <v>1</v>
      </c>
      <c r="D53" s="34">
        <f t="shared" si="1"/>
        <v>5.8823529411764705E-2</v>
      </c>
    </row>
    <row r="54" spans="1:48">
      <c r="B54" s="3" t="s">
        <v>168</v>
      </c>
      <c r="C54" s="3">
        <f>COUNTIFS('Baza danych'!$H$4:$H$331,"samochód osobowy jako pasażer",'Baza danych'!$F$4:$F$331,B54)</f>
        <v>1</v>
      </c>
      <c r="D54" s="34">
        <f t="shared" si="1"/>
        <v>5.8823529411764705E-2</v>
      </c>
    </row>
    <row r="55" spans="1:48">
      <c r="B55" s="3" t="s">
        <v>188</v>
      </c>
      <c r="C55" s="3">
        <f>COUNTIFS('Baza danych'!$H$4:$H$331,"samochód osobowy jako pasażer",'Baza danych'!$F$4:$F$331,B55)</f>
        <v>1</v>
      </c>
      <c r="D55" s="34">
        <f t="shared" si="1"/>
        <v>5.8823529411764705E-2</v>
      </c>
    </row>
    <row r="56" spans="1:48">
      <c r="B56" s="3" t="s">
        <v>354</v>
      </c>
      <c r="C56" s="3">
        <f>COUNTIFS('Baza danych'!$H$4:$H$331,"samochód osobowy jako pasażer",'Baza danych'!$F$4:$F$331,B56)</f>
        <v>1</v>
      </c>
      <c r="D56" s="34">
        <f t="shared" si="1"/>
        <v>5.8823529411764705E-2</v>
      </c>
    </row>
    <row r="57" spans="1:48">
      <c r="B57" s="3" t="s">
        <v>380</v>
      </c>
      <c r="C57" s="3">
        <f>COUNTIFS('Baza danych'!$H$4:$H$331,"samochód osobowy jako pasażer",'Baza danych'!$F$4:$F$331,B57)</f>
        <v>1</v>
      </c>
      <c r="D57" s="34">
        <f t="shared" si="1"/>
        <v>5.8823529411764705E-2</v>
      </c>
    </row>
    <row r="58" spans="1:48">
      <c r="B58" s="3" t="s">
        <v>138</v>
      </c>
      <c r="C58" s="3">
        <f>COUNTIFS('Baza danych'!$H$4:$H$331,"samochód osobowy jako pasażer",'Baza danych'!$F$4:$F$331,B58)</f>
        <v>1</v>
      </c>
      <c r="D58" s="34">
        <f t="shared" si="1"/>
        <v>5.8823529411764705E-2</v>
      </c>
    </row>
    <row r="59" spans="1:48" ht="13.5" thickBot="1">
      <c r="B59" s="154" t="s">
        <v>530</v>
      </c>
      <c r="C59" s="128">
        <f>SUM(C44:C58)</f>
        <v>17</v>
      </c>
      <c r="D59" s="129">
        <f>SUM(D44:D58)</f>
        <v>1</v>
      </c>
    </row>
    <row r="60" spans="1:48" ht="13.5" thickTop="1"/>
    <row r="62" spans="1:48" s="24" customFormat="1" ht="13.5" thickBot="1">
      <c r="A62" s="30" t="s">
        <v>597</v>
      </c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</row>
    <row r="63" spans="1:48" s="24" customFormat="1" ht="14.25" thickTop="1" thickBot="1">
      <c r="A63" s="23" t="s">
        <v>599</v>
      </c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</row>
    <row r="64" spans="1:48" s="24" customFormat="1" ht="13.5" thickTop="1"/>
    <row r="65" spans="1:48" s="24" customFormat="1" ht="13.5" thickBot="1">
      <c r="B65" s="31" t="s">
        <v>579</v>
      </c>
      <c r="C65" s="31" t="s">
        <v>259</v>
      </c>
      <c r="D65" s="31" t="s">
        <v>529</v>
      </c>
    </row>
    <row r="66" spans="1:48" s="24" customFormat="1" ht="13.5" thickTop="1">
      <c r="B66" s="42" t="s">
        <v>526</v>
      </c>
      <c r="C66" s="42">
        <f>COUNTIFS('Baza danych'!$H$4:$H$331,"samochód osobowy jako pasażer",'Baza danych'!$G$4:$G$331,B66)</f>
        <v>12</v>
      </c>
      <c r="D66" s="43">
        <f>C66/$C$69</f>
        <v>0.70588235294117652</v>
      </c>
    </row>
    <row r="67" spans="1:48" s="24" customFormat="1">
      <c r="B67" s="44" t="s">
        <v>69</v>
      </c>
      <c r="C67" s="44">
        <f>COUNTIFS('Baza danych'!$H$4:$H$331,"samochód osobowy jako pasażer",'Baza danych'!$G$4:$G$331,B67)</f>
        <v>5</v>
      </c>
      <c r="D67" s="45">
        <f t="shared" ref="D67:D68" si="2">C67/$C$69</f>
        <v>0.29411764705882354</v>
      </c>
    </row>
    <row r="68" spans="1:48" s="24" customFormat="1">
      <c r="B68" s="44" t="s">
        <v>212</v>
      </c>
      <c r="C68" s="44">
        <f>COUNTIFS('Baza danych'!$H$4:$H$331,"samochód osobowy jako pasażer",'Baza danych'!$G$4:$G$331,B68)</f>
        <v>0</v>
      </c>
      <c r="D68" s="45">
        <f t="shared" si="2"/>
        <v>0</v>
      </c>
    </row>
    <row r="69" spans="1:48" s="24" customFormat="1" ht="13.5" thickBot="1">
      <c r="B69" s="37" t="s">
        <v>530</v>
      </c>
      <c r="C69" s="128">
        <f>SUM(C66:C68)</f>
        <v>17</v>
      </c>
      <c r="D69" s="129">
        <f>SUM(D66:D68)</f>
        <v>1</v>
      </c>
    </row>
    <row r="70" spans="1:48" ht="13.5" thickTop="1"/>
    <row r="72" spans="1:48" s="24" customFormat="1" ht="13.5" thickBot="1">
      <c r="A72" s="30" t="s">
        <v>598</v>
      </c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</row>
    <row r="73" spans="1:48" s="24" customFormat="1" ht="14.25" thickTop="1" thickBot="1">
      <c r="A73" s="23" t="s">
        <v>599</v>
      </c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</row>
    <row r="74" spans="1:48" s="2" customFormat="1" ht="13.5" thickTop="1"/>
    <row r="75" spans="1:48" s="2" customFormat="1" ht="26.25" thickBot="1">
      <c r="B75" s="130" t="s">
        <v>532</v>
      </c>
      <c r="C75" s="131" t="s">
        <v>533</v>
      </c>
      <c r="D75" s="132" t="s">
        <v>529</v>
      </c>
    </row>
    <row r="76" spans="1:48" ht="13.5" thickTop="1">
      <c r="B76" s="32" t="s">
        <v>711</v>
      </c>
      <c r="C76" s="32">
        <f>COUNTIFS('Baza danych'!$H$4:$H$331,"samochód osobowy jako pasażer",'Baza danych'!$I$4:$I$331,"tak")</f>
        <v>16</v>
      </c>
      <c r="D76" s="33">
        <f>C76/$C$87</f>
        <v>0.33333333333333331</v>
      </c>
    </row>
    <row r="77" spans="1:48">
      <c r="B77" s="3" t="s">
        <v>712</v>
      </c>
      <c r="C77" s="3">
        <f>COUNTIFS('Baza danych'!$H$4:$H$331,"samochód osobowy jako pasażer",'Baza danych'!$O$4:$O$331,"tak")</f>
        <v>12</v>
      </c>
      <c r="D77" s="34">
        <f t="shared" ref="D77:D86" si="3">C77/$C$87</f>
        <v>0.25</v>
      </c>
    </row>
    <row r="78" spans="1:48">
      <c r="B78" s="3" t="s">
        <v>713</v>
      </c>
      <c r="C78" s="3">
        <f>COUNTIFS('Baza danych'!$H$4:$H$331,"samochód osobowy jako pasażer",'Baza danych'!$J$4:$J$331,"tak")</f>
        <v>9</v>
      </c>
      <c r="D78" s="34">
        <f t="shared" si="3"/>
        <v>0.1875</v>
      </c>
    </row>
    <row r="79" spans="1:48">
      <c r="B79" s="3" t="s">
        <v>714</v>
      </c>
      <c r="C79" s="3">
        <f>COUNTIFS('Baza danych'!$H$4:$H$331,"samochód osobowy jako pasażer",'Baza danych'!$P$4:$P$331,"tak")</f>
        <v>6</v>
      </c>
      <c r="D79" s="34">
        <f t="shared" si="3"/>
        <v>0.125</v>
      </c>
    </row>
    <row r="80" spans="1:48">
      <c r="B80" s="3" t="s">
        <v>715</v>
      </c>
      <c r="C80" s="3">
        <f>COUNTIFS('Baza danych'!$H$4:$H$331,"samochód osobowy jako pasażer",'Baza danych'!$L$4:$L$331,"tak")</f>
        <v>2</v>
      </c>
      <c r="D80" s="34">
        <f t="shared" si="3"/>
        <v>4.1666666666666664E-2</v>
      </c>
    </row>
    <row r="81" spans="2:4">
      <c r="B81" s="3" t="s">
        <v>218</v>
      </c>
      <c r="C81" s="3">
        <f>COUNTIFS('Baza danych'!$H$4:$H$331,"samochód osobowy jako pasażer",'Baza danych'!$Q$4:$Q$331,"tak")</f>
        <v>1</v>
      </c>
      <c r="D81" s="34">
        <f t="shared" si="3"/>
        <v>2.0833333333333332E-2</v>
      </c>
    </row>
    <row r="82" spans="2:4">
      <c r="B82" s="3" t="s">
        <v>737</v>
      </c>
      <c r="C82" s="3">
        <f>COUNTIFS('Baza danych'!$H$4:$H$331,"samochód osobowy jako pasażer",'Baza danych'!$R$4:$R$331,"tak")</f>
        <v>1</v>
      </c>
      <c r="D82" s="34">
        <f t="shared" si="3"/>
        <v>2.0833333333333332E-2</v>
      </c>
    </row>
    <row r="83" spans="2:4">
      <c r="B83" s="3" t="s">
        <v>755</v>
      </c>
      <c r="C83" s="3">
        <f>COUNTIFS('Baza danych'!$H$4:$H$331,"samochód osobowy jako pasażer",'Baza danych'!$S$4:$S$331,"tak")</f>
        <v>1</v>
      </c>
      <c r="D83" s="34">
        <f t="shared" si="3"/>
        <v>2.0833333333333332E-2</v>
      </c>
    </row>
    <row r="84" spans="2:4">
      <c r="B84" s="3" t="s">
        <v>717</v>
      </c>
      <c r="C84" s="3">
        <f>COUNTIFS('Baza danych'!$H$4:$H$331,"samochód osobowy jako pasażer",'Baza danych'!$K$4:$K$331,"tak")</f>
        <v>0</v>
      </c>
      <c r="D84" s="34">
        <f t="shared" si="3"/>
        <v>0</v>
      </c>
    </row>
    <row r="85" spans="2:4">
      <c r="B85" s="3" t="s">
        <v>710</v>
      </c>
      <c r="C85" s="3">
        <f>COUNTIFS('Baza danych'!$H$4:$H$331,"samochód osobowy jako pasażer",'Baza danych'!$M$4:$M$331,"tak")</f>
        <v>0</v>
      </c>
      <c r="D85" s="34">
        <f t="shared" si="3"/>
        <v>0</v>
      </c>
    </row>
    <row r="86" spans="2:4">
      <c r="B86" s="3" t="s">
        <v>718</v>
      </c>
      <c r="C86" s="3">
        <f>COUNTIFS('Baza danych'!$H$4:$H$331,"samochód osobowy jako pasażer",'Baza danych'!$N$4:$N$331,"tak")</f>
        <v>0</v>
      </c>
      <c r="D86" s="34">
        <f t="shared" si="3"/>
        <v>0</v>
      </c>
    </row>
    <row r="87" spans="2:4" ht="13.5" thickBot="1">
      <c r="B87" s="37" t="s">
        <v>530</v>
      </c>
      <c r="C87" s="128">
        <f>SUM(C76:C86)</f>
        <v>48</v>
      </c>
      <c r="D87" s="129">
        <f>SUM(D76:D86)</f>
        <v>1</v>
      </c>
    </row>
    <row r="88" spans="2:4" ht="13.5" thickTop="1">
      <c r="B88" s="143" t="s">
        <v>719</v>
      </c>
      <c r="C88" s="377" t="s">
        <v>279</v>
      </c>
      <c r="D88" s="377"/>
    </row>
    <row r="90" spans="2:4" s="2" customFormat="1"/>
    <row r="91" spans="2:4" s="2" customFormat="1"/>
    <row r="92" spans="2:4" s="2" customFormat="1"/>
    <row r="93" spans="2:4" s="2" customFormat="1"/>
    <row r="94" spans="2:4" s="2" customFormat="1"/>
    <row r="95" spans="2:4" s="2" customFormat="1"/>
    <row r="96" spans="2:4" s="2" customFormat="1"/>
    <row r="97" s="2" customFormat="1"/>
    <row r="98" s="2" customFormat="1"/>
    <row r="99" s="2" customFormat="1"/>
    <row r="100" s="2" customFormat="1"/>
    <row r="101" s="2" customFormat="1"/>
    <row r="102" s="2" customFormat="1"/>
    <row r="103" s="2" customFormat="1"/>
    <row r="104" s="2" customFormat="1"/>
    <row r="105" s="2" customFormat="1"/>
    <row r="106" s="2" customFormat="1"/>
    <row r="107" s="2" customFormat="1"/>
    <row r="108" s="2" customFormat="1"/>
    <row r="109" s="2" customFormat="1"/>
    <row r="110" s="2" customFormat="1"/>
    <row r="111" s="2" customFormat="1"/>
    <row r="112" s="2" customFormat="1"/>
    <row r="113" spans="1:48" s="2" customFormat="1"/>
    <row r="114" spans="1:48" s="2" customFormat="1"/>
    <row r="115" spans="1:48" s="2" customFormat="1"/>
    <row r="116" spans="1:48" s="24" customFormat="1" ht="15" thickBot="1">
      <c r="A116" s="155" t="s">
        <v>686</v>
      </c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</row>
    <row r="117" spans="1:48" s="24" customFormat="1" ht="15.75" thickTop="1" thickBot="1">
      <c r="A117" s="155" t="s">
        <v>66</v>
      </c>
      <c r="B117" s="23"/>
      <c r="C117" s="23"/>
      <c r="D117" s="23"/>
      <c r="E117" s="23" t="s">
        <v>46</v>
      </c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</row>
    <row r="118" spans="1:48" s="2" customFormat="1" ht="13.5" thickTop="1"/>
    <row r="119" spans="1:48" s="2" customFormat="1" ht="26.25" thickBot="1">
      <c r="B119" s="130" t="s">
        <v>532</v>
      </c>
      <c r="C119" s="131" t="s">
        <v>533</v>
      </c>
      <c r="D119" s="132" t="s">
        <v>529</v>
      </c>
      <c r="F119" s="130" t="s">
        <v>532</v>
      </c>
      <c r="G119" s="131" t="s">
        <v>533</v>
      </c>
      <c r="H119" s="132" t="s">
        <v>529</v>
      </c>
    </row>
    <row r="120" spans="1:48" s="2" customFormat="1" ht="13.5" thickTop="1">
      <c r="B120" s="32" t="s">
        <v>754</v>
      </c>
      <c r="C120" s="32">
        <f>COUNTIFS('Baza danych'!$H$4:$H$331,"samochód osobowy jako pasażer",'Baza danych'!$I$4:$I$331,"tak",'Baza danych'!$HP$4:$HP$331,$B$5)</f>
        <v>14</v>
      </c>
      <c r="D120" s="33">
        <f t="shared" ref="D120:D130" si="4">C120/$C$131</f>
        <v>0.33333333333333331</v>
      </c>
      <c r="F120" s="32" t="s">
        <v>754</v>
      </c>
      <c r="G120" s="32">
        <f>COUNTIFS('Baza danych'!$H$4:$H$331,"samochód osobowy jako pasażer",'Baza danych'!$I$4:$I$331,"tak",'Baza danych'!$HP$4:$HP$331,$B$6)</f>
        <v>2</v>
      </c>
      <c r="H120" s="33">
        <f t="shared" ref="H120:H130" si="5">G120/$G$131</f>
        <v>0.33333333333333331</v>
      </c>
    </row>
    <row r="121" spans="1:48" s="2" customFormat="1">
      <c r="B121" s="3" t="s">
        <v>712</v>
      </c>
      <c r="C121" s="3">
        <f>COUNTIFS('Baza danych'!$H$4:$H$331,"samochód osobowy jako pasażer",'Baza danych'!$O$4:$O$331,"tak",'Baza danych'!$HP$4:$HP$331,$B$5)</f>
        <v>11</v>
      </c>
      <c r="D121" s="34">
        <f t="shared" si="4"/>
        <v>0.26190476190476192</v>
      </c>
      <c r="F121" s="3" t="s">
        <v>712</v>
      </c>
      <c r="G121" s="3">
        <f>COUNTIFS('Baza danych'!$H$4:$H$331,"samochód osobowy jako pasażer",'Baza danych'!$O$4:$O$331,"tak",'Baza danych'!$HP$4:$HP$331,$B$6)</f>
        <v>1</v>
      </c>
      <c r="H121" s="34">
        <f t="shared" si="5"/>
        <v>0.16666666666666666</v>
      </c>
    </row>
    <row r="122" spans="1:48" s="2" customFormat="1">
      <c r="B122" s="3" t="s">
        <v>713</v>
      </c>
      <c r="C122" s="3">
        <f>COUNTIFS('Baza danych'!$H$4:$H$331,"samochód osobowy jako pasażer",'Baza danych'!$J$4:$J$331,"tak",'Baza danych'!$HP$4:$HP$331,$B$5)</f>
        <v>8</v>
      </c>
      <c r="D122" s="34">
        <f t="shared" si="4"/>
        <v>0.19047619047619047</v>
      </c>
      <c r="F122" s="3" t="s">
        <v>713</v>
      </c>
      <c r="G122" s="3">
        <f>COUNTIFS('Baza danych'!$H$4:$H$331,"samochód osobowy jako pasażer",'Baza danych'!$J$4:$J$331,"tak",'Baza danych'!$HP$4:$HP$331,$B$6)</f>
        <v>1</v>
      </c>
      <c r="H122" s="34">
        <f t="shared" si="5"/>
        <v>0.16666666666666666</v>
      </c>
    </row>
    <row r="123" spans="1:48" s="2" customFormat="1">
      <c r="B123" s="3" t="s">
        <v>714</v>
      </c>
      <c r="C123" s="3">
        <f>COUNTIFS('Baza danych'!$H$4:$H$331,"samochód osobowy jako pasażer",'Baza danych'!$P$4:$P$331,"tak",'Baza danych'!$HP$4:$HP$331,$B$5)</f>
        <v>5</v>
      </c>
      <c r="D123" s="34">
        <f t="shared" si="4"/>
        <v>0.11904761904761904</v>
      </c>
      <c r="F123" s="3" t="s">
        <v>714</v>
      </c>
      <c r="G123" s="3">
        <f>COUNTIFS('Baza danych'!$H$4:$H$331,"samochód osobowy jako pasażer",'Baza danych'!$P$4:$P$331,"tak",'Baza danych'!$HP$4:$HP$331,$B$6)</f>
        <v>1</v>
      </c>
      <c r="H123" s="34">
        <f t="shared" si="5"/>
        <v>0.16666666666666666</v>
      </c>
    </row>
    <row r="124" spans="1:48" s="2" customFormat="1">
      <c r="B124" s="3" t="s">
        <v>715</v>
      </c>
      <c r="C124" s="3">
        <f>COUNTIFS('Baza danych'!$H$4:$H$331,"samochód osobowy jako pasażer",'Baza danych'!$L$4:$L$331,"tak",'Baza danych'!$HP$4:$HP$331,$B$5)</f>
        <v>2</v>
      </c>
      <c r="D124" s="34">
        <f t="shared" si="4"/>
        <v>4.7619047619047616E-2</v>
      </c>
      <c r="F124" s="3" t="s">
        <v>755</v>
      </c>
      <c r="G124" s="3">
        <f>COUNTIFS('Baza danych'!$H$4:$H$331,"samochód osobowy jako pasażer",'Baza danych'!$S$4:$S$331,"tak",'Baza danych'!$HP$4:$HP$331,$B$6)</f>
        <v>1</v>
      </c>
      <c r="H124" s="34">
        <f t="shared" si="5"/>
        <v>0.16666666666666666</v>
      </c>
    </row>
    <row r="125" spans="1:48" s="2" customFormat="1">
      <c r="B125" s="3" t="s">
        <v>218</v>
      </c>
      <c r="C125" s="3">
        <f>COUNTIFS('Baza danych'!$H$4:$H$331,"samochód osobowy jako pasażer",'Baza danych'!$Q$4:$Q$331,"tak",'Baza danych'!$HP$4:$HP$331,$B$5)</f>
        <v>1</v>
      </c>
      <c r="D125" s="34">
        <f t="shared" si="4"/>
        <v>2.3809523809523808E-2</v>
      </c>
      <c r="F125" s="3" t="s">
        <v>715</v>
      </c>
      <c r="G125" s="3">
        <f>COUNTIFS('Baza danych'!$H$4:$H$331,"samochód osobowy jako pasażer",'Baza danych'!$L$4:$L$331,"tak",'Baza danych'!$HP$4:$HP$331,$B$6)</f>
        <v>0</v>
      </c>
      <c r="H125" s="34">
        <f t="shared" si="5"/>
        <v>0</v>
      </c>
    </row>
    <row r="126" spans="1:48" s="2" customFormat="1">
      <c r="B126" s="3" t="s">
        <v>737</v>
      </c>
      <c r="C126" s="3">
        <f>COUNTIFS('Baza danych'!$H$4:$H$331,"samochód osobowy jako pasażer",'Baza danych'!$R$4:$R$331,"tak",'Baza danych'!$HP$4:$HP$331,$B$5)</f>
        <v>1</v>
      </c>
      <c r="D126" s="34">
        <f t="shared" si="4"/>
        <v>2.3809523809523808E-2</v>
      </c>
      <c r="F126" s="3" t="s">
        <v>218</v>
      </c>
      <c r="G126" s="3">
        <f>COUNTIFS('Baza danych'!$H$4:$H$331,"samochód osobowy jako pasażer",'Baza danych'!$Q$4:$Q$331,"tak",'Baza danych'!$HP$4:$HP$331,$B$6)</f>
        <v>0</v>
      </c>
      <c r="H126" s="34">
        <f t="shared" si="5"/>
        <v>0</v>
      </c>
    </row>
    <row r="127" spans="1:48" s="2" customFormat="1">
      <c r="B127" s="3" t="s">
        <v>755</v>
      </c>
      <c r="C127" s="3">
        <f>COUNTIFS('Baza danych'!$H$4:$H$331,"samochód osobowy jako pasażer",'Baza danych'!$S$4:$S$331,"tak",'Baza danych'!$HP$4:$HP$331,$B$5)</f>
        <v>0</v>
      </c>
      <c r="D127" s="34">
        <f t="shared" si="4"/>
        <v>0</v>
      </c>
      <c r="F127" s="3" t="s">
        <v>737</v>
      </c>
      <c r="G127" s="3">
        <f>COUNTIFS('Baza danych'!$H$4:$H$331,"samochód osobowy jako pasażer",'Baza danych'!$R$4:$R$331,"tak",'Baza danych'!$HP$4:$HP$331,$B$6)</f>
        <v>0</v>
      </c>
      <c r="H127" s="34">
        <f t="shared" si="5"/>
        <v>0</v>
      </c>
    </row>
    <row r="128" spans="1:48" s="2" customFormat="1">
      <c r="B128" s="3" t="s">
        <v>717</v>
      </c>
      <c r="C128" s="3">
        <f>COUNTIFS('Baza danych'!$H$4:$H$331,"samochód osobowy jako pasażer",'Baza danych'!$K$4:$K$331,"tak",'Baza danych'!$HP$4:$HP$331,$B$5)</f>
        <v>0</v>
      </c>
      <c r="D128" s="34">
        <f t="shared" si="4"/>
        <v>0</v>
      </c>
      <c r="F128" s="3" t="s">
        <v>717</v>
      </c>
      <c r="G128" s="3">
        <f>COUNTIFS('Baza danych'!$H$4:$H$331,"samochód osobowy jako pasażer",'Baza danych'!$K$4:$K$331,"tak",'Baza danych'!$HP$4:$HP$331,$B$6)</f>
        <v>0</v>
      </c>
      <c r="H128" s="34">
        <f t="shared" si="5"/>
        <v>0</v>
      </c>
    </row>
    <row r="129" spans="1:48" s="2" customFormat="1">
      <c r="B129" s="3" t="s">
        <v>710</v>
      </c>
      <c r="C129" s="3">
        <f>COUNTIFS('Baza danych'!$H$4:$H$331,"samochód osobowy jako pasażer",'Baza danych'!$M$4:$M$331,"tak",'Baza danych'!$HP$4:$HP$331,$B$5)</f>
        <v>0</v>
      </c>
      <c r="D129" s="34">
        <f t="shared" si="4"/>
        <v>0</v>
      </c>
      <c r="F129" s="3" t="s">
        <v>710</v>
      </c>
      <c r="G129" s="3">
        <f>COUNTIFS('Baza danych'!$H$4:$H$331,"samochód osobowy jako pasażer",'Baza danych'!$M$4:$M$331,"tak",'Baza danych'!$HP$4:$HP$331,$B$6)</f>
        <v>0</v>
      </c>
      <c r="H129" s="34">
        <f t="shared" si="5"/>
        <v>0</v>
      </c>
    </row>
    <row r="130" spans="1:48" s="2" customFormat="1">
      <c r="B130" s="3" t="s">
        <v>718</v>
      </c>
      <c r="C130" s="3">
        <f>COUNTIFS('Baza danych'!$H$4:$H$331,"samochód osobowy jako pasażer",'Baza danych'!$N$4:$N$331,"tak",'Baza danych'!$HP$4:$HP$331,$B$5)</f>
        <v>0</v>
      </c>
      <c r="D130" s="34">
        <f t="shared" si="4"/>
        <v>0</v>
      </c>
      <c r="F130" s="3" t="s">
        <v>718</v>
      </c>
      <c r="G130" s="3">
        <f>COUNTIFS('Baza danych'!$H$4:$H$331,"samochód osobowy jako pasażer",'Baza danych'!$N$4:$N$331,"tak",'Baza danych'!$HP$4:$HP$331,$B$6)</f>
        <v>0</v>
      </c>
      <c r="H130" s="34">
        <f t="shared" si="5"/>
        <v>0</v>
      </c>
    </row>
    <row r="131" spans="1:48" s="2" customFormat="1" ht="13.5" thickBot="1">
      <c r="B131" s="37" t="s">
        <v>530</v>
      </c>
      <c r="C131" s="128">
        <f>SUM(C120:C130)</f>
        <v>42</v>
      </c>
      <c r="D131" s="129">
        <f>SUM(D120:D130)</f>
        <v>1</v>
      </c>
      <c r="F131" s="37" t="s">
        <v>530</v>
      </c>
      <c r="G131" s="128">
        <f>SUM(G120:G130)</f>
        <v>6</v>
      </c>
      <c r="H131" s="129">
        <f>SUM(H120:H130)</f>
        <v>0.99999999999999989</v>
      </c>
    </row>
    <row r="132" spans="1:48" s="2" customFormat="1" ht="13.5" thickTop="1"/>
    <row r="133" spans="1:48" s="24" customFormat="1" ht="15" thickBot="1">
      <c r="A133" s="155" t="s">
        <v>687</v>
      </c>
      <c r="B133" s="23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</row>
    <row r="134" spans="1:48" s="24" customFormat="1" ht="15.75" thickTop="1" thickBot="1">
      <c r="A134" s="155" t="s">
        <v>159</v>
      </c>
      <c r="B134" s="23"/>
      <c r="C134" s="23"/>
      <c r="D134" s="23"/>
      <c r="E134" s="23" t="s">
        <v>96</v>
      </c>
      <c r="F134" s="23"/>
      <c r="G134" s="23"/>
      <c r="H134" s="23"/>
      <c r="I134" s="23" t="s">
        <v>61</v>
      </c>
      <c r="J134" s="23"/>
      <c r="K134" s="23"/>
      <c r="L134" s="23"/>
      <c r="M134" s="23" t="s">
        <v>74</v>
      </c>
      <c r="N134" s="23"/>
      <c r="O134" s="23"/>
      <c r="P134" s="23"/>
      <c r="Q134" s="23" t="s">
        <v>47</v>
      </c>
      <c r="R134" s="23"/>
      <c r="S134" s="23"/>
      <c r="T134" s="23"/>
      <c r="U134" s="23" t="s">
        <v>126</v>
      </c>
      <c r="V134" s="23"/>
      <c r="W134" s="23"/>
      <c r="X134" s="23"/>
      <c r="Y134" s="23" t="s">
        <v>281</v>
      </c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</row>
    <row r="135" spans="1:48" s="2" customFormat="1" ht="13.5" thickTop="1"/>
    <row r="136" spans="1:48" s="2" customFormat="1" ht="26.25" thickBot="1">
      <c r="B136" s="130" t="s">
        <v>532</v>
      </c>
      <c r="C136" s="131" t="s">
        <v>533</v>
      </c>
      <c r="D136" s="132" t="s">
        <v>529</v>
      </c>
      <c r="F136" s="130" t="s">
        <v>532</v>
      </c>
      <c r="G136" s="131" t="s">
        <v>533</v>
      </c>
      <c r="H136" s="132" t="s">
        <v>529</v>
      </c>
      <c r="J136" s="130" t="s">
        <v>532</v>
      </c>
      <c r="K136" s="131" t="s">
        <v>533</v>
      </c>
      <c r="L136" s="132" t="s">
        <v>529</v>
      </c>
      <c r="N136" s="130" t="s">
        <v>532</v>
      </c>
      <c r="O136" s="131" t="s">
        <v>533</v>
      </c>
      <c r="P136" s="132" t="s">
        <v>529</v>
      </c>
      <c r="R136" s="130" t="s">
        <v>532</v>
      </c>
      <c r="S136" s="131" t="s">
        <v>533</v>
      </c>
      <c r="T136" s="132" t="s">
        <v>529</v>
      </c>
      <c r="V136" s="130" t="s">
        <v>532</v>
      </c>
      <c r="W136" s="131" t="s">
        <v>533</v>
      </c>
      <c r="X136" s="132" t="s">
        <v>529</v>
      </c>
      <c r="Z136" s="130" t="s">
        <v>532</v>
      </c>
      <c r="AA136" s="131" t="s">
        <v>533</v>
      </c>
      <c r="AB136" s="132" t="s">
        <v>529</v>
      </c>
    </row>
    <row r="137" spans="1:48" s="2" customFormat="1" ht="13.5" thickTop="1">
      <c r="B137" s="32" t="s">
        <v>754</v>
      </c>
      <c r="C137" s="32">
        <f>COUNTIFS('Baza danych'!$H$4:$H$331,"samochód osobowy jako pasażer",'Baza danych'!$I$4:$I$331,"tak",'Baza danych'!$HQ$4:$HQ$331,$B$8)+COUNTIFS('Baza danych'!$H$4:$H$331,"samochód osobowy jako pasażer",'Baza danych'!$I$4:$I$331,"tak",'Baza danych'!$HR$4:$HR$331,$B$8)</f>
        <v>2</v>
      </c>
      <c r="D137" s="33">
        <f t="shared" ref="D137:D147" si="6">C137/$C$148</f>
        <v>0.33333333333333331</v>
      </c>
      <c r="F137" s="32" t="s">
        <v>754</v>
      </c>
      <c r="G137" s="32">
        <f>COUNTIFS('Baza danych'!$H$4:$H$331,"samochód osobowy jako pasażer",'Baza danych'!$I$4:$I$331,"tak",'Baza danych'!$HQ$4:$HQ$331,$B$9)+COUNTIFS('Baza danych'!$H$4:$H$331,"samochód osobowy jako pasażer",'Baza danych'!$I$4:$I$331,"tak",'Baza danych'!$HR$4:$HR$331,$B$9)</f>
        <v>0</v>
      </c>
      <c r="H137" s="33">
        <f t="shared" ref="H137:H147" si="7">IFERROR(G137/$G$148,0%)</f>
        <v>0</v>
      </c>
      <c r="J137" s="32" t="s">
        <v>754</v>
      </c>
      <c r="K137" s="32">
        <f>COUNTIFS('Baza danych'!$H$4:$H$331,"samochód osobowy jako pasażer",'Baza danych'!$I$4:$I$331,"tak",'Baza danych'!$HQ$4:$HQ$331,$B$10)+COUNTIFS('Baza danych'!$H$4:$H$331,"samochód osobowy jako pasażer",'Baza danych'!$I$4:$I$331,"tak",'Baza danych'!$HR$4:$HR$331,$B$10)</f>
        <v>9</v>
      </c>
      <c r="L137" s="33">
        <f t="shared" ref="L137:L147" si="8">IFERROR(K137/$K$148,0%)</f>
        <v>0.33333333333333331</v>
      </c>
      <c r="N137" s="32" t="s">
        <v>754</v>
      </c>
      <c r="O137" s="32">
        <f>COUNTIFS('Baza danych'!$H$4:$H$331,"samochód osobowy jako pasażer",'Baza danych'!$I$4:$I$331,"tak",'Baza danych'!$HQ$4:$HQ$331,$B$11)+COUNTIFS('Baza danych'!$H$4:$H$331,"samochód osobowy jako pasażer",'Baza danych'!$I$4:$I$331,"tak",'Baza danych'!$HR$4:$HR$331,$B$11)</f>
        <v>3</v>
      </c>
      <c r="P137" s="33">
        <f t="shared" ref="P137:P147" si="9">IFERROR(O137/$O$148,0%)</f>
        <v>0.33333333333333331</v>
      </c>
      <c r="R137" s="32" t="s">
        <v>754</v>
      </c>
      <c r="S137" s="32">
        <f>COUNTIFS('Baza danych'!$H$4:$H$331,"samochód osobowy jako pasażer",'Baza danych'!$I$4:$I$331,"tak",'Baza danych'!$HQ$4:$HQ$331,$B$12)+COUNTIFS('Baza danych'!$H$4:$H$331,"samochód osobowy jako pasażer",'Baza danych'!$I$4:$I$331,"tak",'Baza danych'!$HR$4:$HR$331,$B$12)</f>
        <v>1</v>
      </c>
      <c r="T137" s="33">
        <f t="shared" ref="T137:T147" si="10">IFERROR(S137/$S$148,0%)</f>
        <v>0.33333333333333331</v>
      </c>
      <c r="V137" s="32" t="s">
        <v>754</v>
      </c>
      <c r="W137" s="32">
        <f>COUNTIFS('Baza danych'!$H$4:$H$331,"samochód osobowy jako pasażer",'Baza danych'!$I$4:$I$331,"tak",'Baza danych'!$HQ$4:$HQ$331,$B$13)+COUNTIFS('Baza danych'!$H$4:$H$331,"samochód osobowy jako pasażer",'Baza danych'!$I$4:$I$331,"tak",'Baza danych'!$HR$4:$HR$331,$B$13)</f>
        <v>1</v>
      </c>
      <c r="X137" s="33">
        <f t="shared" ref="X137:X147" si="11">IFERROR(W137/$W$148,0%)</f>
        <v>0.33333333333333331</v>
      </c>
      <c r="Z137" s="32" t="s">
        <v>754</v>
      </c>
      <c r="AA137" s="32">
        <f>COUNTIFS('Baza danych'!$H$4:$H$331,"samochód osobowy jako pasażer",'Baza danych'!$I$4:$I$331,"tak",'Baza danych'!$HQ$4:$HQ$331,$B$14)+COUNTIFS('Baza danych'!$H$4:$H$331,"samochód osobowy jako pasażer",'Baza danych'!$I$4:$I$331,"tak",'Baza danych'!$HR$4:$HR$331,$B$14)</f>
        <v>0</v>
      </c>
      <c r="AB137" s="33">
        <f t="shared" ref="AB137:AB147" si="12">IFERROR(AA137/$AA$148,0%)</f>
        <v>0</v>
      </c>
    </row>
    <row r="138" spans="1:48" s="2" customFormat="1">
      <c r="B138" s="3" t="s">
        <v>712</v>
      </c>
      <c r="C138" s="3">
        <f>COUNTIFS('Baza danych'!$H$4:$H$331,"samochód osobowy jako pasażer",'Baza danych'!$O$4:$O$331,"tak",'Baza danych'!$HQ$4:$HQ$331,$B$8)+COUNTIFS('Baza danych'!$H$4:$H$331,"samochód osobowy jako pasażer",'Baza danych'!$O$4:$O$331,"tak",'Baza danych'!$HR$4:$HR$331,$B$8)</f>
        <v>2</v>
      </c>
      <c r="D138" s="34">
        <f t="shared" si="6"/>
        <v>0.33333333333333331</v>
      </c>
      <c r="F138" s="3" t="s">
        <v>712</v>
      </c>
      <c r="G138" s="3">
        <f>COUNTIFS('Baza danych'!$H$4:$H$331,"samochód osobowy jako pasażer",'Baza danych'!$O$4:$O$331,"tak",'Baza danych'!$HQ$4:$HQ$331,$B$9)+COUNTIFS('Baza danych'!$H$4:$H$331,"samochód osobowy jako pasażer",'Baza danych'!$O$4:$O$331,"tak",'Baza danych'!$HR$4:$HR$331,$B$9)</f>
        <v>0</v>
      </c>
      <c r="H138" s="34">
        <f t="shared" si="7"/>
        <v>0</v>
      </c>
      <c r="J138" s="3" t="s">
        <v>712</v>
      </c>
      <c r="K138" s="3">
        <f>COUNTIFS('Baza danych'!$H$4:$H$331,"samochód osobowy jako pasażer",'Baza danych'!$O$4:$O$331,"tak",'Baza danych'!$HQ$4:$HQ$331,$B$10)+COUNTIFS('Baza danych'!$H$4:$H$331,"samochód osobowy jako pasażer",'Baza danych'!$O$4:$O$331,"tak",'Baza danych'!$HR$4:$HR$331,$B$10)</f>
        <v>6</v>
      </c>
      <c r="L138" s="34">
        <f t="shared" si="8"/>
        <v>0.22222222222222221</v>
      </c>
      <c r="N138" s="3" t="s">
        <v>712</v>
      </c>
      <c r="O138" s="3">
        <f>COUNTIFS('Baza danych'!$H$4:$H$331,"samochód osobowy jako pasażer",'Baza danych'!$O$4:$O$331,"tak",'Baza danych'!$HQ$4:$HQ$331,$B$11)+COUNTIFS('Baza danych'!$H$4:$H$331,"samochód osobowy jako pasażer",'Baza danych'!$O$4:$O$331,"tak",'Baza danych'!$HR$4:$HR$331,$B$11)</f>
        <v>3</v>
      </c>
      <c r="P138" s="34">
        <f t="shared" si="9"/>
        <v>0.33333333333333331</v>
      </c>
      <c r="R138" s="3" t="s">
        <v>714</v>
      </c>
      <c r="S138" s="3">
        <f>COUNTIFS('Baza danych'!$H$4:$H$331,"samochód osobowy jako pasażer",'Baza danych'!$P$4:$P$331,"tak",'Baza danych'!$HQ$4:$HQ$331,$B$12)+COUNTIFS('Baza danych'!$H$4:$H$331,"samochód osobowy jako pasażer",'Baza danych'!$P$4:$P$331,"tak",'Baza danych'!$HR$4:$HR$331,$B$12)</f>
        <v>1</v>
      </c>
      <c r="T138" s="34">
        <f t="shared" si="10"/>
        <v>0.33333333333333331</v>
      </c>
      <c r="V138" s="3" t="s">
        <v>712</v>
      </c>
      <c r="W138" s="3">
        <f>COUNTIFS('Baza danych'!$H$4:$H$331,"samochód osobowy jako pasażer",'Baza danych'!$O$4:$O$331,"tak",'Baza danych'!$HQ$4:$HQ$331,$B$13)+COUNTIFS('Baza danych'!$H$4:$H$331,"samochód osobowy jako pasażer",'Baza danych'!$O$4:$O$331,"tak",'Baza danych'!$HR$4:$HR$331,$B$13)</f>
        <v>1</v>
      </c>
      <c r="X138" s="34">
        <f t="shared" si="11"/>
        <v>0.33333333333333331</v>
      </c>
      <c r="Z138" s="3" t="s">
        <v>712</v>
      </c>
      <c r="AA138" s="3">
        <f>COUNTIFS('Baza danych'!$H$4:$H$331,"samochód osobowy jako pasażer",'Baza danych'!$O$4:$O$331,"tak",'Baza danych'!$HQ$4:$HQ$331,$B$14)+COUNTIFS('Baza danych'!$H$4:$H$331,"samochód osobowy jako pasażer",'Baza danych'!$O$4:$O$331,"tak",'Baza danych'!$HR$4:$HR$331,$B$14)</f>
        <v>0</v>
      </c>
      <c r="AB138" s="34">
        <f t="shared" si="12"/>
        <v>0</v>
      </c>
    </row>
    <row r="139" spans="1:48" s="2" customFormat="1">
      <c r="B139" s="3" t="s">
        <v>713</v>
      </c>
      <c r="C139" s="3">
        <f>COUNTIFS('Baza danych'!$H$4:$H$331,"samochód osobowy jako pasażer",'Baza danych'!$J$4:$J$331,"tak",'Baza danych'!$HQ$4:$HQ$331,$B$8)+COUNTIFS('Baza danych'!$H$4:$H$331,"samochód osobowy jako pasażer",'Baza danych'!$J$4:$J$331,"tak",'Baza danych'!$HR$4:$HR$331,$B$8)</f>
        <v>2</v>
      </c>
      <c r="D139" s="34">
        <f t="shared" si="6"/>
        <v>0.33333333333333331</v>
      </c>
      <c r="F139" s="3" t="s">
        <v>713</v>
      </c>
      <c r="G139" s="3">
        <f>COUNTIFS('Baza danych'!$H$4:$H$331,"samochód osobowy jako pasażer",'Baza danych'!$J$4:$J$331,"tak",'Baza danych'!$HQ$4:$HQ$331,$B$9)+COUNTIFS('Baza danych'!$H$4:$H$331,"samochód osobowy jako pasażer",'Baza danych'!$J$4:$J$331,"tak",'Baza danych'!$HR$4:$HR$331,$B$9)</f>
        <v>0</v>
      </c>
      <c r="H139" s="34">
        <f t="shared" si="7"/>
        <v>0</v>
      </c>
      <c r="J139" s="3" t="s">
        <v>713</v>
      </c>
      <c r="K139" s="3">
        <f>COUNTIFS('Baza danych'!$H$4:$H$331,"samochód osobowy jako pasażer",'Baza danych'!$J$4:$J$331,"tak",'Baza danych'!$HQ$4:$HQ$331,$B$10)+COUNTIFS('Baza danych'!$H$4:$H$331,"samochód osobowy jako pasażer",'Baza danych'!$J$4:$J$331,"tak",'Baza danych'!$HR$4:$HR$331,$B$10)</f>
        <v>6</v>
      </c>
      <c r="L139" s="34">
        <f t="shared" si="8"/>
        <v>0.22222222222222221</v>
      </c>
      <c r="N139" s="3" t="s">
        <v>715</v>
      </c>
      <c r="O139" s="3">
        <f>COUNTIFS('Baza danych'!$H$4:$H$331,"samochód osobowy jako pasażer",'Baza danych'!$L$4:$L$331,"tak",'Baza danych'!$HQ$4:$HQ$331,$B$11)+COUNTIFS('Baza danych'!$H$4:$H$331,"samochód osobowy jako pasażer",'Baza danych'!$L$4:$L$331,"tak",'Baza danych'!$HR$4:$HR$331,$B$11)</f>
        <v>2</v>
      </c>
      <c r="P139" s="34">
        <f t="shared" si="9"/>
        <v>0.22222222222222221</v>
      </c>
      <c r="R139" s="3" t="s">
        <v>755</v>
      </c>
      <c r="S139" s="3">
        <f>COUNTIFS('Baza danych'!$H$4:$H$331,"samochód osobowy jako pasażer",'Baza danych'!$S$4:$S$331,"tak",'Baza danych'!$HQ$4:$HQ$331,$B$12)+COUNTIFS('Baza danych'!$H$4:$H$331,"samochód osobowy jako pasażer",'Baza danych'!$S$4:$S$331,"tak",'Baza danych'!$HR$4:$HR$331,$B$12)</f>
        <v>1</v>
      </c>
      <c r="T139" s="34">
        <f t="shared" si="10"/>
        <v>0.33333333333333331</v>
      </c>
      <c r="V139" s="3" t="s">
        <v>713</v>
      </c>
      <c r="W139" s="3">
        <f>COUNTIFS('Baza danych'!$H$4:$H$331,"samochód osobowy jako pasażer",'Baza danych'!$J$4:$J$331,"tak",'Baza danych'!$HQ$4:$HQ$331,$B$13)+COUNTIFS('Baza danych'!$H$4:$H$331,"samochód osobowy jako pasażer",'Baza danych'!$J$4:$J$331,"tak",'Baza danych'!$HR$4:$HR$331,$B$13)</f>
        <v>1</v>
      </c>
      <c r="X139" s="34">
        <f t="shared" si="11"/>
        <v>0.33333333333333331</v>
      </c>
      <c r="Z139" s="3" t="s">
        <v>713</v>
      </c>
      <c r="AA139" s="3">
        <f>COUNTIFS('Baza danych'!$H$4:$H$331,"samochód osobowy jako pasażer",'Baza danych'!$J$4:$J$331,"tak",'Baza danych'!$HQ$4:$HQ$331,$B$14)+COUNTIFS('Baza danych'!$H$4:$H$331,"samochód osobowy jako pasażer",'Baza danych'!$J$4:$J$331,"tak",'Baza danych'!$HR$4:$HR$331,$B$14)</f>
        <v>0</v>
      </c>
      <c r="AB139" s="34">
        <f t="shared" si="12"/>
        <v>0</v>
      </c>
    </row>
    <row r="140" spans="1:48" s="2" customFormat="1">
      <c r="B140" s="3" t="s">
        <v>714</v>
      </c>
      <c r="C140" s="3">
        <f>COUNTIFS('Baza danych'!$H$4:$H$331,"samochód osobowy jako pasażer",'Baza danych'!$P$4:$P$331,"tak",'Baza danych'!$HQ$4:$HQ$331,$B$8)+COUNTIFS('Baza danych'!$H$4:$H$331,"samochód osobowy jako pasażer",'Baza danych'!$P$4:$P$331,"tak",'Baza danych'!$HR$4:$HR$331,$B$8)</f>
        <v>0</v>
      </c>
      <c r="D140" s="34">
        <f t="shared" si="6"/>
        <v>0</v>
      </c>
      <c r="F140" s="3" t="s">
        <v>714</v>
      </c>
      <c r="G140" s="3">
        <f>COUNTIFS('Baza danych'!$H$4:$H$331,"samochód osobowy jako pasażer",'Baza danych'!$P$4:$P$331,"tak",'Baza danych'!$HQ$4:$HQ$331,$B$9)+COUNTIFS('Baza danych'!$H$4:$H$331,"samochód osobowy jako pasażer",'Baza danych'!$P$4:$P$331,"tak",'Baza danych'!$HR$4:$HR$331,$B$9)</f>
        <v>0</v>
      </c>
      <c r="H140" s="34">
        <f t="shared" si="7"/>
        <v>0</v>
      </c>
      <c r="J140" s="3" t="s">
        <v>714</v>
      </c>
      <c r="K140" s="3">
        <f>COUNTIFS('Baza danych'!$H$4:$H$331,"samochód osobowy jako pasażer",'Baza danych'!$P$4:$P$331,"tak",'Baza danych'!$HQ$4:$HQ$331,$B$10)+COUNTIFS('Baza danych'!$H$4:$H$331,"samochód osobowy jako pasażer",'Baza danych'!$P$4:$P$331,"tak",'Baza danych'!$HR$4:$HR$331,$B$10)</f>
        <v>4</v>
      </c>
      <c r="L140" s="34">
        <f t="shared" si="8"/>
        <v>0.14814814814814814</v>
      </c>
      <c r="N140" s="3" t="s">
        <v>714</v>
      </c>
      <c r="O140" s="3">
        <f>COUNTIFS('Baza danych'!$H$4:$H$331,"samochód osobowy jako pasażer",'Baza danych'!$P$4:$P$331,"tak",'Baza danych'!$HQ$4:$HQ$331,$B$11)+COUNTIFS('Baza danych'!$H$4:$H$331,"samochód osobowy jako pasażer",'Baza danych'!$P$4:$P$331,"tak",'Baza danych'!$HR$4:$HR$331,$B$11)</f>
        <v>1</v>
      </c>
      <c r="P140" s="34">
        <f t="shared" si="9"/>
        <v>0.1111111111111111</v>
      </c>
      <c r="R140" s="3" t="s">
        <v>712</v>
      </c>
      <c r="S140" s="3">
        <f>COUNTIFS('Baza danych'!$H$4:$H$331,"samochód osobowy jako pasażer",'Baza danych'!$O$4:$O$331,"tak",'Baza danych'!$HQ$4:$HQ$331,$B$12)+COUNTIFS('Baza danych'!$H$4:$H$331,"samochód osobowy jako pasażer",'Baza danych'!$O$4:$O$331,"tak",'Baza danych'!$HR$4:$HR$331,$B$12)</f>
        <v>0</v>
      </c>
      <c r="T140" s="34">
        <f t="shared" si="10"/>
        <v>0</v>
      </c>
      <c r="V140" s="3" t="s">
        <v>714</v>
      </c>
      <c r="W140" s="3">
        <f>COUNTIFS('Baza danych'!$H$4:$H$331,"samochód osobowy jako pasażer",'Baza danych'!$P$4:$P$331,"tak",'Baza danych'!$HQ$4:$HQ$331,$B$13)+COUNTIFS('Baza danych'!$H$4:$H$331,"samochód osobowy jako pasażer",'Baza danych'!$P$4:$P$331,"tak",'Baza danych'!$HR$4:$HR$331,$B$13)</f>
        <v>0</v>
      </c>
      <c r="X140" s="34">
        <f t="shared" si="11"/>
        <v>0</v>
      </c>
      <c r="Z140" s="3" t="s">
        <v>714</v>
      </c>
      <c r="AA140" s="3">
        <f>COUNTIFS('Baza danych'!$H$4:$H$331,"samochód osobowy jako pasażer",'Baza danych'!$P$4:$P$331,"tak",'Baza danych'!$HQ$4:$HQ$331,$B$14)+COUNTIFS('Baza danych'!$H$4:$H$331,"samochód osobowy jako pasażer",'Baza danych'!$P$4:$P$331,"tak",'Baza danych'!$HR$4:$HR$331,$B$14)</f>
        <v>0</v>
      </c>
      <c r="AB140" s="34">
        <f t="shared" si="12"/>
        <v>0</v>
      </c>
    </row>
    <row r="141" spans="1:48" s="2" customFormat="1">
      <c r="B141" s="3" t="s">
        <v>715</v>
      </c>
      <c r="C141" s="3">
        <f>COUNTIFS('Baza danych'!$H$4:$H$331,"samochód osobowy jako pasażer",'Baza danych'!$L$4:$L$331,"tak",'Baza danych'!$HQ$4:$HQ$331,$B$8)+COUNTIFS('Baza danych'!$H$4:$H$331,"samochód osobowy jako pasażer",'Baza danych'!$L$4:$L$331,"tak",'Baza danych'!$HR$4:$HR$331,$B$8)</f>
        <v>0</v>
      </c>
      <c r="D141" s="34">
        <f t="shared" si="6"/>
        <v>0</v>
      </c>
      <c r="F141" s="3" t="s">
        <v>715</v>
      </c>
      <c r="G141" s="3">
        <f>COUNTIFS('Baza danych'!$H$4:$H$331,"samochód osobowy jako pasażer",'Baza danych'!$L$4:$L$331,"tak",'Baza danych'!$HQ$4:$HQ$331,$B$9)+COUNTIFS('Baza danych'!$H$4:$H$331,"samochód osobowy jako pasażer",'Baza danych'!$L$4:$L$331,"tak",'Baza danych'!$HR$4:$HR$331,$B$9)</f>
        <v>0</v>
      </c>
      <c r="H141" s="34">
        <f t="shared" si="7"/>
        <v>0</v>
      </c>
      <c r="J141" s="3" t="s">
        <v>218</v>
      </c>
      <c r="K141" s="3">
        <f>COUNTIFS('Baza danych'!$H$4:$H$331,"samochód osobowy jako pasażer",'Baza danych'!$Q$4:$Q$331,"tak",'Baza danych'!$HQ$4:$HQ$331,$B$10)+COUNTIFS('Baza danych'!$H$4:$H$331,"samochód osobowy jako pasażer",'Baza danych'!$Q$4:$Q$331,"tak",'Baza danych'!$HR$4:$HR$331,$B$10)</f>
        <v>1</v>
      </c>
      <c r="L141" s="34">
        <f t="shared" si="8"/>
        <v>3.7037037037037035E-2</v>
      </c>
      <c r="N141" s="3" t="s">
        <v>713</v>
      </c>
      <c r="O141" s="3">
        <f>COUNTIFS('Baza danych'!$H$4:$H$331,"samochód osobowy jako pasażer",'Baza danych'!$J$4:$J$331,"tak",'Baza danych'!$HQ$4:$HQ$331,$B$11)+COUNTIFS('Baza danych'!$H$4:$H$331,"samochód osobowy jako pasażer",'Baza danych'!$J$4:$J$331,"tak",'Baza danych'!$HR$4:$HR$331,$B$11)</f>
        <v>0</v>
      </c>
      <c r="P141" s="34">
        <f t="shared" si="9"/>
        <v>0</v>
      </c>
      <c r="R141" s="3" t="s">
        <v>713</v>
      </c>
      <c r="S141" s="3">
        <f>COUNTIFS('Baza danych'!$H$4:$H$331,"samochód osobowy jako pasażer",'Baza danych'!$J$4:$J$331,"tak",'Baza danych'!$HQ$4:$HQ$331,$B$12)+COUNTIFS('Baza danych'!$H$4:$H$331,"samochód osobowy jako pasażer",'Baza danych'!$J$4:$J$331,"tak",'Baza danych'!$HR$4:$HR$331,$B$12)</f>
        <v>0</v>
      </c>
      <c r="T141" s="34">
        <f t="shared" si="10"/>
        <v>0</v>
      </c>
      <c r="V141" s="3" t="s">
        <v>715</v>
      </c>
      <c r="W141" s="3">
        <f>COUNTIFS('Baza danych'!$H$4:$H$331,"samochód osobowy jako pasażer",'Baza danych'!$L$4:$L$331,"tak",'Baza danych'!$HQ$4:$HQ$331,$B$13)+COUNTIFS('Baza danych'!$H$4:$H$331,"samochód osobowy jako pasażer",'Baza danych'!$L$4:$L$331,"tak",'Baza danych'!$HR$4:$HR$331,$B$13)</f>
        <v>0</v>
      </c>
      <c r="X141" s="34">
        <f t="shared" si="11"/>
        <v>0</v>
      </c>
      <c r="Z141" s="3" t="s">
        <v>715</v>
      </c>
      <c r="AA141" s="3">
        <f>COUNTIFS('Baza danych'!$H$4:$H$331,"samochód osobowy jako pasażer",'Baza danych'!$L$4:$L$331,"tak",'Baza danych'!$HQ$4:$HQ$331,$B$14)+COUNTIFS('Baza danych'!$H$4:$H$331,"samochód osobowy jako pasażer",'Baza danych'!$L$4:$L$331,"tak",'Baza danych'!$HR$4:$HR$331,$B$14)</f>
        <v>0</v>
      </c>
      <c r="AB141" s="34">
        <f t="shared" si="12"/>
        <v>0</v>
      </c>
    </row>
    <row r="142" spans="1:48" s="2" customFormat="1">
      <c r="B142" s="3" t="s">
        <v>218</v>
      </c>
      <c r="C142" s="3">
        <f>COUNTIFS('Baza danych'!$H$4:$H$331,"samochód osobowy jako pasażer",'Baza danych'!$Q$4:$Q$331,"tak",'Baza danych'!$HQ$4:$HQ$331,$B$8)+COUNTIFS('Baza danych'!$H$4:$H$331,"samochód osobowy jako pasażer",'Baza danych'!$Q$4:$Q$331,"tak",'Baza danych'!$HR$4:$HR$331,$B$8)</f>
        <v>0</v>
      </c>
      <c r="D142" s="34">
        <f t="shared" si="6"/>
        <v>0</v>
      </c>
      <c r="F142" s="3" t="s">
        <v>218</v>
      </c>
      <c r="G142" s="3">
        <f>COUNTIFS('Baza danych'!$H$4:$H$331,"samochód osobowy jako pasażer",'Baza danych'!$Q$4:$Q$331,"tak",'Baza danych'!$HQ$4:$HQ$331,$B$9)+COUNTIFS('Baza danych'!$H$4:$H$331,"samochód osobowy jako pasażer",'Baza danych'!$Q$4:$Q$331,"tak",'Baza danych'!$HR$4:$HR$331,$B$9)</f>
        <v>0</v>
      </c>
      <c r="H142" s="34">
        <f t="shared" si="7"/>
        <v>0</v>
      </c>
      <c r="J142" s="3" t="s">
        <v>737</v>
      </c>
      <c r="K142" s="3">
        <f>COUNTIFS('Baza danych'!$H$4:$H$331,"samochód osobowy jako pasażer",'Baza danych'!$R$4:$R$331,"tak",'Baza danych'!$HQ$4:$HQ$331,$B$10)+COUNTIFS('Baza danych'!$H$4:$H$331,"samochód osobowy jako pasażer",'Baza danych'!$R$4:$R$331,"tak",'Baza danych'!$HR$4:$HR$331,$B$10)</f>
        <v>1</v>
      </c>
      <c r="L142" s="34">
        <f t="shared" si="8"/>
        <v>3.7037037037037035E-2</v>
      </c>
      <c r="N142" s="3" t="s">
        <v>218</v>
      </c>
      <c r="O142" s="3">
        <f>COUNTIFS('Baza danych'!$H$4:$H$331,"samochód osobowy jako pasażer",'Baza danych'!$Q$4:$Q$331,"tak",'Baza danych'!$HQ$4:$HQ$331,$B$11)+COUNTIFS('Baza danych'!$H$4:$H$331,"samochód osobowy jako pasażer",'Baza danych'!$Q$4:$Q$331,"tak",'Baza danych'!$HR$4:$HR$331,$B$11)</f>
        <v>0</v>
      </c>
      <c r="P142" s="34">
        <f t="shared" si="9"/>
        <v>0</v>
      </c>
      <c r="R142" s="3" t="s">
        <v>715</v>
      </c>
      <c r="S142" s="3">
        <f>COUNTIFS('Baza danych'!$H$4:$H$331,"samochód osobowy jako pasażer",'Baza danych'!$L$4:$L$331,"tak",'Baza danych'!$HQ$4:$HQ$331,$B$12)+COUNTIFS('Baza danych'!$H$4:$H$331,"samochód osobowy jako pasażer",'Baza danych'!$L$4:$L$331,"tak",'Baza danych'!$HR$4:$HR$331,$B$12)</f>
        <v>0</v>
      </c>
      <c r="T142" s="34">
        <f t="shared" si="10"/>
        <v>0</v>
      </c>
      <c r="V142" s="3" t="s">
        <v>218</v>
      </c>
      <c r="W142" s="3">
        <f>COUNTIFS('Baza danych'!$H$4:$H$331,"samochód osobowy jako pasażer",'Baza danych'!$Q$4:$Q$331,"tak",'Baza danych'!$HQ$4:$HQ$331,$B$13)+COUNTIFS('Baza danych'!$H$4:$H$331,"samochód osobowy jako pasażer",'Baza danych'!$Q$4:$Q$331,"tak",'Baza danych'!$HR$4:$HR$331,$B$13)</f>
        <v>0</v>
      </c>
      <c r="X142" s="34">
        <f t="shared" si="11"/>
        <v>0</v>
      </c>
      <c r="Z142" s="3" t="s">
        <v>218</v>
      </c>
      <c r="AA142" s="3">
        <f>COUNTIFS('Baza danych'!$H$4:$H$331,"samochód osobowy jako pasażer",'Baza danych'!$Q$4:$Q$331,"tak",'Baza danych'!$HQ$4:$HQ$331,$B$14)+COUNTIFS('Baza danych'!$H$4:$H$331,"samochód osobowy jako pasażer",'Baza danych'!$Q$4:$Q$331,"tak",'Baza danych'!$HR$4:$HR$331,$B$14)</f>
        <v>0</v>
      </c>
      <c r="AB142" s="34">
        <f t="shared" si="12"/>
        <v>0</v>
      </c>
    </row>
    <row r="143" spans="1:48" s="2" customFormat="1">
      <c r="B143" s="3" t="s">
        <v>737</v>
      </c>
      <c r="C143" s="3">
        <f>COUNTIFS('Baza danych'!$H$4:$H$331,"samochód osobowy jako pasażer",'Baza danych'!$R$4:$R$331,"tak",'Baza danych'!$HQ$4:$HQ$331,$B$8)+COUNTIFS('Baza danych'!$H$4:$H$331,"samochód osobowy jako pasażer",'Baza danych'!$R$4:$R$331,"tak",'Baza danych'!$HR$4:$HR$331,$B$8)</f>
        <v>0</v>
      </c>
      <c r="D143" s="34">
        <f t="shared" si="6"/>
        <v>0</v>
      </c>
      <c r="F143" s="3" t="s">
        <v>737</v>
      </c>
      <c r="G143" s="3">
        <f>COUNTIFS('Baza danych'!$H$4:$H$331,"samochód osobowy jako pasażer",'Baza danych'!$R$4:$R$331,"tak",'Baza danych'!$HQ$4:$HQ$331,$B$9)+COUNTIFS('Baza danych'!$H$4:$H$331,"samochód osobowy jako pasażer",'Baza danych'!$R$4:$R$331,"tak",'Baza danych'!$HR$4:$HR$331,$B$9)</f>
        <v>0</v>
      </c>
      <c r="H143" s="34">
        <f t="shared" si="7"/>
        <v>0</v>
      </c>
      <c r="J143" s="3" t="s">
        <v>715</v>
      </c>
      <c r="K143" s="3">
        <f>COUNTIFS('Baza danych'!$H$4:$H$331,"samochód osobowy jako pasażer",'Baza danych'!$L$4:$L$331,"tak",'Baza danych'!$HQ$4:$HQ$331,$B$10)+COUNTIFS('Baza danych'!$H$4:$H$331,"samochód osobowy jako pasażer",'Baza danych'!$L$4:$L$331,"tak",'Baza danych'!$HR$4:$HR$331,$B$10)</f>
        <v>0</v>
      </c>
      <c r="L143" s="34">
        <f t="shared" si="8"/>
        <v>0</v>
      </c>
      <c r="N143" s="3" t="s">
        <v>737</v>
      </c>
      <c r="O143" s="3">
        <f>COUNTIFS('Baza danych'!$H$4:$H$331,"samochód osobowy jako pasażer",'Baza danych'!$R$4:$R$331,"tak",'Baza danych'!$HQ$4:$HQ$331,$B$11)+COUNTIFS('Baza danych'!$H$4:$H$331,"samochód osobowy jako pasażer",'Baza danych'!$R$4:$R$331,"tak",'Baza danych'!$HR$4:$HR$331,$B$11)</f>
        <v>0</v>
      </c>
      <c r="P143" s="34">
        <f t="shared" si="9"/>
        <v>0</v>
      </c>
      <c r="R143" s="3" t="s">
        <v>218</v>
      </c>
      <c r="S143" s="3">
        <f>COUNTIFS('Baza danych'!$H$4:$H$331,"samochód osobowy jako pasażer",'Baza danych'!$Q$4:$Q$331,"tak",'Baza danych'!$HQ$4:$HQ$331,$B$12)+COUNTIFS('Baza danych'!$H$4:$H$331,"samochód osobowy jako pasażer",'Baza danych'!$Q$4:$Q$331,"tak",'Baza danych'!$HR$4:$HR$331,$B$12)</f>
        <v>0</v>
      </c>
      <c r="T143" s="34">
        <f t="shared" si="10"/>
        <v>0</v>
      </c>
      <c r="V143" s="3" t="s">
        <v>737</v>
      </c>
      <c r="W143" s="3">
        <f>COUNTIFS('Baza danych'!$H$4:$H$331,"samochód osobowy jako pasażer",'Baza danych'!$R$4:$R$331,"tak",'Baza danych'!$HQ$4:$HQ$331,$B$13)+COUNTIFS('Baza danych'!$H$4:$H$331,"samochód osobowy jako pasażer",'Baza danych'!$R$4:$R$331,"tak",'Baza danych'!$HR$4:$HR$331,$B$13)</f>
        <v>0</v>
      </c>
      <c r="X143" s="34">
        <f t="shared" si="11"/>
        <v>0</v>
      </c>
      <c r="Z143" s="3" t="s">
        <v>737</v>
      </c>
      <c r="AA143" s="3">
        <f>COUNTIFS('Baza danych'!$H$4:$H$331,"samochód osobowy jako pasażer",'Baza danych'!$R$4:$R$331,"tak",'Baza danych'!$HQ$4:$HQ$331,$B$14)+COUNTIFS('Baza danych'!$H$4:$H$331,"samochód osobowy jako pasażer",'Baza danych'!$R$4:$R$331,"tak",'Baza danych'!$HR$4:$HR$331,$B$14)</f>
        <v>0</v>
      </c>
      <c r="AB143" s="34">
        <f t="shared" si="12"/>
        <v>0</v>
      </c>
    </row>
    <row r="144" spans="1:48" s="2" customFormat="1">
      <c r="B144" s="3" t="s">
        <v>755</v>
      </c>
      <c r="C144" s="3">
        <f>COUNTIFS('Baza danych'!$H$4:$H$331,"samochód osobowy jako pasażer",'Baza danych'!$S$4:$S$331,"tak",'Baza danych'!$HQ$4:$HQ$331,$B$8)+COUNTIFS('Baza danych'!$H$4:$H$331,"samochód osobowy jako pasażer",'Baza danych'!$S$4:$S$331,"tak",'Baza danych'!$HR$4:$HR$331,$B$8)</f>
        <v>0</v>
      </c>
      <c r="D144" s="34">
        <f t="shared" si="6"/>
        <v>0</v>
      </c>
      <c r="F144" s="3" t="s">
        <v>755</v>
      </c>
      <c r="G144" s="3">
        <f>COUNTIFS('Baza danych'!$H$4:$H$331,"samochód osobowy jako pasażer",'Baza danych'!$S$4:$S$331,"tak",'Baza danych'!$HQ$4:$HQ$331,$B$9)+COUNTIFS('Baza danych'!$H$4:$H$331,"samochód osobowy jako pasażer",'Baza danych'!$S$4:$S$331,"tak",'Baza danych'!$HR$4:$HR$331,$B$9)</f>
        <v>0</v>
      </c>
      <c r="H144" s="34">
        <f t="shared" si="7"/>
        <v>0</v>
      </c>
      <c r="J144" s="3" t="s">
        <v>755</v>
      </c>
      <c r="K144" s="3">
        <f>COUNTIFS('Baza danych'!$H$4:$H$331,"samochód osobowy jako pasażer",'Baza danych'!$S$4:$S$331,"tak",'Baza danych'!$HQ$4:$HQ$331,$B$10)+COUNTIFS('Baza danych'!$H$4:$H$331,"samochód osobowy jako pasażer",'Baza danych'!$S$4:$S$331,"tak",'Baza danych'!$HR$4:$HR$331,$B$10)</f>
        <v>0</v>
      </c>
      <c r="L144" s="34">
        <f t="shared" si="8"/>
        <v>0</v>
      </c>
      <c r="N144" s="3" t="s">
        <v>755</v>
      </c>
      <c r="O144" s="3">
        <f>COUNTIFS('Baza danych'!$H$4:$H$331,"samochód osobowy jako pasażer",'Baza danych'!$S$4:$S$331,"tak",'Baza danych'!$HQ$4:$HQ$331,$B$11)+COUNTIFS('Baza danych'!$H$4:$H$331,"samochód osobowy jako pasażer",'Baza danych'!$S$4:$S$331,"tak",'Baza danych'!$HR$4:$HR$331,$B$11)</f>
        <v>0</v>
      </c>
      <c r="P144" s="34">
        <f t="shared" si="9"/>
        <v>0</v>
      </c>
      <c r="R144" s="3" t="s">
        <v>737</v>
      </c>
      <c r="S144" s="3">
        <f>COUNTIFS('Baza danych'!$H$4:$H$331,"samochód osobowy jako pasażer",'Baza danych'!$R$4:$R$331,"tak",'Baza danych'!$HQ$4:$HQ$331,$B$12)+COUNTIFS('Baza danych'!$H$4:$H$331,"samochód osobowy jako pasażer",'Baza danych'!$R$4:$R$331,"tak",'Baza danych'!$HR$4:$HR$331,$B$12)</f>
        <v>0</v>
      </c>
      <c r="T144" s="34">
        <f t="shared" si="10"/>
        <v>0</v>
      </c>
      <c r="V144" s="3" t="s">
        <v>755</v>
      </c>
      <c r="W144" s="3">
        <f>COUNTIFS('Baza danych'!$H$4:$H$331,"samochód osobowy jako pasażer",'Baza danych'!$S$4:$S$331,"tak",'Baza danych'!$HQ$4:$HQ$331,$B$13)+COUNTIFS('Baza danych'!$H$4:$H$331,"samochód osobowy jako pasażer",'Baza danych'!$S$4:$S$331,"tak",'Baza danych'!$HR$4:$HR$331,$B$13)</f>
        <v>0</v>
      </c>
      <c r="X144" s="34">
        <f t="shared" si="11"/>
        <v>0</v>
      </c>
      <c r="Z144" s="3" t="s">
        <v>755</v>
      </c>
      <c r="AA144" s="3">
        <f>COUNTIFS('Baza danych'!$H$4:$H$331,"samochód osobowy jako pasażer",'Baza danych'!$S$4:$S$331,"tak",'Baza danych'!$HQ$4:$HQ$331,$B$14)+COUNTIFS('Baza danych'!$H$4:$H$331,"samochód osobowy jako pasażer",'Baza danych'!$S$4:$S$331,"tak",'Baza danych'!$HR$4:$HR$331,$B$14)</f>
        <v>0</v>
      </c>
      <c r="AB144" s="34">
        <f t="shared" si="12"/>
        <v>0</v>
      </c>
    </row>
    <row r="145" spans="1:48" s="2" customFormat="1">
      <c r="B145" s="3" t="s">
        <v>717</v>
      </c>
      <c r="C145" s="3">
        <f>COUNTIFS('Baza danych'!$H$4:$H$331,"samochód osobowy jako pasażer",'Baza danych'!$K$4:$K$331,"tak",'Baza danych'!$HQ$4:$HQ$331,$B$8)+COUNTIFS('Baza danych'!$H$4:$H$331,"samochód osobowy jako pasażer",'Baza danych'!$K$4:$K$331,"tak",'Baza danych'!$HR$4:$HR$331,$B$8)</f>
        <v>0</v>
      </c>
      <c r="D145" s="34">
        <f t="shared" si="6"/>
        <v>0</v>
      </c>
      <c r="F145" s="3" t="s">
        <v>717</v>
      </c>
      <c r="G145" s="3">
        <f>COUNTIFS('Baza danych'!$H$4:$H$331,"samochód osobowy jako pasażer",'Baza danych'!$K$4:$K$331,"tak",'Baza danych'!$HQ$4:$HQ$331,$B$9)+COUNTIFS('Baza danych'!$H$4:$H$331,"samochód osobowy jako pasażer",'Baza danych'!$K$4:$K$331,"tak",'Baza danych'!$HR$4:$HR$331,$B$9)</f>
        <v>0</v>
      </c>
      <c r="H145" s="34">
        <f t="shared" si="7"/>
        <v>0</v>
      </c>
      <c r="J145" s="3" t="s">
        <v>717</v>
      </c>
      <c r="K145" s="3">
        <f>COUNTIFS('Baza danych'!$H$4:$H$331,"samochód osobowy jako pasażer",'Baza danych'!$K$4:$K$331,"tak",'Baza danych'!$HQ$4:$HQ$331,$B$10)+COUNTIFS('Baza danych'!$H$4:$H$331,"samochód osobowy jako pasażer",'Baza danych'!$K$4:$K$331,"tak",'Baza danych'!$HR$4:$HR$331,$B$10)</f>
        <v>0</v>
      </c>
      <c r="L145" s="34">
        <f t="shared" si="8"/>
        <v>0</v>
      </c>
      <c r="N145" s="3" t="s">
        <v>717</v>
      </c>
      <c r="O145" s="3">
        <f>COUNTIFS('Baza danych'!$H$4:$H$331,"samochód osobowy jako pasażer",'Baza danych'!$K$4:$K$331,"tak",'Baza danych'!$HQ$4:$HQ$331,$B$11)+COUNTIFS('Baza danych'!$H$4:$H$331,"samochód osobowy jako pasażer",'Baza danych'!$K$4:$K$331,"tak",'Baza danych'!$HR$4:$HR$331,$B$11)</f>
        <v>0</v>
      </c>
      <c r="P145" s="34">
        <f t="shared" si="9"/>
        <v>0</v>
      </c>
      <c r="R145" s="3" t="s">
        <v>717</v>
      </c>
      <c r="S145" s="3">
        <f>COUNTIFS('Baza danych'!$H$4:$H$331,"samochód osobowy jako pasażer",'Baza danych'!$K$4:$K$331,"tak",'Baza danych'!$HQ$4:$HQ$331,$B$12)+COUNTIFS('Baza danych'!$H$4:$H$331,"samochód osobowy jako pasażer",'Baza danych'!$K$4:$K$331,"tak",'Baza danych'!$HR$4:$HR$331,$B$12)</f>
        <v>0</v>
      </c>
      <c r="T145" s="34">
        <f t="shared" si="10"/>
        <v>0</v>
      </c>
      <c r="V145" s="3" t="s">
        <v>717</v>
      </c>
      <c r="W145" s="3">
        <f>COUNTIFS('Baza danych'!$H$4:$H$331,"samochód osobowy jako pasażer",'Baza danych'!$K$4:$K$331,"tak",'Baza danych'!$HQ$4:$HQ$331,$B$13)+COUNTIFS('Baza danych'!$H$4:$H$331,"samochód osobowy jako pasażer",'Baza danych'!$K$4:$K$331,"tak",'Baza danych'!$HR$4:$HR$331,$B$13)</f>
        <v>0</v>
      </c>
      <c r="X145" s="34">
        <f t="shared" si="11"/>
        <v>0</v>
      </c>
      <c r="Z145" s="3" t="s">
        <v>717</v>
      </c>
      <c r="AA145" s="3">
        <f>COUNTIFS('Baza danych'!$H$4:$H$331,"samochód osobowy jako pasażer",'Baza danych'!$K$4:$K$331,"tak",'Baza danych'!$HQ$4:$HQ$331,$B$14)+COUNTIFS('Baza danych'!$H$4:$H$331,"samochód osobowy jako pasażer",'Baza danych'!$K$4:$K$331,"tak",'Baza danych'!$HR$4:$HR$331,$B$14)</f>
        <v>0</v>
      </c>
      <c r="AB145" s="34">
        <f t="shared" si="12"/>
        <v>0</v>
      </c>
    </row>
    <row r="146" spans="1:48" s="2" customFormat="1">
      <c r="B146" s="3" t="s">
        <v>710</v>
      </c>
      <c r="C146" s="3">
        <f>COUNTIFS('Baza danych'!$H$4:$H$331,"samochód osobowy jako pasażer",'Baza danych'!$M$4:$M$331,"tak",'Baza danych'!$HQ$4:$HQ$331,$B$8)+COUNTIFS('Baza danych'!$H$4:$H$331,"samochód osobowy jako pasażer",'Baza danych'!$M$4:$M$331,"tak",'Baza danych'!$HR$4:$HR$331,$B$8)</f>
        <v>0</v>
      </c>
      <c r="D146" s="34">
        <f t="shared" si="6"/>
        <v>0</v>
      </c>
      <c r="F146" s="3" t="s">
        <v>710</v>
      </c>
      <c r="G146" s="3">
        <f>COUNTIFS('Baza danych'!$H$4:$H$331,"samochód osobowy jako pasażer",'Baza danych'!$M$4:$M$331,"tak",'Baza danych'!$HQ$4:$HQ$331,$B$9)+COUNTIFS('Baza danych'!$H$4:$H$331,"samochód osobowy jako pasażer",'Baza danych'!$M$4:$M$331,"tak",'Baza danych'!$HR$4:$HR$331,$B$9)</f>
        <v>0</v>
      </c>
      <c r="H146" s="34">
        <f t="shared" si="7"/>
        <v>0</v>
      </c>
      <c r="J146" s="3" t="s">
        <v>710</v>
      </c>
      <c r="K146" s="3">
        <f>COUNTIFS('Baza danych'!$H$4:$H$331,"samochód osobowy jako pasażer",'Baza danych'!$M$4:$M$331,"tak",'Baza danych'!$HQ$4:$HQ$331,$B$10)+COUNTIFS('Baza danych'!$H$4:$H$331,"samochód osobowy jako pasażer",'Baza danych'!$M$4:$M$331,"tak",'Baza danych'!$HR$4:$HR$331,$B$10)</f>
        <v>0</v>
      </c>
      <c r="L146" s="34">
        <f t="shared" si="8"/>
        <v>0</v>
      </c>
      <c r="N146" s="3" t="s">
        <v>710</v>
      </c>
      <c r="O146" s="3">
        <f>COUNTIFS('Baza danych'!$H$4:$H$331,"samochód osobowy jako pasażer",'Baza danych'!$M$4:$M$331,"tak",'Baza danych'!$HQ$4:$HQ$331,$B$11)+COUNTIFS('Baza danych'!$H$4:$H$331,"samochód osobowy jako pasażer",'Baza danych'!$M$4:$M$331,"tak",'Baza danych'!$HR$4:$HR$331,$B$11)</f>
        <v>0</v>
      </c>
      <c r="P146" s="34">
        <f t="shared" si="9"/>
        <v>0</v>
      </c>
      <c r="R146" s="3" t="s">
        <v>710</v>
      </c>
      <c r="S146" s="3">
        <f>COUNTIFS('Baza danych'!$H$4:$H$331,"samochód osobowy jako pasażer",'Baza danych'!$M$4:$M$331,"tak",'Baza danych'!$HQ$4:$HQ$331,$B$12)+COUNTIFS('Baza danych'!$H$4:$H$331,"samochód osobowy jako pasażer",'Baza danych'!$M$4:$M$331,"tak",'Baza danych'!$HR$4:$HR$331,$B$12)</f>
        <v>0</v>
      </c>
      <c r="T146" s="34">
        <f t="shared" si="10"/>
        <v>0</v>
      </c>
      <c r="V146" s="3" t="s">
        <v>710</v>
      </c>
      <c r="W146" s="3">
        <f>COUNTIFS('Baza danych'!$H$4:$H$331,"samochód osobowy jako pasażer",'Baza danych'!$M$4:$M$331,"tak",'Baza danych'!$HQ$4:$HQ$331,$B$13)+COUNTIFS('Baza danych'!$H$4:$H$331,"samochód osobowy jako pasażer",'Baza danych'!$M$4:$M$331,"tak",'Baza danych'!$HR$4:$HR$331,$B$13)</f>
        <v>0</v>
      </c>
      <c r="X146" s="34">
        <f t="shared" si="11"/>
        <v>0</v>
      </c>
      <c r="Z146" s="3" t="s">
        <v>710</v>
      </c>
      <c r="AA146" s="3">
        <f>COUNTIFS('Baza danych'!$H$4:$H$331,"samochód osobowy jako pasażer",'Baza danych'!$M$4:$M$331,"tak",'Baza danych'!$HQ$4:$HQ$331,$B$14)+COUNTIFS('Baza danych'!$H$4:$H$331,"samochód osobowy jako pasażer",'Baza danych'!$M$4:$M$331,"tak",'Baza danych'!$HR$4:$HR$331,$B$14)</f>
        <v>0</v>
      </c>
      <c r="AB146" s="34">
        <f t="shared" si="12"/>
        <v>0</v>
      </c>
    </row>
    <row r="147" spans="1:48" s="2" customFormat="1">
      <c r="B147" s="3" t="s">
        <v>718</v>
      </c>
      <c r="C147" s="3">
        <f>COUNTIFS('Baza danych'!$H$4:$H$331,"samochód osobowy jako pasażer",'Baza danych'!$N$4:$N$331,"tak",'Baza danych'!$HQ$4:$HQ$331,$B$8)+COUNTIFS('Baza danych'!$H$4:$H$331,"samochód osobowy jako pasażer",'Baza danych'!$N$4:$N$331,"tak",'Baza danych'!$HR$4:$HR$331,$B$8)</f>
        <v>0</v>
      </c>
      <c r="D147" s="34">
        <f t="shared" si="6"/>
        <v>0</v>
      </c>
      <c r="F147" s="3" t="s">
        <v>718</v>
      </c>
      <c r="G147" s="3">
        <f>COUNTIFS('Baza danych'!$H$4:$H$331,"samochód osobowy jako pasażer",'Baza danych'!$N$4:$N$331,"tak",'Baza danych'!$HQ$4:$HQ$331,$B$9)+COUNTIFS('Baza danych'!$H$4:$H$331,"samochód osobowy jako pasażer",'Baza danych'!$N$4:$N$331,"tak",'Baza danych'!$HR$4:$HR$331,$B$9)</f>
        <v>0</v>
      </c>
      <c r="H147" s="34">
        <f t="shared" si="7"/>
        <v>0</v>
      </c>
      <c r="J147" s="3" t="s">
        <v>718</v>
      </c>
      <c r="K147" s="3">
        <f>COUNTIFS('Baza danych'!$H$4:$H$331,"samochód osobowy jako pasażer",'Baza danych'!$N$4:$N$331,"tak",'Baza danych'!$HQ$4:$HQ$331,$B$10)+COUNTIFS('Baza danych'!$H$4:$H$331,"samochód osobowy jako pasażer",'Baza danych'!$N$4:$N$331,"tak",'Baza danych'!$HR$4:$HR$331,$B$10)</f>
        <v>0</v>
      </c>
      <c r="L147" s="34">
        <f t="shared" si="8"/>
        <v>0</v>
      </c>
      <c r="N147" s="3" t="s">
        <v>718</v>
      </c>
      <c r="O147" s="3">
        <f>COUNTIFS('Baza danych'!$H$4:$H$331,"samochód osobowy jako pasażer",'Baza danych'!$N$4:$N$331,"tak",'Baza danych'!$HQ$4:$HQ$331,$B$11)+COUNTIFS('Baza danych'!$H$4:$H$331,"samochód osobowy jako pasażer",'Baza danych'!$N$4:$N$331,"tak",'Baza danych'!$HR$4:$HR$331,$B$11)</f>
        <v>0</v>
      </c>
      <c r="P147" s="34">
        <f t="shared" si="9"/>
        <v>0</v>
      </c>
      <c r="R147" s="3" t="s">
        <v>718</v>
      </c>
      <c r="S147" s="3">
        <f>COUNTIFS('Baza danych'!$H$4:$H$331,"samochód osobowy jako pasażer",'Baza danych'!$N$4:$N$331,"tak",'Baza danych'!$HQ$4:$HQ$331,$B$12)+COUNTIFS('Baza danych'!$H$4:$H$331,"samochód osobowy jako pasażer",'Baza danych'!$N$4:$N$331,"tak",'Baza danych'!$HR$4:$HR$331,$B$12)</f>
        <v>0</v>
      </c>
      <c r="T147" s="34">
        <f t="shared" si="10"/>
        <v>0</v>
      </c>
      <c r="V147" s="3" t="s">
        <v>718</v>
      </c>
      <c r="W147" s="3">
        <f>COUNTIFS('Baza danych'!$H$4:$H$331,"samochód osobowy jako pasażer",'Baza danych'!$N$4:$N$331,"tak",'Baza danych'!$HQ$4:$HQ$331,$B$13)+COUNTIFS('Baza danych'!$H$4:$H$331,"samochód osobowy jako pasażer",'Baza danych'!$N$4:$N$331,"tak",'Baza danych'!$HR$4:$HR$331,$B$13)</f>
        <v>0</v>
      </c>
      <c r="X147" s="34">
        <f t="shared" si="11"/>
        <v>0</v>
      </c>
      <c r="Z147" s="3" t="s">
        <v>718</v>
      </c>
      <c r="AA147" s="3">
        <f>COUNTIFS('Baza danych'!$H$4:$H$331,"samochód osobowy jako pasażer",'Baza danych'!$N$4:$N$331,"tak",'Baza danych'!$HQ$4:$HQ$331,$B$14)+COUNTIFS('Baza danych'!$H$4:$H$331,"samochód osobowy jako pasażer",'Baza danych'!$N$4:$N$331,"tak",'Baza danych'!$HR$4:$HR$331,$B$14)</f>
        <v>0</v>
      </c>
      <c r="AB147" s="34">
        <f t="shared" si="12"/>
        <v>0</v>
      </c>
    </row>
    <row r="148" spans="1:48" s="2" customFormat="1" ht="13.5" thickBot="1">
      <c r="B148" s="37" t="s">
        <v>530</v>
      </c>
      <c r="C148" s="128">
        <f>SUM(C137:C147)</f>
        <v>6</v>
      </c>
      <c r="D148" s="129">
        <f>SUM(D137:D147)</f>
        <v>1</v>
      </c>
      <c r="F148" s="37" t="s">
        <v>530</v>
      </c>
      <c r="G148" s="128">
        <f>SUM(G137:G147)</f>
        <v>0</v>
      </c>
      <c r="H148" s="129">
        <f>SUM(H137:H147)</f>
        <v>0</v>
      </c>
      <c r="J148" s="37" t="s">
        <v>530</v>
      </c>
      <c r="K148" s="128">
        <f>SUM(K137:K147)</f>
        <v>27</v>
      </c>
      <c r="L148" s="129">
        <f>SUM(L137:L147)</f>
        <v>1</v>
      </c>
      <c r="N148" s="37" t="s">
        <v>530</v>
      </c>
      <c r="O148" s="128">
        <f>SUM(O137:O147)</f>
        <v>9</v>
      </c>
      <c r="P148" s="129">
        <f>SUM(P137:P147)</f>
        <v>1</v>
      </c>
      <c r="R148" s="37" t="s">
        <v>530</v>
      </c>
      <c r="S148" s="128">
        <f>SUM(S137:S147)</f>
        <v>3</v>
      </c>
      <c r="T148" s="129">
        <f>SUM(T137:T147)</f>
        <v>1</v>
      </c>
      <c r="V148" s="37" t="s">
        <v>530</v>
      </c>
      <c r="W148" s="128">
        <f>SUM(W137:W147)</f>
        <v>3</v>
      </c>
      <c r="X148" s="129">
        <f>SUM(X137:X147)</f>
        <v>1</v>
      </c>
      <c r="Z148" s="37" t="s">
        <v>530</v>
      </c>
      <c r="AA148" s="128">
        <f>SUM(AA137:AA147)</f>
        <v>0</v>
      </c>
      <c r="AB148" s="129">
        <f>SUM(AB137:AB147)</f>
        <v>0</v>
      </c>
    </row>
    <row r="149" spans="1:48" s="2" customFormat="1" ht="13.5" thickTop="1"/>
    <row r="150" spans="1:48" s="24" customFormat="1" ht="15" thickBot="1">
      <c r="A150" s="155" t="s">
        <v>688</v>
      </c>
      <c r="B150" s="23"/>
      <c r="C150" s="2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  <c r="AV150" s="23"/>
    </row>
    <row r="151" spans="1:48" s="24" customFormat="1" ht="15.75" thickTop="1" thickBot="1">
      <c r="A151" s="155" t="s">
        <v>549</v>
      </c>
      <c r="B151" s="23"/>
      <c r="C151" s="23"/>
      <c r="D151" s="23"/>
      <c r="E151" s="23" t="s">
        <v>550</v>
      </c>
      <c r="F151" s="23"/>
      <c r="G151" s="23"/>
      <c r="H151" s="23"/>
      <c r="I151" s="23" t="s">
        <v>551</v>
      </c>
      <c r="J151" s="23"/>
      <c r="K151" s="23"/>
      <c r="L151" s="23"/>
      <c r="M151" s="23" t="s">
        <v>552</v>
      </c>
      <c r="N151" s="23"/>
      <c r="O151" s="23"/>
      <c r="P151" s="23"/>
      <c r="Q151" s="23" t="s">
        <v>689</v>
      </c>
      <c r="R151" s="23"/>
      <c r="S151" s="23"/>
      <c r="T151" s="23"/>
      <c r="U151" s="23" t="s">
        <v>554</v>
      </c>
      <c r="V151" s="23"/>
      <c r="W151" s="23"/>
      <c r="X151" s="23"/>
      <c r="Y151" s="23" t="s">
        <v>555</v>
      </c>
      <c r="Z151" s="23"/>
      <c r="AA151" s="23"/>
      <c r="AB151" s="23"/>
      <c r="AC151" s="23" t="s">
        <v>556</v>
      </c>
      <c r="AD151" s="23"/>
      <c r="AE151" s="23"/>
      <c r="AF151" s="23"/>
      <c r="AG151" s="23" t="s">
        <v>557</v>
      </c>
      <c r="AH151" s="23"/>
      <c r="AI151" s="23"/>
      <c r="AJ151" s="23"/>
      <c r="AK151" s="23" t="s">
        <v>558</v>
      </c>
      <c r="AL151" s="23"/>
      <c r="AM151" s="23"/>
      <c r="AN151" s="23"/>
      <c r="AO151" s="23" t="s">
        <v>559</v>
      </c>
      <c r="AP151" s="23"/>
      <c r="AQ151" s="23"/>
      <c r="AR151" s="23"/>
      <c r="AS151" s="23"/>
      <c r="AT151" s="23"/>
      <c r="AU151" s="23"/>
      <c r="AV151" s="23"/>
    </row>
    <row r="152" spans="1:48" s="2" customFormat="1" ht="13.5" thickTop="1"/>
    <row r="153" spans="1:48" s="2" customFormat="1" ht="26.25" thickBot="1">
      <c r="B153" s="130" t="s">
        <v>532</v>
      </c>
      <c r="C153" s="131" t="s">
        <v>533</v>
      </c>
      <c r="D153" s="132" t="s">
        <v>529</v>
      </c>
      <c r="F153" s="130" t="s">
        <v>532</v>
      </c>
      <c r="G153" s="131" t="s">
        <v>533</v>
      </c>
      <c r="H153" s="132" t="s">
        <v>529</v>
      </c>
      <c r="J153" s="130" t="s">
        <v>532</v>
      </c>
      <c r="K153" s="131" t="s">
        <v>533</v>
      </c>
      <c r="L153" s="132" t="s">
        <v>529</v>
      </c>
      <c r="N153" s="130" t="s">
        <v>532</v>
      </c>
      <c r="O153" s="131" t="s">
        <v>533</v>
      </c>
      <c r="P153" s="132" t="s">
        <v>529</v>
      </c>
      <c r="R153" s="130" t="s">
        <v>532</v>
      </c>
      <c r="S153" s="131" t="s">
        <v>533</v>
      </c>
      <c r="T153" s="132" t="s">
        <v>529</v>
      </c>
      <c r="V153" s="130" t="s">
        <v>532</v>
      </c>
      <c r="W153" s="131" t="s">
        <v>533</v>
      </c>
      <c r="X153" s="132" t="s">
        <v>529</v>
      </c>
      <c r="Z153" s="130" t="s">
        <v>532</v>
      </c>
      <c r="AA153" s="131" t="s">
        <v>533</v>
      </c>
      <c r="AB153" s="132" t="s">
        <v>529</v>
      </c>
      <c r="AD153" s="130" t="s">
        <v>532</v>
      </c>
      <c r="AE153" s="131" t="s">
        <v>533</v>
      </c>
      <c r="AF153" s="132" t="s">
        <v>529</v>
      </c>
      <c r="AH153" s="130" t="s">
        <v>532</v>
      </c>
      <c r="AI153" s="131" t="s">
        <v>533</v>
      </c>
      <c r="AJ153" s="132" t="s">
        <v>529</v>
      </c>
      <c r="AL153" s="130" t="s">
        <v>532</v>
      </c>
      <c r="AM153" s="131" t="s">
        <v>533</v>
      </c>
      <c r="AN153" s="132" t="s">
        <v>529</v>
      </c>
      <c r="AP153" s="130" t="s">
        <v>532</v>
      </c>
      <c r="AQ153" s="131" t="s">
        <v>533</v>
      </c>
      <c r="AR153" s="132" t="s">
        <v>529</v>
      </c>
    </row>
    <row r="154" spans="1:48" s="2" customFormat="1" ht="13.5" thickTop="1">
      <c r="B154" s="32" t="s">
        <v>754</v>
      </c>
      <c r="C154" s="32">
        <f>COUNTIFS('Baza danych'!$H$4:$H$331,"samochód osobowy jako pasażer",'Baza danych'!$I$4:$I$331,"tak",'Baza danych'!$HS$4:$HS$331,$B$15)</f>
        <v>1</v>
      </c>
      <c r="D154" s="33">
        <f t="shared" ref="D154:D164" si="13">C154/$C$165</f>
        <v>0.5</v>
      </c>
      <c r="F154" s="32" t="s">
        <v>754</v>
      </c>
      <c r="G154" s="32">
        <f>COUNTIFS('Baza danych'!$H$4:$H$331,"samochód osobowy jako pasażer",'Baza danych'!$I$4:$I$331,"tak",'Baza danych'!$HS$4:$HS$331,$B$16)</f>
        <v>1</v>
      </c>
      <c r="H154" s="33">
        <f t="shared" ref="H154:H164" si="14">G154/$G$165</f>
        <v>0.33333333333333331</v>
      </c>
      <c r="J154" s="32" t="s">
        <v>754</v>
      </c>
      <c r="K154" s="32">
        <f>COUNTIFS('Baza danych'!$H$4:$H$331,"samochód osobowy jako pasażer",'Baza danych'!$I$4:$I$331,"tak",'Baza danych'!$HS$4:$HS$331,$B$17)</f>
        <v>0</v>
      </c>
      <c r="L154" s="33">
        <f t="shared" ref="L154:L164" si="15">IFERROR(K154/$K$165,0%)</f>
        <v>0</v>
      </c>
      <c r="N154" s="32" t="s">
        <v>754</v>
      </c>
      <c r="O154" s="32">
        <f>COUNTIFS('Baza danych'!$H$4:$H$331,"samochód osobowy jako pasażer",'Baza danych'!$I$4:$I$331,"tak",'Baza danych'!$HS$4:$HS$331,$B$18)</f>
        <v>0</v>
      </c>
      <c r="P154" s="33">
        <f t="shared" ref="P154:P164" si="16">IFERROR(O154/$O$165,0%)</f>
        <v>0</v>
      </c>
      <c r="R154" s="32" t="s">
        <v>754</v>
      </c>
      <c r="S154" s="32">
        <f>COUNTIFS('Baza danych'!$H$4:$H$331,"samochód osobowy jako pasażer",'Baza danych'!$I$4:$I$331,"tak",'Baza danych'!$HS$4:$HS$331,$B$19)</f>
        <v>12</v>
      </c>
      <c r="T154" s="33">
        <f t="shared" ref="T154:T164" si="17">IFERROR(S154/$S$165,0%)</f>
        <v>0.32432432432432434</v>
      </c>
      <c r="V154" s="32" t="s">
        <v>754</v>
      </c>
      <c r="W154" s="32">
        <f>COUNTIFS('Baza danych'!$H$4:$H$331,"samochód osobowy jako pasażer",'Baza danych'!$I$4:$I$331,"tak",'Baza danych'!$HS$4:$HS$331,$B$20)</f>
        <v>0</v>
      </c>
      <c r="X154" s="33">
        <f t="shared" ref="X154:X164" si="18">IFERROR(W154/$W$165,0%)</f>
        <v>0</v>
      </c>
      <c r="Z154" s="32" t="s">
        <v>754</v>
      </c>
      <c r="AA154" s="32">
        <f>COUNTIFS('Baza danych'!$H$4:$H$331,"samochód osobowy jako pasażer",'Baza danych'!$I$4:$I$331,"tak",'Baza danych'!$HS$4:$HS$331,$B$21)</f>
        <v>0</v>
      </c>
      <c r="AB154" s="33">
        <f t="shared" ref="AB154:AB164" si="19">IFERROR(AA154/$AA$165,0%)</f>
        <v>0</v>
      </c>
      <c r="AD154" s="32" t="s">
        <v>754</v>
      </c>
      <c r="AE154" s="32">
        <f>COUNTIFS('Baza danych'!$H$4:$H$331,"samochód osobowy jako pasażer",'Baza danych'!$I$4:$I$331,"tak",'Baza danych'!$HS$4:$HS$331,$B$22)</f>
        <v>0</v>
      </c>
      <c r="AF154" s="33">
        <f t="shared" ref="AF154:AF164" si="20">IFERROR(AE154/$AE$165,0%)</f>
        <v>0</v>
      </c>
      <c r="AH154" s="32" t="s">
        <v>754</v>
      </c>
      <c r="AI154" s="32">
        <f>COUNTIFS('Baza danych'!$H$4:$H$331,"samochód osobowy jako pasażer",'Baza danych'!$I$4:$I$331,"tak",'Baza danych'!$HS$4:$HS$331,$B$23)</f>
        <v>0</v>
      </c>
      <c r="AJ154" s="33">
        <f t="shared" ref="AJ154:AJ164" si="21">IFERROR(AI154/$AI$165,0%)</f>
        <v>0</v>
      </c>
      <c r="AL154" s="32" t="s">
        <v>754</v>
      </c>
      <c r="AM154" s="32">
        <f>COUNTIFS('Baza danych'!$H$4:$H$331,"samochód osobowy jako pasażer",'Baza danych'!$I$4:$I$331,"tak",'Baza danych'!$HS$4:$HS$331,$B$24)</f>
        <v>0</v>
      </c>
      <c r="AN154" s="33">
        <f t="shared" ref="AN154:AN164" si="22">IFERROR(AM154/$AM$165,0%)</f>
        <v>0</v>
      </c>
      <c r="AP154" s="32" t="s">
        <v>754</v>
      </c>
      <c r="AQ154" s="32">
        <f>COUNTIFS('Baza danych'!$H$4:$H$331,"samochód osobowy jako pasażer",'Baza danych'!$I$4:$I$331,"tak",'Baza danych'!$HS$4:$HS$331,$B$25)</f>
        <v>2</v>
      </c>
      <c r="AR154" s="33">
        <f t="shared" ref="AR154:AR164" si="23">IFERROR(AQ154/$AQ$165,0%)</f>
        <v>0.33333333333333331</v>
      </c>
    </row>
    <row r="155" spans="1:48" s="2" customFormat="1">
      <c r="B155" s="3" t="s">
        <v>713</v>
      </c>
      <c r="C155" s="3">
        <f>COUNTIFS('Baza danych'!$H$4:$H$331,"samochód osobowy jako pasażer",'Baza danych'!$J$4:$J$331,"tak",'Baza danych'!$HS$4:$HS$331,$B$15)</f>
        <v>1</v>
      </c>
      <c r="D155" s="34">
        <f t="shared" si="13"/>
        <v>0.5</v>
      </c>
      <c r="F155" s="3" t="s">
        <v>714</v>
      </c>
      <c r="G155" s="3">
        <f>COUNTIFS('Baza danych'!$H$4:$H$331,"samochód osobowy jako pasażer",'Baza danych'!$P$4:$P$331,"tak",'Baza danych'!$HS$4:$HS$331,$B$16)</f>
        <v>1</v>
      </c>
      <c r="H155" s="34">
        <f t="shared" si="14"/>
        <v>0.33333333333333331</v>
      </c>
      <c r="J155" s="3" t="s">
        <v>712</v>
      </c>
      <c r="K155" s="3">
        <f>COUNTIFS('Baza danych'!$H$4:$H$331,"samochód osobowy jako pasażer",'Baza danych'!$O$4:$O$331,"tak",'Baza danych'!$HS$4:$HS$331,$B$17)</f>
        <v>0</v>
      </c>
      <c r="L155" s="34">
        <f t="shared" si="15"/>
        <v>0</v>
      </c>
      <c r="N155" s="3" t="s">
        <v>712</v>
      </c>
      <c r="O155" s="3">
        <f>COUNTIFS('Baza danych'!$H$4:$H$331,"samochód osobowy jako pasażer",'Baza danych'!$O$4:$O$331,"tak",'Baza danych'!$HS$4:$HS$331,$B$18)</f>
        <v>0</v>
      </c>
      <c r="P155" s="34">
        <f t="shared" si="16"/>
        <v>0</v>
      </c>
      <c r="R155" s="3" t="s">
        <v>712</v>
      </c>
      <c r="S155" s="3">
        <f>COUNTIFS('Baza danych'!$H$4:$H$331,"samochód osobowy jako pasażer",'Baza danych'!$O$4:$O$331,"tak",'Baza danych'!$HS$4:$HS$331,$B$19)</f>
        <v>10</v>
      </c>
      <c r="T155" s="34">
        <f t="shared" si="17"/>
        <v>0.27027027027027029</v>
      </c>
      <c r="V155" s="3" t="s">
        <v>712</v>
      </c>
      <c r="W155" s="3">
        <f>COUNTIFS('Baza danych'!$H$4:$H$331,"samochód osobowy jako pasażer",'Baza danych'!$O$4:$O$331,"tak",'Baza danych'!$HS$4:$HS$331,$B$20)</f>
        <v>0</v>
      </c>
      <c r="X155" s="34">
        <f t="shared" si="18"/>
        <v>0</v>
      </c>
      <c r="Z155" s="3" t="s">
        <v>712</v>
      </c>
      <c r="AA155" s="3">
        <f>COUNTIFS('Baza danych'!$H$4:$H$331,"samochód osobowy jako pasażer",'Baza danych'!$O$4:$O$331,"tak",'Baza danych'!$HS$4:$HS$331,$B$21)</f>
        <v>0</v>
      </c>
      <c r="AB155" s="34">
        <f t="shared" si="19"/>
        <v>0</v>
      </c>
      <c r="AD155" s="3" t="s">
        <v>712</v>
      </c>
      <c r="AE155" s="3">
        <f>COUNTIFS('Baza danych'!$H$4:$H$331,"samochód osobowy jako pasażer",'Baza danych'!$O$4:$O$331,"tak",'Baza danych'!$HS$4:$HS$331,$B$22)</f>
        <v>0</v>
      </c>
      <c r="AF155" s="34">
        <f t="shared" si="20"/>
        <v>0</v>
      </c>
      <c r="AH155" s="3" t="s">
        <v>712</v>
      </c>
      <c r="AI155" s="3">
        <f>COUNTIFS('Baza danych'!$H$4:$H$331,"samochód osobowy jako pasażer",'Baza danych'!$O$4:$O$331,"tak",'Baza danych'!$HS$4:$HS$331,$B$23)</f>
        <v>0</v>
      </c>
      <c r="AJ155" s="34">
        <f t="shared" si="21"/>
        <v>0</v>
      </c>
      <c r="AL155" s="3" t="s">
        <v>712</v>
      </c>
      <c r="AM155" s="3">
        <f>COUNTIFS('Baza danych'!$H$4:$H$331,"samochód osobowy jako pasażer",'Baza danych'!$O$4:$O$331,"tak",'Baza danych'!$HS$4:$HS$331,$B$24)</f>
        <v>0</v>
      </c>
      <c r="AN155" s="34">
        <f t="shared" si="22"/>
        <v>0</v>
      </c>
      <c r="AP155" s="3" t="s">
        <v>712</v>
      </c>
      <c r="AQ155" s="3">
        <f>COUNTIFS('Baza danych'!$H$4:$H$331,"samochód osobowy jako pasażer",'Baza danych'!$O$4:$O$331,"tak",'Baza danych'!$HS$4:$HS$331,$B$25)</f>
        <v>2</v>
      </c>
      <c r="AR155" s="34">
        <f t="shared" si="23"/>
        <v>0.33333333333333331</v>
      </c>
    </row>
    <row r="156" spans="1:48" s="2" customFormat="1">
      <c r="B156" s="3" t="s">
        <v>712</v>
      </c>
      <c r="C156" s="3">
        <f>COUNTIFS('Baza danych'!$H$4:$H$331,"samochód osobowy jako pasażer",'Baza danych'!$O$4:$O$331,"tak",'Baza danych'!$HS$4:$HS$331,$B$15)</f>
        <v>0</v>
      </c>
      <c r="D156" s="34">
        <f t="shared" si="13"/>
        <v>0</v>
      </c>
      <c r="F156" s="3" t="s">
        <v>755</v>
      </c>
      <c r="G156" s="3">
        <f>COUNTIFS('Baza danych'!$H$4:$H$331,"samochód osobowy jako pasażer",'Baza danych'!$S$4:$S$331,"tak",'Baza danych'!$HS$4:$HS$331,$B$16)</f>
        <v>1</v>
      </c>
      <c r="H156" s="34">
        <f t="shared" si="14"/>
        <v>0.33333333333333331</v>
      </c>
      <c r="J156" s="3" t="s">
        <v>713</v>
      </c>
      <c r="K156" s="3">
        <f>COUNTIFS('Baza danych'!$H$4:$H$331,"samochód osobowy jako pasażer",'Baza danych'!$J$4:$J$331,"tak",'Baza danych'!$HS$4:$HS$331,$B$17)</f>
        <v>0</v>
      </c>
      <c r="L156" s="34">
        <f t="shared" si="15"/>
        <v>0</v>
      </c>
      <c r="N156" s="3" t="s">
        <v>713</v>
      </c>
      <c r="O156" s="3">
        <f>COUNTIFS('Baza danych'!$H$4:$H$331,"samochód osobowy jako pasażer",'Baza danych'!$J$4:$J$331,"tak",'Baza danych'!$HS$4:$HS$331,$B$18)</f>
        <v>0</v>
      </c>
      <c r="P156" s="34">
        <f t="shared" si="16"/>
        <v>0</v>
      </c>
      <c r="R156" s="3" t="s">
        <v>713</v>
      </c>
      <c r="S156" s="3">
        <f>COUNTIFS('Baza danych'!$H$4:$H$331,"samochód osobowy jako pasażer",'Baza danych'!$J$4:$J$331,"tak",'Baza danych'!$HS$4:$HS$331,$B$19)</f>
        <v>6</v>
      </c>
      <c r="T156" s="34">
        <f t="shared" si="17"/>
        <v>0.16216216216216217</v>
      </c>
      <c r="V156" s="3" t="s">
        <v>713</v>
      </c>
      <c r="W156" s="3">
        <f>COUNTIFS('Baza danych'!$H$4:$H$331,"samochód osobowy jako pasażer",'Baza danych'!$J$4:$J$331,"tak",'Baza danych'!$HS$4:$HS$331,$B$20)</f>
        <v>0</v>
      </c>
      <c r="X156" s="34">
        <f t="shared" si="18"/>
        <v>0</v>
      </c>
      <c r="Z156" s="3" t="s">
        <v>713</v>
      </c>
      <c r="AA156" s="3">
        <f>COUNTIFS('Baza danych'!$H$4:$H$331,"samochód osobowy jako pasażer",'Baza danych'!$J$4:$J$331,"tak",'Baza danych'!$HS$4:$HS$331,$B$21)</f>
        <v>0</v>
      </c>
      <c r="AB156" s="34">
        <f t="shared" si="19"/>
        <v>0</v>
      </c>
      <c r="AD156" s="3" t="s">
        <v>713</v>
      </c>
      <c r="AE156" s="3">
        <f>COUNTIFS('Baza danych'!$H$4:$H$331,"samochód osobowy jako pasażer",'Baza danych'!$J$4:$J$331,"tak",'Baza danych'!$HS$4:$HS$331,$B$22)</f>
        <v>0</v>
      </c>
      <c r="AF156" s="34">
        <f t="shared" si="20"/>
        <v>0</v>
      </c>
      <c r="AH156" s="3" t="s">
        <v>713</v>
      </c>
      <c r="AI156" s="3">
        <f>COUNTIFS('Baza danych'!$H$4:$H$331,"samochód osobowy jako pasażer",'Baza danych'!$J$4:$J$331,"tak",'Baza danych'!$HS$4:$HS$331,$B$23)</f>
        <v>0</v>
      </c>
      <c r="AJ156" s="34">
        <f t="shared" si="21"/>
        <v>0</v>
      </c>
      <c r="AL156" s="3" t="s">
        <v>713</v>
      </c>
      <c r="AM156" s="3">
        <f>COUNTIFS('Baza danych'!$H$4:$H$331,"samochód osobowy jako pasażer",'Baza danych'!$J$4:$J$331,"tak",'Baza danych'!$HS$4:$HS$331,$B$24)</f>
        <v>0</v>
      </c>
      <c r="AN156" s="34">
        <f t="shared" si="22"/>
        <v>0</v>
      </c>
      <c r="AP156" s="3" t="s">
        <v>713</v>
      </c>
      <c r="AQ156" s="3">
        <f>COUNTIFS('Baza danych'!$H$4:$H$331,"samochód osobowy jako pasażer",'Baza danych'!$J$4:$J$331,"tak",'Baza danych'!$HS$4:$HS$331,$B$25)</f>
        <v>2</v>
      </c>
      <c r="AR156" s="34">
        <f t="shared" si="23"/>
        <v>0.33333333333333331</v>
      </c>
    </row>
    <row r="157" spans="1:48" s="2" customFormat="1">
      <c r="B157" s="3" t="s">
        <v>714</v>
      </c>
      <c r="C157" s="3">
        <f>COUNTIFS('Baza danych'!$H$4:$H$331,"samochód osobowy jako pasażer",'Baza danych'!$P$4:$P$331,"tak",'Baza danych'!$HS$4:$HS$331,$B$15)</f>
        <v>0</v>
      </c>
      <c r="D157" s="34">
        <f t="shared" si="13"/>
        <v>0</v>
      </c>
      <c r="F157" s="3" t="s">
        <v>712</v>
      </c>
      <c r="G157" s="3">
        <f>COUNTIFS('Baza danych'!$H$4:$H$331,"samochód osobowy jako pasażer",'Baza danych'!$O$4:$O$331,"tak",'Baza danych'!$HS$4:$HS$331,$B$16)</f>
        <v>0</v>
      </c>
      <c r="H157" s="34">
        <f t="shared" si="14"/>
        <v>0</v>
      </c>
      <c r="J157" s="3" t="s">
        <v>714</v>
      </c>
      <c r="K157" s="3">
        <f>COUNTIFS('Baza danych'!$H$4:$H$331,"samochód osobowy jako pasażer",'Baza danych'!$P$4:$P$331,"tak",'Baza danych'!$HS$4:$HS$331,$B$17)</f>
        <v>0</v>
      </c>
      <c r="L157" s="34">
        <f t="shared" si="15"/>
        <v>0</v>
      </c>
      <c r="N157" s="3" t="s">
        <v>714</v>
      </c>
      <c r="O157" s="3">
        <f>COUNTIFS('Baza danych'!$H$4:$H$331,"samochód osobowy jako pasażer",'Baza danych'!$P$4:$P$331,"tak",'Baza danych'!$HS$4:$HS$331,$B$18)</f>
        <v>0</v>
      </c>
      <c r="P157" s="34">
        <f t="shared" si="16"/>
        <v>0</v>
      </c>
      <c r="R157" s="3" t="s">
        <v>714</v>
      </c>
      <c r="S157" s="3">
        <f>COUNTIFS('Baza danych'!$H$4:$H$331,"samochód osobowy jako pasażer",'Baza danych'!$P$4:$P$331,"tak",'Baza danych'!$HS$4:$HS$331,$B$19)</f>
        <v>5</v>
      </c>
      <c r="T157" s="34">
        <f t="shared" si="17"/>
        <v>0.13513513513513514</v>
      </c>
      <c r="V157" s="3" t="s">
        <v>714</v>
      </c>
      <c r="W157" s="3">
        <f>COUNTIFS('Baza danych'!$H$4:$H$331,"samochód osobowy jako pasażer",'Baza danych'!$P$4:$P$331,"tak",'Baza danych'!$HS$4:$HS$331,$B$20)</f>
        <v>0</v>
      </c>
      <c r="X157" s="34">
        <f t="shared" si="18"/>
        <v>0</v>
      </c>
      <c r="Z157" s="3" t="s">
        <v>714</v>
      </c>
      <c r="AA157" s="3">
        <f>COUNTIFS('Baza danych'!$H$4:$H$331,"samochód osobowy jako pasażer",'Baza danych'!$P$4:$P$331,"tak",'Baza danych'!$HS$4:$HS$331,$B$21)</f>
        <v>0</v>
      </c>
      <c r="AB157" s="34">
        <f t="shared" si="19"/>
        <v>0</v>
      </c>
      <c r="AD157" s="3" t="s">
        <v>714</v>
      </c>
      <c r="AE157" s="3">
        <f>COUNTIFS('Baza danych'!$H$4:$H$331,"samochód osobowy jako pasażer",'Baza danych'!$P$4:$P$331,"tak",'Baza danych'!$HS$4:$HS$331,$B$22)</f>
        <v>0</v>
      </c>
      <c r="AF157" s="34">
        <f t="shared" si="20"/>
        <v>0</v>
      </c>
      <c r="AH157" s="3" t="s">
        <v>714</v>
      </c>
      <c r="AI157" s="3">
        <f>COUNTIFS('Baza danych'!$H$4:$H$331,"samochód osobowy jako pasażer",'Baza danych'!$P$4:$P$331,"tak",'Baza danych'!$HS$4:$HS$331,$B$23)</f>
        <v>0</v>
      </c>
      <c r="AJ157" s="34">
        <f t="shared" si="21"/>
        <v>0</v>
      </c>
      <c r="AL157" s="3" t="s">
        <v>714</v>
      </c>
      <c r="AM157" s="3">
        <f>COUNTIFS('Baza danych'!$H$4:$H$331,"samochód osobowy jako pasażer",'Baza danych'!$P$4:$P$331,"tak",'Baza danych'!$HS$4:$HS$331,$B$24)</f>
        <v>0</v>
      </c>
      <c r="AN157" s="34">
        <f t="shared" si="22"/>
        <v>0</v>
      </c>
      <c r="AP157" s="3" t="s">
        <v>714</v>
      </c>
      <c r="AQ157" s="3">
        <f>COUNTIFS('Baza danych'!$H$4:$H$331,"samochód osobowy jako pasażer",'Baza danych'!$P$4:$P$331,"tak",'Baza danych'!$HS$4:$HS$331,$B$25)</f>
        <v>0</v>
      </c>
      <c r="AR157" s="34">
        <f t="shared" si="23"/>
        <v>0</v>
      </c>
    </row>
    <row r="158" spans="1:48" s="2" customFormat="1">
      <c r="B158" s="3" t="s">
        <v>715</v>
      </c>
      <c r="C158" s="3">
        <f>COUNTIFS('Baza danych'!$H$4:$H$331,"samochód osobowy jako pasażer",'Baza danych'!$L$4:$L$331,"tak",'Baza danych'!$HS$4:$HS$331,$B$15)</f>
        <v>0</v>
      </c>
      <c r="D158" s="34">
        <f t="shared" si="13"/>
        <v>0</v>
      </c>
      <c r="F158" s="3" t="s">
        <v>713</v>
      </c>
      <c r="G158" s="3">
        <f>COUNTIFS('Baza danych'!$H$4:$H$331,"samochód osobowy jako pasażer",'Baza danych'!$J$4:$J$331,"tak",'Baza danych'!$HS$4:$HS$331,$B$16)</f>
        <v>0</v>
      </c>
      <c r="H158" s="34">
        <f t="shared" si="14"/>
        <v>0</v>
      </c>
      <c r="J158" s="3" t="s">
        <v>715</v>
      </c>
      <c r="K158" s="3">
        <f>COUNTIFS('Baza danych'!$H$4:$H$331,"samochód osobowy jako pasażer",'Baza danych'!$L$4:$L$331,"tak",'Baza danych'!$HS$4:$HS$331,$B$17)</f>
        <v>0</v>
      </c>
      <c r="L158" s="34">
        <f t="shared" si="15"/>
        <v>0</v>
      </c>
      <c r="N158" s="3" t="s">
        <v>715</v>
      </c>
      <c r="O158" s="3">
        <f>COUNTIFS('Baza danych'!$H$4:$H$331,"samochód osobowy jako pasażer",'Baza danych'!$L$4:$L$331,"tak",'Baza danych'!$HS$4:$HS$331,$B$18)</f>
        <v>0</v>
      </c>
      <c r="P158" s="34">
        <f t="shared" si="16"/>
        <v>0</v>
      </c>
      <c r="R158" s="3" t="s">
        <v>715</v>
      </c>
      <c r="S158" s="3">
        <f>COUNTIFS('Baza danych'!$H$4:$H$331,"samochód osobowy jako pasażer",'Baza danych'!$L$4:$L$331,"tak",'Baza danych'!$HS$4:$HS$331,$B$19)</f>
        <v>2</v>
      </c>
      <c r="T158" s="34">
        <f t="shared" si="17"/>
        <v>5.4054054054054057E-2</v>
      </c>
      <c r="V158" s="3" t="s">
        <v>715</v>
      </c>
      <c r="W158" s="3">
        <f>COUNTIFS('Baza danych'!$H$4:$H$331,"samochód osobowy jako pasażer",'Baza danych'!$L$4:$L$331,"tak",'Baza danych'!$HS$4:$HS$331,$B$20)</f>
        <v>0</v>
      </c>
      <c r="X158" s="34">
        <f t="shared" si="18"/>
        <v>0</v>
      </c>
      <c r="Z158" s="3" t="s">
        <v>715</v>
      </c>
      <c r="AA158" s="3">
        <f>COUNTIFS('Baza danych'!$H$4:$H$331,"samochód osobowy jako pasażer",'Baza danych'!$L$4:$L$331,"tak",'Baza danych'!$HS$4:$HS$331,$B$21)</f>
        <v>0</v>
      </c>
      <c r="AB158" s="34">
        <f t="shared" si="19"/>
        <v>0</v>
      </c>
      <c r="AD158" s="3" t="s">
        <v>715</v>
      </c>
      <c r="AE158" s="3">
        <f>COUNTIFS('Baza danych'!$H$4:$H$331,"samochód osobowy jako pasażer",'Baza danych'!$L$4:$L$331,"tak",'Baza danych'!$HS$4:$HS$331,$B$22)</f>
        <v>0</v>
      </c>
      <c r="AF158" s="34">
        <f t="shared" si="20"/>
        <v>0</v>
      </c>
      <c r="AH158" s="3" t="s">
        <v>715</v>
      </c>
      <c r="AI158" s="3">
        <f>COUNTIFS('Baza danych'!$H$4:$H$331,"samochód osobowy jako pasażer",'Baza danych'!$L$4:$L$331,"tak",'Baza danych'!$HS$4:$HS$331,$B$23)</f>
        <v>0</v>
      </c>
      <c r="AJ158" s="34">
        <f t="shared" si="21"/>
        <v>0</v>
      </c>
      <c r="AL158" s="3" t="s">
        <v>715</v>
      </c>
      <c r="AM158" s="3">
        <f>COUNTIFS('Baza danych'!$H$4:$H$331,"samochód osobowy jako pasażer",'Baza danych'!$L$4:$L$331,"tak",'Baza danych'!$HS$4:$HS$331,$B$24)</f>
        <v>0</v>
      </c>
      <c r="AN158" s="34">
        <f t="shared" si="22"/>
        <v>0</v>
      </c>
      <c r="AP158" s="3" t="s">
        <v>715</v>
      </c>
      <c r="AQ158" s="3">
        <f>COUNTIFS('Baza danych'!$H$4:$H$331,"samochód osobowy jako pasażer",'Baza danych'!$L$4:$L$331,"tak",'Baza danych'!$HS$4:$HS$331,$B$25)</f>
        <v>0</v>
      </c>
      <c r="AR158" s="34">
        <f t="shared" si="23"/>
        <v>0</v>
      </c>
    </row>
    <row r="159" spans="1:48" s="2" customFormat="1">
      <c r="B159" s="3" t="s">
        <v>218</v>
      </c>
      <c r="C159" s="3">
        <f>COUNTIFS('Baza danych'!$H$4:$H$331,"samochód osobowy jako pasażer",'Baza danych'!$Q$4:$Q$331,"tak",'Baza danych'!$HS$4:$HS$331,$B$15)</f>
        <v>0</v>
      </c>
      <c r="D159" s="34">
        <f t="shared" si="13"/>
        <v>0</v>
      </c>
      <c r="F159" s="3" t="s">
        <v>715</v>
      </c>
      <c r="G159" s="3">
        <f>COUNTIFS('Baza danych'!$H$4:$H$331,"samochód osobowy jako pasażer",'Baza danych'!$L$4:$L$331,"tak",'Baza danych'!$HS$4:$HS$331,$B$16)</f>
        <v>0</v>
      </c>
      <c r="H159" s="34">
        <f t="shared" si="14"/>
        <v>0</v>
      </c>
      <c r="J159" s="3" t="s">
        <v>218</v>
      </c>
      <c r="K159" s="3">
        <f>COUNTIFS('Baza danych'!$H$4:$H$331,"samochód osobowy jako pasażer",'Baza danych'!$Q$4:$Q$331,"tak",'Baza danych'!$HS$4:$HS$331,$B$17)</f>
        <v>0</v>
      </c>
      <c r="L159" s="34">
        <f t="shared" si="15"/>
        <v>0</v>
      </c>
      <c r="N159" s="3" t="s">
        <v>218</v>
      </c>
      <c r="O159" s="3">
        <f>COUNTIFS('Baza danych'!$H$4:$H$331,"samochód osobowy jako pasażer",'Baza danych'!$Q$4:$Q$331,"tak",'Baza danych'!$HS$4:$HS$331,$B$18)</f>
        <v>0</v>
      </c>
      <c r="P159" s="34">
        <f t="shared" si="16"/>
        <v>0</v>
      </c>
      <c r="R159" s="3" t="s">
        <v>218</v>
      </c>
      <c r="S159" s="3">
        <f>COUNTIFS('Baza danych'!$H$4:$H$331,"samochód osobowy jako pasażer",'Baza danych'!$Q$4:$Q$331,"tak",'Baza danych'!$HS$4:$HS$331,$B$19)</f>
        <v>1</v>
      </c>
      <c r="T159" s="34">
        <f t="shared" si="17"/>
        <v>2.7027027027027029E-2</v>
      </c>
      <c r="V159" s="3" t="s">
        <v>218</v>
      </c>
      <c r="W159" s="3">
        <f>COUNTIFS('Baza danych'!$H$4:$H$331,"samochód osobowy jako pasażer",'Baza danych'!$Q$4:$Q$331,"tak",'Baza danych'!$HS$4:$HS$331,$B$20)</f>
        <v>0</v>
      </c>
      <c r="X159" s="34">
        <f t="shared" si="18"/>
        <v>0</v>
      </c>
      <c r="Z159" s="3" t="s">
        <v>218</v>
      </c>
      <c r="AA159" s="3">
        <f>COUNTIFS('Baza danych'!$H$4:$H$331,"samochód osobowy jako pasażer",'Baza danych'!$Q$4:$Q$331,"tak",'Baza danych'!$HS$4:$HS$331,$B$21)</f>
        <v>0</v>
      </c>
      <c r="AB159" s="34">
        <f t="shared" si="19"/>
        <v>0</v>
      </c>
      <c r="AD159" s="3" t="s">
        <v>218</v>
      </c>
      <c r="AE159" s="3">
        <f>COUNTIFS('Baza danych'!$H$4:$H$331,"samochód osobowy jako pasażer",'Baza danych'!$Q$4:$Q$331,"tak",'Baza danych'!$HS$4:$HS$331,$B$22)</f>
        <v>0</v>
      </c>
      <c r="AF159" s="34">
        <f t="shared" si="20"/>
        <v>0</v>
      </c>
      <c r="AH159" s="3" t="s">
        <v>218</v>
      </c>
      <c r="AI159" s="3">
        <f>COUNTIFS('Baza danych'!$H$4:$H$331,"samochód osobowy jako pasażer",'Baza danych'!$Q$4:$Q$331,"tak",'Baza danych'!$HS$4:$HS$331,$B$23)</f>
        <v>0</v>
      </c>
      <c r="AJ159" s="34">
        <f t="shared" si="21"/>
        <v>0</v>
      </c>
      <c r="AL159" s="3" t="s">
        <v>218</v>
      </c>
      <c r="AM159" s="3">
        <f>COUNTIFS('Baza danych'!$H$4:$H$331,"samochód osobowy jako pasażer",'Baza danych'!$Q$4:$Q$331,"tak",'Baza danych'!$HS$4:$HS$331,$B$24)</f>
        <v>0</v>
      </c>
      <c r="AN159" s="34">
        <f t="shared" si="22"/>
        <v>0</v>
      </c>
      <c r="AP159" s="3" t="s">
        <v>218</v>
      </c>
      <c r="AQ159" s="3">
        <f>COUNTIFS('Baza danych'!$H$4:$H$331,"samochód osobowy jako pasażer",'Baza danych'!$Q$4:$Q$331,"tak",'Baza danych'!$HS$4:$HS$331,$B$25)</f>
        <v>0</v>
      </c>
      <c r="AR159" s="34">
        <f t="shared" si="23"/>
        <v>0</v>
      </c>
    </row>
    <row r="160" spans="1:48" s="2" customFormat="1">
      <c r="B160" s="3" t="s">
        <v>737</v>
      </c>
      <c r="C160" s="3">
        <f>COUNTIFS('Baza danych'!$H$4:$H$331,"samochód osobowy jako pasażer",'Baza danych'!$R$4:$R$331,"tak",'Baza danych'!$HS$4:$HS$331,$B$15)</f>
        <v>0</v>
      </c>
      <c r="D160" s="34">
        <f t="shared" si="13"/>
        <v>0</v>
      </c>
      <c r="F160" s="3" t="s">
        <v>218</v>
      </c>
      <c r="G160" s="3">
        <f>COUNTIFS('Baza danych'!$H$4:$H$331,"samochód osobowy jako pasażer",'Baza danych'!$Q$4:$Q$331,"tak",'Baza danych'!$HS$4:$HS$331,$B$16)</f>
        <v>0</v>
      </c>
      <c r="H160" s="34">
        <f t="shared" si="14"/>
        <v>0</v>
      </c>
      <c r="J160" s="3" t="s">
        <v>737</v>
      </c>
      <c r="K160" s="3">
        <f>COUNTIFS('Baza danych'!$H$4:$H$331,"samochód osobowy jako pasażer",'Baza danych'!$R$4:$R$331,"tak",'Baza danych'!$HS$4:$HS$331,$B$17)</f>
        <v>0</v>
      </c>
      <c r="L160" s="34">
        <f t="shared" si="15"/>
        <v>0</v>
      </c>
      <c r="N160" s="3" t="s">
        <v>737</v>
      </c>
      <c r="O160" s="3">
        <f>COUNTIFS('Baza danych'!$H$4:$H$331,"samochód osobowy jako pasażer",'Baza danych'!$R$4:$R$331,"tak",'Baza danych'!$HS$4:$HS$331,$B$18)</f>
        <v>0</v>
      </c>
      <c r="P160" s="34">
        <f t="shared" si="16"/>
        <v>0</v>
      </c>
      <c r="R160" s="3" t="s">
        <v>737</v>
      </c>
      <c r="S160" s="3">
        <f>COUNTIFS('Baza danych'!$H$4:$H$331,"samochód osobowy jako pasażer",'Baza danych'!$R$4:$R$331,"tak",'Baza danych'!$HS$4:$HS$331,$B$19)</f>
        <v>1</v>
      </c>
      <c r="T160" s="34">
        <f t="shared" si="17"/>
        <v>2.7027027027027029E-2</v>
      </c>
      <c r="V160" s="3" t="s">
        <v>737</v>
      </c>
      <c r="W160" s="3">
        <f>COUNTIFS('Baza danych'!$H$4:$H$331,"samochód osobowy jako pasażer",'Baza danych'!$R$4:$R$331,"tak",'Baza danych'!$HS$4:$HS$331,$B$20)</f>
        <v>0</v>
      </c>
      <c r="X160" s="34">
        <f t="shared" si="18"/>
        <v>0</v>
      </c>
      <c r="Z160" s="3" t="s">
        <v>737</v>
      </c>
      <c r="AA160" s="3">
        <f>COUNTIFS('Baza danych'!$H$4:$H$331,"samochód osobowy jako pasażer",'Baza danych'!$R$4:$R$331,"tak",'Baza danych'!$HS$4:$HS$331,$B$21)</f>
        <v>0</v>
      </c>
      <c r="AB160" s="34">
        <f t="shared" si="19"/>
        <v>0</v>
      </c>
      <c r="AD160" s="3" t="s">
        <v>737</v>
      </c>
      <c r="AE160" s="3">
        <f>COUNTIFS('Baza danych'!$H$4:$H$331,"samochód osobowy jako pasażer",'Baza danych'!$R$4:$R$331,"tak",'Baza danych'!$HS$4:$HS$331,$B$22)</f>
        <v>0</v>
      </c>
      <c r="AF160" s="34">
        <f t="shared" si="20"/>
        <v>0</v>
      </c>
      <c r="AH160" s="3" t="s">
        <v>737</v>
      </c>
      <c r="AI160" s="3">
        <f>COUNTIFS('Baza danych'!$H$4:$H$331,"samochód osobowy jako pasażer",'Baza danych'!$R$4:$R$331,"tak",'Baza danych'!$HS$4:$HS$331,$B$23)</f>
        <v>0</v>
      </c>
      <c r="AJ160" s="34">
        <f t="shared" si="21"/>
        <v>0</v>
      </c>
      <c r="AL160" s="3" t="s">
        <v>737</v>
      </c>
      <c r="AM160" s="3">
        <f>COUNTIFS('Baza danych'!$H$4:$H$331,"samochód osobowy jako pasażer",'Baza danych'!$R$4:$R$331,"tak",'Baza danych'!$HS$4:$HS$331,$B$24)</f>
        <v>0</v>
      </c>
      <c r="AN160" s="34">
        <f t="shared" si="22"/>
        <v>0</v>
      </c>
      <c r="AP160" s="3" t="s">
        <v>737</v>
      </c>
      <c r="AQ160" s="3">
        <f>COUNTIFS('Baza danych'!$H$4:$H$331,"samochód osobowy jako pasażer",'Baza danych'!$R$4:$R$331,"tak",'Baza danych'!$HS$4:$HS$331,$B$25)</f>
        <v>0</v>
      </c>
      <c r="AR160" s="34">
        <f t="shared" si="23"/>
        <v>0</v>
      </c>
    </row>
    <row r="161" spans="1:48" s="2" customFormat="1">
      <c r="B161" s="3" t="s">
        <v>755</v>
      </c>
      <c r="C161" s="3">
        <f>COUNTIFS('Baza danych'!$H$4:$H$331,"samochód osobowy jako pasażer",'Baza danych'!$S$4:$S$331,"tak",'Baza danych'!$HS$4:$HS$331,$B$15)</f>
        <v>0</v>
      </c>
      <c r="D161" s="34">
        <f t="shared" si="13"/>
        <v>0</v>
      </c>
      <c r="F161" s="3" t="s">
        <v>737</v>
      </c>
      <c r="G161" s="3">
        <f>COUNTIFS('Baza danych'!$H$4:$H$331,"samochód osobowy jako pasażer",'Baza danych'!$R$4:$R$331,"tak",'Baza danych'!$HS$4:$HS$331,$B$16)</f>
        <v>0</v>
      </c>
      <c r="H161" s="34">
        <f t="shared" si="14"/>
        <v>0</v>
      </c>
      <c r="J161" s="3" t="s">
        <v>755</v>
      </c>
      <c r="K161" s="3">
        <f>COUNTIFS('Baza danych'!$H$4:$H$331,"samochód osobowy jako pasażer",'Baza danych'!$S$4:$S$331,"tak",'Baza danych'!$HS$4:$HS$331,$B$17)</f>
        <v>0</v>
      </c>
      <c r="L161" s="34">
        <f t="shared" si="15"/>
        <v>0</v>
      </c>
      <c r="N161" s="3" t="s">
        <v>755</v>
      </c>
      <c r="O161" s="3">
        <f>COUNTIFS('Baza danych'!$H$4:$H$331,"samochód osobowy jako pasażer",'Baza danych'!$S$4:$S$331,"tak",'Baza danych'!$HS$4:$HS$331,$B$18)</f>
        <v>0</v>
      </c>
      <c r="P161" s="34">
        <f t="shared" si="16"/>
        <v>0</v>
      </c>
      <c r="R161" s="3" t="s">
        <v>755</v>
      </c>
      <c r="S161" s="3">
        <f>COUNTIFS('Baza danych'!$H$4:$H$331,"samochód osobowy jako pasażer",'Baza danych'!$S$4:$S$331,"tak",'Baza danych'!$HS$4:$HS$331,$B$19)</f>
        <v>0</v>
      </c>
      <c r="T161" s="34">
        <f t="shared" si="17"/>
        <v>0</v>
      </c>
      <c r="V161" s="3" t="s">
        <v>755</v>
      </c>
      <c r="W161" s="3">
        <f>COUNTIFS('Baza danych'!$H$4:$H$331,"samochód osobowy jako pasażer",'Baza danych'!$S$4:$S$331,"tak",'Baza danych'!$HS$4:$HS$331,$B$20)</f>
        <v>0</v>
      </c>
      <c r="X161" s="34">
        <f t="shared" si="18"/>
        <v>0</v>
      </c>
      <c r="Z161" s="3" t="s">
        <v>755</v>
      </c>
      <c r="AA161" s="3">
        <f>COUNTIFS('Baza danych'!$H$4:$H$331,"samochód osobowy jako pasażer",'Baza danych'!$S$4:$S$331,"tak",'Baza danych'!$HS$4:$HS$331,$B$21)</f>
        <v>0</v>
      </c>
      <c r="AB161" s="34">
        <f t="shared" si="19"/>
        <v>0</v>
      </c>
      <c r="AD161" s="3" t="s">
        <v>755</v>
      </c>
      <c r="AE161" s="3">
        <f>COUNTIFS('Baza danych'!$H$4:$H$331,"samochód osobowy jako pasażer",'Baza danych'!$S$4:$S$331,"tak",'Baza danych'!$HS$4:$HS$331,$B$22)</f>
        <v>0</v>
      </c>
      <c r="AF161" s="34">
        <f t="shared" si="20"/>
        <v>0</v>
      </c>
      <c r="AH161" s="3" t="s">
        <v>755</v>
      </c>
      <c r="AI161" s="3">
        <f>COUNTIFS('Baza danych'!$H$4:$H$331,"samochód osobowy jako pasażer",'Baza danych'!$S$4:$S$331,"tak",'Baza danych'!$HS$4:$HS$331,$B$23)</f>
        <v>0</v>
      </c>
      <c r="AJ161" s="34">
        <f t="shared" si="21"/>
        <v>0</v>
      </c>
      <c r="AL161" s="3" t="s">
        <v>755</v>
      </c>
      <c r="AM161" s="3">
        <f>COUNTIFS('Baza danych'!$H$4:$H$331,"samochód osobowy jako pasażer",'Baza danych'!$S$4:$S$331,"tak",'Baza danych'!$HS$4:$HS$331,$B$24)</f>
        <v>0</v>
      </c>
      <c r="AN161" s="34">
        <f t="shared" si="22"/>
        <v>0</v>
      </c>
      <c r="AP161" s="3" t="s">
        <v>755</v>
      </c>
      <c r="AQ161" s="3">
        <f>COUNTIFS('Baza danych'!$H$4:$H$331,"samochód osobowy jako pasażer",'Baza danych'!$S$4:$S$331,"tak",'Baza danych'!$HS$4:$HS$331,$B$25)</f>
        <v>0</v>
      </c>
      <c r="AR161" s="34">
        <f t="shared" si="23"/>
        <v>0</v>
      </c>
    </row>
    <row r="162" spans="1:48" s="2" customFormat="1">
      <c r="B162" s="3" t="s">
        <v>717</v>
      </c>
      <c r="C162" s="3">
        <f>COUNTIFS('Baza danych'!$H$4:$H$331,"samochód osobowy jako pasażer",'Baza danych'!$K$4:$K$331,"tak",'Baza danych'!$HS$4:$HS$331,$B$15)</f>
        <v>0</v>
      </c>
      <c r="D162" s="34">
        <f t="shared" si="13"/>
        <v>0</v>
      </c>
      <c r="F162" s="3" t="s">
        <v>717</v>
      </c>
      <c r="G162" s="3">
        <f>COUNTIFS('Baza danych'!$H$4:$H$331,"samochód osobowy jako pasażer",'Baza danych'!$K$4:$K$331,"tak",'Baza danych'!$HS$4:$HS$331,$B$16)</f>
        <v>0</v>
      </c>
      <c r="H162" s="34">
        <f t="shared" si="14"/>
        <v>0</v>
      </c>
      <c r="J162" s="3" t="s">
        <v>717</v>
      </c>
      <c r="K162" s="3">
        <f>COUNTIFS('Baza danych'!$H$4:$H$331,"samochód osobowy jako pasażer",'Baza danych'!$K$4:$K$331,"tak",'Baza danych'!$HS$4:$HS$331,$B$17)</f>
        <v>0</v>
      </c>
      <c r="L162" s="34">
        <f t="shared" si="15"/>
        <v>0</v>
      </c>
      <c r="N162" s="3" t="s">
        <v>717</v>
      </c>
      <c r="O162" s="3">
        <f>COUNTIFS('Baza danych'!$H$4:$H$331,"samochód osobowy jako pasażer",'Baza danych'!$K$4:$K$331,"tak",'Baza danych'!$HS$4:$HS$331,$B$18)</f>
        <v>0</v>
      </c>
      <c r="P162" s="34">
        <f t="shared" si="16"/>
        <v>0</v>
      </c>
      <c r="R162" s="3" t="s">
        <v>717</v>
      </c>
      <c r="S162" s="3">
        <f>COUNTIFS('Baza danych'!$H$4:$H$331,"samochód osobowy jako pasażer",'Baza danych'!$K$4:$K$331,"tak",'Baza danych'!$HS$4:$HS$331,$B$19)</f>
        <v>0</v>
      </c>
      <c r="T162" s="34">
        <f t="shared" si="17"/>
        <v>0</v>
      </c>
      <c r="V162" s="3" t="s">
        <v>717</v>
      </c>
      <c r="W162" s="3">
        <f>COUNTIFS('Baza danych'!$H$4:$H$331,"samochód osobowy jako pasażer",'Baza danych'!$K$4:$K$331,"tak",'Baza danych'!$HS$4:$HS$331,$B$20)</f>
        <v>0</v>
      </c>
      <c r="X162" s="34">
        <f t="shared" si="18"/>
        <v>0</v>
      </c>
      <c r="Z162" s="3" t="s">
        <v>717</v>
      </c>
      <c r="AA162" s="3">
        <f>COUNTIFS('Baza danych'!$H$4:$H$331,"samochód osobowy jako pasażer",'Baza danych'!$K$4:$K$331,"tak",'Baza danych'!$HS$4:$HS$331,$B$21)</f>
        <v>0</v>
      </c>
      <c r="AB162" s="34">
        <f t="shared" si="19"/>
        <v>0</v>
      </c>
      <c r="AD162" s="3" t="s">
        <v>717</v>
      </c>
      <c r="AE162" s="3">
        <f>COUNTIFS('Baza danych'!$H$4:$H$331,"samochód osobowy jako pasażer",'Baza danych'!$K$4:$K$331,"tak",'Baza danych'!$HS$4:$HS$331,$B$22)</f>
        <v>0</v>
      </c>
      <c r="AF162" s="34">
        <f t="shared" si="20"/>
        <v>0</v>
      </c>
      <c r="AH162" s="3" t="s">
        <v>717</v>
      </c>
      <c r="AI162" s="3">
        <f>COUNTIFS('Baza danych'!$H$4:$H$331,"samochód osobowy jako pasażer",'Baza danych'!$K$4:$K$331,"tak",'Baza danych'!$HS$4:$HS$331,$B$23)</f>
        <v>0</v>
      </c>
      <c r="AJ162" s="34">
        <f t="shared" si="21"/>
        <v>0</v>
      </c>
      <c r="AL162" s="3" t="s">
        <v>717</v>
      </c>
      <c r="AM162" s="3">
        <f>COUNTIFS('Baza danych'!$H$4:$H$331,"samochód osobowy jako pasażer",'Baza danych'!$K$4:$K$331,"tak",'Baza danych'!$HS$4:$HS$331,$B$24)</f>
        <v>0</v>
      </c>
      <c r="AN162" s="34">
        <f t="shared" si="22"/>
        <v>0</v>
      </c>
      <c r="AP162" s="3" t="s">
        <v>717</v>
      </c>
      <c r="AQ162" s="3">
        <f>COUNTIFS('Baza danych'!$H$4:$H$331,"samochód osobowy jako pasażer",'Baza danych'!$K$4:$K$331,"tak",'Baza danych'!$HS$4:$HS$331,$B$25)</f>
        <v>0</v>
      </c>
      <c r="AR162" s="34">
        <f t="shared" si="23"/>
        <v>0</v>
      </c>
    </row>
    <row r="163" spans="1:48" s="2" customFormat="1">
      <c r="B163" s="3" t="s">
        <v>710</v>
      </c>
      <c r="C163" s="3">
        <f>COUNTIFS('Baza danych'!$H$4:$H$331,"samochód osobowy jako pasażer",'Baza danych'!$M$4:$M$331,"tak",'Baza danych'!$HS$4:$HS$331,$B$15)</f>
        <v>0</v>
      </c>
      <c r="D163" s="34">
        <f t="shared" si="13"/>
        <v>0</v>
      </c>
      <c r="F163" s="3" t="s">
        <v>710</v>
      </c>
      <c r="G163" s="3">
        <f>COUNTIFS('Baza danych'!$H$4:$H$331,"samochód osobowy jako pasażer",'Baza danych'!$M$4:$M$331,"tak",'Baza danych'!$HS$4:$HS$331,$B$16)</f>
        <v>0</v>
      </c>
      <c r="H163" s="34">
        <f t="shared" si="14"/>
        <v>0</v>
      </c>
      <c r="J163" s="3" t="s">
        <v>710</v>
      </c>
      <c r="K163" s="3">
        <f>COUNTIFS('Baza danych'!$H$4:$H$331,"samochód osobowy jako pasażer",'Baza danych'!$M$4:$M$331,"tak",'Baza danych'!$HS$4:$HS$331,$B$17)</f>
        <v>0</v>
      </c>
      <c r="L163" s="34">
        <f t="shared" si="15"/>
        <v>0</v>
      </c>
      <c r="N163" s="3" t="s">
        <v>710</v>
      </c>
      <c r="O163" s="3">
        <f>COUNTIFS('Baza danych'!$H$4:$H$331,"samochód osobowy jako pasażer",'Baza danych'!$M$4:$M$331,"tak",'Baza danych'!$HS$4:$HS$331,$B$18)</f>
        <v>0</v>
      </c>
      <c r="P163" s="34">
        <f t="shared" si="16"/>
        <v>0</v>
      </c>
      <c r="R163" s="3" t="s">
        <v>710</v>
      </c>
      <c r="S163" s="3">
        <f>COUNTIFS('Baza danych'!$H$4:$H$331,"samochód osobowy jako pasażer",'Baza danych'!$M$4:$M$331,"tak",'Baza danych'!$HS$4:$HS$331,$B$19)</f>
        <v>0</v>
      </c>
      <c r="T163" s="34">
        <f t="shared" si="17"/>
        <v>0</v>
      </c>
      <c r="V163" s="3" t="s">
        <v>710</v>
      </c>
      <c r="W163" s="3">
        <f>COUNTIFS('Baza danych'!$H$4:$H$331,"samochód osobowy jako pasażer",'Baza danych'!$M$4:$M$331,"tak",'Baza danych'!$HS$4:$HS$331,$B$20)</f>
        <v>0</v>
      </c>
      <c r="X163" s="34">
        <f t="shared" si="18"/>
        <v>0</v>
      </c>
      <c r="Z163" s="3" t="s">
        <v>710</v>
      </c>
      <c r="AA163" s="3">
        <f>COUNTIFS('Baza danych'!$H$4:$H$331,"samochód osobowy jako pasażer",'Baza danych'!$M$4:$M$331,"tak",'Baza danych'!$HS$4:$HS$331,$B$21)</f>
        <v>0</v>
      </c>
      <c r="AB163" s="34">
        <f t="shared" si="19"/>
        <v>0</v>
      </c>
      <c r="AD163" s="3" t="s">
        <v>710</v>
      </c>
      <c r="AE163" s="3">
        <f>COUNTIFS('Baza danych'!$H$4:$H$331,"samochód osobowy jako pasażer",'Baza danych'!$M$4:$M$331,"tak",'Baza danych'!$HS$4:$HS$331,$B$22)</f>
        <v>0</v>
      </c>
      <c r="AF163" s="34">
        <f t="shared" si="20"/>
        <v>0</v>
      </c>
      <c r="AH163" s="3" t="s">
        <v>710</v>
      </c>
      <c r="AI163" s="3">
        <f>COUNTIFS('Baza danych'!$H$4:$H$331,"samochód osobowy jako pasażer",'Baza danych'!$M$4:$M$331,"tak",'Baza danych'!$HS$4:$HS$331,$B$23)</f>
        <v>0</v>
      </c>
      <c r="AJ163" s="34">
        <f t="shared" si="21"/>
        <v>0</v>
      </c>
      <c r="AL163" s="3" t="s">
        <v>710</v>
      </c>
      <c r="AM163" s="3">
        <f>COUNTIFS('Baza danych'!$H$4:$H$331,"samochód osobowy jako pasażer",'Baza danych'!$M$4:$M$331,"tak",'Baza danych'!$HS$4:$HS$331,$B$24)</f>
        <v>0</v>
      </c>
      <c r="AN163" s="34">
        <f t="shared" si="22"/>
        <v>0</v>
      </c>
      <c r="AP163" s="3" t="s">
        <v>710</v>
      </c>
      <c r="AQ163" s="3">
        <f>COUNTIFS('Baza danych'!$H$4:$H$331,"samochód osobowy jako pasażer",'Baza danych'!$M$4:$M$331,"tak",'Baza danych'!$HS$4:$HS$331,$B$25)</f>
        <v>0</v>
      </c>
      <c r="AR163" s="34">
        <f t="shared" si="23"/>
        <v>0</v>
      </c>
    </row>
    <row r="164" spans="1:48" s="2" customFormat="1">
      <c r="B164" s="3" t="s">
        <v>718</v>
      </c>
      <c r="C164" s="3">
        <f>COUNTIFS('Baza danych'!$H$4:$H$331,"samochód osobowy jako pasażer",'Baza danych'!$N$4:$N$331,"tak",'Baza danych'!$HS$4:$HS$331,$B$15)</f>
        <v>0</v>
      </c>
      <c r="D164" s="34">
        <f t="shared" si="13"/>
        <v>0</v>
      </c>
      <c r="F164" s="3" t="s">
        <v>718</v>
      </c>
      <c r="G164" s="3">
        <f>COUNTIFS('Baza danych'!$H$4:$H$331,"samochód osobowy jako pasażer",'Baza danych'!$N$4:$N$331,"tak",'Baza danych'!$HS$4:$HS$331,$B$16)</f>
        <v>0</v>
      </c>
      <c r="H164" s="34">
        <f t="shared" si="14"/>
        <v>0</v>
      </c>
      <c r="J164" s="3" t="s">
        <v>718</v>
      </c>
      <c r="K164" s="3">
        <f>COUNTIFS('Baza danych'!$H$4:$H$331,"samochód osobowy jako pasażer",'Baza danych'!$N$4:$N$331,"tak",'Baza danych'!$HS$4:$HS$331,$B$17)</f>
        <v>0</v>
      </c>
      <c r="L164" s="34">
        <f t="shared" si="15"/>
        <v>0</v>
      </c>
      <c r="N164" s="3" t="s">
        <v>718</v>
      </c>
      <c r="O164" s="3">
        <f>COUNTIFS('Baza danych'!$H$4:$H$331,"samochód osobowy jako pasażer",'Baza danych'!$N$4:$N$331,"tak",'Baza danych'!$HS$4:$HS$331,$B$18)</f>
        <v>0</v>
      </c>
      <c r="P164" s="34">
        <f t="shared" si="16"/>
        <v>0</v>
      </c>
      <c r="R164" s="3" t="s">
        <v>718</v>
      </c>
      <c r="S164" s="3">
        <f>COUNTIFS('Baza danych'!$H$4:$H$331,"samochód osobowy jako pasażer",'Baza danych'!$N$4:$N$331,"tak",'Baza danych'!$HS$4:$HS$331,$B$19)</f>
        <v>0</v>
      </c>
      <c r="T164" s="34">
        <f t="shared" si="17"/>
        <v>0</v>
      </c>
      <c r="V164" s="3" t="s">
        <v>718</v>
      </c>
      <c r="W164" s="3">
        <f>COUNTIFS('Baza danych'!$H$4:$H$331,"samochód osobowy jako pasażer",'Baza danych'!$N$4:$N$331,"tak",'Baza danych'!$HS$4:$HS$331,$B$20)</f>
        <v>0</v>
      </c>
      <c r="X164" s="34">
        <f t="shared" si="18"/>
        <v>0</v>
      </c>
      <c r="Z164" s="3" t="s">
        <v>718</v>
      </c>
      <c r="AA164" s="3">
        <f>COUNTIFS('Baza danych'!$H$4:$H$331,"samochód osobowy jako pasażer",'Baza danych'!$N$4:$N$331,"tak",'Baza danych'!$HS$4:$HS$331,$B$21)</f>
        <v>0</v>
      </c>
      <c r="AB164" s="34">
        <f t="shared" si="19"/>
        <v>0</v>
      </c>
      <c r="AD164" s="3" t="s">
        <v>718</v>
      </c>
      <c r="AE164" s="3">
        <f>COUNTIFS('Baza danych'!$H$4:$H$331,"samochód osobowy jako pasażer",'Baza danych'!$N$4:$N$331,"tak",'Baza danych'!$HS$4:$HS$331,$B$22)</f>
        <v>0</v>
      </c>
      <c r="AF164" s="34">
        <f t="shared" si="20"/>
        <v>0</v>
      </c>
      <c r="AH164" s="3" t="s">
        <v>718</v>
      </c>
      <c r="AI164" s="3">
        <f>COUNTIFS('Baza danych'!$H$4:$H$331,"samochód osobowy jako pasażer",'Baza danych'!$N$4:$N$331,"tak",'Baza danych'!$HS$4:$HS$331,$B$23)</f>
        <v>0</v>
      </c>
      <c r="AJ164" s="34">
        <f t="shared" si="21"/>
        <v>0</v>
      </c>
      <c r="AL164" s="3" t="s">
        <v>718</v>
      </c>
      <c r="AM164" s="3">
        <f>COUNTIFS('Baza danych'!$H$4:$H$331,"samochód osobowy jako pasażer",'Baza danych'!$N$4:$N$331,"tak",'Baza danych'!$HS$4:$HS$331,$B$24)</f>
        <v>0</v>
      </c>
      <c r="AN164" s="34">
        <f t="shared" si="22"/>
        <v>0</v>
      </c>
      <c r="AP164" s="3" t="s">
        <v>718</v>
      </c>
      <c r="AQ164" s="3">
        <f>COUNTIFS('Baza danych'!$H$4:$H$331,"samochód osobowy jako pasażer",'Baza danych'!$N$4:$N$331,"tak",'Baza danych'!$HS$4:$HS$331,$B$25)</f>
        <v>0</v>
      </c>
      <c r="AR164" s="34">
        <f t="shared" si="23"/>
        <v>0</v>
      </c>
    </row>
    <row r="165" spans="1:48" s="2" customFormat="1" ht="13.5" thickBot="1">
      <c r="B165" s="37" t="s">
        <v>530</v>
      </c>
      <c r="C165" s="128">
        <f>SUM(C154:C164)</f>
        <v>2</v>
      </c>
      <c r="D165" s="129">
        <f>SUM(D154:D164)</f>
        <v>1</v>
      </c>
      <c r="F165" s="37" t="s">
        <v>530</v>
      </c>
      <c r="G165" s="128">
        <f>SUM(G154:G164)</f>
        <v>3</v>
      </c>
      <c r="H165" s="129">
        <f>SUM(H154:H164)</f>
        <v>1</v>
      </c>
      <c r="J165" s="37" t="s">
        <v>530</v>
      </c>
      <c r="K165" s="128">
        <f>SUM(K154:K164)</f>
        <v>0</v>
      </c>
      <c r="L165" s="129">
        <f>SUM(L154:L164)</f>
        <v>0</v>
      </c>
      <c r="N165" s="37" t="s">
        <v>530</v>
      </c>
      <c r="O165" s="128">
        <f>SUM(O154:O164)</f>
        <v>0</v>
      </c>
      <c r="P165" s="129">
        <f>SUM(P154:P164)</f>
        <v>0</v>
      </c>
      <c r="R165" s="37" t="s">
        <v>530</v>
      </c>
      <c r="S165" s="128">
        <f>SUM(S154:S164)</f>
        <v>37</v>
      </c>
      <c r="T165" s="129">
        <f>SUM(T154:T164)</f>
        <v>1</v>
      </c>
      <c r="V165" s="37" t="s">
        <v>530</v>
      </c>
      <c r="W165" s="128">
        <f>SUM(W154:W164)</f>
        <v>0</v>
      </c>
      <c r="X165" s="129">
        <f>SUM(X154:X164)</f>
        <v>0</v>
      </c>
      <c r="Z165" s="37" t="s">
        <v>530</v>
      </c>
      <c r="AA165" s="128">
        <f>SUM(AA154:AA164)</f>
        <v>0</v>
      </c>
      <c r="AB165" s="129">
        <f>SUM(AB154:AB164)</f>
        <v>0</v>
      </c>
      <c r="AD165" s="37" t="s">
        <v>530</v>
      </c>
      <c r="AE165" s="128">
        <f>SUM(AE154:AE164)</f>
        <v>0</v>
      </c>
      <c r="AF165" s="129">
        <f>SUM(AF154:AF164)</f>
        <v>0</v>
      </c>
      <c r="AH165" s="37" t="s">
        <v>530</v>
      </c>
      <c r="AI165" s="128">
        <f>SUM(AI154:AI164)</f>
        <v>0</v>
      </c>
      <c r="AJ165" s="129">
        <f>SUM(AJ154:AJ164)</f>
        <v>0</v>
      </c>
      <c r="AL165" s="37" t="s">
        <v>530</v>
      </c>
      <c r="AM165" s="128">
        <f>SUM(AM154:AM164)</f>
        <v>0</v>
      </c>
      <c r="AN165" s="129">
        <f>SUM(AN154:AN164)</f>
        <v>0</v>
      </c>
      <c r="AP165" s="37" t="s">
        <v>530</v>
      </c>
      <c r="AQ165" s="128">
        <f>SUM(AQ154:AQ164)</f>
        <v>6</v>
      </c>
      <c r="AR165" s="129">
        <f>SUM(AR154:AR164)</f>
        <v>1</v>
      </c>
    </row>
    <row r="166" spans="1:48" s="2" customFormat="1" ht="13.5" thickTop="1"/>
    <row r="167" spans="1:48" s="24" customFormat="1" ht="15" thickBot="1">
      <c r="A167" s="155" t="s">
        <v>690</v>
      </c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F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</row>
    <row r="168" spans="1:48" s="24" customFormat="1" ht="15.75" thickTop="1" thickBot="1">
      <c r="A168" s="155" t="s">
        <v>549</v>
      </c>
      <c r="B168" s="23"/>
      <c r="C168" s="23"/>
      <c r="D168" s="23"/>
      <c r="E168" s="23" t="s">
        <v>560</v>
      </c>
      <c r="F168" s="23"/>
      <c r="G168" s="23"/>
      <c r="H168" s="23"/>
      <c r="I168" s="23" t="s">
        <v>550</v>
      </c>
      <c r="J168" s="23"/>
      <c r="K168" s="23"/>
      <c r="L168" s="23"/>
      <c r="M168" s="23" t="s">
        <v>551</v>
      </c>
      <c r="N168" s="23"/>
      <c r="O168" s="23"/>
      <c r="P168" s="23"/>
      <c r="Q168" s="23" t="s">
        <v>552</v>
      </c>
      <c r="R168" s="23"/>
      <c r="S168" s="23"/>
      <c r="T168" s="23"/>
      <c r="U168" s="23" t="s">
        <v>689</v>
      </c>
      <c r="V168" s="23"/>
      <c r="W168" s="23"/>
      <c r="X168" s="23"/>
      <c r="Y168" s="23" t="s">
        <v>554</v>
      </c>
      <c r="Z168" s="23"/>
      <c r="AA168" s="23"/>
      <c r="AB168" s="23"/>
      <c r="AC168" s="23" t="s">
        <v>555</v>
      </c>
      <c r="AD168" s="23"/>
      <c r="AE168" s="23"/>
      <c r="AF168" s="23"/>
      <c r="AG168" s="23" t="s">
        <v>556</v>
      </c>
      <c r="AH168" s="23"/>
      <c r="AI168" s="23"/>
      <c r="AJ168" s="23"/>
      <c r="AK168" s="23" t="s">
        <v>557</v>
      </c>
      <c r="AL168" s="23"/>
      <c r="AM168" s="23"/>
      <c r="AN168" s="23"/>
      <c r="AO168" s="23" t="s">
        <v>558</v>
      </c>
      <c r="AP168" s="23"/>
      <c r="AQ168" s="23"/>
      <c r="AR168" s="23"/>
      <c r="AS168" s="23" t="s">
        <v>559</v>
      </c>
      <c r="AT168" s="23"/>
      <c r="AU168" s="23"/>
      <c r="AV168" s="23"/>
    </row>
    <row r="169" spans="1:48" s="2" customFormat="1" ht="13.5" thickTop="1"/>
    <row r="170" spans="1:48" s="2" customFormat="1" ht="26.25" thickBot="1">
      <c r="B170" s="130" t="s">
        <v>532</v>
      </c>
      <c r="C170" s="131" t="s">
        <v>533</v>
      </c>
      <c r="D170" s="132" t="s">
        <v>529</v>
      </c>
      <c r="F170" s="130" t="s">
        <v>532</v>
      </c>
      <c r="G170" s="131" t="s">
        <v>533</v>
      </c>
      <c r="H170" s="132" t="s">
        <v>529</v>
      </c>
      <c r="J170" s="130" t="s">
        <v>532</v>
      </c>
      <c r="K170" s="131" t="s">
        <v>533</v>
      </c>
      <c r="L170" s="132" t="s">
        <v>529</v>
      </c>
      <c r="N170" s="130" t="s">
        <v>532</v>
      </c>
      <c r="O170" s="131" t="s">
        <v>533</v>
      </c>
      <c r="P170" s="132" t="s">
        <v>529</v>
      </c>
      <c r="R170" s="130" t="s">
        <v>532</v>
      </c>
      <c r="S170" s="131" t="s">
        <v>533</v>
      </c>
      <c r="T170" s="132" t="s">
        <v>529</v>
      </c>
      <c r="V170" s="130" t="s">
        <v>532</v>
      </c>
      <c r="W170" s="131" t="s">
        <v>533</v>
      </c>
      <c r="X170" s="132" t="s">
        <v>529</v>
      </c>
      <c r="Z170" s="130" t="s">
        <v>532</v>
      </c>
      <c r="AA170" s="131" t="s">
        <v>533</v>
      </c>
      <c r="AB170" s="132" t="s">
        <v>529</v>
      </c>
      <c r="AD170" s="130" t="s">
        <v>532</v>
      </c>
      <c r="AE170" s="131" t="s">
        <v>533</v>
      </c>
      <c r="AF170" s="132" t="s">
        <v>529</v>
      </c>
      <c r="AH170" s="130" t="s">
        <v>532</v>
      </c>
      <c r="AI170" s="131" t="s">
        <v>533</v>
      </c>
      <c r="AJ170" s="132" t="s">
        <v>529</v>
      </c>
      <c r="AL170" s="130" t="s">
        <v>532</v>
      </c>
      <c r="AM170" s="131" t="s">
        <v>533</v>
      </c>
      <c r="AN170" s="132" t="s">
        <v>529</v>
      </c>
      <c r="AP170" s="130" t="s">
        <v>532</v>
      </c>
      <c r="AQ170" s="131" t="s">
        <v>533</v>
      </c>
      <c r="AR170" s="132" t="s">
        <v>529</v>
      </c>
      <c r="AT170" s="130" t="s">
        <v>532</v>
      </c>
      <c r="AU170" s="131" t="s">
        <v>533</v>
      </c>
      <c r="AV170" s="132" t="s">
        <v>529</v>
      </c>
    </row>
    <row r="171" spans="1:48" s="2" customFormat="1" ht="13.5" thickTop="1">
      <c r="B171" s="32" t="s">
        <v>754</v>
      </c>
      <c r="C171" s="32">
        <f>COUNTIFS('Baza danych'!$H$4:$H$331,"samochód osobowy jako pasażer",'Baza danych'!$I$4:$I$331,"tak",'Baza danych'!$HT$4:$HT$331,$B$26)</f>
        <v>0</v>
      </c>
      <c r="D171" s="33">
        <f t="shared" ref="D171:D181" si="24">IFERROR(C171/$C$182,0%)</f>
        <v>0</v>
      </c>
      <c r="F171" s="32" t="s">
        <v>754</v>
      </c>
      <c r="G171" s="32">
        <f>COUNTIFS('Baza danych'!$H$4:$H$331,"samochód osobowy jako pasażer",'Baza danych'!$I$4:$I$331,"tak",'Baza danych'!$HT$4:$HT$331,$B$27)</f>
        <v>7</v>
      </c>
      <c r="H171" s="33">
        <f t="shared" ref="H171:H181" si="25">G171/$G$182</f>
        <v>0.35</v>
      </c>
      <c r="J171" s="32" t="s">
        <v>754</v>
      </c>
      <c r="K171" s="32">
        <f>COUNTIFS('Baza danych'!$H$4:$H$331,"samochód osobowy jako pasażer",'Baza danych'!$I$4:$I$331,"tak",'Baza danych'!$HT$4:$HT$331,$B$28)</f>
        <v>0</v>
      </c>
      <c r="L171" s="33">
        <f t="shared" ref="L171:L181" si="26">IFERROR(K171/$K$182,0)</f>
        <v>0</v>
      </c>
      <c r="N171" s="32" t="s">
        <v>754</v>
      </c>
      <c r="O171" s="32">
        <f>COUNTIFS('Baza danych'!$H$4:$H$331,"samochód osobowy jako pasażer",'Baza danych'!$I$4:$I$331,"tak",'Baza danych'!$HT$4:$HT$331,$B$29)</f>
        <v>5</v>
      </c>
      <c r="P171" s="33">
        <f t="shared" ref="P171:P181" si="27">IFERROR(O171/$O$182,0)</f>
        <v>0.35714285714285715</v>
      </c>
      <c r="R171" s="32" t="s">
        <v>754</v>
      </c>
      <c r="S171" s="32">
        <f>COUNTIFS('Baza danych'!$H$4:$H$331,"samochód osobowy jako pasażer",'Baza danych'!$I$4:$I$331,"tak",'Baza danych'!$HT$4:$HT$331,$B$30)</f>
        <v>1</v>
      </c>
      <c r="T171" s="33">
        <f t="shared" ref="T171:T181" si="28">IFERROR(S171/$S$182,0)</f>
        <v>0.33333333333333331</v>
      </c>
      <c r="V171" s="32" t="s">
        <v>712</v>
      </c>
      <c r="W171" s="32">
        <f>COUNTIFS('Baza danych'!$H$4:$H$331,"samochód osobowy jako pasażer",'Baza danych'!$O$4:$O$331,"tak",'Baza danych'!$HT$4:$HT$331,$B$31)</f>
        <v>2</v>
      </c>
      <c r="X171" s="33">
        <f t="shared" ref="X171:X181" si="29">IFERROR(W171/$W$182,0)</f>
        <v>0.33333333333333331</v>
      </c>
      <c r="Z171" s="32" t="s">
        <v>754</v>
      </c>
      <c r="AA171" s="32">
        <f>COUNTIFS('Baza danych'!$H$4:$H$331,"samochód osobowy jako pasażer",'Baza danych'!$I$4:$I$331,"tak",'Baza danych'!$HT$4:$HT$331,$B$32)</f>
        <v>0</v>
      </c>
      <c r="AB171" s="33">
        <f t="shared" ref="AB171:AB181" si="30">IFERROR(AA171/$AA$182,0)</f>
        <v>0</v>
      </c>
      <c r="AD171" s="32" t="s">
        <v>754</v>
      </c>
      <c r="AE171" s="32">
        <f>COUNTIFS('Baza danych'!$H$4:$H$331,"samochód osobowy jako pasażer",'Baza danych'!$I$4:$I$331,"tak",'Baza danych'!$HT$4:$HT$331,$B$33)</f>
        <v>2</v>
      </c>
      <c r="AF171" s="33">
        <f t="shared" ref="AF171:AF181" si="31">IFERROR(AE171/$AE$182,0)</f>
        <v>0.4</v>
      </c>
      <c r="AH171" s="32" t="s">
        <v>754</v>
      </c>
      <c r="AI171" s="32">
        <f>COUNTIFS('Baza danych'!$H$4:$H$331,"samochód osobowy jako pasażer",'Baza danych'!$I$4:$I$331,"tak",'Baza danych'!$HT$4:$HT$331,$B$34)</f>
        <v>0</v>
      </c>
      <c r="AJ171" s="33">
        <f t="shared" ref="AJ171:AJ181" si="32">IFERROR(AI171/$AI$182,0)</f>
        <v>0</v>
      </c>
      <c r="AL171" s="32" t="s">
        <v>754</v>
      </c>
      <c r="AM171" s="32">
        <f>COUNTIFS('Baza danych'!$H$4:$H$331,"samochód osobowy jako pasażer",'Baza danych'!$I$4:$I$331,"tak",'Baza danych'!$HT$4:$HT$331,$B$35)</f>
        <v>0</v>
      </c>
      <c r="AN171" s="33">
        <f t="shared" ref="AN171:AN181" si="33">IFERROR(AM171/$AM$182,0)</f>
        <v>0</v>
      </c>
      <c r="AP171" s="32" t="s">
        <v>754</v>
      </c>
      <c r="AQ171" s="32">
        <f>COUNTIFS('Baza danych'!$H$4:$H$331,"samochód osobowy jako pasażer",'Baza danych'!$I$4:$I$331,"tak",'Baza danych'!$HT$4:$HT$331,$B$36)</f>
        <v>0</v>
      </c>
      <c r="AR171" s="33">
        <f t="shared" ref="AR171:AR181" si="34">IFERROR(AQ171/$AQ$182,0)</f>
        <v>0</v>
      </c>
      <c r="AT171" s="32" t="s">
        <v>754</v>
      </c>
      <c r="AU171" s="32">
        <f>COUNTIFS('Baza danych'!$H$4:$H$331,"samochód osobowy jako pasażer",'Baza danych'!$I$4:$I$331,"tak",'Baza danych'!$HT$4:$HT$331,$B$37)</f>
        <v>0</v>
      </c>
      <c r="AV171" s="33">
        <f t="shared" ref="AV171:AV181" si="35">IFERROR(AU171/$AU$182,0)</f>
        <v>0</v>
      </c>
    </row>
    <row r="172" spans="1:48" s="2" customFormat="1">
      <c r="B172" s="3" t="s">
        <v>712</v>
      </c>
      <c r="C172" s="3">
        <f>COUNTIFS('Baza danych'!$H$4:$H$331,"samochód osobowy jako pasażer",'Baza danych'!$O$4:$O$331,"tak",'Baza danych'!$HT$4:$HT$331,$B$26)</f>
        <v>0</v>
      </c>
      <c r="D172" s="34">
        <f t="shared" si="24"/>
        <v>0</v>
      </c>
      <c r="F172" s="3" t="s">
        <v>712</v>
      </c>
      <c r="G172" s="3">
        <f>COUNTIFS('Baza danych'!$H$4:$H$331,"samochód osobowy jako pasażer",'Baza danych'!$O$4:$O$331,"tak",'Baza danych'!$HT$4:$HT$331,$B$27)</f>
        <v>4</v>
      </c>
      <c r="H172" s="34">
        <f t="shared" si="25"/>
        <v>0.2</v>
      </c>
      <c r="J172" s="3" t="s">
        <v>712</v>
      </c>
      <c r="K172" s="3">
        <f>COUNTIFS('Baza danych'!$H$4:$H$331,"samochód osobowy jako pasażer",'Baza danych'!$O$4:$O$331,"tak",'Baza danych'!$HT$4:$HT$331,$B$28)</f>
        <v>0</v>
      </c>
      <c r="L172" s="34">
        <f t="shared" si="26"/>
        <v>0</v>
      </c>
      <c r="N172" s="3" t="s">
        <v>712</v>
      </c>
      <c r="O172" s="3">
        <f>COUNTIFS('Baza danych'!$H$4:$H$331,"samochód osobowy jako pasażer",'Baza danych'!$O$4:$O$331,"tak",'Baza danych'!$HT$4:$HT$331,$B$29)</f>
        <v>4</v>
      </c>
      <c r="P172" s="34">
        <f t="shared" si="27"/>
        <v>0.2857142857142857</v>
      </c>
      <c r="R172" s="3" t="s">
        <v>712</v>
      </c>
      <c r="S172" s="3">
        <f>COUNTIFS('Baza danych'!$H$4:$H$331,"samochód osobowy jako pasażer",'Baza danych'!$O$4:$O$331,"tak",'Baza danych'!$HT$4:$HT$331,$B$30)</f>
        <v>1</v>
      </c>
      <c r="T172" s="34">
        <f t="shared" si="28"/>
        <v>0.33333333333333331</v>
      </c>
      <c r="V172" s="3" t="s">
        <v>754</v>
      </c>
      <c r="W172" s="3">
        <f>COUNTIFS('Baza danych'!$H$4:$H$331,"samochód osobowy jako pasażer",'Baza danych'!$I$4:$I$331,"tak",'Baza danych'!$HT$4:$HT$331,$B$31)</f>
        <v>1</v>
      </c>
      <c r="X172" s="34">
        <f t="shared" si="29"/>
        <v>0.16666666666666666</v>
      </c>
      <c r="Z172" s="3" t="s">
        <v>712</v>
      </c>
      <c r="AA172" s="3">
        <f>COUNTIFS('Baza danych'!$H$4:$H$331,"samochód osobowy jako pasażer",'Baza danych'!$O$4:$O$331,"tak",'Baza danych'!$HT$4:$HT$331,$B$32)</f>
        <v>0</v>
      </c>
      <c r="AB172" s="34">
        <f t="shared" si="30"/>
        <v>0</v>
      </c>
      <c r="AD172" s="3" t="s">
        <v>713</v>
      </c>
      <c r="AE172" s="3">
        <f>COUNTIFS('Baza danych'!$H$4:$H$331,"samochód osobowy jako pasażer",'Baza danych'!$J$4:$J$331,"tak",'Baza danych'!$HT$4:$HT$331,$B$33)</f>
        <v>2</v>
      </c>
      <c r="AF172" s="34">
        <f t="shared" si="31"/>
        <v>0.4</v>
      </c>
      <c r="AH172" s="3" t="s">
        <v>712</v>
      </c>
      <c r="AI172" s="3">
        <f>COUNTIFS('Baza danych'!$H$4:$H$331,"samochód osobowy jako pasażer",'Baza danych'!$O$4:$O$331,"tak",'Baza danych'!$HT$4:$HT$331,$B$34)</f>
        <v>0</v>
      </c>
      <c r="AJ172" s="34">
        <f t="shared" si="32"/>
        <v>0</v>
      </c>
      <c r="AL172" s="3" t="s">
        <v>712</v>
      </c>
      <c r="AM172" s="3">
        <f>COUNTIFS('Baza danych'!$H$4:$H$331,"samochód osobowy jako pasażer",'Baza danych'!$O$4:$O$331,"tak",'Baza danych'!$HT$4:$HT$331,$B$35)</f>
        <v>0</v>
      </c>
      <c r="AN172" s="34">
        <f t="shared" si="33"/>
        <v>0</v>
      </c>
      <c r="AP172" s="3" t="s">
        <v>712</v>
      </c>
      <c r="AQ172" s="3">
        <f>COUNTIFS('Baza danych'!$H$4:$H$331,"samochód osobowy jako pasażer",'Baza danych'!$O$4:$O$331,"tak",'Baza danych'!$HT$4:$HT$331,$B$36)</f>
        <v>0</v>
      </c>
      <c r="AR172" s="34">
        <f t="shared" si="34"/>
        <v>0</v>
      </c>
      <c r="AT172" s="3" t="s">
        <v>712</v>
      </c>
      <c r="AU172" s="3">
        <f>COUNTIFS('Baza danych'!$H$4:$H$331,"samochód osobowy jako pasażer",'Baza danych'!$O$4:$O$331,"tak",'Baza danych'!$HT$4:$HT$331,$B$37)</f>
        <v>0</v>
      </c>
      <c r="AV172" s="34">
        <f t="shared" si="35"/>
        <v>0</v>
      </c>
    </row>
    <row r="173" spans="1:48" s="2" customFormat="1">
      <c r="B173" s="3" t="s">
        <v>713</v>
      </c>
      <c r="C173" s="3">
        <f>COUNTIFS('Baza danych'!$H$4:$H$331,"samochód osobowy jako pasażer",'Baza danych'!$J$4:$J$331,"tak",'Baza danych'!$HT$4:$HT$331,$B$26)</f>
        <v>0</v>
      </c>
      <c r="D173" s="34">
        <f t="shared" si="24"/>
        <v>0</v>
      </c>
      <c r="F173" s="3" t="s">
        <v>713</v>
      </c>
      <c r="G173" s="3">
        <f>COUNTIFS('Baza danych'!$H$4:$H$331,"samochód osobowy jako pasażer",'Baza danych'!$J$4:$J$331,"tak",'Baza danych'!$HT$4:$HT$331,$B$27)</f>
        <v>4</v>
      </c>
      <c r="H173" s="34">
        <f t="shared" si="25"/>
        <v>0.2</v>
      </c>
      <c r="J173" s="3" t="s">
        <v>713</v>
      </c>
      <c r="K173" s="3">
        <f>COUNTIFS('Baza danych'!$H$4:$H$331,"samochód osobowy jako pasażer",'Baza danych'!$J$4:$J$331,"tak",'Baza danych'!$HT$4:$HT$331,$B$28)</f>
        <v>0</v>
      </c>
      <c r="L173" s="34">
        <f t="shared" si="26"/>
        <v>0</v>
      </c>
      <c r="N173" s="3" t="s">
        <v>713</v>
      </c>
      <c r="O173" s="3">
        <f>COUNTIFS('Baza danych'!$H$4:$H$331,"samochód osobowy jako pasażer",'Baza danych'!$J$4:$J$331,"tak",'Baza danych'!$HT$4:$HT$331,$B$29)</f>
        <v>2</v>
      </c>
      <c r="P173" s="34">
        <f t="shared" si="27"/>
        <v>0.14285714285714285</v>
      </c>
      <c r="R173" s="3" t="s">
        <v>714</v>
      </c>
      <c r="S173" s="3">
        <f>COUNTIFS('Baza danych'!$H$4:$H$331,"samochód osobowy jako pasażer",'Baza danych'!$P$4:$P$331,"tak",'Baza danych'!$HT$4:$HT$331,$B$30)</f>
        <v>1</v>
      </c>
      <c r="T173" s="34">
        <f t="shared" si="28"/>
        <v>0.33333333333333331</v>
      </c>
      <c r="V173" s="3" t="s">
        <v>713</v>
      </c>
      <c r="W173" s="3">
        <f>COUNTIFS('Baza danych'!$H$4:$H$331,"samochód osobowy jako pasażer",'Baza danych'!$J$4:$J$331,"tak",'Baza danych'!$HT$4:$HT$331,$B$31)</f>
        <v>1</v>
      </c>
      <c r="X173" s="34">
        <f t="shared" si="29"/>
        <v>0.16666666666666666</v>
      </c>
      <c r="Z173" s="3" t="s">
        <v>713</v>
      </c>
      <c r="AA173" s="3">
        <f>COUNTIFS('Baza danych'!$H$4:$H$331,"samochód osobowy jako pasażer",'Baza danych'!$J$4:$J$331,"tak",'Baza danych'!$HT$4:$HT$331,$B$32)</f>
        <v>0</v>
      </c>
      <c r="AB173" s="34">
        <f t="shared" si="30"/>
        <v>0</v>
      </c>
      <c r="AD173" s="3" t="s">
        <v>712</v>
      </c>
      <c r="AE173" s="3">
        <f>COUNTIFS('Baza danych'!$H$4:$H$331,"samochód osobowy jako pasażer",'Baza danych'!$O$4:$O$331,"tak",'Baza danych'!$HT$4:$HT$331,$B$33)</f>
        <v>1</v>
      </c>
      <c r="AF173" s="34">
        <f t="shared" si="31"/>
        <v>0.2</v>
      </c>
      <c r="AH173" s="3" t="s">
        <v>713</v>
      </c>
      <c r="AI173" s="3">
        <f>COUNTIFS('Baza danych'!$H$4:$H$331,"samochód osobowy jako pasażer",'Baza danych'!$J$4:$J$331,"tak",'Baza danych'!$HT$4:$HT$331,$B$34)</f>
        <v>0</v>
      </c>
      <c r="AJ173" s="34">
        <f t="shared" si="32"/>
        <v>0</v>
      </c>
      <c r="AL173" s="3" t="s">
        <v>713</v>
      </c>
      <c r="AM173" s="3">
        <f>COUNTIFS('Baza danych'!$H$4:$H$331,"samochód osobowy jako pasażer",'Baza danych'!$J$4:$J$331,"tak",'Baza danych'!$HT$4:$HT$331,$B$35)</f>
        <v>0</v>
      </c>
      <c r="AN173" s="34">
        <f t="shared" si="33"/>
        <v>0</v>
      </c>
      <c r="AP173" s="3" t="s">
        <v>713</v>
      </c>
      <c r="AQ173" s="3">
        <f>COUNTIFS('Baza danych'!$H$4:$H$331,"samochód osobowy jako pasażer",'Baza danych'!$J$4:$J$331,"tak",'Baza danych'!$HT$4:$HT$331,$B$36)</f>
        <v>0</v>
      </c>
      <c r="AR173" s="34">
        <f t="shared" si="34"/>
        <v>0</v>
      </c>
      <c r="AT173" s="3" t="s">
        <v>713</v>
      </c>
      <c r="AU173" s="3">
        <f>COUNTIFS('Baza danych'!$H$4:$H$331,"samochód osobowy jako pasażer",'Baza danych'!$J$4:$J$331,"tak",'Baza danych'!$HT$4:$HT$331,$B$37)</f>
        <v>0</v>
      </c>
      <c r="AV173" s="34">
        <f t="shared" si="35"/>
        <v>0</v>
      </c>
    </row>
    <row r="174" spans="1:48" s="2" customFormat="1">
      <c r="B174" s="3" t="s">
        <v>714</v>
      </c>
      <c r="C174" s="3">
        <f>COUNTIFS('Baza danych'!$H$4:$H$331,"samochód osobowy jako pasażer",'Baza danych'!$P$4:$P$331,"tak",'Baza danych'!$HT$4:$HT$331,$B$26)</f>
        <v>0</v>
      </c>
      <c r="D174" s="34">
        <f t="shared" si="24"/>
        <v>0</v>
      </c>
      <c r="F174" s="3" t="s">
        <v>714</v>
      </c>
      <c r="G174" s="3">
        <f>COUNTIFS('Baza danych'!$H$4:$H$331,"samochód osobowy jako pasażer",'Baza danych'!$P$4:$P$331,"tak",'Baza danych'!$HT$4:$HT$331,$B$27)</f>
        <v>2</v>
      </c>
      <c r="H174" s="34">
        <f t="shared" si="25"/>
        <v>0.1</v>
      </c>
      <c r="J174" s="3" t="s">
        <v>714</v>
      </c>
      <c r="K174" s="3">
        <f>COUNTIFS('Baza danych'!$H$4:$H$331,"samochód osobowy jako pasażer",'Baza danych'!$P$4:$P$331,"tak",'Baza danych'!$HT$4:$HT$331,$B$28)</f>
        <v>0</v>
      </c>
      <c r="L174" s="34">
        <f t="shared" si="26"/>
        <v>0</v>
      </c>
      <c r="N174" s="3" t="s">
        <v>714</v>
      </c>
      <c r="O174" s="3">
        <f>COUNTIFS('Baza danych'!$H$4:$H$331,"samochód osobowy jako pasażer",'Baza danych'!$P$4:$P$331,"tak",'Baza danych'!$HT$4:$HT$331,$B$29)</f>
        <v>2</v>
      </c>
      <c r="P174" s="34">
        <f t="shared" si="27"/>
        <v>0.14285714285714285</v>
      </c>
      <c r="R174" s="3" t="s">
        <v>713</v>
      </c>
      <c r="S174" s="3">
        <f>COUNTIFS('Baza danych'!$H$4:$H$331,"samochód osobowy jako pasażer",'Baza danych'!$J$4:$J$331,"tak",'Baza danych'!$HT$4:$HT$331,$B$30)</f>
        <v>0</v>
      </c>
      <c r="T174" s="34">
        <f t="shared" si="28"/>
        <v>0</v>
      </c>
      <c r="V174" s="3" t="s">
        <v>714</v>
      </c>
      <c r="W174" s="3">
        <f>COUNTIFS('Baza danych'!$H$4:$H$331,"samochód osobowy jako pasażer",'Baza danych'!$P$4:$P$331,"tak",'Baza danych'!$HT$4:$HT$331,$B$31)</f>
        <v>1</v>
      </c>
      <c r="X174" s="34">
        <f t="shared" si="29"/>
        <v>0.16666666666666666</v>
      </c>
      <c r="Z174" s="3" t="s">
        <v>714</v>
      </c>
      <c r="AA174" s="3">
        <f>COUNTIFS('Baza danych'!$H$4:$H$331,"samochód osobowy jako pasażer",'Baza danych'!$P$4:$P$331,"tak",'Baza danych'!$HT$4:$HT$331,$B$32)</f>
        <v>0</v>
      </c>
      <c r="AB174" s="34">
        <f t="shared" si="30"/>
        <v>0</v>
      </c>
      <c r="AD174" s="3" t="s">
        <v>714</v>
      </c>
      <c r="AE174" s="3">
        <f>COUNTIFS('Baza danych'!$H$4:$H$331,"samochód osobowy jako pasażer",'Baza danych'!$P$4:$P$331,"tak",'Baza danych'!$HT$4:$HT$331,$B$33)</f>
        <v>0</v>
      </c>
      <c r="AF174" s="34">
        <f t="shared" si="31"/>
        <v>0</v>
      </c>
      <c r="AH174" s="3" t="s">
        <v>714</v>
      </c>
      <c r="AI174" s="3">
        <f>COUNTIFS('Baza danych'!$H$4:$H$331,"samochód osobowy jako pasażer",'Baza danych'!$P$4:$P$331,"tak",'Baza danych'!$HT$4:$HT$331,$B$34)</f>
        <v>0</v>
      </c>
      <c r="AJ174" s="34">
        <f t="shared" si="32"/>
        <v>0</v>
      </c>
      <c r="AL174" s="3" t="s">
        <v>714</v>
      </c>
      <c r="AM174" s="3">
        <f>COUNTIFS('Baza danych'!$H$4:$H$331,"samochód osobowy jako pasażer",'Baza danych'!$P$4:$P$331,"tak",'Baza danych'!$HT$4:$HT$331,$B$35)</f>
        <v>0</v>
      </c>
      <c r="AN174" s="34">
        <f t="shared" si="33"/>
        <v>0</v>
      </c>
      <c r="AP174" s="3" t="s">
        <v>714</v>
      </c>
      <c r="AQ174" s="3">
        <f>COUNTIFS('Baza danych'!$H$4:$H$331,"samochód osobowy jako pasażer",'Baza danych'!$P$4:$P$331,"tak",'Baza danych'!$HT$4:$HT$331,$B$36)</f>
        <v>0</v>
      </c>
      <c r="AR174" s="34">
        <f t="shared" si="34"/>
        <v>0</v>
      </c>
      <c r="AT174" s="3" t="s">
        <v>714</v>
      </c>
      <c r="AU174" s="3">
        <f>COUNTIFS('Baza danych'!$H$4:$H$331,"samochód osobowy jako pasażer",'Baza danych'!$P$4:$P$331,"tak",'Baza danych'!$HT$4:$HT$331,$B$37)</f>
        <v>0</v>
      </c>
      <c r="AV174" s="34">
        <f t="shared" si="35"/>
        <v>0</v>
      </c>
    </row>
    <row r="175" spans="1:48" s="2" customFormat="1">
      <c r="B175" s="3" t="s">
        <v>715</v>
      </c>
      <c r="C175" s="3">
        <f>COUNTIFS('Baza danych'!$H$4:$H$331,"samochód osobowy jako pasażer",'Baza danych'!$L$4:$L$331,"tak",'Baza danych'!$HT$4:$HT$331,$B$26)</f>
        <v>0</v>
      </c>
      <c r="D175" s="34">
        <f t="shared" si="24"/>
        <v>0</v>
      </c>
      <c r="F175" s="3" t="s">
        <v>715</v>
      </c>
      <c r="G175" s="3">
        <f>COUNTIFS('Baza danych'!$H$4:$H$331,"samochód osobowy jako pasażer",'Baza danych'!$L$4:$L$331,"tak",'Baza danych'!$HT$4:$HT$331,$B$27)</f>
        <v>1</v>
      </c>
      <c r="H175" s="34">
        <f t="shared" si="25"/>
        <v>0.05</v>
      </c>
      <c r="J175" s="3" t="s">
        <v>715</v>
      </c>
      <c r="K175" s="3">
        <f>COUNTIFS('Baza danych'!$H$4:$H$331,"samochód osobowy jako pasażer",'Baza danych'!$L$4:$L$331,"tak",'Baza danych'!$HT$4:$HT$331,$B$28)</f>
        <v>0</v>
      </c>
      <c r="L175" s="34">
        <f t="shared" si="26"/>
        <v>0</v>
      </c>
      <c r="N175" s="3" t="s">
        <v>715</v>
      </c>
      <c r="O175" s="3">
        <f>COUNTIFS('Baza danych'!$H$4:$H$331,"samochód osobowy jako pasażer",'Baza danych'!$L$4:$L$331,"tak",'Baza danych'!$HT$4:$HT$331,$B$29)</f>
        <v>1</v>
      </c>
      <c r="P175" s="34">
        <f t="shared" si="27"/>
        <v>7.1428571428571425E-2</v>
      </c>
      <c r="R175" s="3" t="s">
        <v>715</v>
      </c>
      <c r="S175" s="3">
        <f>COUNTIFS('Baza danych'!$H$4:$H$331,"samochód osobowy jako pasażer",'Baza danych'!$L$4:$L$331,"tak",'Baza danych'!$HT$4:$HT$331,$B$30)</f>
        <v>0</v>
      </c>
      <c r="T175" s="34">
        <f t="shared" si="28"/>
        <v>0</v>
      </c>
      <c r="V175" s="3" t="s">
        <v>218</v>
      </c>
      <c r="W175" s="3">
        <f>COUNTIFS('Baza danych'!$H$4:$H$331,"samochód osobowy jako pasażer",'Baza danych'!$Q$4:$Q$331,"tak",'Baza danych'!$HT$4:$HT$331,$B$31)</f>
        <v>1</v>
      </c>
      <c r="X175" s="34">
        <f t="shared" si="29"/>
        <v>0.16666666666666666</v>
      </c>
      <c r="Z175" s="3" t="s">
        <v>715</v>
      </c>
      <c r="AA175" s="3">
        <f>COUNTIFS('Baza danych'!$H$4:$H$331,"samochód osobowy jako pasażer",'Baza danych'!$L$4:$L$331,"tak",'Baza danych'!$HT$4:$HT$331,$B$32)</f>
        <v>0</v>
      </c>
      <c r="AB175" s="34">
        <f t="shared" si="30"/>
        <v>0</v>
      </c>
      <c r="AD175" s="3" t="s">
        <v>715</v>
      </c>
      <c r="AE175" s="3">
        <f>COUNTIFS('Baza danych'!$H$4:$H$331,"samochód osobowy jako pasażer",'Baza danych'!$L$4:$L$331,"tak",'Baza danych'!$HT$4:$HT$331,$B$33)</f>
        <v>0</v>
      </c>
      <c r="AF175" s="34">
        <f t="shared" si="31"/>
        <v>0</v>
      </c>
      <c r="AH175" s="3" t="s">
        <v>715</v>
      </c>
      <c r="AI175" s="3">
        <f>COUNTIFS('Baza danych'!$H$4:$H$331,"samochód osobowy jako pasażer",'Baza danych'!$L$4:$L$331,"tak",'Baza danych'!$HT$4:$HT$331,$B$34)</f>
        <v>0</v>
      </c>
      <c r="AJ175" s="34">
        <f t="shared" si="32"/>
        <v>0</v>
      </c>
      <c r="AL175" s="3" t="s">
        <v>715</v>
      </c>
      <c r="AM175" s="3">
        <f>COUNTIFS('Baza danych'!$H$4:$H$331,"samochód osobowy jako pasażer",'Baza danych'!$L$4:$L$331,"tak",'Baza danych'!$HT$4:$HT$331,$B$35)</f>
        <v>0</v>
      </c>
      <c r="AN175" s="34">
        <f t="shared" si="33"/>
        <v>0</v>
      </c>
      <c r="AP175" s="3" t="s">
        <v>715</v>
      </c>
      <c r="AQ175" s="3">
        <f>COUNTIFS('Baza danych'!$H$4:$H$331,"samochód osobowy jako pasażer",'Baza danych'!$L$4:$L$331,"tak",'Baza danych'!$HT$4:$HT$331,$B$36)</f>
        <v>0</v>
      </c>
      <c r="AR175" s="34">
        <f t="shared" si="34"/>
        <v>0</v>
      </c>
      <c r="AT175" s="3" t="s">
        <v>715</v>
      </c>
      <c r="AU175" s="3">
        <f>COUNTIFS('Baza danych'!$H$4:$H$331,"samochód osobowy jako pasażer",'Baza danych'!$L$4:$L$331,"tak",'Baza danych'!$HT$4:$HT$331,$B$37)</f>
        <v>0</v>
      </c>
      <c r="AV175" s="34">
        <f t="shared" si="35"/>
        <v>0</v>
      </c>
    </row>
    <row r="176" spans="1:48" s="2" customFormat="1">
      <c r="B176" s="3" t="s">
        <v>218</v>
      </c>
      <c r="C176" s="3">
        <f>COUNTIFS('Baza danych'!$H$4:$H$331,"samochód osobowy jako pasażer",'Baza danych'!$Q$4:$Q$331,"tak",'Baza danych'!$HT$4:$HT$331,$B$26)</f>
        <v>0</v>
      </c>
      <c r="D176" s="34">
        <f t="shared" si="24"/>
        <v>0</v>
      </c>
      <c r="F176" s="3" t="s">
        <v>737</v>
      </c>
      <c r="G176" s="3">
        <f>COUNTIFS('Baza danych'!$H$4:$H$331,"samochód osobowy jako pasażer",'Baza danych'!$R$4:$R$331,"tak",'Baza danych'!$HT$4:$HT$331,$B$27)</f>
        <v>1</v>
      </c>
      <c r="H176" s="34">
        <f t="shared" si="25"/>
        <v>0.05</v>
      </c>
      <c r="J176" s="3" t="s">
        <v>218</v>
      </c>
      <c r="K176" s="3">
        <f>COUNTIFS('Baza danych'!$H$4:$H$331,"samochód osobowy jako pasażer",'Baza danych'!$Q$4:$Q$331,"tak",'Baza danych'!$HT$4:$HT$331,$B$28)</f>
        <v>0</v>
      </c>
      <c r="L176" s="34">
        <f t="shared" si="26"/>
        <v>0</v>
      </c>
      <c r="N176" s="3" t="s">
        <v>218</v>
      </c>
      <c r="O176" s="3">
        <f>COUNTIFS('Baza danych'!$H$4:$H$331,"samochód osobowy jako pasażer",'Baza danych'!$Q$4:$Q$331,"tak",'Baza danych'!$HT$4:$HT$331,$B$29)</f>
        <v>0</v>
      </c>
      <c r="P176" s="34">
        <f t="shared" si="27"/>
        <v>0</v>
      </c>
      <c r="R176" s="3" t="s">
        <v>218</v>
      </c>
      <c r="S176" s="3">
        <f>COUNTIFS('Baza danych'!$H$4:$H$331,"samochód osobowy jako pasażer",'Baza danych'!$Q$4:$Q$331,"tak",'Baza danych'!$HT$4:$HT$331,$B$30)</f>
        <v>0</v>
      </c>
      <c r="T176" s="34">
        <f t="shared" si="28"/>
        <v>0</v>
      </c>
      <c r="V176" s="3" t="s">
        <v>715</v>
      </c>
      <c r="W176" s="3">
        <f>COUNTIFS('Baza danych'!$H$4:$H$331,"samochód osobowy jako pasażer",'Baza danych'!$L$4:$L$331,"tak",'Baza danych'!$HT$4:$HT$331,$B$31)</f>
        <v>0</v>
      </c>
      <c r="X176" s="34">
        <f t="shared" si="29"/>
        <v>0</v>
      </c>
      <c r="Z176" s="3" t="s">
        <v>218</v>
      </c>
      <c r="AA176" s="3">
        <f>COUNTIFS('Baza danych'!$H$4:$H$331,"samochód osobowy jako pasażer",'Baza danych'!$Q$4:$Q$331,"tak",'Baza danych'!$HT$4:$HT$331,$B$32)</f>
        <v>0</v>
      </c>
      <c r="AB176" s="34">
        <f t="shared" si="30"/>
        <v>0</v>
      </c>
      <c r="AD176" s="3" t="s">
        <v>218</v>
      </c>
      <c r="AE176" s="3">
        <f>COUNTIFS('Baza danych'!$H$4:$H$331,"samochód osobowy jako pasażer",'Baza danych'!$Q$4:$Q$331,"tak",'Baza danych'!$HT$4:$HT$331,$B$33)</f>
        <v>0</v>
      </c>
      <c r="AF176" s="34">
        <f t="shared" si="31"/>
        <v>0</v>
      </c>
      <c r="AH176" s="3" t="s">
        <v>218</v>
      </c>
      <c r="AI176" s="3">
        <f>COUNTIFS('Baza danych'!$H$4:$H$331,"samochód osobowy jako pasażer",'Baza danych'!$Q$4:$Q$331,"tak",'Baza danych'!$HT$4:$HT$331,$B$34)</f>
        <v>0</v>
      </c>
      <c r="AJ176" s="34">
        <f t="shared" si="32"/>
        <v>0</v>
      </c>
      <c r="AL176" s="3" t="s">
        <v>218</v>
      </c>
      <c r="AM176" s="3">
        <f>COUNTIFS('Baza danych'!$H$4:$H$331,"samochód osobowy jako pasażer",'Baza danych'!$Q$4:$Q$331,"tak",'Baza danych'!$HT$4:$HT$331,$B$35)</f>
        <v>0</v>
      </c>
      <c r="AN176" s="34">
        <f t="shared" si="33"/>
        <v>0</v>
      </c>
      <c r="AP176" s="3" t="s">
        <v>218</v>
      </c>
      <c r="AQ176" s="3">
        <f>COUNTIFS('Baza danych'!$H$4:$H$331,"samochód osobowy jako pasażer",'Baza danych'!$Q$4:$Q$331,"tak",'Baza danych'!$HT$4:$HT$331,$B$36)</f>
        <v>0</v>
      </c>
      <c r="AR176" s="34">
        <f t="shared" si="34"/>
        <v>0</v>
      </c>
      <c r="AT176" s="3" t="s">
        <v>218</v>
      </c>
      <c r="AU176" s="3">
        <f>COUNTIFS('Baza danych'!$H$4:$H$331,"samochód osobowy jako pasażer",'Baza danych'!$Q$4:$Q$331,"tak",'Baza danych'!$HT$4:$HT$331,$B$37)</f>
        <v>0</v>
      </c>
      <c r="AV176" s="34">
        <f t="shared" si="35"/>
        <v>0</v>
      </c>
    </row>
    <row r="177" spans="1:48" s="2" customFormat="1">
      <c r="B177" s="3" t="s">
        <v>737</v>
      </c>
      <c r="C177" s="3">
        <f>COUNTIFS('Baza danych'!$H$4:$H$331,"samochód osobowy jako pasażer",'Baza danych'!$R$4:$R$331,"tak",'Baza danych'!$HT$4:$HT$331,$B$26)</f>
        <v>0</v>
      </c>
      <c r="D177" s="34">
        <f t="shared" si="24"/>
        <v>0</v>
      </c>
      <c r="F177" s="3" t="s">
        <v>755</v>
      </c>
      <c r="G177" s="3">
        <f>COUNTIFS('Baza danych'!$H$4:$H$331,"samochód osobowy jako pasażer",'Baza danych'!$S$4:$S$331,"tak",'Baza danych'!$HT$4:$HT$331,$B$27)</f>
        <v>1</v>
      </c>
      <c r="H177" s="34">
        <f t="shared" si="25"/>
        <v>0.05</v>
      </c>
      <c r="J177" s="3" t="s">
        <v>737</v>
      </c>
      <c r="K177" s="3">
        <f>COUNTIFS('Baza danych'!$H$4:$H$331,"samochód osobowy jako pasażer",'Baza danych'!$R$4:$R$331,"tak",'Baza danych'!$HT$4:$HT$331,$B$28)</f>
        <v>0</v>
      </c>
      <c r="L177" s="34">
        <f t="shared" si="26"/>
        <v>0</v>
      </c>
      <c r="N177" s="3" t="s">
        <v>737</v>
      </c>
      <c r="O177" s="3">
        <f>COUNTIFS('Baza danych'!$H$4:$H$331,"samochód osobowy jako pasażer",'Baza danych'!$R$4:$R$331,"tak",'Baza danych'!$HT$4:$HT$331,$B$29)</f>
        <v>0</v>
      </c>
      <c r="P177" s="34">
        <f t="shared" si="27"/>
        <v>0</v>
      </c>
      <c r="R177" s="3" t="s">
        <v>737</v>
      </c>
      <c r="S177" s="3">
        <f>COUNTIFS('Baza danych'!$H$4:$H$331,"samochód osobowy jako pasażer",'Baza danych'!$R$4:$R$331,"tak",'Baza danych'!$HT$4:$HT$331,$B$30)</f>
        <v>0</v>
      </c>
      <c r="T177" s="34">
        <f t="shared" si="28"/>
        <v>0</v>
      </c>
      <c r="V177" s="3" t="s">
        <v>737</v>
      </c>
      <c r="W177" s="3">
        <f>COUNTIFS('Baza danych'!$H$4:$H$331,"samochód osobowy jako pasażer",'Baza danych'!$R$4:$R$331,"tak",'Baza danych'!$HT$4:$HT$331,$B$31)</f>
        <v>0</v>
      </c>
      <c r="X177" s="34">
        <f t="shared" si="29"/>
        <v>0</v>
      </c>
      <c r="Z177" s="3" t="s">
        <v>737</v>
      </c>
      <c r="AA177" s="3">
        <f>COUNTIFS('Baza danych'!$H$4:$H$331,"samochód osobowy jako pasażer",'Baza danych'!$R$4:$R$331,"tak",'Baza danych'!$HT$4:$HT$331,$B$32)</f>
        <v>0</v>
      </c>
      <c r="AB177" s="34">
        <f t="shared" si="30"/>
        <v>0</v>
      </c>
      <c r="AD177" s="3" t="s">
        <v>737</v>
      </c>
      <c r="AE177" s="3">
        <f>COUNTIFS('Baza danych'!$H$4:$H$331,"samochód osobowy jako pasażer",'Baza danych'!$R$4:$R$331,"tak",'Baza danych'!$HT$4:$HT$331,$B$33)</f>
        <v>0</v>
      </c>
      <c r="AF177" s="34">
        <f t="shared" si="31"/>
        <v>0</v>
      </c>
      <c r="AH177" s="3" t="s">
        <v>737</v>
      </c>
      <c r="AI177" s="3">
        <f>COUNTIFS('Baza danych'!$H$4:$H$331,"samochód osobowy jako pasażer",'Baza danych'!$R$4:$R$331,"tak",'Baza danych'!$HT$4:$HT$331,$B$34)</f>
        <v>0</v>
      </c>
      <c r="AJ177" s="34">
        <f t="shared" si="32"/>
        <v>0</v>
      </c>
      <c r="AL177" s="3" t="s">
        <v>737</v>
      </c>
      <c r="AM177" s="3">
        <f>COUNTIFS('Baza danych'!$H$4:$H$331,"samochód osobowy jako pasażer",'Baza danych'!$R$4:$R$331,"tak",'Baza danych'!$HT$4:$HT$331,$B$35)</f>
        <v>0</v>
      </c>
      <c r="AN177" s="34">
        <f t="shared" si="33"/>
        <v>0</v>
      </c>
      <c r="AP177" s="3" t="s">
        <v>737</v>
      </c>
      <c r="AQ177" s="3">
        <f>COUNTIFS('Baza danych'!$H$4:$H$331,"samochód osobowy jako pasażer",'Baza danych'!$R$4:$R$331,"tak",'Baza danych'!$HT$4:$HT$331,$B$36)</f>
        <v>0</v>
      </c>
      <c r="AR177" s="34">
        <f t="shared" si="34"/>
        <v>0</v>
      </c>
      <c r="AT177" s="3" t="s">
        <v>737</v>
      </c>
      <c r="AU177" s="3">
        <f>COUNTIFS('Baza danych'!$H$4:$H$331,"samochód osobowy jako pasażer",'Baza danych'!$R$4:$R$331,"tak",'Baza danych'!$HT$4:$HT$331,$B$37)</f>
        <v>0</v>
      </c>
      <c r="AV177" s="34">
        <f t="shared" si="35"/>
        <v>0</v>
      </c>
    </row>
    <row r="178" spans="1:48" s="2" customFormat="1">
      <c r="B178" s="3" t="s">
        <v>755</v>
      </c>
      <c r="C178" s="3">
        <f>COUNTIFS('Baza danych'!$H$4:$H$331,"samochód osobowy jako pasażer",'Baza danych'!$S$4:$S$331,"tak",'Baza danych'!$HT$4:$HT$331,$B$26)</f>
        <v>0</v>
      </c>
      <c r="D178" s="34">
        <f t="shared" si="24"/>
        <v>0</v>
      </c>
      <c r="F178" s="3" t="s">
        <v>218</v>
      </c>
      <c r="G178" s="3">
        <f>COUNTIFS('Baza danych'!$H$4:$H$331,"samochód osobowy jako pasażer",'Baza danych'!$Q$4:$Q$331,"tak",'Baza danych'!$HT$4:$HT$331,$B$27)</f>
        <v>0</v>
      </c>
      <c r="H178" s="34">
        <f t="shared" si="25"/>
        <v>0</v>
      </c>
      <c r="J178" s="3" t="s">
        <v>755</v>
      </c>
      <c r="K178" s="3">
        <f>COUNTIFS('Baza danych'!$H$4:$H$331,"samochód osobowy jako pasażer",'Baza danych'!$S$4:$S$331,"tak",'Baza danych'!$HT$4:$HT$331,$B$28)</f>
        <v>0</v>
      </c>
      <c r="L178" s="34">
        <f t="shared" si="26"/>
        <v>0</v>
      </c>
      <c r="N178" s="3" t="s">
        <v>755</v>
      </c>
      <c r="O178" s="3">
        <f>COUNTIFS('Baza danych'!$H$4:$H$331,"samochód osobowy jako pasażer",'Baza danych'!$S$4:$S$331,"tak",'Baza danych'!$HT$4:$HT$331,$B$29)</f>
        <v>0</v>
      </c>
      <c r="P178" s="34">
        <f t="shared" si="27"/>
        <v>0</v>
      </c>
      <c r="R178" s="3" t="s">
        <v>755</v>
      </c>
      <c r="S178" s="3">
        <f>COUNTIFS('Baza danych'!$H$4:$H$331,"samochód osobowy jako pasażer",'Baza danych'!$S$4:$S$331,"tak",'Baza danych'!$HT$4:$HT$331,$B$30)</f>
        <v>0</v>
      </c>
      <c r="T178" s="34">
        <f t="shared" si="28"/>
        <v>0</v>
      </c>
      <c r="V178" s="3" t="s">
        <v>755</v>
      </c>
      <c r="W178" s="3">
        <f>COUNTIFS('Baza danych'!$H$4:$H$331,"samochód osobowy jako pasażer",'Baza danych'!$S$4:$S$331,"tak",'Baza danych'!$HT$4:$HT$331,$B$31)</f>
        <v>0</v>
      </c>
      <c r="X178" s="34">
        <f t="shared" si="29"/>
        <v>0</v>
      </c>
      <c r="Z178" s="3" t="s">
        <v>755</v>
      </c>
      <c r="AA178" s="3">
        <f>COUNTIFS('Baza danych'!$H$4:$H$331,"samochód osobowy jako pasażer",'Baza danych'!$S$4:$S$331,"tak",'Baza danych'!$HT$4:$HT$331,$B$32)</f>
        <v>0</v>
      </c>
      <c r="AB178" s="34">
        <f t="shared" si="30"/>
        <v>0</v>
      </c>
      <c r="AD178" s="3" t="s">
        <v>755</v>
      </c>
      <c r="AE178" s="3">
        <f>COUNTIFS('Baza danych'!$H$4:$H$331,"samochód osobowy jako pasażer",'Baza danych'!$S$4:$S$331,"tak",'Baza danych'!$HT$4:$HT$331,$B$33)</f>
        <v>0</v>
      </c>
      <c r="AF178" s="34">
        <f t="shared" si="31"/>
        <v>0</v>
      </c>
      <c r="AH178" s="3" t="s">
        <v>755</v>
      </c>
      <c r="AI178" s="3">
        <f>COUNTIFS('Baza danych'!$H$4:$H$331,"samochód osobowy jako pasażer",'Baza danych'!$S$4:$S$331,"tak",'Baza danych'!$HT$4:$HT$331,$B$34)</f>
        <v>0</v>
      </c>
      <c r="AJ178" s="34">
        <f t="shared" si="32"/>
        <v>0</v>
      </c>
      <c r="AL178" s="3" t="s">
        <v>755</v>
      </c>
      <c r="AM178" s="3">
        <f>COUNTIFS('Baza danych'!$H$4:$H$331,"samochód osobowy jako pasażer",'Baza danych'!$S$4:$S$331,"tak",'Baza danych'!$HT$4:$HT$331,$B$35)</f>
        <v>0</v>
      </c>
      <c r="AN178" s="34">
        <f t="shared" si="33"/>
        <v>0</v>
      </c>
      <c r="AP178" s="3" t="s">
        <v>755</v>
      </c>
      <c r="AQ178" s="3">
        <f>COUNTIFS('Baza danych'!$H$4:$H$331,"samochód osobowy jako pasażer",'Baza danych'!$S$4:$S$331,"tak",'Baza danych'!$HT$4:$HT$331,$B$36)</f>
        <v>0</v>
      </c>
      <c r="AR178" s="34">
        <f t="shared" si="34"/>
        <v>0</v>
      </c>
      <c r="AT178" s="3" t="s">
        <v>755</v>
      </c>
      <c r="AU178" s="3">
        <f>COUNTIFS('Baza danych'!$H$4:$H$331,"samochód osobowy jako pasażer",'Baza danych'!$S$4:$S$331,"tak",'Baza danych'!$HT$4:$HT$331,$B$37)</f>
        <v>0</v>
      </c>
      <c r="AV178" s="34">
        <f t="shared" si="35"/>
        <v>0</v>
      </c>
    </row>
    <row r="179" spans="1:48" s="2" customFormat="1">
      <c r="B179" s="3" t="s">
        <v>717</v>
      </c>
      <c r="C179" s="3">
        <f>COUNTIFS('Baza danych'!$H$4:$H$331,"samochód osobowy jako pasażer",'Baza danych'!$K$4:$K$331,"tak",'Baza danych'!$HT$4:$HT$331,$B$26)</f>
        <v>0</v>
      </c>
      <c r="D179" s="34">
        <f t="shared" si="24"/>
        <v>0</v>
      </c>
      <c r="F179" s="3" t="s">
        <v>717</v>
      </c>
      <c r="G179" s="3">
        <f>COUNTIFS('Baza danych'!$H$4:$H$331,"samochód osobowy jako pasażer",'Baza danych'!$K$4:$K$331,"tak",'Baza danych'!$HT$4:$HT$331,$B$27)</f>
        <v>0</v>
      </c>
      <c r="H179" s="34">
        <f t="shared" si="25"/>
        <v>0</v>
      </c>
      <c r="J179" s="3" t="s">
        <v>717</v>
      </c>
      <c r="K179" s="3">
        <f>COUNTIFS('Baza danych'!$H$4:$H$331,"samochód osobowy jako pasażer",'Baza danych'!$K$4:$K$331,"tak",'Baza danych'!$HT$4:$HT$331,$B$28)</f>
        <v>0</v>
      </c>
      <c r="L179" s="34">
        <f t="shared" si="26"/>
        <v>0</v>
      </c>
      <c r="N179" s="3" t="s">
        <v>717</v>
      </c>
      <c r="O179" s="3">
        <f>COUNTIFS('Baza danych'!$H$4:$H$331,"samochód osobowy jako pasażer",'Baza danych'!$K$4:$K$331,"tak",'Baza danych'!$HT$4:$HT$331,$B$29)</f>
        <v>0</v>
      </c>
      <c r="P179" s="34">
        <f t="shared" si="27"/>
        <v>0</v>
      </c>
      <c r="R179" s="3" t="s">
        <v>717</v>
      </c>
      <c r="S179" s="3">
        <f>COUNTIFS('Baza danych'!$H$4:$H$331,"samochód osobowy jako pasażer",'Baza danych'!$K$4:$K$331,"tak",'Baza danych'!$HT$4:$HT$331,$B$30)</f>
        <v>0</v>
      </c>
      <c r="T179" s="34">
        <f t="shared" si="28"/>
        <v>0</v>
      </c>
      <c r="V179" s="3" t="s">
        <v>717</v>
      </c>
      <c r="W179" s="3">
        <f>COUNTIFS('Baza danych'!$H$4:$H$331,"samochód osobowy jako pasażer",'Baza danych'!$K$4:$K$331,"tak",'Baza danych'!$HT$4:$HT$331,$B$31)</f>
        <v>0</v>
      </c>
      <c r="X179" s="34">
        <f t="shared" si="29"/>
        <v>0</v>
      </c>
      <c r="Z179" s="3" t="s">
        <v>717</v>
      </c>
      <c r="AA179" s="3">
        <f>COUNTIFS('Baza danych'!$H$4:$H$331,"samochód osobowy jako pasażer",'Baza danych'!$K$4:$K$331,"tak",'Baza danych'!$HT$4:$HT$331,$B$32)</f>
        <v>0</v>
      </c>
      <c r="AB179" s="34">
        <f t="shared" si="30"/>
        <v>0</v>
      </c>
      <c r="AD179" s="3" t="s">
        <v>717</v>
      </c>
      <c r="AE179" s="3">
        <f>COUNTIFS('Baza danych'!$H$4:$H$331,"samochód osobowy jako pasażer",'Baza danych'!$K$4:$K$331,"tak",'Baza danych'!$HT$4:$HT$331,$B$33)</f>
        <v>0</v>
      </c>
      <c r="AF179" s="34">
        <f t="shared" si="31"/>
        <v>0</v>
      </c>
      <c r="AH179" s="3" t="s">
        <v>717</v>
      </c>
      <c r="AI179" s="3">
        <f>COUNTIFS('Baza danych'!$H$4:$H$331,"samochód osobowy jako pasażer",'Baza danych'!$K$4:$K$331,"tak",'Baza danych'!$HT$4:$HT$331,$B$34)</f>
        <v>0</v>
      </c>
      <c r="AJ179" s="34">
        <f t="shared" si="32"/>
        <v>0</v>
      </c>
      <c r="AL179" s="3" t="s">
        <v>717</v>
      </c>
      <c r="AM179" s="3">
        <f>COUNTIFS('Baza danych'!$H$4:$H$331,"samochód osobowy jako pasażer",'Baza danych'!$K$4:$K$331,"tak",'Baza danych'!$HT$4:$HT$331,$B$35)</f>
        <v>0</v>
      </c>
      <c r="AN179" s="34">
        <f t="shared" si="33"/>
        <v>0</v>
      </c>
      <c r="AP179" s="3" t="s">
        <v>717</v>
      </c>
      <c r="AQ179" s="3">
        <f>COUNTIFS('Baza danych'!$H$4:$H$331,"samochód osobowy jako pasażer",'Baza danych'!$K$4:$K$331,"tak",'Baza danych'!$HT$4:$HT$331,$B$36)</f>
        <v>0</v>
      </c>
      <c r="AR179" s="34">
        <f t="shared" si="34"/>
        <v>0</v>
      </c>
      <c r="AT179" s="3" t="s">
        <v>717</v>
      </c>
      <c r="AU179" s="3">
        <f>COUNTIFS('Baza danych'!$H$4:$H$331,"samochód osobowy jako pasażer",'Baza danych'!$K$4:$K$331,"tak",'Baza danych'!$HT$4:$HT$331,$B$37)</f>
        <v>0</v>
      </c>
      <c r="AV179" s="34">
        <f t="shared" si="35"/>
        <v>0</v>
      </c>
    </row>
    <row r="180" spans="1:48" s="2" customFormat="1">
      <c r="B180" s="3" t="s">
        <v>710</v>
      </c>
      <c r="C180" s="3">
        <f>COUNTIFS('Baza danych'!$H$4:$H$331,"samochód osobowy jako pasażer",'Baza danych'!$M$4:$M$331,"tak",'Baza danych'!$HT$4:$HT$331,$B$26)</f>
        <v>0</v>
      </c>
      <c r="D180" s="34">
        <f t="shared" si="24"/>
        <v>0</v>
      </c>
      <c r="F180" s="3" t="s">
        <v>710</v>
      </c>
      <c r="G180" s="3">
        <f>COUNTIFS('Baza danych'!$H$4:$H$331,"samochód osobowy jako pasażer",'Baza danych'!$M$4:$M$331,"tak",'Baza danych'!$HT$4:$HT$331,$B$27)</f>
        <v>0</v>
      </c>
      <c r="H180" s="34">
        <f t="shared" si="25"/>
        <v>0</v>
      </c>
      <c r="J180" s="3" t="s">
        <v>710</v>
      </c>
      <c r="K180" s="3">
        <f>COUNTIFS('Baza danych'!$H$4:$H$331,"samochód osobowy jako pasażer",'Baza danych'!$M$4:$M$331,"tak",'Baza danych'!$HT$4:$HT$331,$B$28)</f>
        <v>0</v>
      </c>
      <c r="L180" s="34">
        <f t="shared" si="26"/>
        <v>0</v>
      </c>
      <c r="N180" s="3" t="s">
        <v>710</v>
      </c>
      <c r="O180" s="3">
        <f>COUNTIFS('Baza danych'!$H$4:$H$331,"samochód osobowy jako pasażer",'Baza danych'!$M$4:$M$331,"tak",'Baza danych'!$HT$4:$HT$331,$B$29)</f>
        <v>0</v>
      </c>
      <c r="P180" s="34">
        <f t="shared" si="27"/>
        <v>0</v>
      </c>
      <c r="R180" s="3" t="s">
        <v>710</v>
      </c>
      <c r="S180" s="3">
        <f>COUNTIFS('Baza danych'!$H$4:$H$331,"samochód osobowy jako pasażer",'Baza danych'!$M$4:$M$331,"tak",'Baza danych'!$HT$4:$HT$331,$B$30)</f>
        <v>0</v>
      </c>
      <c r="T180" s="34">
        <f t="shared" si="28"/>
        <v>0</v>
      </c>
      <c r="V180" s="3" t="s">
        <v>710</v>
      </c>
      <c r="W180" s="3">
        <f>COUNTIFS('Baza danych'!$H$4:$H$331,"samochód osobowy jako pasażer",'Baza danych'!$M$4:$M$331,"tak",'Baza danych'!$HT$4:$HT$331,$B$31)</f>
        <v>0</v>
      </c>
      <c r="X180" s="34">
        <f t="shared" si="29"/>
        <v>0</v>
      </c>
      <c r="Z180" s="3" t="s">
        <v>710</v>
      </c>
      <c r="AA180" s="3">
        <f>COUNTIFS('Baza danych'!$H$4:$H$331,"samochód osobowy jako pasażer",'Baza danych'!$M$4:$M$331,"tak",'Baza danych'!$HT$4:$HT$331,$B$32)</f>
        <v>0</v>
      </c>
      <c r="AB180" s="34">
        <f t="shared" si="30"/>
        <v>0</v>
      </c>
      <c r="AD180" s="3" t="s">
        <v>710</v>
      </c>
      <c r="AE180" s="3">
        <f>COUNTIFS('Baza danych'!$H$4:$H$331,"samochód osobowy jako pasażer",'Baza danych'!$M$4:$M$331,"tak",'Baza danych'!$HT$4:$HT$331,$B$33)</f>
        <v>0</v>
      </c>
      <c r="AF180" s="34">
        <f t="shared" si="31"/>
        <v>0</v>
      </c>
      <c r="AH180" s="3" t="s">
        <v>710</v>
      </c>
      <c r="AI180" s="3">
        <f>COUNTIFS('Baza danych'!$H$4:$H$331,"samochód osobowy jako pasażer",'Baza danych'!$M$4:$M$331,"tak",'Baza danych'!$HT$4:$HT$331,$B$34)</f>
        <v>0</v>
      </c>
      <c r="AJ180" s="34">
        <f t="shared" si="32"/>
        <v>0</v>
      </c>
      <c r="AL180" s="3" t="s">
        <v>710</v>
      </c>
      <c r="AM180" s="3">
        <f>COUNTIFS('Baza danych'!$H$4:$H$331,"samochód osobowy jako pasażer",'Baza danych'!$M$4:$M$331,"tak",'Baza danych'!$HT$4:$HT$331,$B$35)</f>
        <v>0</v>
      </c>
      <c r="AN180" s="34">
        <f t="shared" si="33"/>
        <v>0</v>
      </c>
      <c r="AP180" s="3" t="s">
        <v>710</v>
      </c>
      <c r="AQ180" s="3">
        <f>COUNTIFS('Baza danych'!$H$4:$H$331,"samochód osobowy jako pasażer",'Baza danych'!$M$4:$M$331,"tak",'Baza danych'!$HT$4:$HT$331,$B$36)</f>
        <v>0</v>
      </c>
      <c r="AR180" s="34">
        <f t="shared" si="34"/>
        <v>0</v>
      </c>
      <c r="AT180" s="3" t="s">
        <v>710</v>
      </c>
      <c r="AU180" s="3">
        <f>COUNTIFS('Baza danych'!$H$4:$H$331,"samochód osobowy jako pasażer",'Baza danych'!$M$4:$M$331,"tak",'Baza danych'!$HT$4:$HT$331,$B$37)</f>
        <v>0</v>
      </c>
      <c r="AV180" s="34">
        <f t="shared" si="35"/>
        <v>0</v>
      </c>
    </row>
    <row r="181" spans="1:48" s="2" customFormat="1">
      <c r="B181" s="3" t="s">
        <v>718</v>
      </c>
      <c r="C181" s="3">
        <f>COUNTIFS('Baza danych'!$H$4:$H$331,"samochód osobowy jako pasażer",'Baza danych'!$N$4:$N$331,"tak",'Baza danych'!$HT$4:$HT$331,$B$26)</f>
        <v>0</v>
      </c>
      <c r="D181" s="34">
        <f t="shared" si="24"/>
        <v>0</v>
      </c>
      <c r="F181" s="3" t="s">
        <v>718</v>
      </c>
      <c r="G181" s="3">
        <f>COUNTIFS('Baza danych'!$H$4:$H$331,"samochód osobowy jako pasażer",'Baza danych'!$N$4:$N$331,"tak",'Baza danych'!$HT$4:$HT$331,$B$27)</f>
        <v>0</v>
      </c>
      <c r="H181" s="34">
        <f t="shared" si="25"/>
        <v>0</v>
      </c>
      <c r="J181" s="3" t="s">
        <v>718</v>
      </c>
      <c r="K181" s="3">
        <f>COUNTIFS('Baza danych'!$H$4:$H$331,"samochód osobowy jako pasażer",'Baza danych'!$N$4:$N$331,"tak",'Baza danych'!$HT$4:$HT$331,$B$28)</f>
        <v>0</v>
      </c>
      <c r="L181" s="34">
        <f t="shared" si="26"/>
        <v>0</v>
      </c>
      <c r="N181" s="3" t="s">
        <v>718</v>
      </c>
      <c r="O181" s="3">
        <f>COUNTIFS('Baza danych'!$H$4:$H$331,"samochód osobowy jako pasażer",'Baza danych'!$N$4:$N$331,"tak",'Baza danych'!$HT$4:$HT$331,$B$29)</f>
        <v>0</v>
      </c>
      <c r="P181" s="34">
        <f t="shared" si="27"/>
        <v>0</v>
      </c>
      <c r="R181" s="3" t="s">
        <v>718</v>
      </c>
      <c r="S181" s="3">
        <f>COUNTIFS('Baza danych'!$H$4:$H$331,"samochód osobowy jako pasażer",'Baza danych'!$N$4:$N$331,"tak",'Baza danych'!$HT$4:$HT$331,$B$30)</f>
        <v>0</v>
      </c>
      <c r="T181" s="34">
        <f t="shared" si="28"/>
        <v>0</v>
      </c>
      <c r="V181" s="3" t="s">
        <v>718</v>
      </c>
      <c r="W181" s="3">
        <f>COUNTIFS('Baza danych'!$H$4:$H$331,"samochód osobowy jako pasażer",'Baza danych'!$N$4:$N$331,"tak",'Baza danych'!$HT$4:$HT$331,$B$31)</f>
        <v>0</v>
      </c>
      <c r="X181" s="34">
        <f t="shared" si="29"/>
        <v>0</v>
      </c>
      <c r="Z181" s="3" t="s">
        <v>718</v>
      </c>
      <c r="AA181" s="3">
        <f>COUNTIFS('Baza danych'!$H$4:$H$331,"samochód osobowy jako pasażer",'Baza danych'!$N$4:$N$331,"tak",'Baza danych'!$HT$4:$HT$331,$B$32)</f>
        <v>0</v>
      </c>
      <c r="AB181" s="34">
        <f t="shared" si="30"/>
        <v>0</v>
      </c>
      <c r="AD181" s="3" t="s">
        <v>718</v>
      </c>
      <c r="AE181" s="3">
        <f>COUNTIFS('Baza danych'!$H$4:$H$331,"samochód osobowy jako pasażer",'Baza danych'!$N$4:$N$331,"tak",'Baza danych'!$HT$4:$HT$331,$B$33)</f>
        <v>0</v>
      </c>
      <c r="AF181" s="34">
        <f t="shared" si="31"/>
        <v>0</v>
      </c>
      <c r="AH181" s="3" t="s">
        <v>718</v>
      </c>
      <c r="AI181" s="3">
        <f>COUNTIFS('Baza danych'!$H$4:$H$331,"samochód osobowy jako pasażer",'Baza danych'!$N$4:$N$331,"tak",'Baza danych'!$HT$4:$HT$331,$B$34)</f>
        <v>0</v>
      </c>
      <c r="AJ181" s="34">
        <f t="shared" si="32"/>
        <v>0</v>
      </c>
      <c r="AL181" s="3" t="s">
        <v>718</v>
      </c>
      <c r="AM181" s="3">
        <f>COUNTIFS('Baza danych'!$H$4:$H$331,"samochód osobowy jako pasażer",'Baza danych'!$N$4:$N$331,"tak",'Baza danych'!$HT$4:$HT$331,$B$35)</f>
        <v>0</v>
      </c>
      <c r="AN181" s="34">
        <f t="shared" si="33"/>
        <v>0</v>
      </c>
      <c r="AP181" s="3" t="s">
        <v>718</v>
      </c>
      <c r="AQ181" s="3">
        <f>COUNTIFS('Baza danych'!$H$4:$H$331,"samochód osobowy jako pasażer",'Baza danych'!$N$4:$N$331,"tak",'Baza danych'!$HT$4:$HT$331,$B$36)</f>
        <v>0</v>
      </c>
      <c r="AR181" s="34">
        <f t="shared" si="34"/>
        <v>0</v>
      </c>
      <c r="AT181" s="3" t="s">
        <v>718</v>
      </c>
      <c r="AU181" s="3">
        <f>COUNTIFS('Baza danych'!$H$4:$H$331,"samochód osobowy jako pasażer",'Baza danych'!$N$4:$N$331,"tak",'Baza danych'!$HT$4:$HT$331,$B$37)</f>
        <v>0</v>
      </c>
      <c r="AV181" s="34">
        <f t="shared" si="35"/>
        <v>0</v>
      </c>
    </row>
    <row r="182" spans="1:48" s="2" customFormat="1" ht="13.5" thickBot="1">
      <c r="B182" s="37" t="s">
        <v>530</v>
      </c>
      <c r="C182" s="128">
        <f>SUM(C171:C181)</f>
        <v>0</v>
      </c>
      <c r="D182" s="129">
        <f>SUM(D171:D181)</f>
        <v>0</v>
      </c>
      <c r="F182" s="37" t="s">
        <v>530</v>
      </c>
      <c r="G182" s="128">
        <f>SUM(G171:G181)</f>
        <v>20</v>
      </c>
      <c r="H182" s="129">
        <f>SUM(H171:H181)</f>
        <v>1</v>
      </c>
      <c r="J182" s="37" t="s">
        <v>530</v>
      </c>
      <c r="K182" s="128">
        <f>SUM(K171:K181)</f>
        <v>0</v>
      </c>
      <c r="L182" s="129">
        <f>SUM(L171:L181)</f>
        <v>0</v>
      </c>
      <c r="N182" s="37" t="s">
        <v>530</v>
      </c>
      <c r="O182" s="128">
        <f>SUM(O171:O181)</f>
        <v>14</v>
      </c>
      <c r="P182" s="129">
        <f>SUM(P171:P181)</f>
        <v>0.99999999999999978</v>
      </c>
      <c r="R182" s="37" t="s">
        <v>530</v>
      </c>
      <c r="S182" s="128">
        <f>SUM(S171:S181)</f>
        <v>3</v>
      </c>
      <c r="T182" s="129">
        <f>SUM(T171:T181)</f>
        <v>1</v>
      </c>
      <c r="V182" s="37" t="s">
        <v>530</v>
      </c>
      <c r="W182" s="128">
        <f>SUM(W171:W181)</f>
        <v>6</v>
      </c>
      <c r="X182" s="129">
        <f>SUM(X171:X181)</f>
        <v>0.99999999999999989</v>
      </c>
      <c r="Z182" s="37" t="s">
        <v>530</v>
      </c>
      <c r="AA182" s="128">
        <f>SUM(AA171:AA181)</f>
        <v>0</v>
      </c>
      <c r="AB182" s="129">
        <f>SUM(AB171:AB181)</f>
        <v>0</v>
      </c>
      <c r="AD182" s="37" t="s">
        <v>530</v>
      </c>
      <c r="AE182" s="128">
        <f>SUM(AE171:AE181)</f>
        <v>5</v>
      </c>
      <c r="AF182" s="129">
        <f>SUM(AF171:AF181)</f>
        <v>1</v>
      </c>
      <c r="AH182" s="37" t="s">
        <v>530</v>
      </c>
      <c r="AI182" s="128">
        <f>SUM(AI171:AI181)</f>
        <v>0</v>
      </c>
      <c r="AJ182" s="129">
        <f>SUM(AJ171:AJ181)</f>
        <v>0</v>
      </c>
      <c r="AL182" s="37" t="s">
        <v>530</v>
      </c>
      <c r="AM182" s="128">
        <f>SUM(AM171:AM181)</f>
        <v>0</v>
      </c>
      <c r="AN182" s="129">
        <f>SUM(AN171:AN181)</f>
        <v>0</v>
      </c>
      <c r="AP182" s="37" t="s">
        <v>530</v>
      </c>
      <c r="AQ182" s="128">
        <f>SUM(AQ171:AQ181)</f>
        <v>0</v>
      </c>
      <c r="AR182" s="129">
        <f>SUM(AR171:AR181)</f>
        <v>0</v>
      </c>
      <c r="AT182" s="37" t="s">
        <v>530</v>
      </c>
      <c r="AU182" s="128">
        <f>SUM(AU171:AU181)</f>
        <v>0</v>
      </c>
      <c r="AV182" s="129">
        <f>SUM(AV171:AV181)</f>
        <v>0</v>
      </c>
    </row>
    <row r="183" spans="1:48" s="2" customFormat="1" ht="13.5" thickTop="1"/>
    <row r="184" spans="1:48" s="2" customFormat="1"/>
    <row r="186" spans="1:48" s="24" customFormat="1" ht="13.5" thickBot="1">
      <c r="A186" s="30" t="s">
        <v>600</v>
      </c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</row>
    <row r="187" spans="1:48" s="24" customFormat="1" ht="14.25" thickTop="1" thickBot="1">
      <c r="A187" s="23" t="s">
        <v>599</v>
      </c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F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</row>
    <row r="188" spans="1:48" s="24" customFormat="1" ht="13.5" thickTop="1"/>
    <row r="189" spans="1:48" s="24" customFormat="1" ht="13.5" thickBot="1">
      <c r="B189" s="130" t="s">
        <v>525</v>
      </c>
      <c r="C189" s="131" t="s">
        <v>531</v>
      </c>
      <c r="D189" s="132" t="s">
        <v>529</v>
      </c>
    </row>
    <row r="190" spans="1:48" s="24" customFormat="1" ht="13.5" thickTop="1">
      <c r="B190" s="141" t="s">
        <v>39</v>
      </c>
      <c r="C190" s="42">
        <f>COUNTIFS('Baza danych'!$H$4:$H$331,"samochód osobowy jako pasażer",'Baza danych'!$CT$4:$CT$331,B190)</f>
        <v>1</v>
      </c>
      <c r="D190" s="43">
        <f>C190/$C$195</f>
        <v>5.8823529411764705E-2</v>
      </c>
    </row>
    <row r="191" spans="1:48" s="24" customFormat="1">
      <c r="B191" s="142" t="s">
        <v>54</v>
      </c>
      <c r="C191" s="44">
        <f>COUNTIFS('Baza danych'!$H$4:$H$331,"samochód osobowy jako pasażer",'Baza danych'!$CT$4:$CT$331,B191)</f>
        <v>3</v>
      </c>
      <c r="D191" s="45">
        <f t="shared" ref="D191:D194" si="36">C191/$C$195</f>
        <v>0.17647058823529413</v>
      </c>
    </row>
    <row r="192" spans="1:48" s="24" customFormat="1">
      <c r="B192" s="142" t="s">
        <v>103</v>
      </c>
      <c r="C192" s="44">
        <f>COUNTIFS('Baza danych'!$H$4:$H$331,"samochód osobowy jako pasażer",'Baza danych'!$CT$4:$CT$331,B192)</f>
        <v>0</v>
      </c>
      <c r="D192" s="45">
        <f t="shared" si="36"/>
        <v>0</v>
      </c>
    </row>
    <row r="193" spans="1:48" s="24" customFormat="1">
      <c r="B193" s="142" t="s">
        <v>77</v>
      </c>
      <c r="C193" s="44">
        <f>COUNTIFS('Baza danych'!$H$4:$H$331,"samochód osobowy jako pasażer",'Baza danych'!$CT$4:$CT$331,B193)</f>
        <v>3</v>
      </c>
      <c r="D193" s="45">
        <f t="shared" si="36"/>
        <v>0.17647058823529413</v>
      </c>
    </row>
    <row r="194" spans="1:48" s="24" customFormat="1">
      <c r="B194" s="142" t="s">
        <v>38</v>
      </c>
      <c r="C194" s="44">
        <f>COUNTIFS('Baza danych'!$H$4:$H$331,"samochód osobowy jako pasażer",'Baza danych'!$CT$4:$CT$331,B194)</f>
        <v>10</v>
      </c>
      <c r="D194" s="45">
        <f t="shared" si="36"/>
        <v>0.58823529411764708</v>
      </c>
    </row>
    <row r="195" spans="1:48" s="24" customFormat="1" ht="13.5" thickBot="1">
      <c r="B195" s="37" t="s">
        <v>530</v>
      </c>
      <c r="C195" s="128">
        <f>SUM(C190:C194)</f>
        <v>17</v>
      </c>
      <c r="D195" s="129">
        <f>SUM(D190:D194)</f>
        <v>1</v>
      </c>
    </row>
    <row r="196" spans="1:48" s="24" customFormat="1" ht="13.5" thickTop="1"/>
    <row r="197" spans="1:48" s="24" customFormat="1"/>
    <row r="198" spans="1:48" s="24" customFormat="1" ht="13.5" thickBot="1">
      <c r="A198" s="30" t="s">
        <v>601</v>
      </c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F198" s="23"/>
      <c r="AG198" s="23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</row>
    <row r="199" spans="1:48" s="24" customFormat="1" ht="14.25" thickTop="1" thickBot="1">
      <c r="A199" s="23" t="s">
        <v>599</v>
      </c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  <c r="AV199" s="23"/>
    </row>
    <row r="200" spans="1:48" s="24" customFormat="1" ht="13.5" thickTop="1"/>
    <row r="201" spans="1:48" s="24" customFormat="1" ht="13.5" thickBot="1">
      <c r="B201" s="130" t="s">
        <v>525</v>
      </c>
      <c r="C201" s="131" t="s">
        <v>531</v>
      </c>
      <c r="D201" s="132" t="s">
        <v>529</v>
      </c>
    </row>
    <row r="202" spans="1:48" s="24" customFormat="1" ht="13.5" thickTop="1">
      <c r="B202" s="141" t="s">
        <v>39</v>
      </c>
      <c r="C202" s="42">
        <f>COUNTIFS('Baza danych'!$H$4:$H$331,"samochód osobowy jako pasażer",'Baza danych'!$CU$4:$CU$331,B202)</f>
        <v>2</v>
      </c>
      <c r="D202" s="43">
        <f>C202/$C$207</f>
        <v>0.11764705882352941</v>
      </c>
    </row>
    <row r="203" spans="1:48" s="24" customFormat="1">
      <c r="B203" s="142" t="s">
        <v>54</v>
      </c>
      <c r="C203" s="44">
        <f>COUNTIFS('Baza danych'!$H$4:$H$331,"samochód osobowy jako pasażer",'Baza danych'!$CU$4:$CU$331,B203)</f>
        <v>2</v>
      </c>
      <c r="D203" s="45">
        <f t="shared" ref="D203:D206" si="37">C203/$C$207</f>
        <v>0.11764705882352941</v>
      </c>
    </row>
    <row r="204" spans="1:48" s="24" customFormat="1">
      <c r="B204" s="142" t="s">
        <v>103</v>
      </c>
      <c r="C204" s="44">
        <f>COUNTIFS('Baza danych'!$H$4:$H$331,"samochód osobowy jako pasażer",'Baza danych'!$CU$4:$CU$331,B204)</f>
        <v>0</v>
      </c>
      <c r="D204" s="45">
        <f t="shared" si="37"/>
        <v>0</v>
      </c>
    </row>
    <row r="205" spans="1:48" s="24" customFormat="1">
      <c r="B205" s="142" t="s">
        <v>77</v>
      </c>
      <c r="C205" s="44">
        <f>COUNTIFS('Baza danych'!$H$4:$H$331,"samochód osobowy jako pasażer",'Baza danych'!$CU$4:$CU$331,B205)</f>
        <v>5</v>
      </c>
      <c r="D205" s="45">
        <f t="shared" si="37"/>
        <v>0.29411764705882354</v>
      </c>
    </row>
    <row r="206" spans="1:48" s="24" customFormat="1">
      <c r="B206" s="142" t="s">
        <v>38</v>
      </c>
      <c r="C206" s="44">
        <f>COUNTIFS('Baza danych'!$H$4:$H$331,"samochód osobowy jako pasażer",'Baza danych'!$CU$4:$CU$331,B206)</f>
        <v>8</v>
      </c>
      <c r="D206" s="45">
        <f t="shared" si="37"/>
        <v>0.47058823529411764</v>
      </c>
    </row>
    <row r="207" spans="1:48" s="24" customFormat="1" ht="13.5" thickBot="1">
      <c r="B207" s="37" t="s">
        <v>530</v>
      </c>
      <c r="C207" s="128">
        <f>SUM(C202:C206)</f>
        <v>17</v>
      </c>
      <c r="D207" s="129">
        <f>SUM(D202:D206)</f>
        <v>1</v>
      </c>
    </row>
    <row r="208" spans="1:48" s="24" customFormat="1" ht="13.5" thickTop="1"/>
    <row r="209" spans="1:48" s="24" customFormat="1"/>
    <row r="210" spans="1:48" s="24" customFormat="1" ht="13.5" thickBot="1">
      <c r="A210" s="30" t="s">
        <v>602</v>
      </c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F210" s="23"/>
      <c r="AG210" s="23"/>
      <c r="AH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  <c r="AV210" s="23"/>
    </row>
    <row r="211" spans="1:48" s="24" customFormat="1" ht="14.25" thickTop="1" thickBot="1">
      <c r="A211" s="23" t="s">
        <v>599</v>
      </c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</row>
    <row r="212" spans="1:48" s="24" customFormat="1" ht="13.5" thickTop="1"/>
    <row r="213" spans="1:48" s="24" customFormat="1" ht="13.5" thickBot="1">
      <c r="B213" s="130" t="s">
        <v>525</v>
      </c>
      <c r="C213" s="131" t="s">
        <v>531</v>
      </c>
      <c r="D213" s="132" t="s">
        <v>529</v>
      </c>
    </row>
    <row r="214" spans="1:48" s="24" customFormat="1" ht="13.5" thickTop="1">
      <c r="B214" s="141" t="s">
        <v>39</v>
      </c>
      <c r="C214" s="42">
        <f>COUNTIFS('Baza danych'!$H$4:$H$331,"samochód osobowy jako pasażer",'Baza danych'!$CV$4:$CV$331,B214)</f>
        <v>9</v>
      </c>
      <c r="D214" s="43">
        <f>C214/$C$219</f>
        <v>0.52941176470588236</v>
      </c>
    </row>
    <row r="215" spans="1:48" s="24" customFormat="1">
      <c r="B215" s="142" t="s">
        <v>54</v>
      </c>
      <c r="C215" s="44">
        <f>COUNTIFS('Baza danych'!$H$4:$H$331,"samochód osobowy jako pasażer",'Baza danych'!$CV$4:$CV$331,B215)</f>
        <v>4</v>
      </c>
      <c r="D215" s="45">
        <f t="shared" ref="D215:D218" si="38">C215/$C$219</f>
        <v>0.23529411764705882</v>
      </c>
    </row>
    <row r="216" spans="1:48" s="24" customFormat="1">
      <c r="B216" s="142" t="s">
        <v>103</v>
      </c>
      <c r="C216" s="44">
        <f>COUNTIFS('Baza danych'!$H$4:$H$331,"samochód osobowy jako pasażer",'Baza danych'!$CV$4:$CV$331,B216)</f>
        <v>0</v>
      </c>
      <c r="D216" s="45">
        <f t="shared" si="38"/>
        <v>0</v>
      </c>
    </row>
    <row r="217" spans="1:48" s="24" customFormat="1">
      <c r="B217" s="142" t="s">
        <v>77</v>
      </c>
      <c r="C217" s="44">
        <f>COUNTIFS('Baza danych'!$H$4:$H$331,"samochód osobowy jako pasażer",'Baza danych'!$CV$4:$CV$331,B217)</f>
        <v>3</v>
      </c>
      <c r="D217" s="45">
        <f t="shared" si="38"/>
        <v>0.17647058823529413</v>
      </c>
    </row>
    <row r="218" spans="1:48" s="24" customFormat="1">
      <c r="B218" s="142" t="s">
        <v>38</v>
      </c>
      <c r="C218" s="44">
        <f>COUNTIFS('Baza danych'!$H$4:$H$331,"samochód osobowy jako pasażer",'Baza danych'!$CV$4:$CV$331,B218)</f>
        <v>1</v>
      </c>
      <c r="D218" s="45">
        <f t="shared" si="38"/>
        <v>5.8823529411764705E-2</v>
      </c>
    </row>
    <row r="219" spans="1:48" s="24" customFormat="1" ht="13.5" thickBot="1">
      <c r="B219" s="37" t="s">
        <v>530</v>
      </c>
      <c r="C219" s="128">
        <f>SUM(C214:C218)</f>
        <v>17</v>
      </c>
      <c r="D219" s="129">
        <f>SUM(D214:D218)</f>
        <v>1</v>
      </c>
    </row>
    <row r="220" spans="1:48" s="2" customFormat="1" ht="13.5" thickTop="1"/>
    <row r="221" spans="1:48" s="2" customFormat="1"/>
    <row r="222" spans="1:48" s="24" customFormat="1" ht="13.5" thickBot="1">
      <c r="A222" s="30" t="s">
        <v>624</v>
      </c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</row>
    <row r="223" spans="1:48" s="24" customFormat="1" ht="14.25" thickTop="1" thickBot="1">
      <c r="A223" s="23" t="s">
        <v>599</v>
      </c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F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</row>
    <row r="224" spans="1:48" s="24" customFormat="1" ht="13.5" thickTop="1"/>
    <row r="225" spans="1:48" s="24" customFormat="1" ht="13.5" thickBot="1">
      <c r="B225" s="130" t="s">
        <v>525</v>
      </c>
      <c r="C225" s="131" t="s">
        <v>531</v>
      </c>
      <c r="D225" s="132" t="s">
        <v>529</v>
      </c>
    </row>
    <row r="226" spans="1:48" s="2" customFormat="1" ht="13.5" thickTop="1">
      <c r="B226" s="32" t="s">
        <v>37</v>
      </c>
      <c r="C226" s="32">
        <f>COUNTIFS('Baza danych'!$H$4:$H$331,"samochód osobowy jako pasażer",'Baza danych'!$CW$4:$CW$331,B226)</f>
        <v>15</v>
      </c>
      <c r="D226" s="33">
        <f>C226/$C$228</f>
        <v>0.88235294117647056</v>
      </c>
    </row>
    <row r="227" spans="1:48" s="2" customFormat="1">
      <c r="B227" s="3" t="s">
        <v>36</v>
      </c>
      <c r="C227" s="3">
        <f>COUNTIFS('Baza danych'!$H$4:$H$331,"samochód osobowy jako pasażer",'Baza danych'!$CW$4:$CW$331,B227)</f>
        <v>2</v>
      </c>
      <c r="D227" s="34">
        <f>C227/$C$228</f>
        <v>0.11764705882352941</v>
      </c>
    </row>
    <row r="228" spans="1:48" s="2" customFormat="1" ht="13.5" thickBot="1">
      <c r="B228" s="37" t="s">
        <v>530</v>
      </c>
      <c r="C228" s="128">
        <f>SUM(C226:C227)</f>
        <v>17</v>
      </c>
      <c r="D228" s="129">
        <f>SUM(D226:D227)</f>
        <v>1</v>
      </c>
    </row>
    <row r="229" spans="1:48" s="2" customFormat="1" ht="13.5" thickTop="1"/>
    <row r="230" spans="1:48" s="2" customFormat="1"/>
    <row r="231" spans="1:48" s="24" customFormat="1" ht="13.5" thickBot="1">
      <c r="A231" s="30" t="s">
        <v>625</v>
      </c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F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</row>
    <row r="232" spans="1:48" s="24" customFormat="1" ht="14.25" thickTop="1" thickBot="1">
      <c r="A232" s="23" t="s">
        <v>599</v>
      </c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F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</row>
    <row r="233" spans="1:48" s="24" customFormat="1" ht="13.5" thickTop="1"/>
    <row r="234" spans="1:48" s="24" customFormat="1" ht="13.5" thickBot="1">
      <c r="B234" s="130" t="s">
        <v>525</v>
      </c>
      <c r="C234" s="131" t="s">
        <v>531</v>
      </c>
      <c r="D234" s="132" t="s">
        <v>529</v>
      </c>
    </row>
    <row r="235" spans="1:48" s="2" customFormat="1" ht="13.5" thickTop="1">
      <c r="B235" s="134" t="s">
        <v>110</v>
      </c>
      <c r="C235" s="32">
        <f>COUNTIFS('Baza danych'!$H$4:$H$331,"samochód osobowy jako pasażer",'Baza danych'!$CX$4:$CX$331,B235)</f>
        <v>1</v>
      </c>
      <c r="D235" s="33">
        <f>C235/$C$241</f>
        <v>5.8823529411764705E-2</v>
      </c>
    </row>
    <row r="236" spans="1:48" s="2" customFormat="1">
      <c r="B236" s="135" t="s">
        <v>65</v>
      </c>
      <c r="C236" s="3">
        <f>COUNTIFS('Baza danych'!$H$4:$H$331,"samochód osobowy jako pasażer",'Baza danych'!$CX$4:$CX$331,B236)</f>
        <v>4</v>
      </c>
      <c r="D236" s="34">
        <f t="shared" ref="D236:D240" si="39">C236/$C$241</f>
        <v>0.23529411764705882</v>
      </c>
    </row>
    <row r="237" spans="1:48" s="2" customFormat="1">
      <c r="B237" s="135" t="s">
        <v>40</v>
      </c>
      <c r="C237" s="3">
        <f>COUNTIFS('Baza danych'!$H$4:$H$331,"samochód osobowy jako pasażer",'Baza danych'!$CX$4:$CX$331,B237)</f>
        <v>8</v>
      </c>
      <c r="D237" s="34">
        <f t="shared" si="39"/>
        <v>0.47058823529411764</v>
      </c>
    </row>
    <row r="238" spans="1:48" s="2" customFormat="1">
      <c r="B238" s="135" t="s">
        <v>81</v>
      </c>
      <c r="C238" s="3">
        <f>COUNTIFS('Baza danych'!$H$4:$H$331,"samochód osobowy jako pasażer",'Baza danych'!$CX$4:$CX$331,B238)</f>
        <v>0</v>
      </c>
      <c r="D238" s="34">
        <f t="shared" si="39"/>
        <v>0</v>
      </c>
    </row>
    <row r="239" spans="1:48" s="2" customFormat="1">
      <c r="B239" s="135" t="s">
        <v>176</v>
      </c>
      <c r="C239" s="3">
        <f>COUNTIFS('Baza danych'!$H$4:$H$331,"samochód osobowy jako pasażer",'Baza danych'!$CX$4:$CX$331,B239)</f>
        <v>1</v>
      </c>
      <c r="D239" s="34">
        <f t="shared" si="39"/>
        <v>5.8823529411764705E-2</v>
      </c>
    </row>
    <row r="240" spans="1:48" s="2" customFormat="1">
      <c r="B240" s="135" t="s">
        <v>78</v>
      </c>
      <c r="C240" s="3">
        <f>COUNTIFS('Baza danych'!$H$4:$H$331,"samochód osobowy jako pasażer",'Baza danych'!$CX$4:$CX$331,B240)</f>
        <v>3</v>
      </c>
      <c r="D240" s="34">
        <f t="shared" si="39"/>
        <v>0.17647058823529413</v>
      </c>
    </row>
    <row r="241" spans="1:48" s="2" customFormat="1" ht="13.5" thickBot="1">
      <c r="B241" s="37" t="s">
        <v>530</v>
      </c>
      <c r="C241" s="128">
        <f>SUM(C235:C240)</f>
        <v>17</v>
      </c>
      <c r="D241" s="129">
        <f>SUM(D235:D240)</f>
        <v>1</v>
      </c>
    </row>
    <row r="242" spans="1:48" s="2" customFormat="1" ht="13.5" thickTop="1"/>
    <row r="243" spans="1:48" s="2" customFormat="1"/>
    <row r="244" spans="1:48" s="24" customFormat="1" ht="13.5" thickBot="1">
      <c r="A244" s="30" t="s">
        <v>626</v>
      </c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</row>
    <row r="245" spans="1:48" s="24" customFormat="1" ht="14.25" thickTop="1" thickBot="1">
      <c r="A245" s="23" t="s">
        <v>599</v>
      </c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</row>
    <row r="246" spans="1:48" s="24" customFormat="1" ht="13.5" thickTop="1"/>
    <row r="247" spans="1:48" s="24" customFormat="1" ht="13.5" thickBot="1">
      <c r="B247" s="130" t="s">
        <v>525</v>
      </c>
      <c r="C247" s="131" t="s">
        <v>531</v>
      </c>
      <c r="D247" s="132" t="s">
        <v>529</v>
      </c>
    </row>
    <row r="248" spans="1:48" s="2" customFormat="1" ht="13.5" thickTop="1">
      <c r="B248" s="32" t="s">
        <v>41</v>
      </c>
      <c r="C248" s="32">
        <f>COUNTIFS('Baza danych'!$H$4:$H$331,"samochód osobowy jako pasażer",'Baza danych'!$CY$4:$CY$331,B248)</f>
        <v>15</v>
      </c>
      <c r="D248" s="33">
        <f>C248/$C$251</f>
        <v>0.88235294117647056</v>
      </c>
    </row>
    <row r="249" spans="1:48" s="2" customFormat="1">
      <c r="B249" s="3" t="s">
        <v>124</v>
      </c>
      <c r="C249" s="3">
        <f>COUNTIFS('Baza danych'!$H$4:$H$331,"samochód osobowy jako pasażer",'Baza danych'!$CY$4:$CY$331,B249)</f>
        <v>0</v>
      </c>
      <c r="D249" s="34">
        <f t="shared" ref="D249:D250" si="40">C249/$C$251</f>
        <v>0</v>
      </c>
    </row>
    <row r="250" spans="1:48" s="2" customFormat="1">
      <c r="B250" s="3" t="s">
        <v>112</v>
      </c>
      <c r="C250" s="3">
        <f>COUNTIFS('Baza danych'!$H$4:$H$331,"samochód osobowy jako pasażer",'Baza danych'!$CY$4:$CY$331,B250)</f>
        <v>2</v>
      </c>
      <c r="D250" s="34">
        <f t="shared" si="40"/>
        <v>0.11764705882352941</v>
      </c>
    </row>
    <row r="251" spans="1:48" s="2" customFormat="1" ht="13.5" thickBot="1">
      <c r="B251" s="37" t="s">
        <v>530</v>
      </c>
      <c r="C251" s="128">
        <f>SUM(C248:C250)</f>
        <v>17</v>
      </c>
      <c r="D251" s="129">
        <f>SUM(D248:D250)</f>
        <v>1</v>
      </c>
    </row>
    <row r="252" spans="1:48" s="2" customFormat="1" ht="13.5" thickTop="1"/>
    <row r="254" spans="1:48" s="24" customFormat="1" ht="15" thickBot="1">
      <c r="A254" s="22" t="s">
        <v>632</v>
      </c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</row>
    <row r="255" spans="1:48" s="24" customFormat="1" ht="15.75" thickTop="1" thickBot="1">
      <c r="A255" s="155" t="s">
        <v>547</v>
      </c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</row>
    <row r="256" spans="1:48" s="24" customFormat="1" ht="13.5" thickTop="1"/>
    <row r="257" spans="1:48" s="24" customFormat="1" ht="13.5" thickBot="1">
      <c r="B257" s="368" t="s">
        <v>537</v>
      </c>
      <c r="C257" s="369"/>
      <c r="D257" s="370"/>
      <c r="F257" s="368" t="s">
        <v>538</v>
      </c>
      <c r="G257" s="369"/>
      <c r="H257" s="370"/>
      <c r="J257" s="368" t="s">
        <v>539</v>
      </c>
      <c r="K257" s="369"/>
      <c r="L257" s="370"/>
      <c r="N257" s="368" t="s">
        <v>540</v>
      </c>
      <c r="O257" s="369"/>
      <c r="P257" s="370"/>
      <c r="R257" s="368" t="s">
        <v>541</v>
      </c>
      <c r="S257" s="369"/>
      <c r="T257" s="370"/>
    </row>
    <row r="258" spans="1:48" s="24" customFormat="1" ht="14.25" thickTop="1" thickBot="1">
      <c r="B258" s="136" t="s">
        <v>525</v>
      </c>
      <c r="C258" s="136" t="s">
        <v>531</v>
      </c>
      <c r="D258" s="156" t="s">
        <v>529</v>
      </c>
      <c r="F258" s="136" t="s">
        <v>525</v>
      </c>
      <c r="G258" s="136" t="s">
        <v>531</v>
      </c>
      <c r="H258" s="156" t="s">
        <v>529</v>
      </c>
      <c r="J258" s="136" t="s">
        <v>525</v>
      </c>
      <c r="K258" s="136" t="s">
        <v>531</v>
      </c>
      <c r="L258" s="156" t="s">
        <v>529</v>
      </c>
      <c r="N258" s="136" t="s">
        <v>525</v>
      </c>
      <c r="O258" s="136" t="s">
        <v>531</v>
      </c>
      <c r="P258" s="156" t="s">
        <v>529</v>
      </c>
      <c r="R258" s="136" t="s">
        <v>525</v>
      </c>
      <c r="S258" s="136" t="s">
        <v>531</v>
      </c>
      <c r="T258" s="136" t="s">
        <v>529</v>
      </c>
    </row>
    <row r="259" spans="1:48" s="24" customFormat="1" ht="13.5" thickTop="1">
      <c r="B259" s="157" t="s">
        <v>627</v>
      </c>
      <c r="C259" s="44">
        <f>COUNTIFS('Baza danych'!$H$4:$H$1124,"samochód osobowy jako pasażer",'Baza danych'!$EG$4:$EG$1124,B259)</f>
        <v>6</v>
      </c>
      <c r="D259" s="45">
        <f>C259/$C$264</f>
        <v>0.4</v>
      </c>
      <c r="F259" s="157" t="s">
        <v>627</v>
      </c>
      <c r="G259" s="44">
        <f>COUNTIFS('Baza danych'!$H$4:$H$1124,"samochód osobowy jako pasażer",'Baza danych'!$EH$4:$EH$1124,F259)</f>
        <v>3</v>
      </c>
      <c r="H259" s="45">
        <f>G259/$G$264</f>
        <v>0.2</v>
      </c>
      <c r="J259" s="157" t="s">
        <v>627</v>
      </c>
      <c r="K259" s="44">
        <f>COUNTIFS('Baza danych'!$H$4:$H$1124,"samochód osobowy jako pasażer",'Baza danych'!$EI$4:$EI$1124,J259)</f>
        <v>9</v>
      </c>
      <c r="L259" s="45">
        <f>K259/$K$264</f>
        <v>0.6</v>
      </c>
      <c r="N259" s="157" t="s">
        <v>627</v>
      </c>
      <c r="O259" s="44">
        <f>COUNTIFS('Baza danych'!$H$4:$H$1124,"samochód osobowy jako pasażer",'Baza danych'!$EJ$4:$EJ$1124,N259)</f>
        <v>4</v>
      </c>
      <c r="P259" s="45">
        <f>O259/$O$264</f>
        <v>0.26666666666666666</v>
      </c>
      <c r="R259" s="157" t="s">
        <v>627</v>
      </c>
      <c r="S259" s="44">
        <f>COUNTIFS('Baza danych'!$H$4:$H$1124,"samochód osobowy jako pasażer",'Baza danych'!$EK$4:$EK$1124,R259)</f>
        <v>3</v>
      </c>
      <c r="T259" s="158">
        <f>S259/$S$264</f>
        <v>0.2</v>
      </c>
    </row>
    <row r="260" spans="1:48" s="24" customFormat="1">
      <c r="B260" s="157" t="s">
        <v>628</v>
      </c>
      <c r="C260" s="44">
        <f>COUNTIFS('Baza danych'!$H$4:$H$1124,"samochód osobowy jako pasażer",'Baza danych'!$EG$4:$EG$1124,B260)</f>
        <v>0</v>
      </c>
      <c r="D260" s="45">
        <f t="shared" ref="D260:D263" si="41">C260/$C$264</f>
        <v>0</v>
      </c>
      <c r="F260" s="157" t="s">
        <v>628</v>
      </c>
      <c r="G260" s="44">
        <f>COUNTIFS('Baza danych'!$H$4:$H$1124,"samochód osobowy jako pasażer",'Baza danych'!$EH$4:$EH$1124,F260)</f>
        <v>0</v>
      </c>
      <c r="H260" s="45">
        <f t="shared" ref="H260:H263" si="42">G260/$G$264</f>
        <v>0</v>
      </c>
      <c r="J260" s="157" t="s">
        <v>628</v>
      </c>
      <c r="K260" s="44">
        <f>COUNTIFS('Baza danych'!$H$4:$H$1124,"samochód osobowy jako pasażer",'Baza danych'!$EI$4:$EI$1124,J260)</f>
        <v>0</v>
      </c>
      <c r="L260" s="45">
        <f t="shared" ref="L260:L263" si="43">K260/$K$264</f>
        <v>0</v>
      </c>
      <c r="N260" s="157" t="s">
        <v>628</v>
      </c>
      <c r="O260" s="44">
        <f>COUNTIFS('Baza danych'!$H$4:$H$1124,"samochód osobowy jako pasażer",'Baza danych'!$EJ$4:$EJ$1124,N260)</f>
        <v>0</v>
      </c>
      <c r="P260" s="45">
        <f t="shared" ref="P260:P263" si="44">O260/$O$264</f>
        <v>0</v>
      </c>
      <c r="R260" s="157" t="s">
        <v>628</v>
      </c>
      <c r="S260" s="44">
        <f>COUNTIFS('Baza danych'!$H$4:$H$1124,"samochód osobowy jako pasażer",'Baza danych'!$EK$4:$EK$1124,R260)</f>
        <v>2</v>
      </c>
      <c r="T260" s="158">
        <f t="shared" ref="T260:T263" si="45">S260/$S$264</f>
        <v>0.13333333333333333</v>
      </c>
    </row>
    <row r="261" spans="1:48" s="24" customFormat="1">
      <c r="B261" s="157" t="s">
        <v>629</v>
      </c>
      <c r="C261" s="44">
        <f>COUNTIFS('Baza danych'!$H$4:$H$1124,"samochód osobowy jako pasażer",'Baza danych'!$EG$4:$EG$1124,B261)</f>
        <v>5</v>
      </c>
      <c r="D261" s="45">
        <f t="shared" si="41"/>
        <v>0.33333333333333331</v>
      </c>
      <c r="F261" s="157" t="s">
        <v>629</v>
      </c>
      <c r="G261" s="44">
        <f>COUNTIFS('Baza danych'!$H$4:$H$1124,"samochód osobowy jako pasażer",'Baza danych'!$EH$4:$EH$1124,F261)</f>
        <v>9</v>
      </c>
      <c r="H261" s="45">
        <f t="shared" si="42"/>
        <v>0.6</v>
      </c>
      <c r="J261" s="157" t="s">
        <v>629</v>
      </c>
      <c r="K261" s="44">
        <f>COUNTIFS('Baza danych'!$H$4:$H$1124,"samochód osobowy jako pasażer",'Baza danych'!$EI$4:$EI$1124,J261)</f>
        <v>4</v>
      </c>
      <c r="L261" s="45">
        <f t="shared" si="43"/>
        <v>0.26666666666666666</v>
      </c>
      <c r="N261" s="157" t="s">
        <v>629</v>
      </c>
      <c r="O261" s="44">
        <f>COUNTIFS('Baza danych'!$H$4:$H$1124,"samochód osobowy jako pasażer",'Baza danych'!$EJ$4:$EJ$1124,N261)</f>
        <v>9</v>
      </c>
      <c r="P261" s="45">
        <f t="shared" si="44"/>
        <v>0.6</v>
      </c>
      <c r="R261" s="157" t="s">
        <v>629</v>
      </c>
      <c r="S261" s="44">
        <f>COUNTIFS('Baza danych'!$H$4:$H$1124,"samochód osobowy jako pasażer",'Baza danych'!$EK$4:$EK$1124,R261)</f>
        <v>7</v>
      </c>
      <c r="T261" s="158">
        <f t="shared" si="45"/>
        <v>0.46666666666666667</v>
      </c>
    </row>
    <row r="262" spans="1:48" s="24" customFormat="1">
      <c r="B262" s="157" t="s">
        <v>630</v>
      </c>
      <c r="C262" s="44">
        <f>COUNTIFS('Baza danych'!$H$4:$H$1124,"samochód osobowy jako pasażer",'Baza danych'!$EG$4:$EG$1124,B262)</f>
        <v>0</v>
      </c>
      <c r="D262" s="45">
        <f t="shared" si="41"/>
        <v>0</v>
      </c>
      <c r="F262" s="157" t="s">
        <v>630</v>
      </c>
      <c r="G262" s="44">
        <f>COUNTIFS('Baza danych'!$H$4:$H$1124,"samochód osobowy jako pasażer",'Baza danych'!$EH$4:$EH$1124,F262)</f>
        <v>0</v>
      </c>
      <c r="H262" s="45">
        <f t="shared" si="42"/>
        <v>0</v>
      </c>
      <c r="J262" s="157" t="s">
        <v>630</v>
      </c>
      <c r="K262" s="44">
        <f>COUNTIFS('Baza danych'!$H$4:$H$1124,"samochód osobowy jako pasażer",'Baza danych'!$EI$4:$EI$1124,J262)</f>
        <v>1</v>
      </c>
      <c r="L262" s="45">
        <f t="shared" si="43"/>
        <v>6.6666666666666666E-2</v>
      </c>
      <c r="N262" s="157" t="s">
        <v>630</v>
      </c>
      <c r="O262" s="44">
        <f>COUNTIFS('Baza danych'!$H$4:$H$1124,"samochód osobowy jako pasażer",'Baza danych'!$EJ$4:$EJ$1124,N262)</f>
        <v>0</v>
      </c>
      <c r="P262" s="45">
        <f t="shared" si="44"/>
        <v>0</v>
      </c>
      <c r="R262" s="157" t="s">
        <v>630</v>
      </c>
      <c r="S262" s="44">
        <f>COUNTIFS('Baza danych'!$H$4:$H$1124,"samochód osobowy jako pasażer",'Baza danych'!$EK$4:$EK$1124,R262)</f>
        <v>0</v>
      </c>
      <c r="T262" s="158">
        <f t="shared" si="45"/>
        <v>0</v>
      </c>
    </row>
    <row r="263" spans="1:48" s="24" customFormat="1">
      <c r="B263" s="157" t="s">
        <v>631</v>
      </c>
      <c r="C263" s="44">
        <f>COUNTIFS('Baza danych'!$H$4:$H$1124,"samochód osobowy jako pasażer",'Baza danych'!$EG$4:$EG$1124,B263)</f>
        <v>4</v>
      </c>
      <c r="D263" s="45">
        <f t="shared" si="41"/>
        <v>0.26666666666666666</v>
      </c>
      <c r="F263" s="157" t="s">
        <v>631</v>
      </c>
      <c r="G263" s="44">
        <f>COUNTIFS('Baza danych'!$H$4:$H$1124,"samochód osobowy jako pasażer",'Baza danych'!$EH$4:$EH$1124,F263)</f>
        <v>3</v>
      </c>
      <c r="H263" s="45">
        <f t="shared" si="42"/>
        <v>0.2</v>
      </c>
      <c r="J263" s="157" t="s">
        <v>631</v>
      </c>
      <c r="K263" s="44">
        <f>COUNTIFS('Baza danych'!$H$4:$H$1124,"samochód osobowy jako pasażer",'Baza danych'!$EI$4:$EI$1124,J263)</f>
        <v>1</v>
      </c>
      <c r="L263" s="45">
        <f t="shared" si="43"/>
        <v>6.6666666666666666E-2</v>
      </c>
      <c r="N263" s="157" t="s">
        <v>631</v>
      </c>
      <c r="O263" s="44">
        <f>COUNTIFS('Baza danych'!$H$4:$H$1124,"samochód osobowy jako pasażer",'Baza danych'!$EJ$4:$EJ$1124,N263)</f>
        <v>2</v>
      </c>
      <c r="P263" s="45">
        <f t="shared" si="44"/>
        <v>0.13333333333333333</v>
      </c>
      <c r="R263" s="157" t="s">
        <v>631</v>
      </c>
      <c r="S263" s="44">
        <f>COUNTIFS('Baza danych'!$H$4:$H$1124,"samochód osobowy jako pasażer",'Baza danych'!$EK$4:$EK$1124,R263)</f>
        <v>3</v>
      </c>
      <c r="T263" s="158">
        <f t="shared" si="45"/>
        <v>0.2</v>
      </c>
    </row>
    <row r="264" spans="1:48" s="24" customFormat="1" ht="13.5" thickBot="1">
      <c r="B264" s="159" t="s">
        <v>530</v>
      </c>
      <c r="C264" s="160">
        <f>SUM(C259:C263)</f>
        <v>15</v>
      </c>
      <c r="D264" s="161">
        <f>SUM(D259:D263)</f>
        <v>1</v>
      </c>
      <c r="F264" s="159" t="s">
        <v>530</v>
      </c>
      <c r="G264" s="160">
        <f>SUM(G259:G263)</f>
        <v>15</v>
      </c>
      <c r="H264" s="161">
        <f>SUM(H259:H263)</f>
        <v>1</v>
      </c>
      <c r="J264" s="159" t="s">
        <v>530</v>
      </c>
      <c r="K264" s="163">
        <f>SUM(K259:K263)</f>
        <v>15</v>
      </c>
      <c r="L264" s="162">
        <f>SUM(L259:L263)</f>
        <v>1</v>
      </c>
      <c r="N264" s="159" t="s">
        <v>530</v>
      </c>
      <c r="O264" s="160">
        <f>SUM(O259:O263)</f>
        <v>15</v>
      </c>
      <c r="P264" s="161">
        <f>SUM(P259:P263)</f>
        <v>1</v>
      </c>
      <c r="R264" s="159" t="s">
        <v>530</v>
      </c>
      <c r="S264" s="160">
        <f>SUM(S259:S263)</f>
        <v>15</v>
      </c>
      <c r="T264" s="161">
        <f>SUM(T259:T263)</f>
        <v>1</v>
      </c>
    </row>
    <row r="265" spans="1:48" s="2" customFormat="1" ht="13.5" thickTop="1"/>
    <row r="266" spans="1:48" s="2" customFormat="1"/>
    <row r="267" spans="1:48" s="24" customFormat="1" ht="15" thickBot="1">
      <c r="A267" s="22" t="s">
        <v>633</v>
      </c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F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</row>
    <row r="268" spans="1:48" s="24" customFormat="1" ht="15.75" thickTop="1" thickBot="1">
      <c r="A268" s="155" t="s">
        <v>547</v>
      </c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F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</row>
    <row r="269" spans="1:48" s="24" customFormat="1" ht="13.5" thickTop="1"/>
    <row r="270" spans="1:48" s="24" customFormat="1" ht="13.5" thickBot="1">
      <c r="B270" s="368" t="s">
        <v>537</v>
      </c>
      <c r="C270" s="369"/>
      <c r="D270" s="370"/>
      <c r="F270" s="368" t="s">
        <v>538</v>
      </c>
      <c r="G270" s="369"/>
      <c r="H270" s="370"/>
      <c r="J270" s="368" t="s">
        <v>539</v>
      </c>
      <c r="K270" s="369"/>
      <c r="L270" s="370"/>
      <c r="N270" s="368" t="s">
        <v>540</v>
      </c>
      <c r="O270" s="369"/>
      <c r="P270" s="370"/>
      <c r="R270" s="368" t="s">
        <v>541</v>
      </c>
      <c r="S270" s="369"/>
      <c r="T270" s="370"/>
    </row>
    <row r="271" spans="1:48" s="24" customFormat="1" ht="14.25" thickTop="1" thickBot="1">
      <c r="B271" s="136" t="s">
        <v>525</v>
      </c>
      <c r="C271" s="136" t="s">
        <v>531</v>
      </c>
      <c r="D271" s="156" t="s">
        <v>529</v>
      </c>
      <c r="F271" s="136" t="s">
        <v>525</v>
      </c>
      <c r="G271" s="136" t="s">
        <v>531</v>
      </c>
      <c r="H271" s="156" t="s">
        <v>529</v>
      </c>
      <c r="J271" s="136" t="s">
        <v>525</v>
      </c>
      <c r="K271" s="136" t="s">
        <v>531</v>
      </c>
      <c r="L271" s="156" t="s">
        <v>529</v>
      </c>
      <c r="N271" s="136" t="s">
        <v>525</v>
      </c>
      <c r="O271" s="136" t="s">
        <v>531</v>
      </c>
      <c r="P271" s="156" t="s">
        <v>529</v>
      </c>
      <c r="R271" s="136" t="s">
        <v>525</v>
      </c>
      <c r="S271" s="136" t="s">
        <v>531</v>
      </c>
      <c r="T271" s="136" t="s">
        <v>529</v>
      </c>
    </row>
    <row r="272" spans="1:48" s="24" customFormat="1" ht="13.5" thickTop="1">
      <c r="B272" s="157" t="s">
        <v>627</v>
      </c>
      <c r="C272" s="44">
        <f>COUNTIFS('Baza danych'!$H$4:$H$1124,"samochód osobowy jako pasażer",'Baza danych'!$EL$4:$EL$1124,B272)</f>
        <v>4</v>
      </c>
      <c r="D272" s="45">
        <f>C272/$C$277</f>
        <v>0.26666666666666666</v>
      </c>
      <c r="F272" s="157" t="s">
        <v>627</v>
      </c>
      <c r="G272" s="44">
        <f>COUNTIFS('Baza danych'!$H$4:$H$1124,"samochód osobowy jako pasażer",'Baza danych'!$EM$4:$EM$1124,F272)</f>
        <v>5</v>
      </c>
      <c r="H272" s="45">
        <f>G272/$G$277</f>
        <v>0.33333333333333331</v>
      </c>
      <c r="J272" s="157" t="s">
        <v>627</v>
      </c>
      <c r="K272" s="44">
        <f>COUNTIFS('Baza danych'!$H$4:$H$1124,"samochód osobowy jako pasażer",'Baza danych'!$EN$4:$EN$1124,J272)</f>
        <v>8</v>
      </c>
      <c r="L272" s="45">
        <f>K272/$K$277</f>
        <v>0.53333333333333333</v>
      </c>
      <c r="N272" s="157" t="s">
        <v>627</v>
      </c>
      <c r="O272" s="44">
        <f>COUNTIFS('Baza danych'!$H$4:$H$1124,"samochód osobowy jako pasażer",'Baza danych'!$EO$4:$EO$1124,N272)</f>
        <v>10</v>
      </c>
      <c r="P272" s="45">
        <f>O272/$O$277</f>
        <v>0.66666666666666663</v>
      </c>
      <c r="R272" s="157" t="s">
        <v>627</v>
      </c>
      <c r="S272" s="44">
        <f>COUNTIFS('Baza danych'!$H$4:$H$1124,"samochód osobowy jako pasażer",'Baza danych'!$EP$4:$EP$1124,R272)</f>
        <v>7</v>
      </c>
      <c r="T272" s="158">
        <f>S272/$S$277</f>
        <v>0.46666666666666667</v>
      </c>
    </row>
    <row r="273" spans="1:48" s="24" customFormat="1">
      <c r="B273" s="157" t="s">
        <v>628</v>
      </c>
      <c r="C273" s="44">
        <f>COUNTIFS('Baza danych'!$H$4:$H$1124,"samochód osobowy jako pasażer",'Baza danych'!$EL$4:$EL$1124,B273)</f>
        <v>0</v>
      </c>
      <c r="D273" s="45">
        <f t="shared" ref="D273:D276" si="46">C273/$C$277</f>
        <v>0</v>
      </c>
      <c r="F273" s="157" t="s">
        <v>628</v>
      </c>
      <c r="G273" s="44">
        <f>COUNTIFS('Baza danych'!$H$4:$H$1124,"samochód osobowy jako pasażer",'Baza danych'!$EM$4:$EM$1124,F273)</f>
        <v>0</v>
      </c>
      <c r="H273" s="45">
        <f t="shared" ref="H273:H276" si="47">G273/$G$277</f>
        <v>0</v>
      </c>
      <c r="J273" s="157" t="s">
        <v>628</v>
      </c>
      <c r="K273" s="44">
        <f>COUNTIFS('Baza danych'!$H$4:$H$1124,"samochód osobowy jako pasażer",'Baza danych'!$EN$4:$EN$1124,J273)</f>
        <v>0</v>
      </c>
      <c r="L273" s="45">
        <f t="shared" ref="L273:L276" si="48">K273/$K$277</f>
        <v>0</v>
      </c>
      <c r="N273" s="157" t="s">
        <v>628</v>
      </c>
      <c r="O273" s="44">
        <f>COUNTIFS('Baza danych'!$H$4:$H$1124,"samochód osobowy jako pasażer",'Baza danych'!$EO$4:$EO$1124,N273)</f>
        <v>3</v>
      </c>
      <c r="P273" s="45">
        <f t="shared" ref="P273:P276" si="49">O273/$O$277</f>
        <v>0.2</v>
      </c>
      <c r="R273" s="157" t="s">
        <v>628</v>
      </c>
      <c r="S273" s="44">
        <f>COUNTIFS('Baza danych'!$H$4:$H$1124,"samochód osobowy jako pasażer",'Baza danych'!$EP$4:$EP$1124,R273)</f>
        <v>1</v>
      </c>
      <c r="T273" s="158">
        <f t="shared" ref="T273:T276" si="50">S273/$S$277</f>
        <v>6.6666666666666666E-2</v>
      </c>
    </row>
    <row r="274" spans="1:48" s="24" customFormat="1">
      <c r="B274" s="157" t="s">
        <v>629</v>
      </c>
      <c r="C274" s="44">
        <f>COUNTIFS('Baza danych'!$H$4:$H$1124,"samochód osobowy jako pasażer",'Baza danych'!$EL$4:$EL$1124,B274)</f>
        <v>8</v>
      </c>
      <c r="D274" s="45">
        <f t="shared" si="46"/>
        <v>0.53333333333333333</v>
      </c>
      <c r="F274" s="157" t="s">
        <v>629</v>
      </c>
      <c r="G274" s="44">
        <f>COUNTIFS('Baza danych'!$H$4:$H$1124,"samochód osobowy jako pasażer",'Baza danych'!$EM$4:$EM$1124,F274)</f>
        <v>6</v>
      </c>
      <c r="H274" s="45">
        <f t="shared" si="47"/>
        <v>0.4</v>
      </c>
      <c r="J274" s="157" t="s">
        <v>629</v>
      </c>
      <c r="K274" s="44">
        <f>COUNTIFS('Baza danych'!$H$4:$H$1124,"samochód osobowy jako pasażer",'Baza danych'!$EN$4:$EN$1124,J274)</f>
        <v>7</v>
      </c>
      <c r="L274" s="45">
        <f t="shared" si="48"/>
        <v>0.46666666666666667</v>
      </c>
      <c r="N274" s="157" t="s">
        <v>629</v>
      </c>
      <c r="O274" s="44">
        <f>COUNTIFS('Baza danych'!$H$4:$H$1124,"samochód osobowy jako pasażer",'Baza danych'!$EO$4:$EO$1124,N274)</f>
        <v>1</v>
      </c>
      <c r="P274" s="45">
        <f t="shared" si="49"/>
        <v>6.6666666666666666E-2</v>
      </c>
      <c r="R274" s="157" t="s">
        <v>629</v>
      </c>
      <c r="S274" s="44">
        <f>COUNTIFS('Baza danych'!$H$4:$H$1124,"samochód osobowy jako pasażer",'Baza danych'!$EP$4:$EP$1124,R274)</f>
        <v>4</v>
      </c>
      <c r="T274" s="158">
        <f t="shared" si="50"/>
        <v>0.26666666666666666</v>
      </c>
    </row>
    <row r="275" spans="1:48" s="24" customFormat="1">
      <c r="B275" s="157" t="s">
        <v>630</v>
      </c>
      <c r="C275" s="44">
        <f>COUNTIFS('Baza danych'!$H$4:$H$1124,"samochód osobowy jako pasażer",'Baza danych'!$EL$4:$EL$1124,B275)</f>
        <v>0</v>
      </c>
      <c r="D275" s="45">
        <f t="shared" si="46"/>
        <v>0</v>
      </c>
      <c r="F275" s="157" t="s">
        <v>630</v>
      </c>
      <c r="G275" s="44">
        <f>COUNTIFS('Baza danych'!$H$4:$H$1124,"samochód osobowy jako pasażer",'Baza danych'!$EM$4:$EM$1124,F275)</f>
        <v>1</v>
      </c>
      <c r="H275" s="45">
        <f t="shared" si="47"/>
        <v>6.6666666666666666E-2</v>
      </c>
      <c r="J275" s="157" t="s">
        <v>630</v>
      </c>
      <c r="K275" s="44">
        <f>COUNTIFS('Baza danych'!$H$4:$H$1124,"samochód osobowy jako pasażer",'Baza danych'!$EN$4:$EN$1124,J275)</f>
        <v>0</v>
      </c>
      <c r="L275" s="45">
        <f t="shared" si="48"/>
        <v>0</v>
      </c>
      <c r="N275" s="157" t="s">
        <v>630</v>
      </c>
      <c r="O275" s="44">
        <f>COUNTIFS('Baza danych'!$H$4:$H$1124,"samochód osobowy jako pasażer",'Baza danych'!$EO$4:$EO$1124,N275)</f>
        <v>1</v>
      </c>
      <c r="P275" s="45">
        <f t="shared" si="49"/>
        <v>6.6666666666666666E-2</v>
      </c>
      <c r="R275" s="157" t="s">
        <v>630</v>
      </c>
      <c r="S275" s="44">
        <f>COUNTIFS('Baza danych'!$H$4:$H$1124,"samochód osobowy jako pasażer",'Baza danych'!$EP$4:$EP$1124,R275)</f>
        <v>1</v>
      </c>
      <c r="T275" s="158">
        <f t="shared" si="50"/>
        <v>6.6666666666666666E-2</v>
      </c>
    </row>
    <row r="276" spans="1:48" s="24" customFormat="1">
      <c r="B276" s="157" t="s">
        <v>631</v>
      </c>
      <c r="C276" s="44">
        <f>COUNTIFS('Baza danych'!$H$4:$H$1124,"samochód osobowy jako pasażer",'Baza danych'!$EL$4:$EL$1124,B276)</f>
        <v>3</v>
      </c>
      <c r="D276" s="45">
        <f t="shared" si="46"/>
        <v>0.2</v>
      </c>
      <c r="F276" s="157" t="s">
        <v>631</v>
      </c>
      <c r="G276" s="44">
        <f>COUNTIFS('Baza danych'!$H$4:$H$1124,"samochód osobowy jako pasażer",'Baza danych'!$EM$4:$EM$1124,F276)</f>
        <v>3</v>
      </c>
      <c r="H276" s="45">
        <f t="shared" si="47"/>
        <v>0.2</v>
      </c>
      <c r="J276" s="157" t="s">
        <v>631</v>
      </c>
      <c r="K276" s="44">
        <f>COUNTIFS('Baza danych'!$H$4:$H$1124,"samochód osobowy jako pasażer",'Baza danych'!$EN$4:$EN$1124,J276)</f>
        <v>0</v>
      </c>
      <c r="L276" s="45">
        <f t="shared" si="48"/>
        <v>0</v>
      </c>
      <c r="N276" s="157" t="s">
        <v>631</v>
      </c>
      <c r="O276" s="44">
        <f>COUNTIFS('Baza danych'!$H$4:$H$1124,"samochód osobowy jako pasażer",'Baza danych'!$EO$4:$EO$1124,N276)</f>
        <v>0</v>
      </c>
      <c r="P276" s="45">
        <f t="shared" si="49"/>
        <v>0</v>
      </c>
      <c r="R276" s="157" t="s">
        <v>631</v>
      </c>
      <c r="S276" s="44">
        <f>COUNTIFS('Baza danych'!$H$4:$H$1124,"samochód osobowy jako pasażer",'Baza danych'!$EP$4:$EP$1124,R276)</f>
        <v>2</v>
      </c>
      <c r="T276" s="158">
        <f t="shared" si="50"/>
        <v>0.13333333333333333</v>
      </c>
    </row>
    <row r="277" spans="1:48" s="24" customFormat="1" ht="13.5" thickBot="1">
      <c r="B277" s="159" t="s">
        <v>530</v>
      </c>
      <c r="C277" s="160">
        <f>SUM(C272:C276)</f>
        <v>15</v>
      </c>
      <c r="D277" s="161">
        <f>SUM(D272:D276)</f>
        <v>1</v>
      </c>
      <c r="F277" s="159" t="s">
        <v>530</v>
      </c>
      <c r="G277" s="160">
        <f>SUM(G272:G276)</f>
        <v>15</v>
      </c>
      <c r="H277" s="161">
        <f>SUM(H272:H276)</f>
        <v>1</v>
      </c>
      <c r="J277" s="159" t="s">
        <v>530</v>
      </c>
      <c r="K277" s="163">
        <f>SUM(K272:K276)</f>
        <v>15</v>
      </c>
      <c r="L277" s="162">
        <f>SUM(L272:L276)</f>
        <v>1</v>
      </c>
      <c r="N277" s="159" t="s">
        <v>530</v>
      </c>
      <c r="O277" s="160">
        <f>SUM(O272:O276)</f>
        <v>15</v>
      </c>
      <c r="P277" s="161">
        <f>SUM(P272:P276)</f>
        <v>1</v>
      </c>
      <c r="R277" s="159" t="s">
        <v>530</v>
      </c>
      <c r="S277" s="160">
        <f>SUM(S272:S276)</f>
        <v>15</v>
      </c>
      <c r="T277" s="161">
        <f>SUM(T272:T276)</f>
        <v>1</v>
      </c>
    </row>
    <row r="278" spans="1:48" s="2" customFormat="1" ht="13.5" thickTop="1"/>
    <row r="280" spans="1:48" s="24" customFormat="1" ht="15" thickBot="1">
      <c r="A280" s="22" t="s">
        <v>634</v>
      </c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F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</row>
    <row r="281" spans="1:48" s="24" customFormat="1" ht="15.75" thickTop="1" thickBot="1">
      <c r="A281" s="155" t="s">
        <v>547</v>
      </c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</row>
    <row r="282" spans="1:48" s="2" customFormat="1" ht="13.5" thickTop="1"/>
    <row r="283" spans="1:48" s="2" customFormat="1" ht="26.25" thickBot="1">
      <c r="B283" s="130" t="s">
        <v>532</v>
      </c>
      <c r="C283" s="131" t="s">
        <v>533</v>
      </c>
      <c r="D283" s="132" t="s">
        <v>529</v>
      </c>
    </row>
    <row r="284" spans="1:48" s="2" customFormat="1" ht="13.5" thickTop="1">
      <c r="B284" s="32" t="s">
        <v>725</v>
      </c>
      <c r="C284" s="32">
        <f>COUNTIFS('Baza danych'!$H$4:$H$1124,"samochód osobowy jako pasażer",'Baza danych'!$FA$4:$FA$1124,"tak")</f>
        <v>11</v>
      </c>
      <c r="D284" s="33">
        <f t="shared" ref="D284:D296" si="51">C284/$C$297</f>
        <v>0.22916666666666666</v>
      </c>
    </row>
    <row r="285" spans="1:48" s="2" customFormat="1">
      <c r="B285" s="3" t="s">
        <v>721</v>
      </c>
      <c r="C285" s="3">
        <f>COUNTIFS('Baza danych'!$H$4:$H$1124,"samochód osobowy jako pasażer",'Baza danych'!$EV$4:$EV$1124,"tak")</f>
        <v>9</v>
      </c>
      <c r="D285" s="34">
        <f t="shared" si="51"/>
        <v>0.1875</v>
      </c>
    </row>
    <row r="286" spans="1:48" s="2" customFormat="1">
      <c r="B286" s="3" t="s">
        <v>724</v>
      </c>
      <c r="C286" s="3">
        <f>COUNTIFS('Baza danych'!$H$4:$H$1124,"samochód osobowy jako pasażer",'Baza danych'!$EU$4:$EU$1124,"tak")</f>
        <v>6</v>
      </c>
      <c r="D286" s="34">
        <f t="shared" si="51"/>
        <v>0.125</v>
      </c>
    </row>
    <row r="287" spans="1:48" s="2" customFormat="1">
      <c r="B287" s="3" t="s">
        <v>722</v>
      </c>
      <c r="C287" s="3">
        <f>COUNTIFS('Baza danych'!$H$4:$H$1124,"samochód osobowy jako pasażer",'Baza danych'!$EZ$4:$EZ$1124,"tak")</f>
        <v>5</v>
      </c>
      <c r="D287" s="34">
        <f t="shared" si="51"/>
        <v>0.10416666666666667</v>
      </c>
    </row>
    <row r="288" spans="1:48" s="2" customFormat="1">
      <c r="B288" s="3" t="s">
        <v>727</v>
      </c>
      <c r="C288" s="3">
        <f>COUNTIFS('Baza danych'!$H$4:$H$1124,"samochód osobowy jako pasażer",'Baza danych'!$ET$4:$ET$1124,"tak")</f>
        <v>5</v>
      </c>
      <c r="D288" s="34">
        <f t="shared" si="51"/>
        <v>0.10416666666666667</v>
      </c>
    </row>
    <row r="289" spans="1:48" s="2" customFormat="1">
      <c r="B289" s="3" t="s">
        <v>728</v>
      </c>
      <c r="C289" s="3">
        <f>COUNTIFS('Baza danych'!$H$4:$H$1124,"samochód osobowy jako pasażer",'Baza danych'!$FB$4:$FB$1124,"tak")</f>
        <v>5</v>
      </c>
      <c r="D289" s="34">
        <f t="shared" si="51"/>
        <v>0.10416666666666667</v>
      </c>
    </row>
    <row r="290" spans="1:48" s="2" customFormat="1">
      <c r="B290" s="3" t="s">
        <v>723</v>
      </c>
      <c r="C290" s="3">
        <f>COUNTIFS('Baza danych'!$H$4:$H$1124,"samochód osobowy jako pasażer",'Baza danych'!$EX$4:$EX$1124,"tak")</f>
        <v>4</v>
      </c>
      <c r="D290" s="34">
        <f t="shared" si="51"/>
        <v>8.3333333333333329E-2</v>
      </c>
    </row>
    <row r="291" spans="1:48" s="2" customFormat="1">
      <c r="B291" s="3" t="s">
        <v>726</v>
      </c>
      <c r="C291" s="3">
        <f>COUNTIFS('Baza danych'!$H$4:$H$1124,"samochód osobowy jako pasażer",'Baza danych'!$EW$4:$EW$1124,"tak")</f>
        <v>2</v>
      </c>
      <c r="D291" s="34">
        <f t="shared" si="51"/>
        <v>4.1666666666666664E-2</v>
      </c>
    </row>
    <row r="292" spans="1:48" s="2" customFormat="1">
      <c r="B292" s="3" t="s">
        <v>729</v>
      </c>
      <c r="C292" s="3">
        <f>COUNTIFS('Baza danych'!$H$4:$H$1124,"samochód osobowy jako pasażer",'Baza danych'!$ER$4:$ER$1124,"tak")</f>
        <v>1</v>
      </c>
      <c r="D292" s="34">
        <f t="shared" si="51"/>
        <v>2.0833333333333332E-2</v>
      </c>
    </row>
    <row r="293" spans="1:48" s="2" customFormat="1">
      <c r="B293" s="3" t="s">
        <v>730</v>
      </c>
      <c r="C293" s="3">
        <f>COUNTIFS('Baza danych'!$H$4:$H$1124,"samochód osobowy jako pasażer",'Baza danych'!$EQ$4:$EQ$1124,"tak")</f>
        <v>0</v>
      </c>
      <c r="D293" s="34">
        <f t="shared" si="51"/>
        <v>0</v>
      </c>
    </row>
    <row r="294" spans="1:48" s="2" customFormat="1">
      <c r="B294" s="3" t="s">
        <v>731</v>
      </c>
      <c r="C294" s="3">
        <f>COUNTIFS('Baza danych'!$H$4:$H$1124,"samochód osobowy jako pasażer",'Baza danych'!$EY$4:$EY$1124,"tak")</f>
        <v>0</v>
      </c>
      <c r="D294" s="34">
        <f t="shared" si="51"/>
        <v>0</v>
      </c>
    </row>
    <row r="295" spans="1:48" s="2" customFormat="1">
      <c r="B295" s="3" t="s">
        <v>732</v>
      </c>
      <c r="C295" s="3">
        <f>COUNTIFS('Baza danych'!$H$4:$H$1124,"samochód osobowy jako pasażer",'Baza danych'!$ES$4:$ES$1124,"tak")</f>
        <v>0</v>
      </c>
      <c r="D295" s="34">
        <f t="shared" si="51"/>
        <v>0</v>
      </c>
    </row>
    <row r="296" spans="1:48" s="2" customFormat="1">
      <c r="B296" s="3" t="s">
        <v>733</v>
      </c>
      <c r="C296" s="3">
        <f>COUNTIFS('Baza danych'!$H$4:$H$1124,"samochód osobowy jako pasażer",'Baza danych'!$FC$4:$FC$1124,"tak")</f>
        <v>0</v>
      </c>
      <c r="D296" s="34">
        <f t="shared" si="51"/>
        <v>0</v>
      </c>
    </row>
    <row r="297" spans="1:48" s="2" customFormat="1" ht="13.5" thickBot="1">
      <c r="B297" s="159" t="s">
        <v>530</v>
      </c>
      <c r="C297" s="160">
        <f>SUM(C284:C296)</f>
        <v>48</v>
      </c>
      <c r="D297" s="161">
        <f>SUM(D284:D296)</f>
        <v>0.99999999999999989</v>
      </c>
    </row>
    <row r="298" spans="1:48" s="2" customFormat="1" ht="13.5" thickTop="1">
      <c r="B298" s="378" t="s">
        <v>719</v>
      </c>
      <c r="C298" s="373" t="s">
        <v>280</v>
      </c>
      <c r="D298" s="374"/>
    </row>
    <row r="299" spans="1:48" s="2" customFormat="1">
      <c r="B299" s="379"/>
      <c r="C299" s="375" t="s">
        <v>363</v>
      </c>
      <c r="D299" s="376"/>
    </row>
    <row r="300" spans="1:48" s="2" customFormat="1"/>
    <row r="301" spans="1:48" s="2" customFormat="1"/>
    <row r="302" spans="1:48" s="24" customFormat="1" ht="15" thickBot="1">
      <c r="A302" s="22" t="s">
        <v>635</v>
      </c>
      <c r="B302" s="23"/>
      <c r="C302" s="2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</row>
    <row r="303" spans="1:48" s="24" customFormat="1" ht="14.25" thickTop="1" thickBot="1">
      <c r="A303" s="23" t="s">
        <v>599</v>
      </c>
      <c r="B303" s="23"/>
      <c r="C303" s="2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F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</row>
    <row r="304" spans="1:48" s="24" customFormat="1" ht="13.5" thickTop="1"/>
    <row r="305" spans="1:48" s="24" customFormat="1" ht="13.5" thickBot="1">
      <c r="B305" s="130" t="s">
        <v>525</v>
      </c>
      <c r="C305" s="131" t="s">
        <v>531</v>
      </c>
      <c r="D305" s="132" t="s">
        <v>529</v>
      </c>
    </row>
    <row r="306" spans="1:48" s="2" customFormat="1" ht="13.5" thickTop="1">
      <c r="B306" s="32" t="s">
        <v>37</v>
      </c>
      <c r="C306" s="32">
        <f>COUNTIFS('Baza danych'!$H$4:$H$331,"samochód osobowy jako pasażer",'Baza danych'!$FE$4:$FE$331,B306)</f>
        <v>7</v>
      </c>
      <c r="D306" s="33">
        <f>C306/$C$308</f>
        <v>0.41176470588235292</v>
      </c>
    </row>
    <row r="307" spans="1:48" s="2" customFormat="1">
      <c r="B307" s="3" t="s">
        <v>36</v>
      </c>
      <c r="C307" s="3">
        <f>COUNTIFS('Baza danych'!$H$4:$H$331,"samochód osobowy jako pasażer",'Baza danych'!$FE$4:$FE$331,B307)</f>
        <v>10</v>
      </c>
      <c r="D307" s="34">
        <f>C307/$C$308</f>
        <v>0.58823529411764708</v>
      </c>
    </row>
    <row r="308" spans="1:48" s="2" customFormat="1" ht="13.5" thickBot="1">
      <c r="B308" s="159" t="s">
        <v>530</v>
      </c>
      <c r="C308" s="160">
        <f>SUM(C306:C307)</f>
        <v>17</v>
      </c>
      <c r="D308" s="161">
        <f>SUM(D306:D307)</f>
        <v>1</v>
      </c>
    </row>
    <row r="309" spans="1:48" s="2" customFormat="1" ht="13.5" thickTop="1"/>
    <row r="310" spans="1:48" s="2" customFormat="1"/>
    <row r="311" spans="1:48" s="24" customFormat="1" ht="15" thickBot="1">
      <c r="A311" s="22" t="s">
        <v>636</v>
      </c>
      <c r="B311" s="23"/>
      <c r="C311" s="23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</row>
    <row r="312" spans="1:48" s="24" customFormat="1" ht="15.75" thickTop="1" thickBot="1">
      <c r="A312" s="155" t="s">
        <v>547</v>
      </c>
      <c r="B312" s="23"/>
      <c r="C312" s="23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  <c r="AE312" s="23"/>
      <c r="AF312" s="23"/>
      <c r="AG312" s="23"/>
      <c r="AH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  <c r="AV312" s="23"/>
    </row>
    <row r="313" spans="1:48" s="2" customFormat="1" ht="13.5" thickTop="1"/>
    <row r="314" spans="1:48" s="2" customFormat="1" ht="26.25" thickBot="1">
      <c r="B314" s="130" t="s">
        <v>532</v>
      </c>
      <c r="C314" s="131" t="s">
        <v>533</v>
      </c>
      <c r="D314" s="132" t="s">
        <v>529</v>
      </c>
    </row>
    <row r="315" spans="1:48" s="2" customFormat="1" ht="13.5" thickTop="1">
      <c r="B315" s="32" t="s">
        <v>734</v>
      </c>
      <c r="C315" s="32">
        <f>COUNTIFS('Baza danych'!$H$4:$H$1124,"samochód osobowy jako pasażer",'Baza danych'!$FL$4:$FL$1124,"tak")</f>
        <v>5</v>
      </c>
      <c r="D315" s="33">
        <f>C315/$C$322</f>
        <v>0.35714285714285715</v>
      </c>
    </row>
    <row r="316" spans="1:48" s="2" customFormat="1">
      <c r="B316" s="3" t="s">
        <v>735</v>
      </c>
      <c r="C316" s="3">
        <f>COUNTIFS('Baza danych'!$H$4:$H$1124,"samochód osobowy jako pasażer",'Baza danych'!$FI$4:$FI$1124,"tak")</f>
        <v>4</v>
      </c>
      <c r="D316" s="34">
        <f t="shared" ref="D316:D321" si="52">C316/$C$322</f>
        <v>0.2857142857142857</v>
      </c>
    </row>
    <row r="317" spans="1:48" s="2" customFormat="1">
      <c r="B317" s="3" t="s">
        <v>736</v>
      </c>
      <c r="C317" s="3">
        <f>COUNTIFS('Baza danych'!$H$4:$H$1124,"samochód osobowy jako pasażer",'Baza danych'!$FJ$4:$FJ$1124,"tak")</f>
        <v>2</v>
      </c>
      <c r="D317" s="34">
        <f t="shared" si="52"/>
        <v>0.14285714285714285</v>
      </c>
    </row>
    <row r="318" spans="1:48" s="2" customFormat="1">
      <c r="B318" s="3" t="s">
        <v>737</v>
      </c>
      <c r="C318" s="3">
        <f>COUNTIFS('Baza danych'!$H$4:$H$1124,"samochód osobowy jako pasażer",'Baza danych'!$FK$4:$FK$1124,"tak")</f>
        <v>2</v>
      </c>
      <c r="D318" s="34">
        <f t="shared" si="52"/>
        <v>0.14285714285714285</v>
      </c>
    </row>
    <row r="319" spans="1:48" s="2" customFormat="1">
      <c r="B319" s="3" t="s">
        <v>730</v>
      </c>
      <c r="C319" s="3">
        <f>COUNTIFS('Baza danych'!$H$4:$H$1124,"samochód osobowy jako pasażer",'Baza danych'!$FF$4:$FF$1124,"tak")</f>
        <v>1</v>
      </c>
      <c r="D319" s="34">
        <f t="shared" si="52"/>
        <v>7.1428571428571425E-2</v>
      </c>
    </row>
    <row r="320" spans="1:48" s="2" customFormat="1">
      <c r="B320" s="3" t="s">
        <v>738</v>
      </c>
      <c r="C320" s="3">
        <f>COUNTIFS('Baza danych'!$H$4:$H$1124,"samochód osobowy jako pasażer",'Baza danych'!$FG$4:$FG$1124,"tak")</f>
        <v>0</v>
      </c>
      <c r="D320" s="34">
        <f t="shared" si="52"/>
        <v>0</v>
      </c>
    </row>
    <row r="321" spans="1:48" s="2" customFormat="1">
      <c r="B321" s="3" t="s">
        <v>739</v>
      </c>
      <c r="C321" s="3">
        <f>COUNTIFS('Baza danych'!$H$4:$H$1124,"samochód osobowy jako pasażer",'Baza danych'!$FH$4:$FH$1124,"tak")</f>
        <v>0</v>
      </c>
      <c r="D321" s="34">
        <f t="shared" si="52"/>
        <v>0</v>
      </c>
    </row>
    <row r="322" spans="1:48" s="2" customFormat="1" ht="13.5" thickBot="1">
      <c r="B322" s="159" t="s">
        <v>530</v>
      </c>
      <c r="C322" s="160">
        <f>SUM(C315:C321)</f>
        <v>14</v>
      </c>
      <c r="D322" s="161">
        <f>SUM(D315:D321)</f>
        <v>0.99999999999999978</v>
      </c>
    </row>
    <row r="323" spans="1:48" s="2" customFormat="1" ht="13.5" thickTop="1">
      <c r="B323" s="149" t="s">
        <v>719</v>
      </c>
      <c r="C323" s="351" t="s">
        <v>640</v>
      </c>
      <c r="D323" s="351"/>
    </row>
    <row r="324" spans="1:48" s="2" customFormat="1"/>
    <row r="325" spans="1:48" s="2" customFormat="1"/>
    <row r="326" spans="1:48" s="24" customFormat="1" ht="15" thickBot="1">
      <c r="A326" s="22" t="s">
        <v>637</v>
      </c>
      <c r="B326" s="23"/>
      <c r="C326" s="2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F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</row>
    <row r="327" spans="1:48" s="24" customFormat="1" ht="15.75" thickTop="1" thickBot="1">
      <c r="A327" s="155" t="s">
        <v>547</v>
      </c>
      <c r="B327" s="23"/>
      <c r="C327" s="23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  <c r="AE327" s="23"/>
      <c r="AF327" s="23"/>
      <c r="AG327" s="23"/>
      <c r="AH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  <c r="AV327" s="23"/>
    </row>
    <row r="328" spans="1:48" s="2" customFormat="1" ht="13.5" thickTop="1"/>
    <row r="329" spans="1:48" s="2" customFormat="1" ht="26.25" thickBot="1">
      <c r="B329" s="130" t="s">
        <v>532</v>
      </c>
      <c r="C329" s="131" t="s">
        <v>533</v>
      </c>
      <c r="D329" s="132" t="s">
        <v>529</v>
      </c>
    </row>
    <row r="330" spans="1:48" s="2" customFormat="1" ht="13.5" thickTop="1">
      <c r="B330" s="32" t="s">
        <v>741</v>
      </c>
      <c r="C330" s="32">
        <f>COUNTIFS('Baza danych'!$H$4:$H$1124,"samochód osobowy jako pasażer",'Baza danych'!$FR$4:$FR$1124,"tak")</f>
        <v>10</v>
      </c>
      <c r="D330" s="33">
        <f>C330/$C$335</f>
        <v>0.26315789473684209</v>
      </c>
    </row>
    <row r="331" spans="1:48" s="2" customFormat="1">
      <c r="B331" s="3" t="s">
        <v>740</v>
      </c>
      <c r="C331" s="3">
        <f>COUNTIFS('Baza danych'!$H$4:$H$1124,"samochód osobowy jako pasażer",'Baza danych'!$FN$4:$FN$1124,"tak")</f>
        <v>9</v>
      </c>
      <c r="D331" s="34">
        <f>C331/$C$335</f>
        <v>0.23684210526315788</v>
      </c>
    </row>
    <row r="332" spans="1:48" s="2" customFormat="1">
      <c r="B332" s="3" t="s">
        <v>742</v>
      </c>
      <c r="C332" s="3">
        <f>COUNTIFS('Baza danych'!$H$4:$H$1124,"samochód osobowy jako pasażer",'Baza danych'!$FO$4:$FO$1124,"tak")</f>
        <v>8</v>
      </c>
      <c r="D332" s="34">
        <f>C332/$C$335</f>
        <v>0.21052631578947367</v>
      </c>
    </row>
    <row r="333" spans="1:48" s="2" customFormat="1">
      <c r="B333" s="3" t="s">
        <v>744</v>
      </c>
      <c r="C333" s="3">
        <f>COUNTIFS('Baza danych'!$H$4:$H$1124,"samochód osobowy jako pasażer",'Baza danych'!$FP$4:$FP$1124,"tak")</f>
        <v>7</v>
      </c>
      <c r="D333" s="34">
        <f>C333/$C$335</f>
        <v>0.18421052631578946</v>
      </c>
    </row>
    <row r="334" spans="1:48" s="2" customFormat="1">
      <c r="B334" s="3" t="s">
        <v>743</v>
      </c>
      <c r="C334" s="3">
        <f>COUNTIFS('Baza danych'!$H$4:$H$1124,"samochód osobowy jako pasażer",'Baza danych'!$FQ$4:$FQ$1124,"tak")</f>
        <v>4</v>
      </c>
      <c r="D334" s="34">
        <f>C334/$C$335</f>
        <v>0.10526315789473684</v>
      </c>
    </row>
    <row r="335" spans="1:48" s="2" customFormat="1" ht="13.5" thickBot="1">
      <c r="B335" s="159" t="s">
        <v>530</v>
      </c>
      <c r="C335" s="160">
        <f>SUM(C330:C334)</f>
        <v>38</v>
      </c>
      <c r="D335" s="161">
        <f>SUM(D330:D334)</f>
        <v>1</v>
      </c>
    </row>
    <row r="336" spans="1:48" s="2" customFormat="1" ht="13.5" thickTop="1"/>
    <row r="337" spans="1:48" s="2" customFormat="1"/>
    <row r="338" spans="1:48" s="24" customFormat="1" ht="13.5" thickBot="1">
      <c r="A338" s="30" t="s">
        <v>638</v>
      </c>
      <c r="B338" s="23"/>
      <c r="C338" s="2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</row>
    <row r="339" spans="1:48" s="24" customFormat="1" ht="14.25" thickTop="1" thickBot="1">
      <c r="A339" s="23" t="s">
        <v>599</v>
      </c>
      <c r="B339" s="23"/>
      <c r="C339" s="2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</row>
    <row r="340" spans="1:48" s="2" customFormat="1" ht="13.5" thickTop="1"/>
    <row r="341" spans="1:48" s="2" customFormat="1" ht="26.25" thickBot="1">
      <c r="B341" s="130" t="s">
        <v>532</v>
      </c>
      <c r="C341" s="131" t="s">
        <v>533</v>
      </c>
      <c r="D341" s="132" t="s">
        <v>529</v>
      </c>
    </row>
    <row r="342" spans="1:48" s="2" customFormat="1" ht="13.5" thickTop="1">
      <c r="B342" s="32" t="s">
        <v>745</v>
      </c>
      <c r="C342" s="32">
        <f>COUNTIFS('Baza danych'!$H$4:$H$331,"samochód osobowy jako pasażer",'Baza danych'!$HG$4:$HG$331,"tak")</f>
        <v>11</v>
      </c>
      <c r="D342" s="33">
        <f t="shared" ref="D342:D350" si="53">C342/$C$351</f>
        <v>0.28205128205128205</v>
      </c>
    </row>
    <row r="343" spans="1:48" s="2" customFormat="1">
      <c r="B343" s="3" t="s">
        <v>746</v>
      </c>
      <c r="C343" s="3">
        <f>COUNTIFS('Baza danych'!$H$4:$H$331,"samochód osobowy jako pasażer",'Baza danych'!$HH$4:$HH$331,"tak")</f>
        <v>7</v>
      </c>
      <c r="D343" s="34">
        <f t="shared" si="53"/>
        <v>0.17948717948717949</v>
      </c>
    </row>
    <row r="344" spans="1:48" s="2" customFormat="1">
      <c r="B344" s="3" t="s">
        <v>748</v>
      </c>
      <c r="C344" s="3">
        <f>COUNTIFS('Baza danych'!$H$4:$H$331,"samochód osobowy jako pasażer",'Baza danych'!$HL$4:$HL$331,"tak")</f>
        <v>4</v>
      </c>
      <c r="D344" s="34">
        <f t="shared" si="53"/>
        <v>0.10256410256410256</v>
      </c>
    </row>
    <row r="345" spans="1:48" s="2" customFormat="1">
      <c r="B345" s="3" t="s">
        <v>749</v>
      </c>
      <c r="C345" s="3">
        <f>COUNTIFS('Baza danych'!$H$4:$H$331,"samochód osobowy jako pasażer",'Baza danych'!$HN$4:$HN$331,"tak")</f>
        <v>4</v>
      </c>
      <c r="D345" s="34">
        <f t="shared" si="53"/>
        <v>0.10256410256410256</v>
      </c>
    </row>
    <row r="346" spans="1:48" s="2" customFormat="1">
      <c r="B346" s="3" t="s">
        <v>751</v>
      </c>
      <c r="C346" s="3">
        <f>COUNTIFS('Baza danych'!$H$4:$H$331,"samochód osobowy jako pasażer",'Baza danych'!$HK$4:$HK$331,"tak")</f>
        <v>4</v>
      </c>
      <c r="D346" s="34">
        <f t="shared" si="53"/>
        <v>0.10256410256410256</v>
      </c>
    </row>
    <row r="347" spans="1:48" s="2" customFormat="1">
      <c r="B347" s="3" t="s">
        <v>747</v>
      </c>
      <c r="C347" s="3">
        <f>COUNTIFS('Baza danych'!$H$4:$H$331,"samochód osobowy jako pasażer",'Baza danych'!$HF$4:$HF$331,"tak")</f>
        <v>3</v>
      </c>
      <c r="D347" s="34">
        <f t="shared" si="53"/>
        <v>7.6923076923076927E-2</v>
      </c>
    </row>
    <row r="348" spans="1:48" s="2" customFormat="1">
      <c r="B348" s="3" t="s">
        <v>750</v>
      </c>
      <c r="C348" s="3">
        <f>COUNTIFS('Baza danych'!$H$4:$H$331,"samochód osobowy jako pasażer",'Baza danych'!$HM$4:$HM$331,"tak")</f>
        <v>3</v>
      </c>
      <c r="D348" s="34">
        <f t="shared" si="53"/>
        <v>7.6923076923076927E-2</v>
      </c>
    </row>
    <row r="349" spans="1:48" s="2" customFormat="1">
      <c r="B349" s="3" t="s">
        <v>752</v>
      </c>
      <c r="C349" s="3">
        <f>COUNTIFS('Baza danych'!$H$4:$H$331,"samochód osobowy jako pasażer",'Baza danych'!$HJ$4:$HJ$331,"tak")</f>
        <v>2</v>
      </c>
      <c r="D349" s="34">
        <f t="shared" si="53"/>
        <v>5.128205128205128E-2</v>
      </c>
    </row>
    <row r="350" spans="1:48" s="2" customFormat="1">
      <c r="B350" s="3" t="s">
        <v>753</v>
      </c>
      <c r="C350" s="3">
        <f>COUNTIFS('Baza danych'!$H$4:$H$331,"samochód osobowy jako pasażer",'Baza danych'!$HI$4:$HI$331,"tak")</f>
        <v>1</v>
      </c>
      <c r="D350" s="34">
        <f t="shared" si="53"/>
        <v>2.564102564102564E-2</v>
      </c>
    </row>
    <row r="351" spans="1:48" s="2" customFormat="1" ht="13.5" thickBot="1">
      <c r="B351" s="37" t="s">
        <v>530</v>
      </c>
      <c r="C351" s="128">
        <f>SUM(C342:C350)</f>
        <v>39</v>
      </c>
      <c r="D351" s="129">
        <f>SUM(D342:D350)</f>
        <v>0.99999999999999989</v>
      </c>
    </row>
    <row r="352" spans="1:48" s="2" customFormat="1" ht="13.5" thickTop="1"/>
  </sheetData>
  <sortState ref="AD171:AF181">
    <sortCondition descending="1" ref="AE171"/>
  </sortState>
  <mergeCells count="15">
    <mergeCell ref="R270:T270"/>
    <mergeCell ref="C298:D298"/>
    <mergeCell ref="C299:D299"/>
    <mergeCell ref="C88:D88"/>
    <mergeCell ref="B257:D257"/>
    <mergeCell ref="F257:H257"/>
    <mergeCell ref="J257:L257"/>
    <mergeCell ref="N257:P257"/>
    <mergeCell ref="R257:T257"/>
    <mergeCell ref="B298:B299"/>
    <mergeCell ref="C323:D323"/>
    <mergeCell ref="B270:D270"/>
    <mergeCell ref="F270:H270"/>
    <mergeCell ref="J270:L270"/>
    <mergeCell ref="N270:P270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</sheetPr>
  <dimension ref="A1:AV361"/>
  <sheetViews>
    <sheetView zoomScale="80" zoomScaleNormal="80" workbookViewId="0"/>
  </sheetViews>
  <sheetFormatPr defaultRowHeight="12.75"/>
  <cols>
    <col min="1" max="1" width="25.28515625" customWidth="1"/>
    <col min="2" max="2" width="46.7109375" customWidth="1"/>
    <col min="3" max="3" width="19.85546875" bestFit="1" customWidth="1"/>
    <col min="4" max="4" width="17.42578125" customWidth="1"/>
    <col min="5" max="5" width="14.42578125" customWidth="1"/>
    <col min="6" max="6" width="45.42578125" customWidth="1"/>
    <col min="7" max="7" width="19.85546875" bestFit="1" customWidth="1"/>
    <col min="8" max="8" width="10.140625" bestFit="1" customWidth="1"/>
    <col min="10" max="10" width="45.5703125" bestFit="1" customWidth="1"/>
    <col min="11" max="11" width="19.85546875" bestFit="1" customWidth="1"/>
    <col min="12" max="12" width="10.140625" bestFit="1" customWidth="1"/>
    <col min="14" max="14" width="45.5703125" bestFit="1" customWidth="1"/>
    <col min="15" max="15" width="19.85546875" bestFit="1" customWidth="1"/>
    <col min="16" max="16" width="10.140625" bestFit="1" customWidth="1"/>
    <col min="18" max="18" width="45.5703125" bestFit="1" customWidth="1"/>
    <col min="19" max="19" width="19.85546875" bestFit="1" customWidth="1"/>
    <col min="20" max="20" width="10.140625" bestFit="1" customWidth="1"/>
    <col min="22" max="22" width="45.5703125" bestFit="1" customWidth="1"/>
    <col min="23" max="23" width="20.85546875" customWidth="1"/>
    <col min="24" max="24" width="10.140625" bestFit="1" customWidth="1"/>
    <col min="26" max="26" width="45.5703125" bestFit="1" customWidth="1"/>
    <col min="27" max="27" width="20.7109375" customWidth="1"/>
    <col min="28" max="28" width="10.140625" bestFit="1" customWidth="1"/>
    <col min="30" max="30" width="45.5703125" bestFit="1" customWidth="1"/>
    <col min="31" max="31" width="20.5703125" customWidth="1"/>
    <col min="32" max="32" width="10.140625" bestFit="1" customWidth="1"/>
    <col min="34" max="34" width="45.5703125" bestFit="1" customWidth="1"/>
    <col min="35" max="35" width="20.42578125" customWidth="1"/>
    <col min="36" max="36" width="10.140625" bestFit="1" customWidth="1"/>
    <col min="38" max="38" width="45.5703125" bestFit="1" customWidth="1"/>
    <col min="39" max="39" width="21" customWidth="1"/>
    <col min="40" max="40" width="10.140625" bestFit="1" customWidth="1"/>
    <col min="42" max="42" width="45.5703125" bestFit="1" customWidth="1"/>
    <col min="43" max="43" width="20" customWidth="1"/>
    <col min="44" max="44" width="10.140625" bestFit="1" customWidth="1"/>
    <col min="46" max="46" width="45.5703125" bestFit="1" customWidth="1"/>
    <col min="47" max="47" width="21.140625" customWidth="1"/>
    <col min="48" max="48" width="10.140625" bestFit="1" customWidth="1"/>
  </cols>
  <sheetData>
    <row r="1" spans="1:17" s="24" customFormat="1" ht="13.5" thickBot="1">
      <c r="A1" s="30" t="s">
        <v>641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23"/>
    </row>
    <row r="2" spans="1:17" s="24" customFormat="1" ht="13.5" thickTop="1"/>
    <row r="3" spans="1:17" s="24" customFormat="1" ht="13.5" thickBot="1">
      <c r="A3" s="25" t="s">
        <v>544</v>
      </c>
      <c r="B3" s="26" t="s">
        <v>545</v>
      </c>
      <c r="C3" s="27" t="s">
        <v>546</v>
      </c>
      <c r="D3" s="27" t="s">
        <v>529</v>
      </c>
    </row>
    <row r="4" spans="1:17" s="24" customFormat="1" ht="14.25" thickTop="1" thickBot="1">
      <c r="A4" s="69" t="s">
        <v>547</v>
      </c>
      <c r="B4" s="70" t="s">
        <v>547</v>
      </c>
      <c r="C4" s="115">
        <f>COUNTIFS('Baza danych'!$H$4:$H$331,"samochód+transport zbiorowy")</f>
        <v>26</v>
      </c>
      <c r="D4" s="72">
        <f>SUM(D5:D6)</f>
        <v>1</v>
      </c>
    </row>
    <row r="5" spans="1:17" s="24" customFormat="1" ht="13.5" thickTop="1">
      <c r="A5" s="73" t="s">
        <v>360</v>
      </c>
      <c r="B5" s="74" t="s">
        <v>66</v>
      </c>
      <c r="C5" s="116">
        <f>COUNTIFS('Baza danych'!$H$4:$H$331,"samochód+transport zbiorowy",'Baza danych'!$HP$4:$HP$331,'Statystyki ogólne'!B5)</f>
        <v>19</v>
      </c>
      <c r="D5" s="76">
        <f>C5/$C$4</f>
        <v>0.73076923076923073</v>
      </c>
      <c r="N5" s="28"/>
      <c r="O5" s="28"/>
      <c r="P5" s="28"/>
      <c r="Q5" s="28"/>
    </row>
    <row r="6" spans="1:17" s="24" customFormat="1" ht="13.5" thickBot="1">
      <c r="A6" s="77"/>
      <c r="B6" s="78" t="s">
        <v>46</v>
      </c>
      <c r="C6" s="117">
        <f>COUNTIFS('Baza danych'!$H$4:$H$331,"samochód+transport zbiorowy",'Baza danych'!$HP$4:$HP$331,'Statystyki ogólne'!B6)</f>
        <v>7</v>
      </c>
      <c r="D6" s="79">
        <f t="shared" ref="D6:D37" si="0">C6/$C$4</f>
        <v>0.26923076923076922</v>
      </c>
      <c r="N6" s="80"/>
      <c r="O6" s="80"/>
      <c r="P6" s="80"/>
      <c r="Q6" s="80"/>
    </row>
    <row r="7" spans="1:17" s="24" customFormat="1" ht="13.5" customHeight="1" thickTop="1">
      <c r="A7" s="81" t="s">
        <v>548</v>
      </c>
      <c r="B7" s="74" t="s">
        <v>535</v>
      </c>
      <c r="C7" s="118">
        <f>COUNTIFS('Baza danych'!$H$4:$H$331,"samochód+transport zbiorowy",'Baza danych'!$HQ$4:$HQ$331,'Statystyki ogólne'!B7)+COUNTIFS('Baza danych'!$H$4:$H$331,"samochód+transport zbiorowy",'Baza danych'!$HR$4:$HR$331,'Statystyki ogólne'!B7)</f>
        <v>0</v>
      </c>
      <c r="D7" s="83">
        <f t="shared" si="0"/>
        <v>0</v>
      </c>
      <c r="K7" s="84"/>
      <c r="L7" s="84"/>
      <c r="M7" s="84"/>
      <c r="N7" s="85"/>
      <c r="O7" s="86"/>
      <c r="P7" s="86"/>
      <c r="Q7" s="87"/>
    </row>
    <row r="8" spans="1:17" s="24" customFormat="1">
      <c r="A8" s="29"/>
      <c r="B8" s="88" t="s">
        <v>159</v>
      </c>
      <c r="C8" s="119">
        <f>COUNTIFS('Baza danych'!$H$4:$H$331,"samochód+transport zbiorowy",'Baza danych'!$HQ$4:$HQ$331,'Statystyki ogólne'!B8)+COUNTIFS('Baza danych'!$H$4:$H$331,"samochód+transport zbiorowy",'Baza danych'!$HR$4:$HR$331,'Statystyki ogólne'!B8)</f>
        <v>0</v>
      </c>
      <c r="D8" s="90">
        <f t="shared" si="0"/>
        <v>0</v>
      </c>
      <c r="K8" s="91"/>
      <c r="L8" s="92"/>
      <c r="M8" s="92"/>
      <c r="N8" s="86"/>
      <c r="O8" s="86"/>
      <c r="P8" s="86"/>
      <c r="Q8" s="87"/>
    </row>
    <row r="9" spans="1:17" s="24" customFormat="1">
      <c r="A9" s="93"/>
      <c r="B9" s="88" t="s">
        <v>96</v>
      </c>
      <c r="C9" s="119">
        <f>COUNTIFS('Baza danych'!$H$4:$H$331,"samochód+transport zbiorowy",'Baza danych'!$HQ$4:$HQ$331,'Statystyki ogólne'!B9)+COUNTIFS('Baza danych'!$H$4:$H$331,"samochód+transport zbiorowy",'Baza danych'!$HR$4:$HR$331,'Statystyki ogólne'!B9)</f>
        <v>4</v>
      </c>
      <c r="D9" s="90">
        <f t="shared" si="0"/>
        <v>0.15384615384615385</v>
      </c>
      <c r="K9" s="92"/>
      <c r="L9" s="92"/>
      <c r="M9" s="92"/>
      <c r="N9" s="86"/>
      <c r="O9" s="86"/>
      <c r="P9" s="86"/>
      <c r="Q9" s="87"/>
    </row>
    <row r="10" spans="1:17" s="24" customFormat="1">
      <c r="A10" s="93"/>
      <c r="B10" s="94" t="s">
        <v>61</v>
      </c>
      <c r="C10" s="120">
        <f>COUNTIFS('Baza danych'!$H$4:$H$331,"samochód+transport zbiorowy",'Baza danych'!$HQ$4:$HQ$331,'Statystyki ogólne'!B10)+COUNTIFS('Baza danych'!$H$4:$H$331,"samochód+transport zbiorowy",'Baza danych'!$HR$4:$HR$331,'Statystyki ogólne'!B10)</f>
        <v>20</v>
      </c>
      <c r="D10" s="95">
        <f t="shared" si="0"/>
        <v>0.76923076923076927</v>
      </c>
      <c r="K10" s="92"/>
      <c r="L10" s="92"/>
      <c r="M10" s="92"/>
      <c r="N10" s="86"/>
      <c r="O10" s="86"/>
      <c r="P10" s="86"/>
      <c r="Q10" s="87"/>
    </row>
    <row r="11" spans="1:17" s="24" customFormat="1">
      <c r="A11" s="93"/>
      <c r="B11" s="94" t="s">
        <v>74</v>
      </c>
      <c r="C11" s="120">
        <f>COUNTIFS('Baza danych'!$H$4:$H$331,"samochód+transport zbiorowy",'Baza danych'!$HQ$4:$HQ$331,'Statystyki ogólne'!B11)+COUNTIFS('Baza danych'!$H$4:$H$331,"samochód+transport zbiorowy",'Baza danych'!$HR$4:$HR$331,'Statystyki ogólne'!B11)</f>
        <v>1</v>
      </c>
      <c r="D11" s="95">
        <f t="shared" si="0"/>
        <v>3.8461538461538464E-2</v>
      </c>
      <c r="K11" s="92"/>
      <c r="L11" s="92"/>
      <c r="M11" s="92"/>
      <c r="N11" s="86"/>
      <c r="O11" s="86"/>
      <c r="P11" s="86"/>
      <c r="Q11" s="87"/>
    </row>
    <row r="12" spans="1:17" s="24" customFormat="1">
      <c r="A12" s="93"/>
      <c r="B12" s="94" t="s">
        <v>47</v>
      </c>
      <c r="C12" s="120">
        <f>COUNTIFS('Baza danych'!$H$4:$H$331,"samochód+transport zbiorowy",'Baza danych'!$HQ$4:$HQ$331,'Statystyki ogólne'!B12)+COUNTIFS('Baza danych'!$H$4:$H$331,"samochód+transport zbiorowy",'Baza danych'!$HR$4:$HR$331,'Statystyki ogólne'!B12)</f>
        <v>0</v>
      </c>
      <c r="D12" s="95">
        <f t="shared" si="0"/>
        <v>0</v>
      </c>
      <c r="K12" s="92"/>
      <c r="L12" s="92"/>
      <c r="M12" s="92"/>
      <c r="N12" s="86"/>
      <c r="O12" s="86"/>
      <c r="P12" s="86"/>
      <c r="Q12" s="87"/>
    </row>
    <row r="13" spans="1:17" s="24" customFormat="1">
      <c r="A13" s="93"/>
      <c r="B13" s="94" t="s">
        <v>126</v>
      </c>
      <c r="C13" s="120">
        <f>COUNTIFS('Baza danych'!$H$4:$H$331,"samochód+transport zbiorowy",'Baza danych'!$HQ$4:$HQ$331,'Statystyki ogólne'!B13)+COUNTIFS('Baza danych'!$H$4:$H$331,"samochód+transport zbiorowy",'Baza danych'!$HR$4:$HR$331,'Statystyki ogólne'!B13)</f>
        <v>1</v>
      </c>
      <c r="D13" s="95">
        <f t="shared" si="0"/>
        <v>3.8461538461538464E-2</v>
      </c>
      <c r="K13" s="92"/>
      <c r="L13" s="92"/>
      <c r="M13" s="92"/>
    </row>
    <row r="14" spans="1:17" s="24" customFormat="1" ht="13.5" thickBot="1">
      <c r="A14" s="77"/>
      <c r="B14" s="96" t="s">
        <v>281</v>
      </c>
      <c r="C14" s="121">
        <f>COUNTIFS('Baza danych'!$H$4:$H$331,"samochód+transport zbiorowy",'Baza danych'!$HQ$4:$HQ$331,'Statystyki ogólne'!B14)+COUNTIFS('Baza danych'!$H$4:$H$331,"samochód+transport zbiorowy",'Baza danych'!$HR$4:$HR$331,'Statystyki ogólne'!B14)</f>
        <v>0</v>
      </c>
      <c r="D14" s="98">
        <f t="shared" si="0"/>
        <v>0</v>
      </c>
      <c r="F14" s="92"/>
      <c r="G14" s="92"/>
      <c r="H14" s="92"/>
      <c r="I14" s="99"/>
    </row>
    <row r="15" spans="1:17" s="24" customFormat="1" ht="15" customHeight="1" thickTop="1">
      <c r="A15" s="100" t="s">
        <v>527</v>
      </c>
      <c r="B15" s="101" t="s">
        <v>549</v>
      </c>
      <c r="C15" s="122">
        <f>COUNTIFS('Baza danych'!$H$4:$H$331,"samochód+transport zbiorowy",'Baza danych'!$HS$4:$HS$331,'Statystyki ogólne'!B23)</f>
        <v>0</v>
      </c>
      <c r="D15" s="102">
        <f t="shared" si="0"/>
        <v>0</v>
      </c>
      <c r="F15" s="92"/>
      <c r="G15" s="92"/>
      <c r="H15" s="92"/>
      <c r="I15" s="99"/>
    </row>
    <row r="16" spans="1:17" s="24" customFormat="1">
      <c r="A16" s="73"/>
      <c r="B16" s="94" t="s">
        <v>550</v>
      </c>
      <c r="C16" s="120">
        <f>COUNTIFS('Baza danych'!$H$4:$H$331,"samochód+transport zbiorowy",'Baza danych'!$HS$4:$HS$331,'Statystyki ogólne'!B18)</f>
        <v>1</v>
      </c>
      <c r="D16" s="95">
        <f t="shared" si="0"/>
        <v>3.8461538461538464E-2</v>
      </c>
    </row>
    <row r="17" spans="1:4" s="24" customFormat="1">
      <c r="A17" s="73"/>
      <c r="B17" s="94" t="s">
        <v>551</v>
      </c>
      <c r="C17" s="120">
        <f>COUNTIFS('Baza danych'!$H$4:$H$331,"samochód+transport zbiorowy",'Baza danych'!$HS$4:$HS$331,'Statystyki ogólne'!B22)</f>
        <v>0</v>
      </c>
      <c r="D17" s="95">
        <f t="shared" si="0"/>
        <v>0</v>
      </c>
    </row>
    <row r="18" spans="1:4" s="24" customFormat="1">
      <c r="A18" s="73"/>
      <c r="B18" s="94" t="s">
        <v>552</v>
      </c>
      <c r="C18" s="120">
        <f>COUNTIFS('Baza danych'!$H$4:$H$331,"samochód+transport zbiorowy",'Baza danych'!$HS$4:$HS$331,'Statystyki ogólne'!B20)</f>
        <v>0</v>
      </c>
      <c r="D18" s="95">
        <f t="shared" si="0"/>
        <v>0</v>
      </c>
    </row>
    <row r="19" spans="1:4" s="24" customFormat="1">
      <c r="A19" s="73"/>
      <c r="B19" s="94" t="s">
        <v>553</v>
      </c>
      <c r="C19" s="120">
        <f>COUNTIFS('Baza danych'!$H$4:$H$331,"samochód+transport zbiorowy",'Baza danych'!$HS$4:$HS$331,'Statystyki ogólne'!B15)</f>
        <v>19</v>
      </c>
      <c r="D19" s="95">
        <f t="shared" si="0"/>
        <v>0.73076923076923073</v>
      </c>
    </row>
    <row r="20" spans="1:4" s="24" customFormat="1">
      <c r="A20" s="73"/>
      <c r="B20" s="94" t="s">
        <v>554</v>
      </c>
      <c r="C20" s="120">
        <f>COUNTIFS('Baza danych'!$H$4:$H$331,"samochód+transport zbiorowy",'Baza danych'!$HS$4:$HS$331,'Statystyki ogólne'!B16)</f>
        <v>2</v>
      </c>
      <c r="D20" s="95">
        <f t="shared" si="0"/>
        <v>7.6923076923076927E-2</v>
      </c>
    </row>
    <row r="21" spans="1:4" s="24" customFormat="1">
      <c r="A21" s="73"/>
      <c r="B21" s="94" t="s">
        <v>555</v>
      </c>
      <c r="C21" s="120">
        <f>COUNTIFS('Baza danych'!$H$4:$H$331,"samochód+transport zbiorowy",'Baza danych'!$HS$4:$HS$331,'Statystyki ogólne'!B19)</f>
        <v>0</v>
      </c>
      <c r="D21" s="95">
        <f t="shared" si="0"/>
        <v>0</v>
      </c>
    </row>
    <row r="22" spans="1:4" s="24" customFormat="1">
      <c r="A22" s="73"/>
      <c r="B22" s="94" t="s">
        <v>556</v>
      </c>
      <c r="C22" s="120">
        <f>COUNTIFS('Baza danych'!$H$4:$H$331,"samochód+transport zbiorowy",'Baza danych'!$HS$4:$HS$331,'Statystyki ogólne'!B24)</f>
        <v>0</v>
      </c>
      <c r="D22" s="95">
        <f t="shared" si="0"/>
        <v>0</v>
      </c>
    </row>
    <row r="23" spans="1:4" s="24" customFormat="1">
      <c r="A23" s="73"/>
      <c r="B23" s="94" t="s">
        <v>557</v>
      </c>
      <c r="C23" s="120">
        <f>COUNTIFS('Baza danych'!$H$4:$H$331,"samochód+transport zbiorowy",'Baza danych'!$HS$4:$HS$331,'Statystyki ogólne'!B17)</f>
        <v>4</v>
      </c>
      <c r="D23" s="95">
        <f t="shared" si="0"/>
        <v>0.15384615384615385</v>
      </c>
    </row>
    <row r="24" spans="1:4" s="24" customFormat="1">
      <c r="A24" s="73"/>
      <c r="B24" s="94" t="s">
        <v>558</v>
      </c>
      <c r="C24" s="120">
        <f>COUNTIFS('Baza danych'!$H$4:$H$331,"samochód+transport zbiorowy",'Baza danych'!$HS$4:$HS$331,'Statystyki ogólne'!B25)</f>
        <v>0</v>
      </c>
      <c r="D24" s="95">
        <f t="shared" si="0"/>
        <v>0</v>
      </c>
    </row>
    <row r="25" spans="1:4" s="24" customFormat="1" ht="13.5" thickBot="1">
      <c r="A25" s="77"/>
      <c r="B25" s="96" t="s">
        <v>559</v>
      </c>
      <c r="C25" s="121">
        <f>COUNTIFS('Baza danych'!$H$4:$H$331,"samochód+transport zbiorowy",'Baza danych'!$HS$4:$HS$331,'Statystyki ogólne'!B21)</f>
        <v>0</v>
      </c>
      <c r="D25" s="98">
        <f t="shared" si="0"/>
        <v>0</v>
      </c>
    </row>
    <row r="26" spans="1:4" s="24" customFormat="1" ht="13.5" thickTop="1">
      <c r="A26" s="105" t="s">
        <v>528</v>
      </c>
      <c r="B26" s="106" t="s">
        <v>549</v>
      </c>
      <c r="C26" s="123">
        <f>COUNTIFS('Baza danych'!$H$4:$H$331,"samochód+transport zbiorowy",'Baza danych'!$HT$4:$HT$331,'Statystyki ogólne'!B35)</f>
        <v>0</v>
      </c>
      <c r="D26" s="108">
        <f t="shared" si="0"/>
        <v>0</v>
      </c>
    </row>
    <row r="27" spans="1:4" s="24" customFormat="1">
      <c r="A27" s="73"/>
      <c r="B27" s="94" t="s">
        <v>560</v>
      </c>
      <c r="C27" s="120">
        <f>COUNTIFS('Baza danych'!$H$4:$H$331,"samochód+transport zbiorowy",'Baza danych'!$HT$4:$HT$331,'Statystyki ogólne'!B26)</f>
        <v>11</v>
      </c>
      <c r="D27" s="95">
        <f t="shared" si="0"/>
        <v>0.42307692307692307</v>
      </c>
    </row>
    <row r="28" spans="1:4" s="24" customFormat="1">
      <c r="A28" s="73"/>
      <c r="B28" s="88" t="s">
        <v>550</v>
      </c>
      <c r="C28" s="119">
        <f>COUNTIFS('Baza danych'!$H$4:$H$331,"samochód+transport zbiorowy",'Baza danych'!$HT$4:$HT$331,'Statystyki ogólne'!B33)</f>
        <v>0</v>
      </c>
      <c r="D28" s="90">
        <f t="shared" si="0"/>
        <v>0</v>
      </c>
    </row>
    <row r="29" spans="1:4" s="24" customFormat="1">
      <c r="A29" s="73"/>
      <c r="B29" s="88" t="s">
        <v>551</v>
      </c>
      <c r="C29" s="119">
        <f>COUNTIFS('Baza danych'!$H$4:$H$331,"samochód+transport zbiorowy",'Baza danych'!$HT$4:$HT$331,'Statystyki ogólne'!B27)</f>
        <v>4</v>
      </c>
      <c r="D29" s="90">
        <f t="shared" si="0"/>
        <v>0.15384615384615385</v>
      </c>
    </row>
    <row r="30" spans="1:4" s="24" customFormat="1">
      <c r="A30" s="73"/>
      <c r="B30" s="88" t="s">
        <v>553</v>
      </c>
      <c r="C30" s="119">
        <f>COUNTIFS('Baza danych'!$H$4:$H$331,"samochód+transport zbiorowy",'Baza danych'!$HT$4:$HT$331,'Statystyki ogólne'!B28)</f>
        <v>4</v>
      </c>
      <c r="D30" s="90">
        <f t="shared" si="0"/>
        <v>0.15384615384615385</v>
      </c>
    </row>
    <row r="31" spans="1:4" s="24" customFormat="1">
      <c r="A31" s="73"/>
      <c r="B31" s="88" t="s">
        <v>552</v>
      </c>
      <c r="C31" s="119">
        <f>COUNTIFS('Baza danych'!$H$4:$H$331,"samochód+transport zbiorowy",'Baza danych'!$HT$4:$HT$331,'Statystyki ogólne'!B32)</f>
        <v>2</v>
      </c>
      <c r="D31" s="90">
        <f t="shared" si="0"/>
        <v>7.6923076923076927E-2</v>
      </c>
    </row>
    <row r="32" spans="1:4" s="24" customFormat="1">
      <c r="A32" s="73"/>
      <c r="B32" s="88" t="s">
        <v>554</v>
      </c>
      <c r="C32" s="119">
        <f>COUNTIFS('Baza danych'!$H$4:$H$331,"samochód+transport zbiorowy",'Baza danych'!$HT$4:$HT$331,'Statystyki ogólne'!B30)</f>
        <v>1</v>
      </c>
      <c r="D32" s="90">
        <f t="shared" si="0"/>
        <v>3.8461538461538464E-2</v>
      </c>
    </row>
    <row r="33" spans="1:48" s="24" customFormat="1">
      <c r="A33" s="73"/>
      <c r="B33" s="88" t="s">
        <v>555</v>
      </c>
      <c r="C33" s="119">
        <f>COUNTIFS('Baza danych'!$H$4:$H$331,"samochód+transport zbiorowy",'Baza danych'!$HT$4:$HT$331,'Statystyki ogólne'!B29)</f>
        <v>1</v>
      </c>
      <c r="D33" s="90">
        <f t="shared" si="0"/>
        <v>3.8461538461538464E-2</v>
      </c>
    </row>
    <row r="34" spans="1:48" s="24" customFormat="1">
      <c r="A34" s="73"/>
      <c r="B34" s="88" t="s">
        <v>556</v>
      </c>
      <c r="C34" s="119">
        <f>COUNTIFS('Baza danych'!$H$4:$H$331,"samochód+transport zbiorowy",'Baza danych'!$HT$4:$HT$331,'Statystyki ogólne'!B34)</f>
        <v>0</v>
      </c>
      <c r="D34" s="90">
        <f t="shared" si="0"/>
        <v>0</v>
      </c>
    </row>
    <row r="35" spans="1:48" s="24" customFormat="1">
      <c r="A35" s="73"/>
      <c r="B35" s="88" t="s">
        <v>557</v>
      </c>
      <c r="C35" s="119">
        <f>COUNTIFS('Baza danych'!$H$4:$H$331,"samochód+transport zbiorowy",'Baza danych'!$HT$4:$HT$331,'Statystyki ogólne'!B31)</f>
        <v>3</v>
      </c>
      <c r="D35" s="90">
        <f t="shared" si="0"/>
        <v>0.11538461538461539</v>
      </c>
    </row>
    <row r="36" spans="1:48" s="24" customFormat="1">
      <c r="A36" s="73"/>
      <c r="B36" s="88" t="s">
        <v>558</v>
      </c>
      <c r="C36" s="119">
        <f>COUNTIFS('Baza danych'!$H$4:$H$331,"samochód+transport zbiorowy",'Baza danych'!$HT$4:$HT$331,'Statystyki ogólne'!B36)</f>
        <v>0</v>
      </c>
      <c r="D36" s="90">
        <f t="shared" si="0"/>
        <v>0</v>
      </c>
    </row>
    <row r="37" spans="1:48" s="24" customFormat="1" ht="13.5" thickBot="1">
      <c r="A37" s="77"/>
      <c r="B37" s="78" t="s">
        <v>559</v>
      </c>
      <c r="C37" s="117">
        <f>COUNTIFS('Baza danych'!$H$4:$H$331,"samochód+transport zbiorowy",'Baza danych'!$HT$4:$HT$331,'Statystyki ogólne'!B37)</f>
        <v>0</v>
      </c>
      <c r="D37" s="79">
        <f t="shared" si="0"/>
        <v>0</v>
      </c>
    </row>
    <row r="38" spans="1:48" ht="13.5" thickTop="1"/>
    <row r="40" spans="1:48" s="24" customFormat="1" ht="13.5" thickBot="1">
      <c r="A40" s="30" t="s">
        <v>561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24" customFormat="1" ht="14.25" thickTop="1" thickBot="1">
      <c r="A41" s="23" t="s">
        <v>599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2" customFormat="1" ht="13.5" thickTop="1"/>
    <row r="43" spans="1:48" s="2" customFormat="1" ht="13.5" thickBot="1">
      <c r="B43" s="124" t="s">
        <v>2</v>
      </c>
      <c r="C43" s="124" t="s">
        <v>259</v>
      </c>
      <c r="D43" s="124" t="s">
        <v>529</v>
      </c>
    </row>
    <row r="44" spans="1:48" ht="13.5" thickTop="1">
      <c r="B44" s="32" t="s">
        <v>83</v>
      </c>
      <c r="C44" s="32">
        <f>COUNTIFS('Baza danych'!$H$4:$H$331,"samochód+transport zbiorowy",'Baza danych'!$F$4:$F$331,B44)</f>
        <v>3</v>
      </c>
      <c r="D44" s="33">
        <f>C44/$C$64</f>
        <v>0.11538461538461539</v>
      </c>
    </row>
    <row r="45" spans="1:48">
      <c r="B45" s="3" t="s">
        <v>278</v>
      </c>
      <c r="C45" s="3">
        <f>COUNTIFS('Baza danych'!$H$4:$H$331,"samochód+transport zbiorowy",'Baza danych'!$F$4:$F$331,B45)</f>
        <v>3</v>
      </c>
      <c r="D45" s="34">
        <f t="shared" ref="D45:D63" si="1">C45/$C$64</f>
        <v>0.11538461538461539</v>
      </c>
    </row>
    <row r="46" spans="1:48">
      <c r="B46" s="3" t="s">
        <v>189</v>
      </c>
      <c r="C46" s="3">
        <f>COUNTIFS('Baza danych'!$H$4:$H$331,"samochód+transport zbiorowy",'Baza danych'!$F$4:$F$331,B46)</f>
        <v>2</v>
      </c>
      <c r="D46" s="34">
        <f t="shared" si="1"/>
        <v>7.6923076923076927E-2</v>
      </c>
    </row>
    <row r="47" spans="1:48">
      <c r="B47" s="3" t="s">
        <v>147</v>
      </c>
      <c r="C47" s="3">
        <f>COUNTIFS('Baza danych'!$H$4:$H$331,"samochód+transport zbiorowy",'Baza danych'!$F$4:$F$331,B47)</f>
        <v>2</v>
      </c>
      <c r="D47" s="34">
        <f t="shared" si="1"/>
        <v>7.6923076923076927E-2</v>
      </c>
    </row>
    <row r="48" spans="1:48">
      <c r="B48" s="3" t="s">
        <v>51</v>
      </c>
      <c r="C48" s="3">
        <f>COUNTIFS('Baza danych'!$H$4:$H$331,"samochód+transport zbiorowy",'Baza danych'!$F$4:$F$331,B48)</f>
        <v>1</v>
      </c>
      <c r="D48" s="34">
        <f t="shared" si="1"/>
        <v>3.8461538461538464E-2</v>
      </c>
    </row>
    <row r="49" spans="2:4">
      <c r="B49" s="3" t="s">
        <v>91</v>
      </c>
      <c r="C49" s="3">
        <f>COUNTIFS('Baza danych'!$H$4:$H$331,"samochód+transport zbiorowy",'Baza danych'!$F$4:$F$331,B49)</f>
        <v>1</v>
      </c>
      <c r="D49" s="34">
        <f t="shared" si="1"/>
        <v>3.8461538461538464E-2</v>
      </c>
    </row>
    <row r="50" spans="2:4">
      <c r="B50" s="3" t="s">
        <v>98</v>
      </c>
      <c r="C50" s="3">
        <f>COUNTIFS('Baza danych'!$H$4:$H$331,"samochód+transport zbiorowy",'Baza danych'!$F$4:$F$331,B50)</f>
        <v>1</v>
      </c>
      <c r="D50" s="34">
        <f t="shared" si="1"/>
        <v>3.8461538461538464E-2</v>
      </c>
    </row>
    <row r="51" spans="2:4">
      <c r="B51" s="3" t="s">
        <v>106</v>
      </c>
      <c r="C51" s="3">
        <f>COUNTIFS('Baza danych'!$H$4:$H$331,"samochód+transport zbiorowy",'Baza danych'!$F$4:$F$331,B51)</f>
        <v>1</v>
      </c>
      <c r="D51" s="34">
        <f t="shared" si="1"/>
        <v>3.8461538461538464E-2</v>
      </c>
    </row>
    <row r="52" spans="2:4">
      <c r="B52" s="3" t="s">
        <v>71</v>
      </c>
      <c r="C52" s="3">
        <f>COUNTIFS('Baza danych'!$H$4:$H$331,"samochód+transport zbiorowy",'Baza danych'!$F$4:$F$331,B52)</f>
        <v>1</v>
      </c>
      <c r="D52" s="34">
        <f t="shared" si="1"/>
        <v>3.8461538461538464E-2</v>
      </c>
    </row>
    <row r="53" spans="2:4">
      <c r="B53" s="3" t="s">
        <v>210</v>
      </c>
      <c r="C53" s="3">
        <f>COUNTIFS('Baza danych'!$H$4:$H$331,"samochód+transport zbiorowy",'Baza danych'!$F$4:$F$331,B53)</f>
        <v>1</v>
      </c>
      <c r="D53" s="34">
        <f t="shared" si="1"/>
        <v>3.8461538461538464E-2</v>
      </c>
    </row>
    <row r="54" spans="2:4">
      <c r="B54" s="3" t="s">
        <v>131</v>
      </c>
      <c r="C54" s="3">
        <f>COUNTIFS('Baza danych'!$H$4:$H$331,"samochód+transport zbiorowy",'Baza danych'!$F$4:$F$331,B54)</f>
        <v>1</v>
      </c>
      <c r="D54" s="34">
        <f t="shared" si="1"/>
        <v>3.8461538461538464E-2</v>
      </c>
    </row>
    <row r="55" spans="2:4">
      <c r="B55" s="3" t="s">
        <v>136</v>
      </c>
      <c r="C55" s="3">
        <f>COUNTIFS('Baza danych'!$H$4:$H$331,"samochód+transport zbiorowy",'Baza danych'!$F$4:$F$331,B55)</f>
        <v>1</v>
      </c>
      <c r="D55" s="34">
        <f t="shared" si="1"/>
        <v>3.8461538461538464E-2</v>
      </c>
    </row>
    <row r="56" spans="2:4">
      <c r="B56" s="3" t="s">
        <v>245</v>
      </c>
      <c r="C56" s="3">
        <f>COUNTIFS('Baza danych'!$H$4:$H$331,"samochód+transport zbiorowy",'Baza danych'!$F$4:$F$331,B56)</f>
        <v>1</v>
      </c>
      <c r="D56" s="34">
        <f t="shared" si="1"/>
        <v>3.8461538461538464E-2</v>
      </c>
    </row>
    <row r="57" spans="2:4">
      <c r="B57" s="3" t="s">
        <v>263</v>
      </c>
      <c r="C57" s="3">
        <f>COUNTIFS('Baza danych'!$H$4:$H$331,"samochód+transport zbiorowy",'Baza danych'!$F$4:$F$331,B57)</f>
        <v>1</v>
      </c>
      <c r="D57" s="34">
        <f t="shared" si="1"/>
        <v>3.8461538461538464E-2</v>
      </c>
    </row>
    <row r="58" spans="2:4">
      <c r="B58" s="3" t="s">
        <v>287</v>
      </c>
      <c r="C58" s="3">
        <f>COUNTIFS('Baza danych'!$H$4:$H$331,"samochód+transport zbiorowy",'Baza danych'!$F$4:$F$331,B58)</f>
        <v>1</v>
      </c>
      <c r="D58" s="34">
        <f t="shared" si="1"/>
        <v>3.8461538461538464E-2</v>
      </c>
    </row>
    <row r="59" spans="2:4">
      <c r="B59" s="3" t="s">
        <v>168</v>
      </c>
      <c r="C59" s="3">
        <f>COUNTIFS('Baza danych'!$H$4:$H$331,"samochód+transport zbiorowy",'Baza danych'!$F$4:$F$331,B59)</f>
        <v>1</v>
      </c>
      <c r="D59" s="34">
        <f t="shared" si="1"/>
        <v>3.8461538461538464E-2</v>
      </c>
    </row>
    <row r="60" spans="2:4">
      <c r="B60" s="3" t="s">
        <v>330</v>
      </c>
      <c r="C60" s="3">
        <f>COUNTIFS('Baza danych'!$H$4:$H$331,"samochód+transport zbiorowy",'Baza danych'!$F$4:$F$331,B60)</f>
        <v>1</v>
      </c>
      <c r="D60" s="34">
        <f t="shared" si="1"/>
        <v>3.8461538461538464E-2</v>
      </c>
    </row>
    <row r="61" spans="2:4">
      <c r="B61" s="3" t="s">
        <v>89</v>
      </c>
      <c r="C61" s="3">
        <f>COUNTIFS('Baza danych'!$H$4:$H$331,"samochód+transport zbiorowy",'Baza danych'!$F$4:$F$331,B61)</f>
        <v>1</v>
      </c>
      <c r="D61" s="34">
        <f t="shared" si="1"/>
        <v>3.8461538461538464E-2</v>
      </c>
    </row>
    <row r="62" spans="2:4">
      <c r="B62" s="3" t="s">
        <v>145</v>
      </c>
      <c r="C62" s="3">
        <f>COUNTIFS('Baza danych'!$H$4:$H$331,"samochód+transport zbiorowy",'Baza danych'!$F$4:$F$331,B62)</f>
        <v>1</v>
      </c>
      <c r="D62" s="34">
        <f t="shared" si="1"/>
        <v>3.8461538461538464E-2</v>
      </c>
    </row>
    <row r="63" spans="2:4">
      <c r="B63" s="3" t="s">
        <v>292</v>
      </c>
      <c r="C63" s="3">
        <f>COUNTIFS('Baza danych'!$H$4:$H$331,"samochód+transport zbiorowy",'Baza danych'!$F$4:$F$331,B63)</f>
        <v>1</v>
      </c>
      <c r="D63" s="34">
        <f t="shared" si="1"/>
        <v>3.8461538461538464E-2</v>
      </c>
    </row>
    <row r="64" spans="2:4" ht="13.5" thickBot="1">
      <c r="B64" s="37" t="s">
        <v>530</v>
      </c>
      <c r="C64" s="128">
        <f>SUM(C44:C63)</f>
        <v>26</v>
      </c>
      <c r="D64" s="129">
        <f>SUM(D44:D63)</f>
        <v>0.99999999999999967</v>
      </c>
    </row>
    <row r="65" spans="1:48" ht="13.5" thickTop="1"/>
    <row r="67" spans="1:48" s="24" customFormat="1" ht="13.5" thickBot="1">
      <c r="A67" s="30" t="s">
        <v>597</v>
      </c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</row>
    <row r="68" spans="1:48" s="24" customFormat="1" ht="14.25" thickTop="1" thickBot="1">
      <c r="A68" s="23" t="s">
        <v>599</v>
      </c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</row>
    <row r="69" spans="1:48" s="24" customFormat="1" ht="13.5" thickTop="1"/>
    <row r="70" spans="1:48" s="24" customFormat="1" ht="13.5" thickBot="1">
      <c r="B70" s="31" t="s">
        <v>579</v>
      </c>
      <c r="C70" s="31" t="s">
        <v>259</v>
      </c>
      <c r="D70" s="31" t="s">
        <v>529</v>
      </c>
    </row>
    <row r="71" spans="1:48" s="24" customFormat="1" ht="13.5" thickTop="1">
      <c r="B71" s="42" t="s">
        <v>526</v>
      </c>
      <c r="C71" s="42">
        <f>COUNTIFS('Baza danych'!$H$4:$H$331,"samochód+transport zbiorowy",'Baza danych'!$G$4:$G$331,B71)</f>
        <v>21</v>
      </c>
      <c r="D71" s="43">
        <f>C71/$C$74</f>
        <v>0.80769230769230771</v>
      </c>
    </row>
    <row r="72" spans="1:48" s="24" customFormat="1">
      <c r="B72" s="44" t="s">
        <v>69</v>
      </c>
      <c r="C72" s="44">
        <f>COUNTIFS('Baza danych'!$H$4:$H$331,"samochód+transport zbiorowy",'Baza danych'!$G$4:$G$331,B72)</f>
        <v>5</v>
      </c>
      <c r="D72" s="45">
        <f t="shared" ref="D72:D73" si="2">C72/$C$74</f>
        <v>0.19230769230769232</v>
      </c>
    </row>
    <row r="73" spans="1:48" s="24" customFormat="1">
      <c r="B73" s="44" t="s">
        <v>212</v>
      </c>
      <c r="C73" s="44">
        <f>COUNTIFS('Baza danych'!$H$4:$H$331,"samochód+transport zbiorowy",'Baza danych'!$G$4:$G$331,B73)</f>
        <v>0</v>
      </c>
      <c r="D73" s="45">
        <f t="shared" si="2"/>
        <v>0</v>
      </c>
    </row>
    <row r="74" spans="1:48" s="24" customFormat="1" ht="13.5" thickBot="1">
      <c r="B74" s="37" t="s">
        <v>530</v>
      </c>
      <c r="C74" s="128">
        <f>SUM(C71:C73)</f>
        <v>26</v>
      </c>
      <c r="D74" s="129">
        <f>SUM(D71:D73)</f>
        <v>1</v>
      </c>
    </row>
    <row r="75" spans="1:48" ht="13.5" thickTop="1"/>
    <row r="77" spans="1:48" s="24" customFormat="1" ht="13.5" thickBot="1">
      <c r="A77" s="30" t="s">
        <v>598</v>
      </c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</row>
    <row r="78" spans="1:48" s="24" customFormat="1" ht="14.25" thickTop="1" thickBot="1">
      <c r="A78" s="23" t="s">
        <v>599</v>
      </c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</row>
    <row r="79" spans="1:48" s="2" customFormat="1" ht="13.5" thickTop="1"/>
    <row r="80" spans="1:48" s="2" customFormat="1" ht="26.25" thickBot="1">
      <c r="B80" s="130" t="s">
        <v>532</v>
      </c>
      <c r="C80" s="131" t="s">
        <v>533</v>
      </c>
      <c r="D80" s="132" t="s">
        <v>529</v>
      </c>
    </row>
    <row r="81" spans="2:4" ht="13.5" thickTop="1">
      <c r="B81" s="32" t="s">
        <v>713</v>
      </c>
      <c r="C81" s="32">
        <f>COUNTIFS('Baza danych'!$H$4:$H$331,"samochód+transport zbiorowy",'Baza danych'!$AR$4:$AR$331,"tak")</f>
        <v>14</v>
      </c>
      <c r="D81" s="33">
        <f>C81/$C$92</f>
        <v>0.22222222222222221</v>
      </c>
    </row>
    <row r="82" spans="2:4">
      <c r="B82" s="3" t="s">
        <v>717</v>
      </c>
      <c r="C82" s="3">
        <f>COUNTIFS('Baza danych'!$H$4:$H$331,"samochód+transport zbiorowy",'Baza danych'!$AQ$4:$AQ$331,"tak")</f>
        <v>10</v>
      </c>
      <c r="D82" s="34">
        <f t="shared" ref="D82:D91" si="3">C82/$C$92</f>
        <v>0.15873015873015872</v>
      </c>
    </row>
    <row r="83" spans="2:4">
      <c r="B83" s="3" t="s">
        <v>711</v>
      </c>
      <c r="C83" s="3">
        <f>COUNTIFS('Baza danych'!$H$4:$H$331,"samochód+transport zbiorowy",'Baza danych'!$AS$4:$AS$331,"tak")</f>
        <v>10</v>
      </c>
      <c r="D83" s="34">
        <f t="shared" si="3"/>
        <v>0.15873015873015872</v>
      </c>
    </row>
    <row r="84" spans="2:4">
      <c r="B84" s="3" t="s">
        <v>762</v>
      </c>
      <c r="C84" s="3">
        <f>COUNTIFS('Baza danych'!$H$4:$H$331,"samochód+transport zbiorowy",'Baza danych'!$AZ$4:$AZ$331,"tak")</f>
        <v>9</v>
      </c>
      <c r="D84" s="34">
        <f t="shared" si="3"/>
        <v>0.14285714285714285</v>
      </c>
    </row>
    <row r="85" spans="2:4">
      <c r="B85" s="3" t="s">
        <v>759</v>
      </c>
      <c r="C85" s="3">
        <f>COUNTIFS('Baza danych'!$H$4:$H$331,"samochód+transport zbiorowy",'Baza danych'!$AT$4:$AT$331,"tak")</f>
        <v>7</v>
      </c>
      <c r="D85" s="34">
        <f t="shared" si="3"/>
        <v>0.1111111111111111</v>
      </c>
    </row>
    <row r="86" spans="2:4">
      <c r="B86" s="3" t="s">
        <v>716</v>
      </c>
      <c r="C86" s="3">
        <f>COUNTIFS('Baza danych'!$H$4:$H$331,"samochód+transport zbiorowy",'Baza danych'!$AX$4:$AX$331,"tak")</f>
        <v>3</v>
      </c>
      <c r="D86" s="34">
        <f t="shared" si="3"/>
        <v>4.7619047619047616E-2</v>
      </c>
    </row>
    <row r="87" spans="2:4">
      <c r="B87" s="3" t="s">
        <v>714</v>
      </c>
      <c r="C87" s="3">
        <f>COUNTIFS('Baza danych'!$H$4:$H$331,"samochód+transport zbiorowy",'Baza danych'!$BA$4:$BA$331,"tak")</f>
        <v>3</v>
      </c>
      <c r="D87" s="34">
        <f t="shared" si="3"/>
        <v>4.7619047619047616E-2</v>
      </c>
    </row>
    <row r="88" spans="2:4">
      <c r="B88" s="3" t="s">
        <v>760</v>
      </c>
      <c r="C88" s="3">
        <f>COUNTIFS('Baza danych'!$H$4:$H$331,"samochód+transport zbiorowy",'Baza danych'!$AU$4:$AU$331,"tak")</f>
        <v>2</v>
      </c>
      <c r="D88" s="34">
        <f t="shared" si="3"/>
        <v>3.1746031746031744E-2</v>
      </c>
    </row>
    <row r="89" spans="2:4">
      <c r="B89" s="3" t="s">
        <v>710</v>
      </c>
      <c r="C89" s="3">
        <f>COUNTIFS('Baza danych'!$H$4:$H$331,"samochód+transport zbiorowy",'Baza danych'!$AV$4:$AV$331,"tak")</f>
        <v>2</v>
      </c>
      <c r="D89" s="34">
        <f t="shared" si="3"/>
        <v>3.1746031746031744E-2</v>
      </c>
    </row>
    <row r="90" spans="2:4">
      <c r="B90" s="3" t="s">
        <v>763</v>
      </c>
      <c r="C90" s="3">
        <f>COUNTIFS('Baza danych'!$H$4:$H$331,"samochód+transport zbiorowy",'Baza danych'!$AY$4:$AY$331,"tak")</f>
        <v>2</v>
      </c>
      <c r="D90" s="34">
        <f t="shared" si="3"/>
        <v>3.1746031746031744E-2</v>
      </c>
    </row>
    <row r="91" spans="2:4">
      <c r="B91" s="3" t="s">
        <v>718</v>
      </c>
      <c r="C91" s="3">
        <f>COUNTIFS('Baza danych'!$H$4:$H$331,"samochód+transport zbiorowy",'Baza danych'!$AW$4:$AW$331,"tak")</f>
        <v>1</v>
      </c>
      <c r="D91" s="34">
        <f t="shared" si="3"/>
        <v>1.5873015873015872E-2</v>
      </c>
    </row>
    <row r="92" spans="2:4" ht="13.5" thickBot="1">
      <c r="B92" s="37" t="s">
        <v>530</v>
      </c>
      <c r="C92" s="128">
        <f>SUM(C81:C91)</f>
        <v>63</v>
      </c>
      <c r="D92" s="129">
        <f>SUM(D81:D91)</f>
        <v>1.0000000000000002</v>
      </c>
    </row>
    <row r="93" spans="2:4" ht="13.5" thickTop="1">
      <c r="B93" s="353" t="s">
        <v>719</v>
      </c>
      <c r="C93" s="351" t="s">
        <v>53</v>
      </c>
      <c r="D93" s="351"/>
    </row>
    <row r="94" spans="2:4">
      <c r="B94" s="354"/>
      <c r="C94" s="352" t="s">
        <v>192</v>
      </c>
      <c r="D94" s="352"/>
    </row>
    <row r="95" spans="2:4">
      <c r="B95" s="354"/>
      <c r="C95" s="352" t="s">
        <v>209</v>
      </c>
      <c r="D95" s="352"/>
    </row>
    <row r="96" spans="2:4">
      <c r="B96" s="354"/>
      <c r="C96" s="352" t="s">
        <v>246</v>
      </c>
      <c r="D96" s="352"/>
    </row>
    <row r="97" spans="2:4">
      <c r="B97" s="354"/>
      <c r="C97" s="352" t="s">
        <v>328</v>
      </c>
      <c r="D97" s="352"/>
    </row>
    <row r="98" spans="2:4" s="2" customFormat="1">
      <c r="B98" s="228"/>
      <c r="C98" s="229"/>
      <c r="D98" s="229"/>
    </row>
    <row r="99" spans="2:4" s="2" customFormat="1">
      <c r="B99" s="228"/>
      <c r="C99" s="229"/>
      <c r="D99" s="229"/>
    </row>
    <row r="100" spans="2:4" s="2" customFormat="1">
      <c r="B100" s="228"/>
      <c r="C100" s="229"/>
      <c r="D100" s="229"/>
    </row>
    <row r="101" spans="2:4" s="2" customFormat="1">
      <c r="B101" s="228"/>
      <c r="C101" s="229"/>
      <c r="D101" s="229"/>
    </row>
    <row r="102" spans="2:4" s="2" customFormat="1">
      <c r="B102" s="228"/>
      <c r="C102" s="229"/>
      <c r="D102" s="229"/>
    </row>
    <row r="103" spans="2:4" s="2" customFormat="1">
      <c r="B103" s="228"/>
      <c r="C103" s="229"/>
      <c r="D103" s="229"/>
    </row>
    <row r="104" spans="2:4" s="2" customFormat="1">
      <c r="B104" s="228"/>
      <c r="C104" s="229"/>
      <c r="D104" s="229"/>
    </row>
    <row r="105" spans="2:4" s="2" customFormat="1">
      <c r="B105" s="228"/>
      <c r="C105" s="229"/>
      <c r="D105" s="229"/>
    </row>
    <row r="106" spans="2:4" s="2" customFormat="1">
      <c r="B106" s="228"/>
      <c r="C106" s="229"/>
      <c r="D106" s="229"/>
    </row>
    <row r="107" spans="2:4" s="2" customFormat="1">
      <c r="B107" s="228"/>
      <c r="C107" s="229"/>
      <c r="D107" s="229"/>
    </row>
    <row r="108" spans="2:4" s="2" customFormat="1">
      <c r="B108" s="228"/>
      <c r="C108" s="229"/>
      <c r="D108" s="229"/>
    </row>
    <row r="109" spans="2:4" s="2" customFormat="1">
      <c r="B109" s="228"/>
      <c r="C109" s="229"/>
      <c r="D109" s="229"/>
    </row>
    <row r="110" spans="2:4" s="2" customFormat="1">
      <c r="B110" s="228"/>
      <c r="C110" s="229"/>
      <c r="D110" s="229"/>
    </row>
    <row r="111" spans="2:4" s="2" customFormat="1">
      <c r="B111" s="228"/>
      <c r="C111" s="229"/>
      <c r="D111" s="229"/>
    </row>
    <row r="112" spans="2:4" s="2" customFormat="1">
      <c r="B112" s="228"/>
      <c r="C112" s="229"/>
      <c r="D112" s="229"/>
    </row>
    <row r="113" spans="2:4" s="2" customFormat="1">
      <c r="B113" s="228"/>
      <c r="C113" s="229"/>
      <c r="D113" s="229"/>
    </row>
    <row r="114" spans="2:4" s="2" customFormat="1">
      <c r="B114" s="228"/>
      <c r="C114" s="229"/>
      <c r="D114" s="229"/>
    </row>
    <row r="115" spans="2:4" s="2" customFormat="1">
      <c r="B115" s="228"/>
      <c r="C115" s="229"/>
      <c r="D115" s="229"/>
    </row>
    <row r="116" spans="2:4" s="2" customFormat="1">
      <c r="B116" s="228"/>
      <c r="C116" s="229"/>
      <c r="D116" s="229"/>
    </row>
    <row r="117" spans="2:4" s="2" customFormat="1">
      <c r="B117" s="228"/>
      <c r="C117" s="229"/>
      <c r="D117" s="229"/>
    </row>
    <row r="118" spans="2:4" s="2" customFormat="1">
      <c r="B118" s="228"/>
      <c r="C118" s="229"/>
      <c r="D118" s="229"/>
    </row>
    <row r="119" spans="2:4" s="2" customFormat="1">
      <c r="B119" s="228"/>
      <c r="C119" s="229"/>
      <c r="D119" s="229"/>
    </row>
    <row r="120" spans="2:4" s="2" customFormat="1">
      <c r="B120" s="228"/>
      <c r="C120" s="229"/>
      <c r="D120" s="229"/>
    </row>
    <row r="121" spans="2:4" s="2" customFormat="1">
      <c r="B121" s="228"/>
      <c r="C121" s="229"/>
      <c r="D121" s="229"/>
    </row>
    <row r="122" spans="2:4" s="2" customFormat="1">
      <c r="B122" s="228"/>
      <c r="C122" s="229"/>
      <c r="D122" s="229"/>
    </row>
    <row r="123" spans="2:4" s="2" customFormat="1">
      <c r="B123" s="228"/>
      <c r="C123" s="229"/>
      <c r="D123" s="229"/>
    </row>
    <row r="124" spans="2:4" s="2" customFormat="1">
      <c r="B124" s="228"/>
      <c r="C124" s="229"/>
      <c r="D124" s="229"/>
    </row>
    <row r="125" spans="2:4" s="2" customFormat="1">
      <c r="B125" s="228"/>
      <c r="C125" s="229"/>
      <c r="D125" s="229"/>
    </row>
    <row r="126" spans="2:4" s="2" customFormat="1">
      <c r="B126" s="228"/>
      <c r="C126" s="229"/>
      <c r="D126" s="229"/>
    </row>
    <row r="127" spans="2:4" s="2" customFormat="1">
      <c r="B127" s="228"/>
      <c r="C127" s="229"/>
      <c r="D127" s="229"/>
    </row>
    <row r="128" spans="2:4" s="2" customFormat="1">
      <c r="B128" s="228"/>
      <c r="C128" s="229"/>
      <c r="D128" s="229"/>
    </row>
    <row r="129" spans="1:48" s="2" customFormat="1">
      <c r="B129" s="228"/>
      <c r="C129" s="229"/>
      <c r="D129" s="229"/>
    </row>
    <row r="130" spans="1:48" s="2" customFormat="1">
      <c r="B130" s="228"/>
      <c r="C130" s="229"/>
      <c r="D130" s="229"/>
    </row>
    <row r="131" spans="1:48" s="2" customFormat="1"/>
    <row r="132" spans="1:48" s="2" customFormat="1"/>
    <row r="133" spans="1:48" s="24" customFormat="1" ht="13.5" thickBot="1">
      <c r="A133" s="30" t="s">
        <v>600</v>
      </c>
      <c r="B133" s="23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</row>
    <row r="134" spans="1:48" s="24" customFormat="1" ht="14.25" thickTop="1" thickBot="1">
      <c r="A134" s="23" t="s">
        <v>599</v>
      </c>
      <c r="B134" s="23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</row>
    <row r="135" spans="1:48" s="24" customFormat="1" ht="13.5" thickTop="1"/>
    <row r="136" spans="1:48" s="24" customFormat="1" ht="13.5" thickBot="1">
      <c r="B136" s="130" t="s">
        <v>525</v>
      </c>
      <c r="C136" s="131" t="s">
        <v>531</v>
      </c>
      <c r="D136" s="132" t="s">
        <v>529</v>
      </c>
    </row>
    <row r="137" spans="1:48" s="24" customFormat="1" ht="13.5" thickTop="1">
      <c r="B137" s="141" t="s">
        <v>39</v>
      </c>
      <c r="C137" s="42">
        <f>COUNTIFS('Baza danych'!$H$4:$H$331,"samochód+transport zbiorowy",'Baza danych'!$CT$4:$CT$331,B137)</f>
        <v>3</v>
      </c>
      <c r="D137" s="43">
        <f>C137/$C$142</f>
        <v>0.11538461538461539</v>
      </c>
    </row>
    <row r="138" spans="1:48" s="24" customFormat="1">
      <c r="B138" s="142" t="s">
        <v>54</v>
      </c>
      <c r="C138" s="44">
        <f>COUNTIFS('Baza danych'!$H$4:$H$331,"samochód+transport zbiorowy",'Baza danych'!$CT$4:$CT$331,B138)</f>
        <v>5</v>
      </c>
      <c r="D138" s="45">
        <f t="shared" ref="D138:D141" si="4">C138/$C$142</f>
        <v>0.19230769230769232</v>
      </c>
    </row>
    <row r="139" spans="1:48" s="24" customFormat="1">
      <c r="B139" s="142" t="s">
        <v>103</v>
      </c>
      <c r="C139" s="44">
        <f>COUNTIFS('Baza danych'!$H$4:$H$331,"samochód+transport zbiorowy",'Baza danych'!$CT$4:$CT$331,B139)</f>
        <v>2</v>
      </c>
      <c r="D139" s="45">
        <f t="shared" si="4"/>
        <v>7.6923076923076927E-2</v>
      </c>
    </row>
    <row r="140" spans="1:48" s="24" customFormat="1">
      <c r="B140" s="142" t="s">
        <v>77</v>
      </c>
      <c r="C140" s="44">
        <f>COUNTIFS('Baza danych'!$H$4:$H$331,"samochód+transport zbiorowy",'Baza danych'!$CT$4:$CT$331,B140)</f>
        <v>7</v>
      </c>
      <c r="D140" s="45">
        <f t="shared" si="4"/>
        <v>0.26923076923076922</v>
      </c>
    </row>
    <row r="141" spans="1:48" s="24" customFormat="1">
      <c r="B141" s="142" t="s">
        <v>38</v>
      </c>
      <c r="C141" s="44">
        <f>COUNTIFS('Baza danych'!$H$4:$H$331,"samochód+transport zbiorowy",'Baza danych'!$CT$4:$CT$331,B141)</f>
        <v>9</v>
      </c>
      <c r="D141" s="45">
        <f t="shared" si="4"/>
        <v>0.34615384615384615</v>
      </c>
    </row>
    <row r="142" spans="1:48" s="24" customFormat="1" ht="13.5" thickBot="1">
      <c r="B142" s="37" t="s">
        <v>530</v>
      </c>
      <c r="C142" s="128">
        <f>SUM(C137:C141)</f>
        <v>26</v>
      </c>
      <c r="D142" s="129">
        <f>SUM(D137:D141)</f>
        <v>1</v>
      </c>
    </row>
    <row r="143" spans="1:48" s="24" customFormat="1" ht="13.5" thickTop="1"/>
    <row r="144" spans="1:48" s="24" customFormat="1"/>
    <row r="145" spans="1:48" s="24" customFormat="1" ht="13.5" thickBot="1">
      <c r="A145" s="30" t="s">
        <v>601</v>
      </c>
      <c r="B145" s="23"/>
      <c r="C145" s="2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</row>
    <row r="146" spans="1:48" s="24" customFormat="1" ht="14.25" thickTop="1" thickBot="1">
      <c r="A146" s="23" t="s">
        <v>599</v>
      </c>
      <c r="B146" s="23"/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</row>
    <row r="147" spans="1:48" s="24" customFormat="1" ht="13.5" thickTop="1"/>
    <row r="148" spans="1:48" s="24" customFormat="1" ht="13.5" thickBot="1">
      <c r="B148" s="130" t="s">
        <v>525</v>
      </c>
      <c r="C148" s="131" t="s">
        <v>531</v>
      </c>
      <c r="D148" s="132" t="s">
        <v>529</v>
      </c>
    </row>
    <row r="149" spans="1:48" s="24" customFormat="1" ht="13.5" thickTop="1">
      <c r="B149" s="141" t="s">
        <v>39</v>
      </c>
      <c r="C149" s="42">
        <f>COUNTIFS('Baza danych'!$H$4:$H$331,"samochód+transport zbiorowy",'Baza danych'!$CU$4:$CU$331,B149)</f>
        <v>1</v>
      </c>
      <c r="D149" s="43">
        <f>C149/$C$154</f>
        <v>3.8461538461538464E-2</v>
      </c>
    </row>
    <row r="150" spans="1:48" s="24" customFormat="1">
      <c r="B150" s="142" t="s">
        <v>54</v>
      </c>
      <c r="C150" s="44">
        <f>COUNTIFS('Baza danych'!$H$4:$H$331,"samochód+transport zbiorowy",'Baza danych'!$CU$4:$CU$331,B150)</f>
        <v>5</v>
      </c>
      <c r="D150" s="45">
        <f t="shared" ref="D150:D153" si="5">C150/$C$154</f>
        <v>0.19230769230769232</v>
      </c>
    </row>
    <row r="151" spans="1:48" s="24" customFormat="1">
      <c r="B151" s="142" t="s">
        <v>103</v>
      </c>
      <c r="C151" s="44">
        <f>COUNTIFS('Baza danych'!$H$4:$H$331,"samochód+transport zbiorowy",'Baza danych'!$CU$4:$CU$331,B151)</f>
        <v>1</v>
      </c>
      <c r="D151" s="45">
        <f t="shared" si="5"/>
        <v>3.8461538461538464E-2</v>
      </c>
    </row>
    <row r="152" spans="1:48" s="24" customFormat="1">
      <c r="B152" s="142" t="s">
        <v>77</v>
      </c>
      <c r="C152" s="44">
        <f>COUNTIFS('Baza danych'!$H$4:$H$331,"samochód+transport zbiorowy",'Baza danych'!$CU$4:$CU$331,B152)</f>
        <v>7</v>
      </c>
      <c r="D152" s="45">
        <f t="shared" si="5"/>
        <v>0.26923076923076922</v>
      </c>
    </row>
    <row r="153" spans="1:48" s="24" customFormat="1">
      <c r="B153" s="142" t="s">
        <v>38</v>
      </c>
      <c r="C153" s="44">
        <f>COUNTIFS('Baza danych'!$H$4:$H$331,"samochód+transport zbiorowy",'Baza danych'!$CU$4:$CU$331,B153)</f>
        <v>12</v>
      </c>
      <c r="D153" s="45">
        <f t="shared" si="5"/>
        <v>0.46153846153846156</v>
      </c>
    </row>
    <row r="154" spans="1:48" s="24" customFormat="1" ht="13.5" thickBot="1">
      <c r="B154" s="37" t="s">
        <v>530</v>
      </c>
      <c r="C154" s="128">
        <f>SUM(C149:C153)</f>
        <v>26</v>
      </c>
      <c r="D154" s="129">
        <f>SUM(D149:D153)</f>
        <v>1</v>
      </c>
    </row>
    <row r="155" spans="1:48" s="24" customFormat="1" ht="13.5" thickTop="1"/>
    <row r="156" spans="1:48" s="24" customFormat="1"/>
    <row r="157" spans="1:48" s="24" customFormat="1" ht="13.5" thickBot="1">
      <c r="A157" s="30" t="s">
        <v>602</v>
      </c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</row>
    <row r="158" spans="1:48" s="24" customFormat="1" ht="14.25" thickTop="1" thickBot="1">
      <c r="A158" s="23" t="s">
        <v>599</v>
      </c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</row>
    <row r="159" spans="1:48" s="24" customFormat="1" ht="13.5" thickTop="1"/>
    <row r="160" spans="1:48" s="24" customFormat="1" ht="13.5" thickBot="1">
      <c r="B160" s="130" t="s">
        <v>525</v>
      </c>
      <c r="C160" s="131" t="s">
        <v>531</v>
      </c>
      <c r="D160" s="132" t="s">
        <v>529</v>
      </c>
    </row>
    <row r="161" spans="1:48" s="24" customFormat="1" ht="13.5" thickTop="1">
      <c r="B161" s="141" t="s">
        <v>39</v>
      </c>
      <c r="C161" s="42">
        <f>COUNTIFS('Baza danych'!$H$4:$H$331,"samochód+transport zbiorowy",'Baza danych'!$CV$4:$CV$331,B161)</f>
        <v>14</v>
      </c>
      <c r="D161" s="43">
        <f>C161/$C$166</f>
        <v>0.53846153846153844</v>
      </c>
    </row>
    <row r="162" spans="1:48" s="24" customFormat="1">
      <c r="B162" s="142" t="s">
        <v>54</v>
      </c>
      <c r="C162" s="44">
        <f>COUNTIFS('Baza danych'!$H$4:$H$331,"samochód+transport zbiorowy",'Baza danych'!$CV$4:$CV$331,B162)</f>
        <v>9</v>
      </c>
      <c r="D162" s="45">
        <f t="shared" ref="D162:D165" si="6">C162/$C$166</f>
        <v>0.34615384615384615</v>
      </c>
    </row>
    <row r="163" spans="1:48" s="24" customFormat="1">
      <c r="B163" s="142" t="s">
        <v>103</v>
      </c>
      <c r="C163" s="44">
        <f>COUNTIFS('Baza danych'!$H$4:$H$331,"samochód+transport zbiorowy",'Baza danych'!$CV$4:$CV$331,B163)</f>
        <v>1</v>
      </c>
      <c r="D163" s="45">
        <f t="shared" si="6"/>
        <v>3.8461538461538464E-2</v>
      </c>
    </row>
    <row r="164" spans="1:48" s="24" customFormat="1">
      <c r="B164" s="142" t="s">
        <v>77</v>
      </c>
      <c r="C164" s="44">
        <f>COUNTIFS('Baza danych'!$H$4:$H$331,"samochód+transport zbiorowy",'Baza danych'!$CV$4:$CV$331,B164)</f>
        <v>0</v>
      </c>
      <c r="D164" s="45">
        <f t="shared" si="6"/>
        <v>0</v>
      </c>
    </row>
    <row r="165" spans="1:48" s="24" customFormat="1">
      <c r="B165" s="142" t="s">
        <v>38</v>
      </c>
      <c r="C165" s="44">
        <f>COUNTIFS('Baza danych'!$H$4:$H$331,"samochód+transport zbiorowy",'Baza danych'!$CV$4:$CV$331,B165)</f>
        <v>2</v>
      </c>
      <c r="D165" s="45">
        <f t="shared" si="6"/>
        <v>7.6923076923076927E-2</v>
      </c>
    </row>
    <row r="166" spans="1:48" s="24" customFormat="1" ht="13.5" thickBot="1">
      <c r="B166" s="37" t="s">
        <v>530</v>
      </c>
      <c r="C166" s="128">
        <f>SUM(C161:C165)</f>
        <v>26</v>
      </c>
      <c r="D166" s="129">
        <f>SUM(D161:D165)</f>
        <v>1</v>
      </c>
    </row>
    <row r="167" spans="1:48" ht="13.5" thickTop="1"/>
    <row r="169" spans="1:48" s="24" customFormat="1" ht="13.5" thickBot="1">
      <c r="A169" s="30" t="s">
        <v>642</v>
      </c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</row>
    <row r="170" spans="1:48" s="24" customFormat="1" ht="14.25" thickTop="1" thickBot="1">
      <c r="A170" s="23" t="s">
        <v>599</v>
      </c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</row>
    <row r="171" spans="1:48" s="24" customFormat="1" ht="13.5" thickTop="1"/>
    <row r="172" spans="1:48" s="24" customFormat="1" ht="13.5" thickBot="1">
      <c r="B172" s="130" t="s">
        <v>525</v>
      </c>
      <c r="C172" s="131" t="s">
        <v>531</v>
      </c>
      <c r="D172" s="132" t="s">
        <v>529</v>
      </c>
    </row>
    <row r="173" spans="1:48" s="24" customFormat="1" ht="13.5" thickTop="1">
      <c r="B173" s="141" t="s">
        <v>132</v>
      </c>
      <c r="C173" s="42">
        <f>COUNTIFS('Baza danych'!$H$4:$H$331,"samochód+transport zbiorowy",'Baza danych'!$EB$4:$EB$331,B173)</f>
        <v>0</v>
      </c>
      <c r="D173" s="43">
        <f>C173/$C$166</f>
        <v>0</v>
      </c>
    </row>
    <row r="174" spans="1:48" s="24" customFormat="1">
      <c r="B174" s="142" t="s">
        <v>55</v>
      </c>
      <c r="C174" s="44">
        <f>COUNTIFS('Baza danych'!$H$4:$H$331,"samochód+transport zbiorowy",'Baza danych'!$EB$4:$EB$331,B174)</f>
        <v>11</v>
      </c>
      <c r="D174" s="45">
        <f t="shared" ref="D174:D177" si="7">C174/$C$166</f>
        <v>0.42307692307692307</v>
      </c>
    </row>
    <row r="175" spans="1:48" s="24" customFormat="1">
      <c r="B175" s="142" t="s">
        <v>104</v>
      </c>
      <c r="C175" s="44">
        <f>COUNTIFS('Baza danych'!$H$4:$H$331,"samochód+transport zbiorowy",'Baza danych'!$EB$4:$EB$331,B175)</f>
        <v>7</v>
      </c>
      <c r="D175" s="45">
        <f t="shared" si="7"/>
        <v>0.26923076923076922</v>
      </c>
    </row>
    <row r="176" spans="1:48" s="24" customFormat="1">
      <c r="B176" s="142" t="s">
        <v>56</v>
      </c>
      <c r="C176" s="44">
        <f>COUNTIFS('Baza danych'!$H$4:$H$331,"samochód+transport zbiorowy",'Baza danych'!$EB$4:$EB$331,B176)</f>
        <v>7</v>
      </c>
      <c r="D176" s="45">
        <f t="shared" si="7"/>
        <v>0.26923076923076922</v>
      </c>
    </row>
    <row r="177" spans="1:48" s="24" customFormat="1">
      <c r="B177" s="142" t="s">
        <v>117</v>
      </c>
      <c r="C177" s="44">
        <f>COUNTIFS('Baza danych'!$H$4:$H$331,"samochód+transport zbiorowy",'Baza danych'!$EB$4:$EB$331,B177)</f>
        <v>1</v>
      </c>
      <c r="D177" s="45">
        <f t="shared" si="7"/>
        <v>3.8461538461538464E-2</v>
      </c>
    </row>
    <row r="178" spans="1:48" s="24" customFormat="1" ht="13.5" thickBot="1">
      <c r="B178" s="37" t="s">
        <v>530</v>
      </c>
      <c r="C178" s="128">
        <f>SUM(C173:C177)</f>
        <v>26</v>
      </c>
      <c r="D178" s="129">
        <f>SUM(D173:D177)</f>
        <v>0.99999999999999989</v>
      </c>
    </row>
    <row r="179" spans="1:48" s="2" customFormat="1" ht="13.5" thickTop="1"/>
    <row r="181" spans="1:48" s="24" customFormat="1" ht="13.5" thickBot="1">
      <c r="A181" s="30" t="s">
        <v>643</v>
      </c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  <c r="AV181" s="23"/>
    </row>
    <row r="182" spans="1:48" s="24" customFormat="1" ht="14.25" thickTop="1" thickBot="1">
      <c r="A182" s="23" t="s">
        <v>599</v>
      </c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</row>
    <row r="183" spans="1:48" s="24" customFormat="1" ht="13.5" thickTop="1"/>
    <row r="184" spans="1:48" s="24" customFormat="1" ht="13.5" thickBot="1">
      <c r="B184" s="130" t="s">
        <v>525</v>
      </c>
      <c r="C184" s="131" t="s">
        <v>531</v>
      </c>
      <c r="D184" s="132" t="s">
        <v>529</v>
      </c>
    </row>
    <row r="185" spans="1:48" ht="13.5" thickTop="1">
      <c r="B185" s="32" t="s">
        <v>37</v>
      </c>
      <c r="C185" s="32">
        <f>COUNTIFS('Baza danych'!$H$4:$H$331,"samochód+transport zbiorowy",'Baza danych'!$EC$4:$EC$331,B185)</f>
        <v>13</v>
      </c>
      <c r="D185" s="33">
        <f>C185/$C$187</f>
        <v>0.5</v>
      </c>
    </row>
    <row r="186" spans="1:48">
      <c r="B186" s="3" t="s">
        <v>36</v>
      </c>
      <c r="C186" s="3">
        <f>COUNTIFS('Baza danych'!$H$4:$H$331,"samochód+transport zbiorowy",'Baza danych'!$EC$4:$EC$331,B186)</f>
        <v>13</v>
      </c>
      <c r="D186" s="34">
        <f>C186/$C$187</f>
        <v>0.5</v>
      </c>
    </row>
    <row r="187" spans="1:48" ht="13.5" thickBot="1">
      <c r="B187" s="37" t="s">
        <v>530</v>
      </c>
      <c r="C187" s="128">
        <f>SUM(C185:C186)</f>
        <v>26</v>
      </c>
      <c r="D187" s="129">
        <f>SUM(D185:D186)</f>
        <v>1</v>
      </c>
    </row>
    <row r="188" spans="1:48" ht="13.5" thickTop="1"/>
    <row r="190" spans="1:48" s="24" customFormat="1" ht="13.5" thickBot="1">
      <c r="A190" s="30" t="s">
        <v>644</v>
      </c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F190" s="23"/>
      <c r="AG190" s="23"/>
      <c r="AH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  <c r="AV190" s="23"/>
    </row>
    <row r="191" spans="1:48" s="24" customFormat="1" ht="14.25" thickTop="1" thickBot="1">
      <c r="A191" s="23" t="s">
        <v>599</v>
      </c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F191" s="23"/>
      <c r="AG191" s="23"/>
      <c r="AH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  <c r="AV191" s="23"/>
    </row>
    <row r="192" spans="1:48" s="24" customFormat="1" ht="13.5" thickTop="1"/>
    <row r="193" spans="1:48" s="24" customFormat="1" ht="13.5" thickBot="1">
      <c r="B193" s="130" t="s">
        <v>525</v>
      </c>
      <c r="C193" s="131" t="s">
        <v>531</v>
      </c>
      <c r="D193" s="132" t="s">
        <v>529</v>
      </c>
    </row>
    <row r="194" spans="1:48" ht="13.5" thickTop="1">
      <c r="B194" s="134">
        <v>0</v>
      </c>
      <c r="C194" s="32">
        <f>COUNTIFS('Baza danych'!$H$4:$H$331,"samochód+transport zbiorowy",'Baza danych'!$ED$4:$ED$331,B194)</f>
        <v>2</v>
      </c>
      <c r="D194" s="33">
        <f>C194/$C$202</f>
        <v>7.6923076923076927E-2</v>
      </c>
    </row>
    <row r="195" spans="1:48">
      <c r="B195" s="135">
        <v>1</v>
      </c>
      <c r="C195" s="3">
        <f>COUNTIFS('Baza danych'!$H$4:$H$331,"samochód+transport zbiorowy",'Baza danych'!$ED$4:$ED$331,B195)</f>
        <v>1</v>
      </c>
      <c r="D195" s="34">
        <f t="shared" ref="D195:D201" si="8">C195/$C$202</f>
        <v>3.8461538461538464E-2</v>
      </c>
    </row>
    <row r="196" spans="1:48">
      <c r="B196" s="135">
        <v>3</v>
      </c>
      <c r="C196" s="3">
        <f>COUNTIFS('Baza danych'!$H$4:$H$331,"samochód+transport zbiorowy",'Baza danych'!$ED$4:$ED$331,B196)</f>
        <v>7</v>
      </c>
      <c r="D196" s="34">
        <f t="shared" si="8"/>
        <v>0.26923076923076922</v>
      </c>
    </row>
    <row r="197" spans="1:48">
      <c r="B197" s="135">
        <v>5</v>
      </c>
      <c r="C197" s="3">
        <f>COUNTIFS('Baza danych'!$H$4:$H$331,"samochód+transport zbiorowy",'Baza danych'!$ED$4:$ED$331,B197)</f>
        <v>6</v>
      </c>
      <c r="D197" s="34">
        <f t="shared" si="8"/>
        <v>0.23076923076923078</v>
      </c>
    </row>
    <row r="198" spans="1:48">
      <c r="B198" s="135">
        <v>6</v>
      </c>
      <c r="C198" s="3">
        <f>COUNTIFS('Baza danych'!$H$4:$H$331,"samochód+transport zbiorowy",'Baza danych'!$ED$4:$ED$331,B198)</f>
        <v>1</v>
      </c>
      <c r="D198" s="34">
        <f t="shared" si="8"/>
        <v>3.8461538461538464E-2</v>
      </c>
    </row>
    <row r="199" spans="1:48">
      <c r="B199" s="135">
        <v>8</v>
      </c>
      <c r="C199" s="3">
        <f>COUNTIFS('Baza danych'!$H$4:$H$331,"samochód+transport zbiorowy",'Baza danych'!$ED$4:$ED$331,B199)</f>
        <v>2</v>
      </c>
      <c r="D199" s="34">
        <f t="shared" si="8"/>
        <v>7.6923076923076927E-2</v>
      </c>
    </row>
    <row r="200" spans="1:48">
      <c r="B200" s="135">
        <v>10</v>
      </c>
      <c r="C200" s="3">
        <f>COUNTIFS('Baza danych'!$H$4:$H$331,"samochód+transport zbiorowy",'Baza danych'!$ED$4:$ED$331,B200)</f>
        <v>6</v>
      </c>
      <c r="D200" s="34">
        <f t="shared" si="8"/>
        <v>0.23076923076923078</v>
      </c>
    </row>
    <row r="201" spans="1:48">
      <c r="B201" s="135">
        <v>15</v>
      </c>
      <c r="C201" s="3">
        <f>COUNTIFS('Baza danych'!$H$4:$H$331,"samochód+transport zbiorowy",'Baza danych'!$ED$4:$ED$331,B201)</f>
        <v>1</v>
      </c>
      <c r="D201" s="34">
        <f t="shared" si="8"/>
        <v>3.8461538461538464E-2</v>
      </c>
    </row>
    <row r="202" spans="1:48" ht="13.5" thickBot="1">
      <c r="B202" s="37" t="s">
        <v>530</v>
      </c>
      <c r="C202" s="128">
        <f>SUM(C194:C201)</f>
        <v>26</v>
      </c>
      <c r="D202" s="129">
        <f>SUM(D194:D201)</f>
        <v>1.0000000000000002</v>
      </c>
    </row>
    <row r="203" spans="1:48" ht="13.5" thickTop="1"/>
    <row r="205" spans="1:48" s="24" customFormat="1" ht="13.5" thickBot="1">
      <c r="A205" s="30" t="s">
        <v>645</v>
      </c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</row>
    <row r="206" spans="1:48" s="24" customFormat="1" ht="14.25" thickTop="1" thickBot="1">
      <c r="A206" s="23" t="s">
        <v>599</v>
      </c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F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</row>
    <row r="207" spans="1:48" s="24" customFormat="1" ht="13.5" thickTop="1"/>
    <row r="208" spans="1:48" s="24" customFormat="1" ht="13.5" thickBot="1">
      <c r="B208" s="130" t="s">
        <v>525</v>
      </c>
      <c r="C208" s="131" t="s">
        <v>531</v>
      </c>
      <c r="D208" s="132" t="s">
        <v>529</v>
      </c>
    </row>
    <row r="209" spans="1:48" ht="13.5" thickTop="1">
      <c r="B209" s="134">
        <v>0</v>
      </c>
      <c r="C209" s="32">
        <f>COUNTIFS('Baza danych'!$H$4:$H$331,"samochód+transport zbiorowy",'Baza danych'!$EE$4:$EE$331,B209)</f>
        <v>3</v>
      </c>
      <c r="D209" s="33">
        <f>C209/$C$213</f>
        <v>0.11538461538461539</v>
      </c>
    </row>
    <row r="210" spans="1:48">
      <c r="B210" s="135">
        <v>1</v>
      </c>
      <c r="C210" s="3">
        <f>COUNTIFS('Baza danych'!$H$4:$H$331,"samochód+transport zbiorowy",'Baza danych'!$EE$4:$EE$331,B210)</f>
        <v>12</v>
      </c>
      <c r="D210" s="34">
        <f t="shared" ref="D210:D212" si="9">C210/$C$213</f>
        <v>0.46153846153846156</v>
      </c>
    </row>
    <row r="211" spans="1:48">
      <c r="B211" s="135">
        <v>2</v>
      </c>
      <c r="C211" s="3">
        <f>COUNTIFS('Baza danych'!$H$4:$H$331,"samochód+transport zbiorowy",'Baza danych'!$EE$4:$EE$331,B211)</f>
        <v>9</v>
      </c>
      <c r="D211" s="34">
        <f t="shared" si="9"/>
        <v>0.34615384615384615</v>
      </c>
    </row>
    <row r="212" spans="1:48">
      <c r="B212" s="135">
        <v>3</v>
      </c>
      <c r="C212" s="3">
        <f>COUNTIFS('Baza danych'!$H$4:$H$331,"samochód+transport zbiorowy",'Baza danych'!$EE$4:$EE$331,B212)</f>
        <v>2</v>
      </c>
      <c r="D212" s="34">
        <f t="shared" si="9"/>
        <v>7.6923076923076927E-2</v>
      </c>
    </row>
    <row r="213" spans="1:48" ht="13.5" thickBot="1">
      <c r="B213" s="37" t="s">
        <v>530</v>
      </c>
      <c r="C213" s="128">
        <f>SUM(C209:C212)</f>
        <v>26</v>
      </c>
      <c r="D213" s="129">
        <f>SUM(D209:D212)</f>
        <v>1</v>
      </c>
    </row>
    <row r="214" spans="1:48" ht="13.5" thickTop="1"/>
    <row r="216" spans="1:48" s="24" customFormat="1" ht="15" thickBot="1">
      <c r="A216" s="22" t="s">
        <v>646</v>
      </c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</row>
    <row r="217" spans="1:48" s="24" customFormat="1" ht="15.75" thickTop="1" thickBot="1">
      <c r="A217" s="155" t="s">
        <v>547</v>
      </c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</row>
    <row r="218" spans="1:48" s="24" customFormat="1" ht="13.5" thickTop="1"/>
    <row r="219" spans="1:48" s="24" customFormat="1" ht="13.5" thickBot="1">
      <c r="B219" s="368" t="s">
        <v>537</v>
      </c>
      <c r="C219" s="369"/>
      <c r="D219" s="370"/>
      <c r="F219" s="368" t="s">
        <v>538</v>
      </c>
      <c r="G219" s="369"/>
      <c r="H219" s="370"/>
      <c r="J219" s="368" t="s">
        <v>539</v>
      </c>
      <c r="K219" s="369"/>
      <c r="L219" s="370"/>
      <c r="N219" s="368" t="s">
        <v>540</v>
      </c>
      <c r="O219" s="369"/>
      <c r="P219" s="370"/>
      <c r="R219" s="368" t="s">
        <v>541</v>
      </c>
      <c r="S219" s="369"/>
      <c r="T219" s="370"/>
    </row>
    <row r="220" spans="1:48" s="24" customFormat="1" ht="14.25" thickTop="1" thickBot="1">
      <c r="B220" s="136" t="s">
        <v>525</v>
      </c>
      <c r="C220" s="136" t="s">
        <v>531</v>
      </c>
      <c r="D220" s="156" t="s">
        <v>529</v>
      </c>
      <c r="F220" s="136" t="s">
        <v>525</v>
      </c>
      <c r="G220" s="136" t="s">
        <v>531</v>
      </c>
      <c r="H220" s="156" t="s">
        <v>529</v>
      </c>
      <c r="J220" s="136" t="s">
        <v>525</v>
      </c>
      <c r="K220" s="136" t="s">
        <v>531</v>
      </c>
      <c r="L220" s="156" t="s">
        <v>529</v>
      </c>
      <c r="N220" s="136" t="s">
        <v>525</v>
      </c>
      <c r="O220" s="136" t="s">
        <v>531</v>
      </c>
      <c r="P220" s="156" t="s">
        <v>529</v>
      </c>
      <c r="R220" s="136" t="s">
        <v>525</v>
      </c>
      <c r="S220" s="136" t="s">
        <v>531</v>
      </c>
      <c r="T220" s="136" t="s">
        <v>529</v>
      </c>
    </row>
    <row r="221" spans="1:48" s="24" customFormat="1" ht="13.5" thickTop="1">
      <c r="B221" s="157" t="s">
        <v>627</v>
      </c>
      <c r="C221" s="44">
        <f>COUNTIFS('Baza danych'!$H$4:$H$1124,"samochód+transport zbiorowy",'Baza danych'!$EG$4:$EG$1124,B221)</f>
        <v>4</v>
      </c>
      <c r="D221" s="45">
        <f>C221/$C$226</f>
        <v>0.15384615384615385</v>
      </c>
      <c r="F221" s="157" t="s">
        <v>627</v>
      </c>
      <c r="G221" s="44">
        <f>COUNTIFS('Baza danych'!$H$4:$H$1124,"samochód+transport zbiorowy",'Baza danych'!$EH$4:$EH$1124,F221)</f>
        <v>3</v>
      </c>
      <c r="H221" s="45">
        <f>G221/$G$226</f>
        <v>0.11538461538461539</v>
      </c>
      <c r="J221" s="157" t="s">
        <v>627</v>
      </c>
      <c r="K221" s="44">
        <f>COUNTIFS('Baza danych'!$H$4:$H$1124,"samochód+transport zbiorowy",'Baza danych'!$EI$4:$EI$1124,J221)</f>
        <v>7</v>
      </c>
      <c r="L221" s="45">
        <f>K221/$K$226</f>
        <v>0.26923076923076922</v>
      </c>
      <c r="N221" s="157" t="s">
        <v>627</v>
      </c>
      <c r="O221" s="44">
        <f>COUNTIFS('Baza danych'!$H$4:$H$1124,"samochód+transport zbiorowy",'Baza danych'!$EJ$4:$EJ$1124,N221)</f>
        <v>5</v>
      </c>
      <c r="P221" s="45">
        <f>O221/$O$226</f>
        <v>0.19230769230769232</v>
      </c>
      <c r="R221" s="157" t="s">
        <v>627</v>
      </c>
      <c r="S221" s="44">
        <f>COUNTIFS('Baza danych'!$H$4:$H$1124,"samochód+transport zbiorowy",'Baza danych'!$EK$4:$EK$1124,R221)</f>
        <v>5</v>
      </c>
      <c r="T221" s="158">
        <f>S221/$S$226</f>
        <v>0.19230769230769232</v>
      </c>
    </row>
    <row r="222" spans="1:48" s="24" customFormat="1">
      <c r="B222" s="157" t="s">
        <v>628</v>
      </c>
      <c r="C222" s="44">
        <f>COUNTIFS('Baza danych'!$H$4:$H$1124,"samochód+transport zbiorowy",'Baza danych'!$EG$4:$EG$1124,B222)</f>
        <v>1</v>
      </c>
      <c r="D222" s="45">
        <f t="shared" ref="D222:D225" si="10">C222/$C$226</f>
        <v>3.8461538461538464E-2</v>
      </c>
      <c r="F222" s="157" t="s">
        <v>628</v>
      </c>
      <c r="G222" s="44">
        <f>COUNTIFS('Baza danych'!$H$4:$H$1124,"samochód+transport zbiorowy",'Baza danych'!$EH$4:$EH$1124,F222)</f>
        <v>0</v>
      </c>
      <c r="H222" s="45">
        <f t="shared" ref="H222:H225" si="11">G222/$G$226</f>
        <v>0</v>
      </c>
      <c r="J222" s="157" t="s">
        <v>628</v>
      </c>
      <c r="K222" s="44">
        <f>COUNTIFS('Baza danych'!$H$4:$H$1124,"samochód+transport zbiorowy",'Baza danych'!$EI$4:$EI$1124,J222)</f>
        <v>1</v>
      </c>
      <c r="L222" s="45">
        <f t="shared" ref="L222:L225" si="12">K222/$K$226</f>
        <v>3.8461538461538464E-2</v>
      </c>
      <c r="N222" s="157" t="s">
        <v>628</v>
      </c>
      <c r="O222" s="44">
        <f>COUNTIFS('Baza danych'!$H$4:$H$1124,"samochód+transport zbiorowy",'Baza danych'!$EJ$4:$EJ$1124,N222)</f>
        <v>1</v>
      </c>
      <c r="P222" s="45">
        <f t="shared" ref="P222:P225" si="13">O222/$O$226</f>
        <v>3.8461538461538464E-2</v>
      </c>
      <c r="R222" s="157" t="s">
        <v>628</v>
      </c>
      <c r="S222" s="44">
        <f>COUNTIFS('Baza danych'!$H$4:$H$1124,"samochód+transport zbiorowy",'Baza danych'!$EK$4:$EK$1124,R222)</f>
        <v>4</v>
      </c>
      <c r="T222" s="158">
        <f t="shared" ref="T222:T225" si="14">S222/$S$226</f>
        <v>0.15384615384615385</v>
      </c>
    </row>
    <row r="223" spans="1:48" s="24" customFormat="1">
      <c r="B223" s="157" t="s">
        <v>629</v>
      </c>
      <c r="C223" s="44">
        <f>COUNTIFS('Baza danych'!$H$4:$H$1124,"samochód+transport zbiorowy",'Baza danych'!$EG$4:$EG$1124,B223)</f>
        <v>8</v>
      </c>
      <c r="D223" s="45">
        <f t="shared" si="10"/>
        <v>0.30769230769230771</v>
      </c>
      <c r="F223" s="157" t="s">
        <v>629</v>
      </c>
      <c r="G223" s="44">
        <f>COUNTIFS('Baza danych'!$H$4:$H$1124,"samochód+transport zbiorowy",'Baza danych'!$EH$4:$EH$1124,F223)</f>
        <v>9</v>
      </c>
      <c r="H223" s="45">
        <f t="shared" si="11"/>
        <v>0.34615384615384615</v>
      </c>
      <c r="J223" s="157" t="s">
        <v>629</v>
      </c>
      <c r="K223" s="44">
        <f>COUNTIFS('Baza danych'!$H$4:$H$1124,"samochód+transport zbiorowy",'Baza danych'!$EI$4:$EI$1124,J223)</f>
        <v>9</v>
      </c>
      <c r="L223" s="45">
        <f t="shared" si="12"/>
        <v>0.34615384615384615</v>
      </c>
      <c r="N223" s="157" t="s">
        <v>629</v>
      </c>
      <c r="O223" s="44">
        <f>COUNTIFS('Baza danych'!$H$4:$H$1124,"samochód+transport zbiorowy",'Baza danych'!$EJ$4:$EJ$1124,N223)</f>
        <v>15</v>
      </c>
      <c r="P223" s="45">
        <f t="shared" si="13"/>
        <v>0.57692307692307687</v>
      </c>
      <c r="R223" s="157" t="s">
        <v>629</v>
      </c>
      <c r="S223" s="44">
        <f>COUNTIFS('Baza danych'!$H$4:$H$1124,"samochód+transport zbiorowy",'Baza danych'!$EK$4:$EK$1124,R223)</f>
        <v>13</v>
      </c>
      <c r="T223" s="158">
        <f t="shared" si="14"/>
        <v>0.5</v>
      </c>
    </row>
    <row r="224" spans="1:48" s="24" customFormat="1">
      <c r="B224" s="157" t="s">
        <v>630</v>
      </c>
      <c r="C224" s="44">
        <f>COUNTIFS('Baza danych'!$H$4:$H$1124,"samochód+transport zbiorowy",'Baza danych'!$EG$4:$EG$1124,B224)</f>
        <v>0</v>
      </c>
      <c r="D224" s="45">
        <f t="shared" si="10"/>
        <v>0</v>
      </c>
      <c r="F224" s="157" t="s">
        <v>630</v>
      </c>
      <c r="G224" s="44">
        <f>COUNTIFS('Baza danych'!$H$4:$H$1124,"samochód+transport zbiorowy",'Baza danych'!$EH$4:$EH$1124,F224)</f>
        <v>0</v>
      </c>
      <c r="H224" s="45">
        <f t="shared" si="11"/>
        <v>0</v>
      </c>
      <c r="J224" s="157" t="s">
        <v>630</v>
      </c>
      <c r="K224" s="44">
        <f>COUNTIFS('Baza danych'!$H$4:$H$1124,"samochód+transport zbiorowy",'Baza danych'!$EI$4:$EI$1124,J224)</f>
        <v>0</v>
      </c>
      <c r="L224" s="45">
        <f t="shared" si="12"/>
        <v>0</v>
      </c>
      <c r="N224" s="157" t="s">
        <v>630</v>
      </c>
      <c r="O224" s="44">
        <f>COUNTIFS('Baza danych'!$H$4:$H$1124,"samochód+transport zbiorowy",'Baza danych'!$EJ$4:$EJ$1124,N224)</f>
        <v>2</v>
      </c>
      <c r="P224" s="45">
        <f t="shared" si="13"/>
        <v>7.6923076923076927E-2</v>
      </c>
      <c r="R224" s="157" t="s">
        <v>630</v>
      </c>
      <c r="S224" s="44">
        <f>COUNTIFS('Baza danych'!$H$4:$H$1124,"samochód+transport zbiorowy",'Baza danych'!$EK$4:$EK$1124,R224)</f>
        <v>1</v>
      </c>
      <c r="T224" s="158">
        <f t="shared" si="14"/>
        <v>3.8461538461538464E-2</v>
      </c>
    </row>
    <row r="225" spans="1:48" s="24" customFormat="1">
      <c r="B225" s="157" t="s">
        <v>631</v>
      </c>
      <c r="C225" s="44">
        <f>COUNTIFS('Baza danych'!$H$4:$H$1124,"samochód+transport zbiorowy",'Baza danych'!$EG$4:$EG$1124,B225)</f>
        <v>13</v>
      </c>
      <c r="D225" s="45">
        <f t="shared" si="10"/>
        <v>0.5</v>
      </c>
      <c r="F225" s="157" t="s">
        <v>631</v>
      </c>
      <c r="G225" s="44">
        <f>COUNTIFS('Baza danych'!$H$4:$H$1124,"samochód+transport zbiorowy",'Baza danych'!$EH$4:$EH$1124,F225)</f>
        <v>14</v>
      </c>
      <c r="H225" s="45">
        <f t="shared" si="11"/>
        <v>0.53846153846153844</v>
      </c>
      <c r="J225" s="157" t="s">
        <v>631</v>
      </c>
      <c r="K225" s="44">
        <f>COUNTIFS('Baza danych'!$H$4:$H$1124,"samochód+transport zbiorowy",'Baza danych'!$EI$4:$EI$1124,J225)</f>
        <v>9</v>
      </c>
      <c r="L225" s="45">
        <f t="shared" si="12"/>
        <v>0.34615384615384615</v>
      </c>
      <c r="N225" s="157" t="s">
        <v>631</v>
      </c>
      <c r="O225" s="44">
        <f>COUNTIFS('Baza danych'!$H$4:$H$1124,"samochód+transport zbiorowy",'Baza danych'!$EJ$4:$EJ$1124,N225)</f>
        <v>3</v>
      </c>
      <c r="P225" s="45">
        <f t="shared" si="13"/>
        <v>0.11538461538461539</v>
      </c>
      <c r="R225" s="157" t="s">
        <v>631</v>
      </c>
      <c r="S225" s="44">
        <f>COUNTIFS('Baza danych'!$H$4:$H$1124,"samochód+transport zbiorowy",'Baza danych'!$EK$4:$EK$1124,R225)</f>
        <v>3</v>
      </c>
      <c r="T225" s="158">
        <f t="shared" si="14"/>
        <v>0.11538461538461539</v>
      </c>
    </row>
    <row r="226" spans="1:48" s="24" customFormat="1" ht="13.5" thickBot="1">
      <c r="B226" s="159" t="s">
        <v>530</v>
      </c>
      <c r="C226" s="160">
        <f>SUM(C221:C225)</f>
        <v>26</v>
      </c>
      <c r="D226" s="161">
        <f>SUM(D221:D225)</f>
        <v>1</v>
      </c>
      <c r="F226" s="159" t="s">
        <v>530</v>
      </c>
      <c r="G226" s="160">
        <f>SUM(G221:G225)</f>
        <v>26</v>
      </c>
      <c r="H226" s="161">
        <f>SUM(H221:H225)</f>
        <v>1</v>
      </c>
      <c r="J226" s="159" t="s">
        <v>530</v>
      </c>
      <c r="K226" s="163">
        <f>SUM(K221:K225)</f>
        <v>26</v>
      </c>
      <c r="L226" s="162">
        <f>SUM(L221:L225)</f>
        <v>1</v>
      </c>
      <c r="N226" s="159" t="s">
        <v>530</v>
      </c>
      <c r="O226" s="160">
        <f>SUM(O221:O225)</f>
        <v>26</v>
      </c>
      <c r="P226" s="161">
        <f>SUM(P221:P225)</f>
        <v>1</v>
      </c>
      <c r="R226" s="159" t="s">
        <v>530</v>
      </c>
      <c r="S226" s="160">
        <f>SUM(S221:S225)</f>
        <v>26</v>
      </c>
      <c r="T226" s="161">
        <f>SUM(T221:T225)</f>
        <v>1</v>
      </c>
    </row>
    <row r="227" spans="1:48" s="2" customFormat="1" ht="13.5" thickTop="1"/>
    <row r="228" spans="1:48" s="2" customFormat="1"/>
    <row r="229" spans="1:48" s="24" customFormat="1" ht="15" thickBot="1">
      <c r="A229" s="22" t="s">
        <v>647</v>
      </c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G229" s="23"/>
      <c r="AH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</row>
    <row r="230" spans="1:48" s="24" customFormat="1" ht="15.75" thickTop="1" thickBot="1">
      <c r="A230" s="155" t="s">
        <v>547</v>
      </c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F230" s="23"/>
      <c r="AG230" s="23"/>
      <c r="AH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  <c r="AV230" s="23"/>
    </row>
    <row r="231" spans="1:48" s="24" customFormat="1" ht="13.5" thickTop="1"/>
    <row r="232" spans="1:48" s="24" customFormat="1" ht="13.5" thickBot="1">
      <c r="B232" s="368" t="s">
        <v>537</v>
      </c>
      <c r="C232" s="369"/>
      <c r="D232" s="370"/>
      <c r="F232" s="368" t="s">
        <v>538</v>
      </c>
      <c r="G232" s="369"/>
      <c r="H232" s="370"/>
      <c r="J232" s="368" t="s">
        <v>539</v>
      </c>
      <c r="K232" s="369"/>
      <c r="L232" s="370"/>
      <c r="N232" s="368" t="s">
        <v>540</v>
      </c>
      <c r="O232" s="369"/>
      <c r="P232" s="370"/>
      <c r="R232" s="368" t="s">
        <v>541</v>
      </c>
      <c r="S232" s="369"/>
      <c r="T232" s="370"/>
    </row>
    <row r="233" spans="1:48" s="24" customFormat="1" ht="14.25" thickTop="1" thickBot="1">
      <c r="B233" s="136" t="s">
        <v>525</v>
      </c>
      <c r="C233" s="136" t="s">
        <v>531</v>
      </c>
      <c r="D233" s="156" t="s">
        <v>529</v>
      </c>
      <c r="F233" s="136" t="s">
        <v>525</v>
      </c>
      <c r="G233" s="136" t="s">
        <v>531</v>
      </c>
      <c r="H233" s="156" t="s">
        <v>529</v>
      </c>
      <c r="J233" s="136" t="s">
        <v>525</v>
      </c>
      <c r="K233" s="136" t="s">
        <v>531</v>
      </c>
      <c r="L233" s="156" t="s">
        <v>529</v>
      </c>
      <c r="N233" s="136" t="s">
        <v>525</v>
      </c>
      <c r="O233" s="136" t="s">
        <v>531</v>
      </c>
      <c r="P233" s="156" t="s">
        <v>529</v>
      </c>
      <c r="R233" s="136" t="s">
        <v>525</v>
      </c>
      <c r="S233" s="136" t="s">
        <v>531</v>
      </c>
      <c r="T233" s="136" t="s">
        <v>529</v>
      </c>
    </row>
    <row r="234" spans="1:48" s="24" customFormat="1" ht="13.5" thickTop="1">
      <c r="B234" s="157" t="s">
        <v>627</v>
      </c>
      <c r="C234" s="44">
        <f>COUNTIFS('Baza danych'!$H$4:$H$1124,"samochód+transport zbiorowy",'Baza danych'!$EL$4:$EL$1124,B234)</f>
        <v>9</v>
      </c>
      <c r="D234" s="45">
        <f>C234/$C$239</f>
        <v>0.34615384615384615</v>
      </c>
      <c r="F234" s="157" t="s">
        <v>627</v>
      </c>
      <c r="G234" s="44">
        <f>COUNTIFS('Baza danych'!$H$4:$H$1124,"samochód+transport zbiorowy",'Baza danych'!$EM$4:$EM$1124,F234)</f>
        <v>6</v>
      </c>
      <c r="H234" s="45">
        <f>G234/$G$239</f>
        <v>0.23076923076923078</v>
      </c>
      <c r="J234" s="157" t="s">
        <v>627</v>
      </c>
      <c r="K234" s="44">
        <f>COUNTIFS('Baza danych'!$H$4:$H$1124,"samochód+transport zbiorowy",'Baza danych'!$EN$4:$EN$1124,J234)</f>
        <v>8</v>
      </c>
      <c r="L234" s="45">
        <f>K234/$K$239</f>
        <v>0.30769230769230771</v>
      </c>
      <c r="N234" s="157" t="s">
        <v>627</v>
      </c>
      <c r="O234" s="44">
        <f>COUNTIFS('Baza danych'!$H$4:$H$1124,"samochód+transport zbiorowy",'Baza danych'!$EO$4:$EO$1124,N234)</f>
        <v>12</v>
      </c>
      <c r="P234" s="45">
        <f>O234/$O$239</f>
        <v>0.46153846153846156</v>
      </c>
      <c r="R234" s="157" t="s">
        <v>627</v>
      </c>
      <c r="S234" s="44">
        <f>COUNTIFS('Baza danych'!$H$4:$H$1124,"samochód+transport zbiorowy",'Baza danych'!$EP$4:$EP$1124,R234)</f>
        <v>14</v>
      </c>
      <c r="T234" s="158">
        <f>S234/$S$239</f>
        <v>0.53846153846153844</v>
      </c>
    </row>
    <row r="235" spans="1:48" s="24" customFormat="1">
      <c r="B235" s="157" t="s">
        <v>628</v>
      </c>
      <c r="C235" s="44">
        <f>COUNTIFS('Baza danych'!$H$4:$H$1124,"samochód+transport zbiorowy",'Baza danych'!$EL$4:$EL$1124,B235)</f>
        <v>1</v>
      </c>
      <c r="D235" s="45">
        <f t="shared" ref="D235:D238" si="15">C235/$C$239</f>
        <v>3.8461538461538464E-2</v>
      </c>
      <c r="F235" s="157" t="s">
        <v>628</v>
      </c>
      <c r="G235" s="44">
        <f>COUNTIFS('Baza danych'!$H$4:$H$1124,"samochód+transport zbiorowy",'Baza danych'!$EM$4:$EM$1124,F235)</f>
        <v>3</v>
      </c>
      <c r="H235" s="45">
        <f t="shared" ref="H235:H238" si="16">G235/$G$239</f>
        <v>0.11538461538461539</v>
      </c>
      <c r="J235" s="157" t="s">
        <v>628</v>
      </c>
      <c r="K235" s="44">
        <f>COUNTIFS('Baza danych'!$H$4:$H$1124,"samochód+transport zbiorowy",'Baza danych'!$EN$4:$EN$1124,J235)</f>
        <v>4</v>
      </c>
      <c r="L235" s="45">
        <f t="shared" ref="L235:L238" si="17">K235/$K$239</f>
        <v>0.15384615384615385</v>
      </c>
      <c r="N235" s="157" t="s">
        <v>628</v>
      </c>
      <c r="O235" s="44">
        <f>COUNTIFS('Baza danych'!$H$4:$H$1124,"samochód+transport zbiorowy",'Baza danych'!$EO$4:$EO$1124,N235)</f>
        <v>3</v>
      </c>
      <c r="P235" s="45">
        <f t="shared" ref="P235:P238" si="18">O235/$O$239</f>
        <v>0.11538461538461539</v>
      </c>
      <c r="R235" s="157" t="s">
        <v>628</v>
      </c>
      <c r="S235" s="44">
        <f>COUNTIFS('Baza danych'!$H$4:$H$1124,"samochód+transport zbiorowy",'Baza danych'!$EP$4:$EP$1124,R235)</f>
        <v>2</v>
      </c>
      <c r="T235" s="158">
        <f t="shared" ref="T235:T238" si="19">S235/$S$239</f>
        <v>7.6923076923076927E-2</v>
      </c>
    </row>
    <row r="236" spans="1:48" s="24" customFormat="1">
      <c r="B236" s="157" t="s">
        <v>629</v>
      </c>
      <c r="C236" s="44">
        <f>COUNTIFS('Baza danych'!$H$4:$H$1124,"samochód+transport zbiorowy",'Baza danych'!$EL$4:$EL$1124,B236)</f>
        <v>5</v>
      </c>
      <c r="D236" s="45">
        <f t="shared" si="15"/>
        <v>0.19230769230769232</v>
      </c>
      <c r="F236" s="157" t="s">
        <v>629</v>
      </c>
      <c r="G236" s="44">
        <f>COUNTIFS('Baza danych'!$H$4:$H$1124,"samochód+transport zbiorowy",'Baza danych'!$EM$4:$EM$1124,F236)</f>
        <v>7</v>
      </c>
      <c r="H236" s="45">
        <f t="shared" si="16"/>
        <v>0.26923076923076922</v>
      </c>
      <c r="J236" s="157" t="s">
        <v>629</v>
      </c>
      <c r="K236" s="44">
        <f>COUNTIFS('Baza danych'!$H$4:$H$1124,"samochód+transport zbiorowy",'Baza danych'!$EN$4:$EN$1124,J236)</f>
        <v>6</v>
      </c>
      <c r="L236" s="45">
        <f t="shared" si="17"/>
        <v>0.23076923076923078</v>
      </c>
      <c r="N236" s="157" t="s">
        <v>629</v>
      </c>
      <c r="O236" s="44">
        <f>COUNTIFS('Baza danych'!$H$4:$H$1124,"samochód+transport zbiorowy",'Baza danych'!$EO$4:$EO$1124,N236)</f>
        <v>7</v>
      </c>
      <c r="P236" s="45">
        <f t="shared" si="18"/>
        <v>0.26923076923076922</v>
      </c>
      <c r="R236" s="157" t="s">
        <v>629</v>
      </c>
      <c r="S236" s="44">
        <f>COUNTIFS('Baza danych'!$H$4:$H$1124,"samochód+transport zbiorowy",'Baza danych'!$EP$4:$EP$1124,R236)</f>
        <v>5</v>
      </c>
      <c r="T236" s="158">
        <f t="shared" si="19"/>
        <v>0.19230769230769232</v>
      </c>
    </row>
    <row r="237" spans="1:48" s="24" customFormat="1">
      <c r="B237" s="157" t="s">
        <v>630</v>
      </c>
      <c r="C237" s="44">
        <f>COUNTIFS('Baza danych'!$H$4:$H$1124,"samochód+transport zbiorowy",'Baza danych'!$EL$4:$EL$1124,B237)</f>
        <v>2</v>
      </c>
      <c r="D237" s="45">
        <f t="shared" si="15"/>
        <v>7.6923076923076927E-2</v>
      </c>
      <c r="F237" s="157" t="s">
        <v>630</v>
      </c>
      <c r="G237" s="44">
        <f>COUNTIFS('Baza danych'!$H$4:$H$1124,"samochód+transport zbiorowy",'Baza danych'!$EM$4:$EM$1124,F237)</f>
        <v>2</v>
      </c>
      <c r="H237" s="45">
        <f t="shared" si="16"/>
        <v>7.6923076923076927E-2</v>
      </c>
      <c r="J237" s="157" t="s">
        <v>630</v>
      </c>
      <c r="K237" s="44">
        <f>COUNTIFS('Baza danych'!$H$4:$H$1124,"samochód+transport zbiorowy",'Baza danych'!$EN$4:$EN$1124,J237)</f>
        <v>1</v>
      </c>
      <c r="L237" s="45">
        <f t="shared" si="17"/>
        <v>3.8461538461538464E-2</v>
      </c>
      <c r="N237" s="157" t="s">
        <v>630</v>
      </c>
      <c r="O237" s="44">
        <f>COUNTIFS('Baza danych'!$H$4:$H$1124,"samochód+transport zbiorowy",'Baza danych'!$EO$4:$EO$1124,N237)</f>
        <v>1</v>
      </c>
      <c r="P237" s="45">
        <f t="shared" si="18"/>
        <v>3.8461538461538464E-2</v>
      </c>
      <c r="R237" s="157" t="s">
        <v>630</v>
      </c>
      <c r="S237" s="44">
        <f>COUNTIFS('Baza danych'!$H$4:$H$1124,"samochód+transport zbiorowy",'Baza danych'!$EP$4:$EP$1124,R237)</f>
        <v>1</v>
      </c>
      <c r="T237" s="158">
        <f t="shared" si="19"/>
        <v>3.8461538461538464E-2</v>
      </c>
    </row>
    <row r="238" spans="1:48" s="24" customFormat="1">
      <c r="B238" s="157" t="s">
        <v>631</v>
      </c>
      <c r="C238" s="44">
        <f>COUNTIFS('Baza danych'!$H$4:$H$1124,"samochód+transport zbiorowy",'Baza danych'!$EL$4:$EL$1124,B238)</f>
        <v>9</v>
      </c>
      <c r="D238" s="45">
        <f t="shared" si="15"/>
        <v>0.34615384615384615</v>
      </c>
      <c r="F238" s="157" t="s">
        <v>631</v>
      </c>
      <c r="G238" s="44">
        <f>COUNTIFS('Baza danych'!$H$4:$H$1124,"samochód+transport zbiorowy",'Baza danych'!$EM$4:$EM$1124,F238)</f>
        <v>8</v>
      </c>
      <c r="H238" s="45">
        <f t="shared" si="16"/>
        <v>0.30769230769230771</v>
      </c>
      <c r="J238" s="157" t="s">
        <v>631</v>
      </c>
      <c r="K238" s="44">
        <f>COUNTIFS('Baza danych'!$H$4:$H$1124,"samochód+transport zbiorowy",'Baza danych'!$EN$4:$EN$1124,J238)</f>
        <v>7</v>
      </c>
      <c r="L238" s="45">
        <f t="shared" si="17"/>
        <v>0.26923076923076922</v>
      </c>
      <c r="N238" s="157" t="s">
        <v>631</v>
      </c>
      <c r="O238" s="44">
        <f>COUNTIFS('Baza danych'!$H$4:$H$1124,"samochód+transport zbiorowy",'Baza danych'!$EO$4:$EO$1124,N238)</f>
        <v>3</v>
      </c>
      <c r="P238" s="45">
        <f t="shared" si="18"/>
        <v>0.11538461538461539</v>
      </c>
      <c r="R238" s="157" t="s">
        <v>631</v>
      </c>
      <c r="S238" s="44">
        <f>COUNTIFS('Baza danych'!$H$4:$H$1124,"samochód+transport zbiorowy",'Baza danych'!$EP$4:$EP$1124,R238)</f>
        <v>4</v>
      </c>
      <c r="T238" s="158">
        <f t="shared" si="19"/>
        <v>0.15384615384615385</v>
      </c>
    </row>
    <row r="239" spans="1:48" s="24" customFormat="1" ht="13.5" thickBot="1">
      <c r="B239" s="159" t="s">
        <v>530</v>
      </c>
      <c r="C239" s="160">
        <f>SUM(C234:C238)</f>
        <v>26</v>
      </c>
      <c r="D239" s="161">
        <f>SUM(D234:D238)</f>
        <v>0.99999999999999989</v>
      </c>
      <c r="F239" s="159" t="s">
        <v>530</v>
      </c>
      <c r="G239" s="160">
        <f>SUM(G234:G238)</f>
        <v>26</v>
      </c>
      <c r="H239" s="161">
        <f>SUM(H234:H238)</f>
        <v>1</v>
      </c>
      <c r="J239" s="159" t="s">
        <v>530</v>
      </c>
      <c r="K239" s="163">
        <f>SUM(K234:K238)</f>
        <v>26</v>
      </c>
      <c r="L239" s="162">
        <f>SUM(L234:L238)</f>
        <v>1</v>
      </c>
      <c r="N239" s="159" t="s">
        <v>530</v>
      </c>
      <c r="O239" s="160">
        <f>SUM(O234:O238)</f>
        <v>26</v>
      </c>
      <c r="P239" s="161">
        <f>SUM(P234:P238)</f>
        <v>1</v>
      </c>
      <c r="R239" s="159" t="s">
        <v>530</v>
      </c>
      <c r="S239" s="160">
        <f>SUM(S234:S238)</f>
        <v>26</v>
      </c>
      <c r="T239" s="161">
        <f>SUM(T234:T238)</f>
        <v>1</v>
      </c>
    </row>
    <row r="240" spans="1:48" s="2" customFormat="1" ht="13.5" thickTop="1"/>
    <row r="242" spans="1:48" s="24" customFormat="1" ht="15" thickBot="1">
      <c r="A242" s="22" t="s">
        <v>648</v>
      </c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G242" s="23"/>
      <c r="AH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</row>
    <row r="243" spans="1:48" s="24" customFormat="1" ht="15.75" thickTop="1" thickBot="1">
      <c r="A243" s="155" t="s">
        <v>547</v>
      </c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F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</row>
    <row r="244" spans="1:48" s="2" customFormat="1" ht="13.5" thickTop="1"/>
    <row r="245" spans="1:48" s="2" customFormat="1" ht="26.25" thickBot="1">
      <c r="B245" s="130" t="s">
        <v>532</v>
      </c>
      <c r="C245" s="131" t="s">
        <v>533</v>
      </c>
      <c r="D245" s="132" t="s">
        <v>529</v>
      </c>
    </row>
    <row r="246" spans="1:48" s="2" customFormat="1" ht="13.5" thickTop="1">
      <c r="B246" s="32" t="s">
        <v>741</v>
      </c>
      <c r="C246" s="32">
        <f>COUNTIFS('Baza danych'!$H$4:$H$1124,"samochód+transport zbiorowy",'Baza danych'!$FR$4:$FR$1124,"tak")</f>
        <v>18</v>
      </c>
      <c r="D246" s="33">
        <f>C246/$C$251</f>
        <v>0.375</v>
      </c>
    </row>
    <row r="247" spans="1:48" s="2" customFormat="1">
      <c r="B247" s="3" t="s">
        <v>740</v>
      </c>
      <c r="C247" s="3">
        <f>COUNTIFS('Baza danych'!$H$4:$H$1124,"samochód+transport zbiorowy",'Baza danych'!$FN$4:$FN$1124,"tak")</f>
        <v>15</v>
      </c>
      <c r="D247" s="34">
        <f>C247/$C$251</f>
        <v>0.3125</v>
      </c>
    </row>
    <row r="248" spans="1:48" s="2" customFormat="1">
      <c r="B248" s="3" t="s">
        <v>743</v>
      </c>
      <c r="C248" s="3">
        <f>COUNTIFS('Baza danych'!$H$4:$H$1124,"samochód+transport zbiorowy",'Baza danych'!$FQ$4:$FQ$1124,"tak")</f>
        <v>6</v>
      </c>
      <c r="D248" s="34">
        <f>C248/$C$251</f>
        <v>0.125</v>
      </c>
    </row>
    <row r="249" spans="1:48" s="2" customFormat="1">
      <c r="B249" s="3" t="s">
        <v>742</v>
      </c>
      <c r="C249" s="3">
        <f>COUNTIFS('Baza danych'!$H$4:$H$1124,"samochód+transport zbiorowy",'Baza danych'!$FO$4:$FO$1124,"tak")</f>
        <v>5</v>
      </c>
      <c r="D249" s="34">
        <f>C249/$C$251</f>
        <v>0.10416666666666667</v>
      </c>
    </row>
    <row r="250" spans="1:48" s="2" customFormat="1">
      <c r="B250" s="3" t="s">
        <v>744</v>
      </c>
      <c r="C250" s="3">
        <f>COUNTIFS('Baza danych'!$H$4:$H$1124,"samochód+transport zbiorowy",'Baza danych'!$FP$4:$FP$1124,"tak")</f>
        <v>4</v>
      </c>
      <c r="D250" s="34">
        <f>C250/$C$251</f>
        <v>8.3333333333333329E-2</v>
      </c>
    </row>
    <row r="251" spans="1:48" s="2" customFormat="1" ht="13.5" thickBot="1">
      <c r="B251" s="159" t="s">
        <v>530</v>
      </c>
      <c r="C251" s="160">
        <f>SUM(C246:C250)</f>
        <v>48</v>
      </c>
      <c r="D251" s="161">
        <f>SUM(D246:D250)</f>
        <v>1</v>
      </c>
    </row>
    <row r="252" spans="1:48" ht="13.5" thickTop="1">
      <c r="B252" s="133" t="s">
        <v>719</v>
      </c>
      <c r="C252" s="351" t="s">
        <v>649</v>
      </c>
      <c r="D252" s="351"/>
    </row>
    <row r="255" spans="1:48" s="24" customFormat="1" ht="15" thickBot="1">
      <c r="A255" s="22" t="s">
        <v>650</v>
      </c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</row>
    <row r="256" spans="1:48" s="24" customFormat="1" ht="15.75" thickTop="1" thickBot="1">
      <c r="A256" s="155" t="s">
        <v>547</v>
      </c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</row>
    <row r="257" spans="1:48" s="24" customFormat="1" ht="13.5" thickTop="1"/>
    <row r="258" spans="1:48" s="24" customFormat="1" ht="13.5" thickBot="1">
      <c r="B258" s="130" t="s">
        <v>525</v>
      </c>
      <c r="C258" s="131" t="s">
        <v>531</v>
      </c>
      <c r="D258" s="132" t="s">
        <v>529</v>
      </c>
    </row>
    <row r="259" spans="1:48" ht="13.5" thickTop="1">
      <c r="B259" s="134">
        <v>1</v>
      </c>
      <c r="C259" s="32">
        <f>COUNTIFS('Baza danych'!$H$4:$H$1124,"samochód+transport zbiorowy",'Baza danych'!$FT$4:$FT$1124,B259)</f>
        <v>1</v>
      </c>
      <c r="D259" s="33">
        <f>C259/$C$267</f>
        <v>3.8461538461538464E-2</v>
      </c>
    </row>
    <row r="260" spans="1:48">
      <c r="B260" s="135">
        <v>25</v>
      </c>
      <c r="C260" s="3">
        <f>COUNTIFS('Baza danych'!$H$4:$H$1124,"samochód+transport zbiorowy",'Baza danych'!$FT$4:$FT$1124,B260)</f>
        <v>1</v>
      </c>
      <c r="D260" s="34">
        <f t="shared" ref="D260:D266" si="20">C260/$C$267</f>
        <v>3.8461538461538464E-2</v>
      </c>
    </row>
    <row r="261" spans="1:48">
      <c r="B261" s="135">
        <v>30</v>
      </c>
      <c r="C261" s="3">
        <f>COUNTIFS('Baza danych'!$H$4:$H$1124,"samochód+transport zbiorowy",'Baza danych'!$FT$4:$FT$1124,B261)</f>
        <v>7</v>
      </c>
      <c r="D261" s="34">
        <f t="shared" si="20"/>
        <v>0.26923076923076922</v>
      </c>
    </row>
    <row r="262" spans="1:48">
      <c r="B262" s="135">
        <v>35</v>
      </c>
      <c r="C262" s="3">
        <f>COUNTIFS('Baza danych'!$H$4:$H$1124,"samochód+transport zbiorowy",'Baza danych'!$FT$4:$FT$1124,B262)</f>
        <v>2</v>
      </c>
      <c r="D262" s="34">
        <f t="shared" si="20"/>
        <v>7.6923076923076927E-2</v>
      </c>
    </row>
    <row r="263" spans="1:48">
      <c r="B263" s="135">
        <v>40</v>
      </c>
      <c r="C263" s="3">
        <f>COUNTIFS('Baza danych'!$H$4:$H$1124,"samochód+transport zbiorowy",'Baza danych'!$FT$4:$FT$1124,B263)</f>
        <v>3</v>
      </c>
      <c r="D263" s="34">
        <f t="shared" si="20"/>
        <v>0.11538461538461539</v>
      </c>
    </row>
    <row r="264" spans="1:48">
      <c r="B264" s="135">
        <v>45</v>
      </c>
      <c r="C264" s="3">
        <f>COUNTIFS('Baza danych'!$H$4:$H$1124,"samochód+transport zbiorowy",'Baza danych'!$FT$4:$FT$1124,B264)</f>
        <v>3</v>
      </c>
      <c r="D264" s="34">
        <f t="shared" si="20"/>
        <v>0.11538461538461539</v>
      </c>
    </row>
    <row r="265" spans="1:48">
      <c r="B265" s="135">
        <v>50</v>
      </c>
      <c r="C265" s="3">
        <f>COUNTIFS('Baza danych'!$H$4:$H$1124,"samochód+transport zbiorowy",'Baza danych'!$FT$4:$FT$1124,B265)</f>
        <v>1</v>
      </c>
      <c r="D265" s="34">
        <f t="shared" si="20"/>
        <v>3.8461538461538464E-2</v>
      </c>
    </row>
    <row r="266" spans="1:48">
      <c r="B266" s="135">
        <v>60</v>
      </c>
      <c r="C266" s="3">
        <f>COUNTIFS('Baza danych'!$H$4:$H$1124,"samochód+transport zbiorowy",'Baza danych'!$FT$4:$FT$1124,B266)</f>
        <v>8</v>
      </c>
      <c r="D266" s="34">
        <f t="shared" si="20"/>
        <v>0.30769230769230771</v>
      </c>
    </row>
    <row r="267" spans="1:48" ht="13.5" thickBot="1">
      <c r="B267" s="159" t="s">
        <v>530</v>
      </c>
      <c r="C267" s="160">
        <f>SUM(C259:C266)</f>
        <v>26</v>
      </c>
      <c r="D267" s="161">
        <f>SUM(D259:D266)</f>
        <v>1</v>
      </c>
    </row>
    <row r="268" spans="1:48" ht="13.5" thickTop="1"/>
    <row r="270" spans="1:48" s="24" customFormat="1" ht="15" thickBot="1">
      <c r="A270" s="22" t="s">
        <v>651</v>
      </c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F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</row>
    <row r="271" spans="1:48" s="24" customFormat="1" ht="15.75" thickTop="1" thickBot="1">
      <c r="A271" s="155" t="s">
        <v>547</v>
      </c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</row>
    <row r="272" spans="1:48" s="24" customFormat="1" ht="13.5" thickTop="1"/>
    <row r="273" spans="1:48" s="24" customFormat="1" ht="13.5" thickBot="1">
      <c r="B273" s="130" t="s">
        <v>525</v>
      </c>
      <c r="C273" s="131" t="s">
        <v>531</v>
      </c>
      <c r="D273" s="132" t="s">
        <v>529</v>
      </c>
    </row>
    <row r="274" spans="1:48" ht="13.5" thickTop="1">
      <c r="B274" s="32" t="s">
        <v>37</v>
      </c>
      <c r="C274" s="32">
        <f>COUNTIFS('Baza danych'!$H$4:$H$1124,"samochód+transport zbiorowy",'Baza danych'!$FU$4:$FU$1124,B274)</f>
        <v>4</v>
      </c>
      <c r="D274" s="33">
        <f>C274/$C$276</f>
        <v>0.15384615384615385</v>
      </c>
    </row>
    <row r="275" spans="1:48">
      <c r="B275" s="3" t="s">
        <v>36</v>
      </c>
      <c r="C275" s="3">
        <f>COUNTIFS('Baza danych'!$H$4:$H$1124,"samochód+transport zbiorowy",'Baza danych'!$FU$4:$FU$1124,B275)</f>
        <v>22</v>
      </c>
      <c r="D275" s="34">
        <f>C275/$C$276</f>
        <v>0.84615384615384615</v>
      </c>
    </row>
    <row r="276" spans="1:48" ht="13.5" thickBot="1">
      <c r="B276" s="159" t="s">
        <v>530</v>
      </c>
      <c r="C276" s="160">
        <f>SUM(C274:C275)</f>
        <v>26</v>
      </c>
      <c r="D276" s="161">
        <f>SUM(D274:D275)</f>
        <v>1</v>
      </c>
    </row>
    <row r="277" spans="1:48" ht="13.5" thickTop="1"/>
    <row r="279" spans="1:48" s="24" customFormat="1" ht="15" thickBot="1">
      <c r="A279" s="22" t="s">
        <v>652</v>
      </c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</row>
    <row r="280" spans="1:48" s="24" customFormat="1" ht="15.75" thickTop="1" thickBot="1">
      <c r="A280" s="155" t="s">
        <v>547</v>
      </c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F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</row>
    <row r="281" spans="1:48" s="24" customFormat="1" ht="13.5" thickTop="1"/>
    <row r="282" spans="1:48" s="24" customFormat="1" ht="13.5" thickBot="1">
      <c r="B282" s="130" t="s">
        <v>525</v>
      </c>
      <c r="C282" s="131" t="s">
        <v>531</v>
      </c>
      <c r="D282" s="132" t="s">
        <v>529</v>
      </c>
    </row>
    <row r="283" spans="1:48" ht="13.5" thickTop="1">
      <c r="B283" s="141" t="s">
        <v>132</v>
      </c>
      <c r="C283" s="32">
        <f>COUNTIFS('Baza danych'!$H$4:$H$1124,"samochód+transport zbiorowy",'Baza danych'!$FV$4:$FV$1124,B283)</f>
        <v>1</v>
      </c>
      <c r="D283" s="33">
        <f>C283/$C$288</f>
        <v>0.25</v>
      </c>
    </row>
    <row r="284" spans="1:48">
      <c r="B284" s="142" t="s">
        <v>55</v>
      </c>
      <c r="C284" s="3">
        <f>COUNTIFS('Baza danych'!$H$4:$H$1124,"samochód+transport zbiorowy",'Baza danych'!$FV$4:$FV$1124,B284)</f>
        <v>1</v>
      </c>
      <c r="D284" s="34">
        <f t="shared" ref="D284:D287" si="21">C284/$C$288</f>
        <v>0.25</v>
      </c>
    </row>
    <row r="285" spans="1:48">
      <c r="B285" s="142" t="s">
        <v>104</v>
      </c>
      <c r="C285" s="3">
        <f>COUNTIFS('Baza danych'!$H$4:$H$1124,"samochód+transport zbiorowy",'Baza danych'!$FV$4:$FV$1124,B285)</f>
        <v>1</v>
      </c>
      <c r="D285" s="34">
        <f t="shared" si="21"/>
        <v>0.25</v>
      </c>
    </row>
    <row r="286" spans="1:48">
      <c r="B286" s="142" t="s">
        <v>56</v>
      </c>
      <c r="C286" s="3">
        <f>COUNTIFS('Baza danych'!$H$4:$H$1124,"samochód+transport zbiorowy",'Baza danych'!$FV$4:$FV$1124,B286)</f>
        <v>1</v>
      </c>
      <c r="D286" s="34">
        <f t="shared" si="21"/>
        <v>0.25</v>
      </c>
    </row>
    <row r="287" spans="1:48">
      <c r="B287" s="142" t="s">
        <v>117</v>
      </c>
      <c r="C287" s="3">
        <f>COUNTIFS('Baza danych'!$H$4:$H$1124,"samochód+transport zbiorowy",'Baza danych'!$FV$4:$FV$1124,B287)</f>
        <v>0</v>
      </c>
      <c r="D287" s="34">
        <f t="shared" si="21"/>
        <v>0</v>
      </c>
    </row>
    <row r="288" spans="1:48" ht="13.5" thickBot="1">
      <c r="B288" s="37" t="s">
        <v>530</v>
      </c>
      <c r="C288" s="160">
        <f>SUM(C283:C287)</f>
        <v>4</v>
      </c>
      <c r="D288" s="161">
        <f>SUM(D283:D287)</f>
        <v>1</v>
      </c>
    </row>
    <row r="289" spans="1:48" ht="13.5" thickTop="1"/>
    <row r="291" spans="1:48" s="24" customFormat="1" ht="15" thickBot="1">
      <c r="A291" s="22" t="s">
        <v>653</v>
      </c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  <c r="AE291" s="23"/>
      <c r="AF291" s="23"/>
      <c r="AG291" s="23"/>
      <c r="AH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  <c r="AV291" s="23"/>
    </row>
    <row r="292" spans="1:48" s="24" customFormat="1" ht="15.75" thickTop="1" thickBot="1">
      <c r="A292" s="155" t="s">
        <v>547</v>
      </c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  <c r="AE292" s="23"/>
      <c r="AF292" s="23"/>
      <c r="AG292" s="23"/>
      <c r="AH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  <c r="AV292" s="23"/>
    </row>
    <row r="293" spans="1:48" s="24" customFormat="1" ht="13.5" thickTop="1"/>
    <row r="294" spans="1:48" s="24" customFormat="1" ht="13.5" thickBot="1">
      <c r="B294" s="130" t="s">
        <v>525</v>
      </c>
      <c r="C294" s="131" t="s">
        <v>531</v>
      </c>
      <c r="D294" s="132" t="s">
        <v>529</v>
      </c>
    </row>
    <row r="295" spans="1:48" s="2" customFormat="1" ht="13.5" thickTop="1">
      <c r="B295" s="32" t="s">
        <v>37</v>
      </c>
      <c r="C295" s="32">
        <f>COUNTIFS('Baza danych'!$H$4:$H$1124,"samochód+transport zbiorowy",'Baza danych'!$FW$4:$FW$1124,B295)</f>
        <v>17</v>
      </c>
      <c r="D295" s="33">
        <f>C295/$C$297</f>
        <v>0.65384615384615385</v>
      </c>
    </row>
    <row r="296" spans="1:48" s="2" customFormat="1">
      <c r="B296" s="3" t="s">
        <v>36</v>
      </c>
      <c r="C296" s="3">
        <f>COUNTIFS('Baza danych'!$H$4:$H$1124,"samochód+transport zbiorowy",'Baza danych'!$FW$4:$FW$1124,B296)</f>
        <v>9</v>
      </c>
      <c r="D296" s="34">
        <f>C296/$C$297</f>
        <v>0.34615384615384615</v>
      </c>
    </row>
    <row r="297" spans="1:48" s="2" customFormat="1" ht="13.5" thickBot="1">
      <c r="B297" s="159" t="s">
        <v>530</v>
      </c>
      <c r="C297" s="160">
        <f>SUM(C295:C296)</f>
        <v>26</v>
      </c>
      <c r="D297" s="161">
        <f>SUM(D295:D296)</f>
        <v>1</v>
      </c>
    </row>
    <row r="298" spans="1:48" ht="13.5" thickTop="1"/>
    <row r="300" spans="1:48" s="24" customFormat="1" ht="15" thickBot="1">
      <c r="A300" s="22" t="s">
        <v>654</v>
      </c>
      <c r="B300" s="23"/>
      <c r="C300" s="23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  <c r="AE300" s="23"/>
      <c r="AF300" s="23"/>
      <c r="AG300" s="23"/>
      <c r="AH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  <c r="AV300" s="23"/>
    </row>
    <row r="301" spans="1:48" s="24" customFormat="1" ht="15.75" thickTop="1" thickBot="1">
      <c r="A301" s="155" t="s">
        <v>547</v>
      </c>
      <c r="B301" s="23"/>
      <c r="C301" s="23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  <c r="AE301" s="23"/>
      <c r="AF301" s="23"/>
      <c r="AG301" s="23"/>
      <c r="AH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  <c r="AV301" s="23"/>
    </row>
    <row r="302" spans="1:48" s="2" customFormat="1" ht="13.5" thickTop="1"/>
    <row r="303" spans="1:48" s="2" customFormat="1" ht="26.25" thickBot="1">
      <c r="B303" s="130" t="s">
        <v>532</v>
      </c>
      <c r="C303" s="131" t="s">
        <v>533</v>
      </c>
      <c r="D303" s="132" t="s">
        <v>529</v>
      </c>
    </row>
    <row r="304" spans="1:48" ht="13.5" thickTop="1">
      <c r="B304" s="32" t="s">
        <v>764</v>
      </c>
      <c r="C304" s="32">
        <f>COUNTIFS('Baza danych'!$H$4:$H$1124,"samochód+transport zbiorowy",'Baza danych'!$GA$4:$GA$1124,"tak")</f>
        <v>19</v>
      </c>
      <c r="D304" s="33">
        <f>C304/$C$310</f>
        <v>0.29230769230769232</v>
      </c>
    </row>
    <row r="305" spans="1:48">
      <c r="B305" s="3" t="s">
        <v>765</v>
      </c>
      <c r="C305" s="3">
        <f>COUNTIFS('Baza danych'!$H$4:$H$1124,"samochód+transport zbiorowy",'Baza danych'!$FX$4:$FX$1124,"tak")</f>
        <v>17</v>
      </c>
      <c r="D305" s="34">
        <f t="shared" ref="D305:D309" si="22">C305/$C$310</f>
        <v>0.26153846153846155</v>
      </c>
    </row>
    <row r="306" spans="1:48">
      <c r="B306" s="3" t="s">
        <v>766</v>
      </c>
      <c r="C306" s="3">
        <f>COUNTIFS('Baza danych'!$H$4:$H$1124,"samochód+transport zbiorowy",'Baza danych'!$GB$4:$GB$1124,"tak")</f>
        <v>17</v>
      </c>
      <c r="D306" s="34">
        <f t="shared" si="22"/>
        <v>0.26153846153846155</v>
      </c>
    </row>
    <row r="307" spans="1:48">
      <c r="B307" s="3" t="s">
        <v>767</v>
      </c>
      <c r="C307" s="3">
        <f>COUNTIFS('Baza danych'!$H$4:$H$1124,"samochód+transport zbiorowy",'Baza danych'!$FZ$4:$FZ$1124,"tak")</f>
        <v>7</v>
      </c>
      <c r="D307" s="34">
        <f t="shared" si="22"/>
        <v>0.1076923076923077</v>
      </c>
    </row>
    <row r="308" spans="1:48">
      <c r="B308" s="3" t="s">
        <v>768</v>
      </c>
      <c r="C308" s="3">
        <f>COUNTIFS('Baza danych'!$H$4:$H$1124,"samochód+transport zbiorowy",'Baza danych'!$GC$4:$GC$1124,"tak")</f>
        <v>4</v>
      </c>
      <c r="D308" s="34">
        <f t="shared" si="22"/>
        <v>6.1538461538461542E-2</v>
      </c>
    </row>
    <row r="309" spans="1:48">
      <c r="B309" s="3" t="s">
        <v>769</v>
      </c>
      <c r="C309" s="3">
        <f>COUNTIFS('Baza danych'!$H$4:$H$1124,"samochód+transport zbiorowy",'Baza danych'!$FY$4:$FY$1124,"tak")</f>
        <v>1</v>
      </c>
      <c r="D309" s="34">
        <f t="shared" si="22"/>
        <v>1.5384615384615385E-2</v>
      </c>
    </row>
    <row r="310" spans="1:48" ht="13.5" thickBot="1">
      <c r="B310" s="159" t="s">
        <v>530</v>
      </c>
      <c r="C310" s="160">
        <f>SUM(C304:C309)</f>
        <v>65</v>
      </c>
      <c r="D310" s="161">
        <f>SUM(D304:D309)</f>
        <v>1</v>
      </c>
    </row>
    <row r="311" spans="1:48" ht="13.5" thickTop="1"/>
    <row r="313" spans="1:48" s="24" customFormat="1" ht="15" thickBot="1">
      <c r="A313" s="22" t="s">
        <v>655</v>
      </c>
      <c r="B313" s="23"/>
      <c r="C313" s="2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F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</row>
    <row r="314" spans="1:48" s="24" customFormat="1" ht="15.75" thickTop="1" thickBot="1">
      <c r="A314" s="155" t="s">
        <v>547</v>
      </c>
      <c r="B314" s="23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</row>
    <row r="315" spans="1:48" s="24" customFormat="1" ht="13.5" thickTop="1"/>
    <row r="316" spans="1:48" s="24" customFormat="1" ht="13.5" thickBot="1">
      <c r="B316" s="130" t="s">
        <v>525</v>
      </c>
      <c r="C316" s="131" t="s">
        <v>531</v>
      </c>
      <c r="D316" s="132" t="s">
        <v>529</v>
      </c>
    </row>
    <row r="317" spans="1:48" s="2" customFormat="1" ht="13.5" thickTop="1">
      <c r="B317" s="32" t="s">
        <v>37</v>
      </c>
      <c r="C317" s="32">
        <f>COUNTIFS('Baza danych'!$H$4:$H$1124,"samochód+transport zbiorowy",'Baza danych'!$GD$4:$GD$1124,B317)</f>
        <v>11</v>
      </c>
      <c r="D317" s="33">
        <f>C317/$C$319</f>
        <v>0.42307692307692307</v>
      </c>
    </row>
    <row r="318" spans="1:48" s="2" customFormat="1">
      <c r="B318" s="3" t="s">
        <v>36</v>
      </c>
      <c r="C318" s="3">
        <f>COUNTIFS('Baza danych'!$H$4:$H$1124,"samochód+transport zbiorowy",'Baza danych'!$GD$4:$GD$1124,B318)</f>
        <v>15</v>
      </c>
      <c r="D318" s="34">
        <f>C318/$C$319</f>
        <v>0.57692307692307687</v>
      </c>
    </row>
    <row r="319" spans="1:48" s="2" customFormat="1" ht="13.5" thickBot="1">
      <c r="B319" s="159" t="s">
        <v>530</v>
      </c>
      <c r="C319" s="160">
        <f>SUM(C317:C318)</f>
        <v>26</v>
      </c>
      <c r="D319" s="161">
        <f>SUM(D317:D318)</f>
        <v>1</v>
      </c>
    </row>
    <row r="320" spans="1:48" ht="13.5" thickTop="1"/>
    <row r="322" spans="1:48" s="24" customFormat="1" ht="15" thickBot="1">
      <c r="A322" s="22" t="s">
        <v>656</v>
      </c>
      <c r="B322" s="23"/>
      <c r="C322" s="23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F322" s="23"/>
      <c r="AG322" s="23"/>
      <c r="AH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  <c r="AV322" s="23"/>
    </row>
    <row r="323" spans="1:48" ht="13.5" thickTop="1"/>
    <row r="324" spans="1:48" ht="13.5" thickBot="1">
      <c r="B324" s="130" t="s">
        <v>2</v>
      </c>
      <c r="C324" s="130" t="s">
        <v>770</v>
      </c>
      <c r="D324" s="130" t="s">
        <v>771</v>
      </c>
      <c r="E324" s="130" t="s">
        <v>772</v>
      </c>
      <c r="F324" s="130" t="s">
        <v>773</v>
      </c>
    </row>
    <row r="325" spans="1:48" ht="13.5" thickTop="1">
      <c r="B325" s="149" t="s">
        <v>57</v>
      </c>
      <c r="C325" s="149" t="s">
        <v>58</v>
      </c>
      <c r="D325" s="149" t="s">
        <v>59</v>
      </c>
      <c r="E325" s="149">
        <v>1</v>
      </c>
      <c r="F325" s="149" t="s">
        <v>60</v>
      </c>
    </row>
    <row r="326" spans="1:48">
      <c r="B326" s="152" t="s">
        <v>92</v>
      </c>
      <c r="C326" s="152" t="s">
        <v>93</v>
      </c>
      <c r="D326" s="152" t="s">
        <v>94</v>
      </c>
      <c r="E326" s="164"/>
      <c r="F326" s="152" t="s">
        <v>95</v>
      </c>
    </row>
    <row r="327" spans="1:48" ht="25.5">
      <c r="B327" s="152" t="s">
        <v>98</v>
      </c>
      <c r="C327" s="153" t="s">
        <v>105</v>
      </c>
      <c r="D327" s="152" t="s">
        <v>105</v>
      </c>
      <c r="E327" s="152" t="s">
        <v>105</v>
      </c>
      <c r="F327" s="152" t="s">
        <v>105</v>
      </c>
    </row>
    <row r="328" spans="1:48">
      <c r="B328" s="152" t="s">
        <v>71</v>
      </c>
      <c r="C328" s="152" t="s">
        <v>71</v>
      </c>
      <c r="D328" s="152" t="s">
        <v>177</v>
      </c>
      <c r="E328" s="152" t="s">
        <v>178</v>
      </c>
      <c r="F328" s="152" t="s">
        <v>179</v>
      </c>
    </row>
    <row r="329" spans="1:48">
      <c r="B329" s="152" t="s">
        <v>83</v>
      </c>
      <c r="C329" s="152" t="s">
        <v>83</v>
      </c>
      <c r="D329" s="152" t="s">
        <v>236</v>
      </c>
      <c r="E329" s="152">
        <v>25</v>
      </c>
      <c r="F329" s="152" t="s">
        <v>237</v>
      </c>
    </row>
    <row r="330" spans="1:48" ht="25.5">
      <c r="B330" s="152" t="s">
        <v>57</v>
      </c>
      <c r="C330" s="152" t="s">
        <v>657</v>
      </c>
      <c r="D330" s="152" t="s">
        <v>520</v>
      </c>
      <c r="E330" s="164"/>
      <c r="F330" s="153" t="s">
        <v>517</v>
      </c>
    </row>
    <row r="331" spans="1:48" ht="25.5">
      <c r="B331" s="152" t="s">
        <v>92</v>
      </c>
      <c r="C331" s="152" t="s">
        <v>288</v>
      </c>
      <c r="D331" s="152" t="s">
        <v>289</v>
      </c>
      <c r="E331" s="152">
        <v>7</v>
      </c>
      <c r="F331" s="153" t="s">
        <v>290</v>
      </c>
    </row>
    <row r="332" spans="1:48">
      <c r="B332" s="152" t="s">
        <v>322</v>
      </c>
      <c r="C332" s="152" t="s">
        <v>323</v>
      </c>
      <c r="D332" s="152" t="s">
        <v>324</v>
      </c>
      <c r="E332" s="152">
        <v>60</v>
      </c>
      <c r="F332" s="153" t="s">
        <v>325</v>
      </c>
    </row>
    <row r="333" spans="1:48" ht="25.5">
      <c r="B333" s="152" t="s">
        <v>92</v>
      </c>
      <c r="C333" s="152" t="s">
        <v>331</v>
      </c>
      <c r="D333" s="152" t="s">
        <v>332</v>
      </c>
      <c r="E333" s="152">
        <v>1</v>
      </c>
      <c r="F333" s="153" t="s">
        <v>333</v>
      </c>
    </row>
    <row r="334" spans="1:48">
      <c r="B334" s="152" t="s">
        <v>57</v>
      </c>
      <c r="C334" s="152" t="s">
        <v>288</v>
      </c>
      <c r="D334" s="152" t="s">
        <v>352</v>
      </c>
      <c r="E334" s="152">
        <v>2</v>
      </c>
      <c r="F334" s="153" t="s">
        <v>336</v>
      </c>
    </row>
    <row r="335" spans="1:48" ht="25.5">
      <c r="B335" s="152" t="s">
        <v>350</v>
      </c>
      <c r="C335" s="152" t="s">
        <v>351</v>
      </c>
      <c r="D335" s="152" t="s">
        <v>352</v>
      </c>
      <c r="E335" s="152">
        <v>1</v>
      </c>
      <c r="F335" s="153" t="s">
        <v>353</v>
      </c>
    </row>
    <row r="338" spans="1:48" s="24" customFormat="1" ht="13.5" thickBot="1">
      <c r="A338" s="30" t="s">
        <v>658</v>
      </c>
      <c r="B338" s="23"/>
      <c r="C338" s="2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</row>
    <row r="339" spans="1:48" s="24" customFormat="1" ht="14.25" thickTop="1" thickBot="1">
      <c r="A339" s="23" t="s">
        <v>599</v>
      </c>
      <c r="B339" s="23"/>
      <c r="C339" s="2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</row>
    <row r="340" spans="1:48" s="2" customFormat="1" ht="13.5" thickTop="1"/>
    <row r="341" spans="1:48" s="2" customFormat="1" ht="26.25" thickBot="1">
      <c r="B341" s="130" t="s">
        <v>532</v>
      </c>
      <c r="C341" s="131" t="s">
        <v>533</v>
      </c>
      <c r="D341" s="132" t="s">
        <v>529</v>
      </c>
    </row>
    <row r="342" spans="1:48" s="2" customFormat="1" ht="13.5" thickTop="1">
      <c r="B342" s="32" t="s">
        <v>745</v>
      </c>
      <c r="C342" s="32">
        <f>COUNTIFS('Baza danych'!$H$4:$H$331,"samochód+transport zbiorowy",'Baza danych'!$HG$4:$HG$331,"tak")</f>
        <v>18</v>
      </c>
      <c r="D342" s="33">
        <f>C342/$C$351</f>
        <v>0.3</v>
      </c>
    </row>
    <row r="343" spans="1:48" s="2" customFormat="1">
      <c r="B343" s="3" t="s">
        <v>746</v>
      </c>
      <c r="C343" s="3">
        <f>COUNTIFS('Baza danych'!$H$4:$H$331,"samochód+transport zbiorowy",'Baza danych'!$HH$4:$HH$331,"tak")</f>
        <v>7</v>
      </c>
      <c r="D343" s="34">
        <f t="shared" ref="D343:D350" si="23">C343/$C$351</f>
        <v>0.11666666666666667</v>
      </c>
    </row>
    <row r="344" spans="1:48" s="2" customFormat="1">
      <c r="B344" s="3" t="s">
        <v>748</v>
      </c>
      <c r="C344" s="3">
        <f>COUNTIFS('Baza danych'!$H$4:$H$331,"samochód+transport zbiorowy",'Baza danych'!$HL$4:$HL$331,"tak")</f>
        <v>10</v>
      </c>
      <c r="D344" s="34">
        <f t="shared" si="23"/>
        <v>0.16666666666666666</v>
      </c>
    </row>
    <row r="345" spans="1:48" s="2" customFormat="1">
      <c r="B345" s="3" t="s">
        <v>749</v>
      </c>
      <c r="C345" s="3">
        <f>COUNTIFS('Baza danych'!$H$4:$H$331,"samochód+transport zbiorowy",'Baza danych'!$HN$4:$HN$331,"tak")</f>
        <v>5</v>
      </c>
      <c r="D345" s="34">
        <f t="shared" si="23"/>
        <v>8.3333333333333329E-2</v>
      </c>
    </row>
    <row r="346" spans="1:48" s="2" customFormat="1">
      <c r="B346" s="3" t="s">
        <v>751</v>
      </c>
      <c r="C346" s="3">
        <f>COUNTIFS('Baza danych'!$H$4:$H$331,"samochód+transport zbiorowy",'Baza danych'!$HK$4:$HK$331,"tak")</f>
        <v>5</v>
      </c>
      <c r="D346" s="34">
        <f t="shared" si="23"/>
        <v>8.3333333333333329E-2</v>
      </c>
    </row>
    <row r="347" spans="1:48" s="2" customFormat="1">
      <c r="B347" s="3" t="s">
        <v>747</v>
      </c>
      <c r="C347" s="3">
        <f>COUNTIFS('Baza danych'!$H$4:$H$331,"samochód+transport zbiorowy",'Baza danych'!$HF$4:$HF$331,"tak")</f>
        <v>5</v>
      </c>
      <c r="D347" s="34">
        <f t="shared" si="23"/>
        <v>8.3333333333333329E-2</v>
      </c>
    </row>
    <row r="348" spans="1:48" s="2" customFormat="1">
      <c r="B348" s="3" t="s">
        <v>750</v>
      </c>
      <c r="C348" s="3">
        <f>COUNTIFS('Baza danych'!$H$4:$H$331,"samochód+transport zbiorowy",'Baza danych'!$HM$4:$HM$331,"tak")</f>
        <v>7</v>
      </c>
      <c r="D348" s="34">
        <f t="shared" si="23"/>
        <v>0.11666666666666667</v>
      </c>
    </row>
    <row r="349" spans="1:48" s="2" customFormat="1">
      <c r="B349" s="3" t="s">
        <v>752</v>
      </c>
      <c r="C349" s="3">
        <f>COUNTIFS('Baza danych'!$H$4:$H$331,"samochód+transport zbiorowy",'Baza danych'!$HJ$4:$HJ$331,"tak")</f>
        <v>2</v>
      </c>
      <c r="D349" s="34">
        <f t="shared" si="23"/>
        <v>3.3333333333333333E-2</v>
      </c>
    </row>
    <row r="350" spans="1:48" s="2" customFormat="1">
      <c r="B350" s="3" t="s">
        <v>753</v>
      </c>
      <c r="C350" s="3">
        <f>COUNTIFS('Baza danych'!$H$4:$H$331,"samochód+transport zbiorowy",'Baza danych'!$HI$4:$HI$331,"tak")</f>
        <v>1</v>
      </c>
      <c r="D350" s="34">
        <f t="shared" si="23"/>
        <v>1.6666666666666666E-2</v>
      </c>
    </row>
    <row r="351" spans="1:48" s="2" customFormat="1" ht="13.5" thickBot="1">
      <c r="B351" s="37" t="s">
        <v>530</v>
      </c>
      <c r="C351" s="128">
        <f>SUM(C342:C350)</f>
        <v>60</v>
      </c>
      <c r="D351" s="129">
        <f>SUM(D342:D350)</f>
        <v>1</v>
      </c>
    </row>
    <row r="352" spans="1:48" ht="13.5" thickTop="1"/>
    <row r="354" spans="1:48" s="24" customFormat="1" ht="15" thickBot="1">
      <c r="A354" s="22" t="s">
        <v>826</v>
      </c>
      <c r="B354" s="23"/>
      <c r="C354" s="23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G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</row>
    <row r="355" spans="1:48" s="24" customFormat="1" ht="14.25" thickTop="1" thickBot="1">
      <c r="A355" s="23" t="s">
        <v>599</v>
      </c>
      <c r="B355" s="23"/>
      <c r="C355" s="23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  <c r="AE355" s="23"/>
      <c r="AF355" s="23"/>
      <c r="AG355" s="23"/>
      <c r="AH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  <c r="AV355" s="23"/>
    </row>
    <row r="356" spans="1:48" s="24" customFormat="1" ht="13.5" thickTop="1"/>
    <row r="357" spans="1:48" s="24" customFormat="1" ht="13.5" thickBot="1">
      <c r="B357" s="130" t="s">
        <v>525</v>
      </c>
      <c r="C357" s="131" t="s">
        <v>531</v>
      </c>
      <c r="D357" s="132" t="s">
        <v>529</v>
      </c>
    </row>
    <row r="358" spans="1:48" s="2" customFormat="1" ht="13.5" thickTop="1">
      <c r="B358" s="32" t="s">
        <v>37</v>
      </c>
      <c r="C358" s="32">
        <f>COUNTIFS('Baza danych'!$H$4:$H$331,"samochód+transport zbiorowy",'Baza danych'!$GO$4:$GO$331,B358)</f>
        <v>25</v>
      </c>
      <c r="D358" s="33">
        <f>C358/C360</f>
        <v>0.96153846153846156</v>
      </c>
    </row>
    <row r="359" spans="1:48" s="2" customFormat="1">
      <c r="B359" s="3" t="s">
        <v>36</v>
      </c>
      <c r="C359" s="3">
        <f>COUNTIFS('Baza danych'!$H$4:$H$331,"samochód+transport zbiorowy",'Baza danych'!$GO$4:$GO$331,B359)</f>
        <v>1</v>
      </c>
      <c r="D359" s="34">
        <f>C359/C360</f>
        <v>3.8461538461538464E-2</v>
      </c>
    </row>
    <row r="360" spans="1:48" s="2" customFormat="1" ht="13.5" thickBot="1">
      <c r="B360" s="37" t="s">
        <v>530</v>
      </c>
      <c r="C360" s="128">
        <f>SUM(C358:C359)</f>
        <v>26</v>
      </c>
      <c r="D360" s="129">
        <f>SUM(D358:D359)</f>
        <v>1</v>
      </c>
    </row>
    <row r="361" spans="1:48" ht="13.5" thickTop="1"/>
  </sheetData>
  <mergeCells count="17">
    <mergeCell ref="B93:B97"/>
    <mergeCell ref="C93:D93"/>
    <mergeCell ref="C94:D94"/>
    <mergeCell ref="C95:D95"/>
    <mergeCell ref="C96:D96"/>
    <mergeCell ref="C97:D97"/>
    <mergeCell ref="R219:T219"/>
    <mergeCell ref="B232:D232"/>
    <mergeCell ref="F232:H232"/>
    <mergeCell ref="J232:L232"/>
    <mergeCell ref="N232:P232"/>
    <mergeCell ref="R232:T232"/>
    <mergeCell ref="C252:D252"/>
    <mergeCell ref="B219:D219"/>
    <mergeCell ref="F219:H219"/>
    <mergeCell ref="J219:L219"/>
    <mergeCell ref="N219:P219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B050"/>
  </sheetPr>
  <dimension ref="A1:AV1511"/>
  <sheetViews>
    <sheetView zoomScale="80" zoomScaleNormal="80" workbookViewId="0"/>
  </sheetViews>
  <sheetFormatPr defaultRowHeight="12.75"/>
  <cols>
    <col min="1" max="1" width="24.28515625" customWidth="1"/>
    <col min="2" max="2" width="51.42578125" bestFit="1" customWidth="1"/>
    <col min="3" max="3" width="19.85546875" bestFit="1" customWidth="1"/>
    <col min="4" max="4" width="11.5703125" bestFit="1" customWidth="1"/>
    <col min="6" max="6" width="45.5703125" bestFit="1" customWidth="1"/>
    <col min="7" max="7" width="19.85546875" bestFit="1" customWidth="1"/>
    <col min="8" max="8" width="10.140625" bestFit="1" customWidth="1"/>
    <col min="10" max="10" width="45.5703125" bestFit="1" customWidth="1"/>
    <col min="11" max="11" width="19.85546875" bestFit="1" customWidth="1"/>
    <col min="12" max="12" width="10.140625" bestFit="1" customWidth="1"/>
    <col min="14" max="14" width="45.5703125" bestFit="1" customWidth="1"/>
    <col min="15" max="15" width="19.85546875" bestFit="1" customWidth="1"/>
    <col min="16" max="16" width="10.140625" bestFit="1" customWidth="1"/>
    <col min="18" max="18" width="45.5703125" bestFit="1" customWidth="1"/>
    <col min="19" max="19" width="19.85546875" bestFit="1" customWidth="1"/>
    <col min="20" max="20" width="10.140625" bestFit="1" customWidth="1"/>
    <col min="22" max="22" width="45.5703125" bestFit="1" customWidth="1"/>
    <col min="23" max="23" width="21" customWidth="1"/>
    <col min="24" max="24" width="10.140625" bestFit="1" customWidth="1"/>
    <col min="26" max="26" width="45.5703125" bestFit="1" customWidth="1"/>
    <col min="27" max="27" width="20.5703125" customWidth="1"/>
    <col min="28" max="28" width="10.140625" bestFit="1" customWidth="1"/>
    <col min="30" max="30" width="45.5703125" bestFit="1" customWidth="1"/>
    <col min="31" max="31" width="20.42578125" customWidth="1"/>
    <col min="32" max="32" width="10.140625" bestFit="1" customWidth="1"/>
    <col min="34" max="34" width="45.5703125" bestFit="1" customWidth="1"/>
    <col min="35" max="35" width="22.5703125" customWidth="1"/>
    <col min="36" max="36" width="10.140625" bestFit="1" customWidth="1"/>
    <col min="38" max="38" width="45.5703125" bestFit="1" customWidth="1"/>
    <col min="39" max="39" width="19.5703125" customWidth="1"/>
    <col min="40" max="40" width="10.140625" bestFit="1" customWidth="1"/>
    <col min="42" max="42" width="45.5703125" bestFit="1" customWidth="1"/>
    <col min="43" max="43" width="20" customWidth="1"/>
    <col min="44" max="44" width="10.140625" bestFit="1" customWidth="1"/>
    <col min="46" max="46" width="45.5703125" bestFit="1" customWidth="1"/>
    <col min="47" max="47" width="21.7109375" customWidth="1"/>
    <col min="48" max="48" width="10.140625" bestFit="1" customWidth="1"/>
  </cols>
  <sheetData>
    <row r="1" spans="1:17" s="24" customFormat="1" ht="13.5" thickBot="1">
      <c r="A1" s="30" t="s">
        <v>659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23"/>
    </row>
    <row r="2" spans="1:17" s="24" customFormat="1" ht="13.5" thickTop="1"/>
    <row r="3" spans="1:17" s="24" customFormat="1" ht="13.5" thickBot="1">
      <c r="A3" s="25" t="s">
        <v>544</v>
      </c>
      <c r="B3" s="26" t="s">
        <v>545</v>
      </c>
      <c r="C3" s="27" t="s">
        <v>546</v>
      </c>
      <c r="D3" s="27" t="s">
        <v>529</v>
      </c>
    </row>
    <row r="4" spans="1:17" s="24" customFormat="1" ht="14.25" thickTop="1" thickBot="1">
      <c r="A4" s="69" t="s">
        <v>547</v>
      </c>
      <c r="B4" s="70" t="s">
        <v>547</v>
      </c>
      <c r="C4" s="115">
        <f>COUNTIFS('Baza danych'!$H$4:$H$331,"transport zbiorowy")</f>
        <v>57</v>
      </c>
      <c r="D4" s="72">
        <f>SUM(D5:D6)</f>
        <v>1</v>
      </c>
    </row>
    <row r="5" spans="1:17" s="24" customFormat="1" ht="13.5" thickTop="1">
      <c r="A5" s="73" t="s">
        <v>360</v>
      </c>
      <c r="B5" s="74" t="s">
        <v>66</v>
      </c>
      <c r="C5" s="116">
        <f>COUNTIFS('Baza danych'!$H$4:$H$331,"transport zbiorowy",'Baza danych'!$HP$4:$HP$331,'Statystyki ogólne'!B5)</f>
        <v>36</v>
      </c>
      <c r="D5" s="76">
        <f>C5/$C$4</f>
        <v>0.63157894736842102</v>
      </c>
      <c r="N5" s="28"/>
      <c r="O5" s="28"/>
      <c r="P5" s="28"/>
      <c r="Q5" s="28"/>
    </row>
    <row r="6" spans="1:17" s="24" customFormat="1" ht="13.5" thickBot="1">
      <c r="A6" s="77"/>
      <c r="B6" s="78" t="s">
        <v>46</v>
      </c>
      <c r="C6" s="117">
        <f>COUNTIFS('Baza danych'!$H$4:$H$331,"transport zbiorowy",'Baza danych'!$HP$4:$HP$331,'Statystyki ogólne'!B6)</f>
        <v>21</v>
      </c>
      <c r="D6" s="79">
        <f t="shared" ref="D6:D37" si="0">C6/$C$4</f>
        <v>0.36842105263157893</v>
      </c>
      <c r="N6" s="80"/>
      <c r="O6" s="80"/>
      <c r="P6" s="80"/>
      <c r="Q6" s="80"/>
    </row>
    <row r="7" spans="1:17" s="24" customFormat="1" ht="13.5" customHeight="1" thickTop="1">
      <c r="A7" s="81" t="s">
        <v>548</v>
      </c>
      <c r="B7" s="74" t="s">
        <v>535</v>
      </c>
      <c r="C7" s="118">
        <f>COUNTIFS('Baza danych'!$H$4:$H$331,"transport zbiorowy",'Baza danych'!$HQ$4:$HQ$331,'Statystyki ogólne'!B7)+COUNTIFS('Baza danych'!$H$4:$H$331,"transport zbiorowy",'Baza danych'!$HR$4:$HR$331,'Statystyki ogólne'!B7)</f>
        <v>0</v>
      </c>
      <c r="D7" s="83">
        <f t="shared" si="0"/>
        <v>0</v>
      </c>
      <c r="K7" s="84"/>
      <c r="L7" s="84"/>
      <c r="M7" s="84"/>
      <c r="N7" s="85"/>
      <c r="O7" s="86"/>
      <c r="P7" s="86"/>
      <c r="Q7" s="87"/>
    </row>
    <row r="8" spans="1:17" s="24" customFormat="1">
      <c r="A8" s="29"/>
      <c r="B8" s="88" t="s">
        <v>159</v>
      </c>
      <c r="C8" s="119">
        <f>COUNTIFS('Baza danych'!$H$4:$H$331,"transport zbiorowy",'Baza danych'!$HQ$4:$HQ$331,'Statystyki ogólne'!B8)+COUNTIFS('Baza danych'!$H$4:$H$331,"transport zbiorowy",'Baza danych'!$HR$4:$HR$331,'Statystyki ogólne'!B8)</f>
        <v>5</v>
      </c>
      <c r="D8" s="90">
        <f t="shared" si="0"/>
        <v>8.771929824561403E-2</v>
      </c>
      <c r="K8" s="91"/>
      <c r="L8" s="92"/>
      <c r="M8" s="92"/>
      <c r="N8" s="86"/>
      <c r="O8" s="86"/>
      <c r="P8" s="86"/>
      <c r="Q8" s="87"/>
    </row>
    <row r="9" spans="1:17" s="24" customFormat="1">
      <c r="A9" s="93"/>
      <c r="B9" s="88" t="s">
        <v>96</v>
      </c>
      <c r="C9" s="119">
        <f>COUNTIFS('Baza danych'!$H$4:$H$331,"transport zbiorowy",'Baza danych'!$HQ$4:$HQ$331,'Statystyki ogólne'!B9)+COUNTIFS('Baza danych'!$H$4:$H$331,"transport zbiorowy",'Baza danych'!$HR$4:$HR$331,'Statystyki ogólne'!B9)</f>
        <v>11</v>
      </c>
      <c r="D9" s="90">
        <f t="shared" si="0"/>
        <v>0.19298245614035087</v>
      </c>
      <c r="K9" s="92"/>
      <c r="L9" s="92"/>
      <c r="M9" s="92"/>
      <c r="N9" s="86"/>
      <c r="O9" s="86"/>
      <c r="P9" s="86"/>
      <c r="Q9" s="87"/>
    </row>
    <row r="10" spans="1:17" s="24" customFormat="1">
      <c r="A10" s="93"/>
      <c r="B10" s="94" t="s">
        <v>61</v>
      </c>
      <c r="C10" s="120">
        <f>COUNTIFS('Baza danych'!$H$4:$H$331,"transport zbiorowy",'Baza danych'!$HQ$4:$HQ$331,'Statystyki ogólne'!B10)+COUNTIFS('Baza danych'!$H$4:$H$331,"transport zbiorowy",'Baza danych'!$HR$4:$HR$331,'Statystyki ogólne'!B10)</f>
        <v>31</v>
      </c>
      <c r="D10" s="95">
        <f t="shared" si="0"/>
        <v>0.54385964912280704</v>
      </c>
      <c r="K10" s="92"/>
      <c r="L10" s="92"/>
      <c r="M10" s="92"/>
      <c r="N10" s="86"/>
      <c r="O10" s="86"/>
      <c r="P10" s="86"/>
      <c r="Q10" s="87"/>
    </row>
    <row r="11" spans="1:17" s="24" customFormat="1">
      <c r="A11" s="93"/>
      <c r="B11" s="94" t="s">
        <v>74</v>
      </c>
      <c r="C11" s="120">
        <f>COUNTIFS('Baza danych'!$H$4:$H$331,"transport zbiorowy",'Baza danych'!$HQ$4:$HQ$331,'Statystyki ogólne'!B11)+COUNTIFS('Baza danych'!$H$4:$H$331,"transport zbiorowy",'Baza danych'!$HR$4:$HR$331,'Statystyki ogólne'!B11)</f>
        <v>7</v>
      </c>
      <c r="D11" s="95">
        <f t="shared" si="0"/>
        <v>0.12280701754385964</v>
      </c>
      <c r="K11" s="92"/>
      <c r="L11" s="92"/>
      <c r="M11" s="92"/>
      <c r="N11" s="86"/>
      <c r="O11" s="86"/>
      <c r="P11" s="86"/>
      <c r="Q11" s="87"/>
    </row>
    <row r="12" spans="1:17" s="24" customFormat="1">
      <c r="A12" s="93"/>
      <c r="B12" s="94" t="s">
        <v>47</v>
      </c>
      <c r="C12" s="120">
        <f>COUNTIFS('Baza danych'!$H$4:$H$331,"transport zbiorowy",'Baza danych'!$HQ$4:$HQ$331,'Statystyki ogólne'!B12)+COUNTIFS('Baza danych'!$H$4:$H$331,"transport zbiorowy",'Baza danych'!$HR$4:$HR$331,'Statystyki ogólne'!B12)</f>
        <v>1</v>
      </c>
      <c r="D12" s="95">
        <f t="shared" si="0"/>
        <v>1.7543859649122806E-2</v>
      </c>
      <c r="K12" s="92"/>
      <c r="L12" s="92"/>
      <c r="M12" s="92"/>
      <c r="N12" s="86"/>
      <c r="O12" s="86"/>
      <c r="P12" s="86"/>
      <c r="Q12" s="87"/>
    </row>
    <row r="13" spans="1:17" s="24" customFormat="1">
      <c r="A13" s="93"/>
      <c r="B13" s="94" t="s">
        <v>126</v>
      </c>
      <c r="C13" s="120">
        <f>COUNTIFS('Baza danych'!$H$4:$H$331,"transport zbiorowy",'Baza danych'!$HQ$4:$HQ$331,'Statystyki ogólne'!B13)+COUNTIFS('Baza danych'!$H$4:$H$331,"transport zbiorowy",'Baza danych'!$HR$4:$HR$331,'Statystyki ogólne'!B13)</f>
        <v>2</v>
      </c>
      <c r="D13" s="95">
        <f t="shared" si="0"/>
        <v>3.5087719298245612E-2</v>
      </c>
      <c r="K13" s="92"/>
      <c r="L13" s="92"/>
      <c r="M13" s="92"/>
    </row>
    <row r="14" spans="1:17" s="24" customFormat="1" ht="13.5" thickBot="1">
      <c r="A14" s="77"/>
      <c r="B14" s="96" t="s">
        <v>281</v>
      </c>
      <c r="C14" s="121">
        <f>COUNTIFS('Baza danych'!$H$4:$H$331,"transport zbiorowy",'Baza danych'!$HQ$4:$HQ$331,'Statystyki ogólne'!B14)+COUNTIFS('Baza danych'!$H$4:$H$331,"transport zbiorowy",'Baza danych'!$HR$4:$HR$331,'Statystyki ogólne'!B14)</f>
        <v>0</v>
      </c>
      <c r="D14" s="98">
        <f t="shared" si="0"/>
        <v>0</v>
      </c>
      <c r="F14" s="92"/>
      <c r="G14" s="92"/>
      <c r="H14" s="92"/>
      <c r="I14" s="99"/>
    </row>
    <row r="15" spans="1:17" s="24" customFormat="1" ht="15" customHeight="1" thickTop="1">
      <c r="A15" s="100" t="s">
        <v>527</v>
      </c>
      <c r="B15" s="101" t="s">
        <v>549</v>
      </c>
      <c r="C15" s="122">
        <f>COUNTIFS('Baza danych'!$H$4:$H$331,"transport zbiorowy",'Baza danych'!$HS$4:$HS$331,'Statystyki ogólne'!B23)</f>
        <v>0</v>
      </c>
      <c r="D15" s="102">
        <f t="shared" si="0"/>
        <v>0</v>
      </c>
      <c r="F15" s="92"/>
      <c r="G15" s="92"/>
      <c r="H15" s="92"/>
      <c r="I15" s="99"/>
    </row>
    <row r="16" spans="1:17" s="24" customFormat="1">
      <c r="A16" s="73"/>
      <c r="B16" s="94" t="s">
        <v>550</v>
      </c>
      <c r="C16" s="120">
        <f>COUNTIFS('Baza danych'!$H$4:$H$331,"transport zbiorowy",'Baza danych'!$HS$4:$HS$331,'Statystyki ogólne'!B18)</f>
        <v>2</v>
      </c>
      <c r="D16" s="95">
        <f t="shared" si="0"/>
        <v>3.5087719298245612E-2</v>
      </c>
    </row>
    <row r="17" spans="1:4" s="24" customFormat="1">
      <c r="A17" s="73"/>
      <c r="B17" s="94" t="s">
        <v>551</v>
      </c>
      <c r="C17" s="120">
        <f>COUNTIFS('Baza danych'!$H$4:$H$331,"transport zbiorowy",'Baza danych'!$HS$4:$HS$331,'Statystyki ogólne'!B22)</f>
        <v>2</v>
      </c>
      <c r="D17" s="95">
        <f t="shared" si="0"/>
        <v>3.5087719298245612E-2</v>
      </c>
    </row>
    <row r="18" spans="1:4" s="24" customFormat="1">
      <c r="A18" s="73"/>
      <c r="B18" s="94" t="s">
        <v>552</v>
      </c>
      <c r="C18" s="120">
        <f>COUNTIFS('Baza danych'!$H$4:$H$331,"transport zbiorowy",'Baza danych'!$HS$4:$HS$331,'Statystyki ogólne'!B20)</f>
        <v>0</v>
      </c>
      <c r="D18" s="95">
        <f t="shared" si="0"/>
        <v>0</v>
      </c>
    </row>
    <row r="19" spans="1:4" s="24" customFormat="1">
      <c r="A19" s="73"/>
      <c r="B19" s="94" t="s">
        <v>553</v>
      </c>
      <c r="C19" s="120">
        <f>COUNTIFS('Baza danych'!$H$4:$H$331,"transport zbiorowy",'Baza danych'!$HS$4:$HS$331,'Statystyki ogólne'!B15)</f>
        <v>36</v>
      </c>
      <c r="D19" s="95">
        <f t="shared" si="0"/>
        <v>0.63157894736842102</v>
      </c>
    </row>
    <row r="20" spans="1:4" s="24" customFormat="1">
      <c r="A20" s="73"/>
      <c r="B20" s="94" t="s">
        <v>554</v>
      </c>
      <c r="C20" s="120">
        <f>COUNTIFS('Baza danych'!$H$4:$H$331,"transport zbiorowy",'Baza danych'!$HS$4:$HS$331,'Statystyki ogólne'!B16)</f>
        <v>2</v>
      </c>
      <c r="D20" s="95">
        <f t="shared" si="0"/>
        <v>3.5087719298245612E-2</v>
      </c>
    </row>
    <row r="21" spans="1:4" s="24" customFormat="1">
      <c r="A21" s="73"/>
      <c r="B21" s="94" t="s">
        <v>555</v>
      </c>
      <c r="C21" s="120">
        <f>COUNTIFS('Baza danych'!$H$4:$H$331,"transport zbiorowy",'Baza danych'!$HS$4:$HS$331,'Statystyki ogólne'!B19)</f>
        <v>0</v>
      </c>
      <c r="D21" s="95">
        <f t="shared" si="0"/>
        <v>0</v>
      </c>
    </row>
    <row r="22" spans="1:4" s="24" customFormat="1">
      <c r="A22" s="73"/>
      <c r="B22" s="94" t="s">
        <v>556</v>
      </c>
      <c r="C22" s="120">
        <f>COUNTIFS('Baza danych'!$H$4:$H$331,"transport zbiorowy",'Baza danych'!$HS$4:$HS$331,'Statystyki ogólne'!B24)</f>
        <v>0</v>
      </c>
      <c r="D22" s="95">
        <f t="shared" si="0"/>
        <v>0</v>
      </c>
    </row>
    <row r="23" spans="1:4" s="24" customFormat="1">
      <c r="A23" s="73"/>
      <c r="B23" s="94" t="s">
        <v>557</v>
      </c>
      <c r="C23" s="120">
        <f>COUNTIFS('Baza danych'!$H$4:$H$331,"transport zbiorowy",'Baza danych'!$HS$4:$HS$331,'Statystyki ogólne'!B17)</f>
        <v>10</v>
      </c>
      <c r="D23" s="95">
        <f t="shared" si="0"/>
        <v>0.17543859649122806</v>
      </c>
    </row>
    <row r="24" spans="1:4" s="24" customFormat="1">
      <c r="A24" s="73"/>
      <c r="B24" s="94" t="s">
        <v>558</v>
      </c>
      <c r="C24" s="120">
        <f>COUNTIFS('Baza danych'!$H$4:$H$331,"transport zbiorowy",'Baza danych'!$HS$4:$HS$331,'Statystyki ogólne'!B25)</f>
        <v>0</v>
      </c>
      <c r="D24" s="95">
        <f t="shared" si="0"/>
        <v>0</v>
      </c>
    </row>
    <row r="25" spans="1:4" s="24" customFormat="1" ht="13.5" thickBot="1">
      <c r="A25" s="77"/>
      <c r="B25" s="96" t="s">
        <v>559</v>
      </c>
      <c r="C25" s="121">
        <f>COUNTIFS('Baza danych'!$H$4:$H$331,"transport zbiorowy",'Baza danych'!$HS$4:$HS$331,'Statystyki ogólne'!B21)</f>
        <v>5</v>
      </c>
      <c r="D25" s="98">
        <f t="shared" si="0"/>
        <v>8.771929824561403E-2</v>
      </c>
    </row>
    <row r="26" spans="1:4" s="24" customFormat="1" ht="13.5" thickTop="1">
      <c r="A26" s="105" t="s">
        <v>528</v>
      </c>
      <c r="B26" s="106" t="s">
        <v>549</v>
      </c>
      <c r="C26" s="123">
        <f>COUNTIFS('Baza danych'!$H$4:$H$331,"transport zbiorowy",'Baza danych'!$HT$4:$HT$331,'Statystyki ogólne'!B35)</f>
        <v>0</v>
      </c>
      <c r="D26" s="108">
        <f t="shared" si="0"/>
        <v>0</v>
      </c>
    </row>
    <row r="27" spans="1:4" s="24" customFormat="1">
      <c r="A27" s="73"/>
      <c r="B27" s="94" t="s">
        <v>560</v>
      </c>
      <c r="C27" s="120">
        <f>COUNTIFS('Baza danych'!$H$4:$H$331,"transport zbiorowy",'Baza danych'!$HT$4:$HT$331,'Statystyki ogólne'!B26)</f>
        <v>32</v>
      </c>
      <c r="D27" s="95">
        <f t="shared" si="0"/>
        <v>0.56140350877192979</v>
      </c>
    </row>
    <row r="28" spans="1:4" s="24" customFormat="1">
      <c r="A28" s="73"/>
      <c r="B28" s="88" t="s">
        <v>550</v>
      </c>
      <c r="C28" s="119">
        <f>COUNTIFS('Baza danych'!$H$4:$H$331,"transport zbiorowy",'Baza danych'!$HT$4:$HT$331,'Statystyki ogólne'!B33)</f>
        <v>0</v>
      </c>
      <c r="D28" s="90">
        <f t="shared" si="0"/>
        <v>0</v>
      </c>
    </row>
    <row r="29" spans="1:4" s="24" customFormat="1">
      <c r="A29" s="73"/>
      <c r="B29" s="88" t="s">
        <v>551</v>
      </c>
      <c r="C29" s="119">
        <f>COUNTIFS('Baza danych'!$H$4:$H$331,"transport zbiorowy",'Baza danych'!$HT$4:$HT$331,'Statystyki ogólne'!B27)</f>
        <v>9</v>
      </c>
      <c r="D29" s="90">
        <f t="shared" si="0"/>
        <v>0.15789473684210525</v>
      </c>
    </row>
    <row r="30" spans="1:4" s="24" customFormat="1">
      <c r="A30" s="73"/>
      <c r="B30" s="88" t="s">
        <v>553</v>
      </c>
      <c r="C30" s="119">
        <f>COUNTIFS('Baza danych'!$H$4:$H$331,"transport zbiorowy",'Baza danych'!$HT$4:$HT$331,'Statystyki ogólne'!B28)</f>
        <v>6</v>
      </c>
      <c r="D30" s="90">
        <f t="shared" si="0"/>
        <v>0.10526315789473684</v>
      </c>
    </row>
    <row r="31" spans="1:4" s="24" customFormat="1">
      <c r="A31" s="73"/>
      <c r="B31" s="88" t="s">
        <v>552</v>
      </c>
      <c r="C31" s="119">
        <f>COUNTIFS('Baza danych'!$H$4:$H$331,"transport zbiorowy",'Baza danych'!$HT$4:$HT$331,'Statystyki ogólne'!B32)</f>
        <v>1</v>
      </c>
      <c r="D31" s="90">
        <f t="shared" si="0"/>
        <v>1.7543859649122806E-2</v>
      </c>
    </row>
    <row r="32" spans="1:4" s="24" customFormat="1">
      <c r="A32" s="73"/>
      <c r="B32" s="88" t="s">
        <v>554</v>
      </c>
      <c r="C32" s="119">
        <f>COUNTIFS('Baza danych'!$H$4:$H$331,"transport zbiorowy",'Baza danych'!$HT$4:$HT$331,'Statystyki ogólne'!B30)</f>
        <v>1</v>
      </c>
      <c r="D32" s="90">
        <f t="shared" si="0"/>
        <v>1.7543859649122806E-2</v>
      </c>
    </row>
    <row r="33" spans="1:48" s="24" customFormat="1">
      <c r="A33" s="73"/>
      <c r="B33" s="88" t="s">
        <v>555</v>
      </c>
      <c r="C33" s="119">
        <f>COUNTIFS('Baza danych'!$H$4:$H$331,"transport zbiorowy",'Baza danych'!$HT$4:$HT$331,'Statystyki ogólne'!B29)</f>
        <v>2</v>
      </c>
      <c r="D33" s="90">
        <f t="shared" si="0"/>
        <v>3.5087719298245612E-2</v>
      </c>
    </row>
    <row r="34" spans="1:48" s="24" customFormat="1">
      <c r="A34" s="73"/>
      <c r="B34" s="88" t="s">
        <v>556</v>
      </c>
      <c r="C34" s="119">
        <f>COUNTIFS('Baza danych'!$H$4:$H$331,"transport zbiorowy",'Baza danych'!$HT$4:$HT$331,'Statystyki ogólne'!B34)</f>
        <v>0</v>
      </c>
      <c r="D34" s="90">
        <f t="shared" si="0"/>
        <v>0</v>
      </c>
    </row>
    <row r="35" spans="1:48" s="24" customFormat="1">
      <c r="A35" s="73"/>
      <c r="B35" s="88" t="s">
        <v>557</v>
      </c>
      <c r="C35" s="119">
        <f>COUNTIFS('Baza danych'!$H$4:$H$331,"transport zbiorowy",'Baza danych'!$HT$4:$HT$331,'Statystyki ogólne'!B31)</f>
        <v>6</v>
      </c>
      <c r="D35" s="90">
        <f t="shared" si="0"/>
        <v>0.10526315789473684</v>
      </c>
    </row>
    <row r="36" spans="1:48" s="24" customFormat="1">
      <c r="A36" s="73"/>
      <c r="B36" s="88" t="s">
        <v>558</v>
      </c>
      <c r="C36" s="119">
        <f>COUNTIFS('Baza danych'!$H$4:$H$331,"transport zbiorowy",'Baza danych'!$HT$4:$HT$331,'Statystyki ogólne'!B36)</f>
        <v>0</v>
      </c>
      <c r="D36" s="90">
        <f t="shared" si="0"/>
        <v>0</v>
      </c>
    </row>
    <row r="37" spans="1:48" s="24" customFormat="1" ht="13.5" thickBot="1">
      <c r="A37" s="77"/>
      <c r="B37" s="78" t="s">
        <v>559</v>
      </c>
      <c r="C37" s="117">
        <f>COUNTIFS('Baza danych'!$H$4:$H$331,"transport zbiorowy",'Baza danych'!$HT$4:$HT$331,'Statystyki ogólne'!B37)</f>
        <v>0</v>
      </c>
      <c r="D37" s="79">
        <f t="shared" si="0"/>
        <v>0</v>
      </c>
    </row>
    <row r="38" spans="1:48" ht="13.5" thickTop="1"/>
    <row r="40" spans="1:48" s="24" customFormat="1" ht="13.5" thickBot="1">
      <c r="A40" s="30" t="s">
        <v>561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24" customFormat="1" ht="14.25" thickTop="1" thickBot="1">
      <c r="A41" s="23" t="s">
        <v>599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2" customFormat="1" ht="13.5" thickTop="1"/>
    <row r="43" spans="1:48" s="2" customFormat="1" ht="13.5" thickBot="1">
      <c r="B43" s="124" t="s">
        <v>2</v>
      </c>
      <c r="C43" s="124" t="s">
        <v>259</v>
      </c>
      <c r="D43" s="124" t="s">
        <v>529</v>
      </c>
    </row>
    <row r="44" spans="1:48" ht="13.5" thickTop="1">
      <c r="B44" s="32" t="s">
        <v>131</v>
      </c>
      <c r="C44" s="32">
        <f>COUNTIFS('Baza danych'!$H$4:$H$331,"transport zbiorowy",'Baza danych'!$F$4:$F$331,B44)</f>
        <v>13</v>
      </c>
      <c r="D44" s="33">
        <f>C44/$C$72</f>
        <v>0.22807017543859648</v>
      </c>
    </row>
    <row r="45" spans="1:48">
      <c r="B45" s="3" t="s">
        <v>147</v>
      </c>
      <c r="C45" s="3">
        <f>COUNTIFS('Baza danych'!$H$4:$H$331,"transport zbiorowy",'Baza danych'!$F$4:$F$331,B45)</f>
        <v>5</v>
      </c>
      <c r="D45" s="34">
        <f t="shared" ref="D45:D71" si="1">C45/$C$72</f>
        <v>8.771929824561403E-2</v>
      </c>
    </row>
    <row r="46" spans="1:48">
      <c r="B46" s="3" t="s">
        <v>168</v>
      </c>
      <c r="C46" s="3">
        <f>COUNTIFS('Baza danych'!$H$4:$H$331,"transport zbiorowy",'Baza danych'!$F$4:$F$331,B46)</f>
        <v>5</v>
      </c>
      <c r="D46" s="34">
        <f t="shared" si="1"/>
        <v>8.771929824561403E-2</v>
      </c>
    </row>
    <row r="47" spans="1:48">
      <c r="B47" s="3" t="s">
        <v>83</v>
      </c>
      <c r="C47" s="3">
        <f>COUNTIFS('Baza danych'!$H$4:$H$331,"transport zbiorowy",'Baza danych'!$F$4:$F$331,B47)</f>
        <v>4</v>
      </c>
      <c r="D47" s="34">
        <f t="shared" si="1"/>
        <v>7.0175438596491224E-2</v>
      </c>
    </row>
    <row r="48" spans="1:48">
      <c r="B48" s="3" t="s">
        <v>278</v>
      </c>
      <c r="C48" s="3">
        <f>COUNTIFS('Baza danych'!$H$4:$H$331,"transport zbiorowy",'Baza danych'!$F$4:$F$331,B48)</f>
        <v>3</v>
      </c>
      <c r="D48" s="34">
        <f t="shared" si="1"/>
        <v>5.2631578947368418E-2</v>
      </c>
    </row>
    <row r="49" spans="2:4">
      <c r="B49" s="3" t="s">
        <v>128</v>
      </c>
      <c r="C49" s="3">
        <f>COUNTIFS('Baza danych'!$H$4:$H$331,"transport zbiorowy",'Baza danych'!$F$4:$F$331,B49)</f>
        <v>2</v>
      </c>
      <c r="D49" s="34">
        <f t="shared" si="1"/>
        <v>3.5087719298245612E-2</v>
      </c>
    </row>
    <row r="50" spans="2:4">
      <c r="B50" s="3" t="s">
        <v>107</v>
      </c>
      <c r="C50" s="3">
        <f>COUNTIFS('Baza danych'!$H$4:$H$331,"transport zbiorowy",'Baza danych'!$F$4:$F$331,B50)</f>
        <v>2</v>
      </c>
      <c r="D50" s="34">
        <f t="shared" si="1"/>
        <v>3.5087719298245612E-2</v>
      </c>
    </row>
    <row r="51" spans="2:4">
      <c r="B51" s="3" t="s">
        <v>172</v>
      </c>
      <c r="C51" s="3">
        <f>COUNTIFS('Baza danych'!$H$4:$H$331,"transport zbiorowy",'Baza danych'!$F$4:$F$331,B51)</f>
        <v>2</v>
      </c>
      <c r="D51" s="34">
        <f t="shared" si="1"/>
        <v>3.5087719298245612E-2</v>
      </c>
    </row>
    <row r="52" spans="2:4">
      <c r="B52" s="3" t="s">
        <v>307</v>
      </c>
      <c r="C52" s="3">
        <f>COUNTIFS('Baza danych'!$H$4:$H$331,"transport zbiorowy",'Baza danych'!$F$4:$F$331,B52)</f>
        <v>2</v>
      </c>
      <c r="D52" s="34">
        <f t="shared" si="1"/>
        <v>3.5087719298245612E-2</v>
      </c>
    </row>
    <row r="53" spans="2:4">
      <c r="B53" s="3" t="s">
        <v>98</v>
      </c>
      <c r="C53" s="3">
        <f>COUNTIFS('Baza danych'!$H$4:$H$331,"transport zbiorowy",'Baza danych'!$F$4:$F$331,B53)</f>
        <v>1</v>
      </c>
      <c r="D53" s="34">
        <f t="shared" si="1"/>
        <v>1.7543859649122806E-2</v>
      </c>
    </row>
    <row r="54" spans="2:4">
      <c r="B54" s="3" t="s">
        <v>102</v>
      </c>
      <c r="C54" s="3">
        <f>COUNTIFS('Baza danych'!$H$4:$H$331,"transport zbiorowy",'Baza danych'!$F$4:$F$331,B54)</f>
        <v>1</v>
      </c>
      <c r="D54" s="34">
        <f t="shared" si="1"/>
        <v>1.7543859649122806E-2</v>
      </c>
    </row>
    <row r="55" spans="2:4">
      <c r="B55" s="3" t="s">
        <v>136</v>
      </c>
      <c r="C55" s="3">
        <f>COUNTIFS('Baza danych'!$H$4:$H$331,"transport zbiorowy",'Baza danych'!$F$4:$F$331,B55)</f>
        <v>1</v>
      </c>
      <c r="D55" s="34">
        <f t="shared" si="1"/>
        <v>1.7543859649122806E-2</v>
      </c>
    </row>
    <row r="56" spans="2:4">
      <c r="B56" s="3" t="s">
        <v>138</v>
      </c>
      <c r="C56" s="3">
        <f>COUNTIFS('Baza danych'!$H$4:$H$331,"transport zbiorowy",'Baza danych'!$F$4:$F$331,B56)</f>
        <v>1</v>
      </c>
      <c r="D56" s="34">
        <f t="shared" si="1"/>
        <v>1.7543859649122806E-2</v>
      </c>
    </row>
    <row r="57" spans="2:4">
      <c r="B57" s="3" t="s">
        <v>153</v>
      </c>
      <c r="C57" s="3">
        <f>COUNTIFS('Baza danych'!$H$4:$H$331,"transport zbiorowy",'Baza danych'!$F$4:$F$331,B57)</f>
        <v>1</v>
      </c>
      <c r="D57" s="34">
        <f t="shared" si="1"/>
        <v>1.7543859649122806E-2</v>
      </c>
    </row>
    <row r="58" spans="2:4">
      <c r="B58" s="3" t="s">
        <v>155</v>
      </c>
      <c r="C58" s="3">
        <f>COUNTIFS('Baza danych'!$H$4:$H$331,"transport zbiorowy",'Baza danych'!$F$4:$F$331,B58)</f>
        <v>1</v>
      </c>
      <c r="D58" s="34">
        <f t="shared" si="1"/>
        <v>1.7543859649122806E-2</v>
      </c>
    </row>
    <row r="59" spans="2:4">
      <c r="B59" s="3" t="s">
        <v>162</v>
      </c>
      <c r="C59" s="3">
        <f>COUNTIFS('Baza danych'!$H$4:$H$331,"transport zbiorowy",'Baza danych'!$F$4:$F$331,B59)</f>
        <v>1</v>
      </c>
      <c r="D59" s="34">
        <f t="shared" si="1"/>
        <v>1.7543859649122806E-2</v>
      </c>
    </row>
    <row r="60" spans="2:4">
      <c r="B60" s="3" t="s">
        <v>164</v>
      </c>
      <c r="C60" s="3">
        <f>COUNTIFS('Baza danych'!$H$4:$H$331,"transport zbiorowy",'Baza danych'!$F$4:$F$331,B60)</f>
        <v>1</v>
      </c>
      <c r="D60" s="34">
        <f t="shared" si="1"/>
        <v>1.7543859649122806E-2</v>
      </c>
    </row>
    <row r="61" spans="2:4">
      <c r="B61" s="3" t="s">
        <v>140</v>
      </c>
      <c r="C61" s="3">
        <f>COUNTIFS('Baza danych'!$H$4:$H$331,"transport zbiorowy",'Baza danych'!$F$4:$F$331,B61)</f>
        <v>1</v>
      </c>
      <c r="D61" s="34">
        <f t="shared" si="1"/>
        <v>1.7543859649122806E-2</v>
      </c>
    </row>
    <row r="62" spans="2:4">
      <c r="B62" s="3" t="s">
        <v>150</v>
      </c>
      <c r="C62" s="3">
        <f>COUNTIFS('Baza danych'!$H$4:$H$331,"transport zbiorowy",'Baza danych'!$F$4:$F$331,B62)</f>
        <v>1</v>
      </c>
      <c r="D62" s="34">
        <f t="shared" si="1"/>
        <v>1.7543859649122806E-2</v>
      </c>
    </row>
    <row r="63" spans="2:4">
      <c r="B63" s="3" t="s">
        <v>241</v>
      </c>
      <c r="C63" s="3">
        <f>COUNTIFS('Baza danych'!$H$4:$H$331,"transport zbiorowy",'Baza danych'!$F$4:$F$331,B63)</f>
        <v>1</v>
      </c>
      <c r="D63" s="34">
        <f t="shared" si="1"/>
        <v>1.7543859649122806E-2</v>
      </c>
    </row>
    <row r="64" spans="2:4">
      <c r="B64" s="3" t="s">
        <v>244</v>
      </c>
      <c r="C64" s="3">
        <f>COUNTIFS('Baza danych'!$H$4:$H$331,"transport zbiorowy",'Baza danych'!$F$4:$F$331,B64)</f>
        <v>1</v>
      </c>
      <c r="D64" s="34">
        <f t="shared" si="1"/>
        <v>1.7543859649122806E-2</v>
      </c>
    </row>
    <row r="65" spans="1:48">
      <c r="B65" s="3" t="s">
        <v>570</v>
      </c>
      <c r="C65" s="3">
        <f>COUNTIFS('Baza danych'!$H$4:$H$331,"transport zbiorowy",'Baza danych'!$F$4:$F$331,B65)</f>
        <v>1</v>
      </c>
      <c r="D65" s="34">
        <f t="shared" si="1"/>
        <v>1.7543859649122806E-2</v>
      </c>
    </row>
    <row r="66" spans="1:48">
      <c r="B66" s="3" t="s">
        <v>299</v>
      </c>
      <c r="C66" s="3">
        <f>COUNTIFS('Baza danych'!$H$4:$H$331,"transport zbiorowy",'Baza danych'!$F$4:$F$331,B66)</f>
        <v>1</v>
      </c>
      <c r="D66" s="34">
        <f t="shared" si="1"/>
        <v>1.7543859649122806E-2</v>
      </c>
    </row>
    <row r="67" spans="1:48">
      <c r="B67" s="3" t="s">
        <v>109</v>
      </c>
      <c r="C67" s="3">
        <f>COUNTIFS('Baza danych'!$H$4:$H$331,"transport zbiorowy",'Baza danych'!$F$4:$F$331,B67)</f>
        <v>1</v>
      </c>
      <c r="D67" s="34">
        <f t="shared" si="1"/>
        <v>1.7543859649122806E-2</v>
      </c>
    </row>
    <row r="68" spans="1:48">
      <c r="B68" s="3" t="s">
        <v>188</v>
      </c>
      <c r="C68" s="3">
        <f>COUNTIFS('Baza danych'!$H$4:$H$331,"transport zbiorowy",'Baza danych'!$F$4:$F$331,B68)</f>
        <v>1</v>
      </c>
      <c r="D68" s="34">
        <f t="shared" si="1"/>
        <v>1.7543859649122806E-2</v>
      </c>
    </row>
    <row r="69" spans="1:48">
      <c r="B69" s="3" t="s">
        <v>335</v>
      </c>
      <c r="C69" s="3">
        <f>COUNTIFS('Baza danych'!$H$4:$H$331,"transport zbiorowy",'Baza danych'!$F$4:$F$331,B69)</f>
        <v>1</v>
      </c>
      <c r="D69" s="34">
        <f t="shared" si="1"/>
        <v>1.7543859649122806E-2</v>
      </c>
    </row>
    <row r="70" spans="1:48">
      <c r="B70" s="3" t="s">
        <v>349</v>
      </c>
      <c r="C70" s="3">
        <f>COUNTIFS('Baza danych'!$H$4:$H$331,"transport zbiorowy",'Baza danych'!$F$4:$F$331,B70)</f>
        <v>1</v>
      </c>
      <c r="D70" s="34">
        <f t="shared" si="1"/>
        <v>1.7543859649122806E-2</v>
      </c>
    </row>
    <row r="71" spans="1:48">
      <c r="B71" s="3" t="s">
        <v>378</v>
      </c>
      <c r="C71" s="3">
        <f>COUNTIFS('Baza danych'!$H$4:$H$331,"transport zbiorowy",'Baza danych'!$F$4:$F$331,B71)</f>
        <v>1</v>
      </c>
      <c r="D71" s="34">
        <f t="shared" si="1"/>
        <v>1.7543859649122806E-2</v>
      </c>
    </row>
    <row r="72" spans="1:48" ht="13.5" thickBot="1">
      <c r="B72" s="37" t="s">
        <v>530</v>
      </c>
      <c r="C72" s="128">
        <f>SUM(C44:C71)</f>
        <v>57</v>
      </c>
      <c r="D72" s="129">
        <f>SUM(D44:D71)</f>
        <v>1.0000000000000009</v>
      </c>
    </row>
    <row r="73" spans="1:48" ht="13.5" thickTop="1"/>
    <row r="75" spans="1:48" s="24" customFormat="1" ht="13.5" thickBot="1">
      <c r="A75" s="30" t="s">
        <v>597</v>
      </c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</row>
    <row r="76" spans="1:48" s="24" customFormat="1" ht="14.25" thickTop="1" thickBot="1">
      <c r="A76" s="23" t="s">
        <v>599</v>
      </c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</row>
    <row r="77" spans="1:48" s="24" customFormat="1" ht="13.5" thickTop="1"/>
    <row r="78" spans="1:48" s="24" customFormat="1" ht="13.5" thickBot="1">
      <c r="B78" s="31" t="s">
        <v>579</v>
      </c>
      <c r="C78" s="31" t="s">
        <v>259</v>
      </c>
      <c r="D78" s="31" t="s">
        <v>529</v>
      </c>
    </row>
    <row r="79" spans="1:48" s="24" customFormat="1" ht="13.5" thickTop="1">
      <c r="B79" s="42" t="s">
        <v>526</v>
      </c>
      <c r="C79" s="42">
        <f>COUNTIFS('Baza danych'!$H$4:$H$331,"transport zbiorowy",'Baza danych'!$G$4:$G$331,B79)</f>
        <v>50</v>
      </c>
      <c r="D79" s="43">
        <f>C79/$C$82</f>
        <v>0.8771929824561403</v>
      </c>
    </row>
    <row r="80" spans="1:48" s="24" customFormat="1">
      <c r="B80" s="44" t="s">
        <v>69</v>
      </c>
      <c r="C80" s="44">
        <f>COUNTIFS('Baza danych'!$H$4:$H$331,"transport zbiorowy",'Baza danych'!$G$4:$G$331,B80)</f>
        <v>7</v>
      </c>
      <c r="D80" s="45">
        <f t="shared" ref="D80:D81" si="2">C80/$C$82</f>
        <v>0.12280701754385964</v>
      </c>
    </row>
    <row r="81" spans="1:48" s="24" customFormat="1">
      <c r="B81" s="44" t="s">
        <v>212</v>
      </c>
      <c r="C81" s="44">
        <f>COUNTIFS('Baza danych'!$H$4:$H$331,"transport zbiorowy",'Baza danych'!$G$4:$G$331,B81)</f>
        <v>0</v>
      </c>
      <c r="D81" s="45">
        <f t="shared" si="2"/>
        <v>0</v>
      </c>
    </row>
    <row r="82" spans="1:48" s="24" customFormat="1" ht="13.5" thickBot="1">
      <c r="B82" s="37" t="s">
        <v>530</v>
      </c>
      <c r="C82" s="128">
        <f>SUM(C79:C81)</f>
        <v>57</v>
      </c>
      <c r="D82" s="129">
        <f>SUM(D79:D81)</f>
        <v>1</v>
      </c>
    </row>
    <row r="83" spans="1:48" ht="13.5" thickTop="1"/>
    <row r="85" spans="1:48" s="24" customFormat="1" ht="13.5" thickBot="1">
      <c r="A85" s="30" t="s">
        <v>598</v>
      </c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</row>
    <row r="86" spans="1:48" s="24" customFormat="1" ht="14.25" thickTop="1" thickBot="1">
      <c r="A86" s="23" t="s">
        <v>599</v>
      </c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</row>
    <row r="87" spans="1:48" s="2" customFormat="1" ht="13.5" thickTop="1"/>
    <row r="88" spans="1:48" s="2" customFormat="1" ht="26.25" thickBot="1">
      <c r="B88" s="130" t="s">
        <v>532</v>
      </c>
      <c r="C88" s="131" t="s">
        <v>533</v>
      </c>
      <c r="D88" s="132" t="s">
        <v>529</v>
      </c>
    </row>
    <row r="89" spans="1:48" ht="13.5" thickTop="1">
      <c r="B89" s="32" t="s">
        <v>717</v>
      </c>
      <c r="C89" s="32">
        <f>COUNTIFS('Baza danych'!$H$4:$H$331,"transport zbiorowy",'Baza danych'!$BE$4:$BE$331,"tak")</f>
        <v>30</v>
      </c>
      <c r="D89" s="33">
        <f>C89/$C$97</f>
        <v>0.20547945205479451</v>
      </c>
    </row>
    <row r="90" spans="1:48">
      <c r="B90" s="3" t="s">
        <v>713</v>
      </c>
      <c r="C90" s="3">
        <f>COUNTIFS('Baza danych'!$H$4:$H$331,"transport zbiorowy",'Baza danych'!$BF$4:$BF$331,"tak")</f>
        <v>25</v>
      </c>
      <c r="D90" s="34">
        <f t="shared" ref="D90:D96" si="3">C90/$C$97</f>
        <v>0.17123287671232876</v>
      </c>
    </row>
    <row r="91" spans="1:48">
      <c r="B91" s="3" t="s">
        <v>759</v>
      </c>
      <c r="C91" s="3">
        <f>COUNTIFS('Baza danych'!$H$4:$H$331,"transport zbiorowy",'Baza danych'!$BH$4:$BH$331,"tak")</f>
        <v>25</v>
      </c>
      <c r="D91" s="34">
        <f t="shared" si="3"/>
        <v>0.17123287671232876</v>
      </c>
    </row>
    <row r="92" spans="1:48">
      <c r="B92" s="3" t="s">
        <v>711</v>
      </c>
      <c r="C92" s="3">
        <f>COUNTIFS('Baza danych'!$H$4:$H$331,"transport zbiorowy",'Baza danych'!$BG$4:$BG$331,"tak")</f>
        <v>17</v>
      </c>
      <c r="D92" s="34">
        <f t="shared" si="3"/>
        <v>0.11643835616438356</v>
      </c>
    </row>
    <row r="93" spans="1:48">
      <c r="B93" s="3" t="s">
        <v>218</v>
      </c>
      <c r="C93" s="3">
        <f>COUNTIFS('Baza danych'!$H$4:$H$331,"transport zbiorowy",'Baza danych'!$BD$4:$BD$331,"tak")</f>
        <v>16</v>
      </c>
      <c r="D93" s="34">
        <f t="shared" si="3"/>
        <v>0.1095890410958904</v>
      </c>
    </row>
    <row r="94" spans="1:48">
      <c r="B94" s="3" t="s">
        <v>735</v>
      </c>
      <c r="C94" s="3">
        <f>COUNTIFS('Baza danych'!$H$4:$H$331,"transport zbiorowy",'Baza danych'!$BC$4:$BC$331,"tak")</f>
        <v>11</v>
      </c>
      <c r="D94" s="34">
        <f t="shared" si="3"/>
        <v>7.5342465753424653E-2</v>
      </c>
    </row>
    <row r="95" spans="1:48">
      <c r="B95" s="3" t="s">
        <v>760</v>
      </c>
      <c r="C95" s="3">
        <f>COUNTIFS('Baza danych'!$H$4:$H$331,"transport zbiorowy",'Baza danych'!$BI$4:$BI$331,"tak")</f>
        <v>11</v>
      </c>
      <c r="D95" s="34">
        <f t="shared" si="3"/>
        <v>7.5342465753424653E-2</v>
      </c>
    </row>
    <row r="96" spans="1:48">
      <c r="B96" s="3" t="s">
        <v>761</v>
      </c>
      <c r="C96" s="3">
        <f>COUNTIFS('Baza danych'!$H$4:$H$331,"transport zbiorowy",'Baza danych'!$BJ$4:$BJ$331,"tak")</f>
        <v>11</v>
      </c>
      <c r="D96" s="34">
        <f t="shared" si="3"/>
        <v>7.5342465753424653E-2</v>
      </c>
    </row>
    <row r="97" spans="2:4" ht="13.5" thickBot="1">
      <c r="B97" s="37" t="s">
        <v>530</v>
      </c>
      <c r="C97" s="128">
        <f>SUM(C89:C96)</f>
        <v>146</v>
      </c>
      <c r="D97" s="129">
        <f>SUM(D89:D96)</f>
        <v>0.99999999999999989</v>
      </c>
    </row>
    <row r="98" spans="2:4" ht="13.5" thickTop="1">
      <c r="B98" s="353" t="s">
        <v>719</v>
      </c>
      <c r="C98" s="377" t="s">
        <v>100</v>
      </c>
      <c r="D98" s="377"/>
    </row>
    <row r="99" spans="2:4">
      <c r="B99" s="354"/>
      <c r="C99" s="352" t="s">
        <v>258</v>
      </c>
      <c r="D99" s="352"/>
    </row>
    <row r="101" spans="2:4" s="2" customFormat="1"/>
    <row r="102" spans="2:4" s="2" customFormat="1"/>
    <row r="103" spans="2:4" s="2" customFormat="1"/>
    <row r="104" spans="2:4" s="2" customFormat="1"/>
    <row r="105" spans="2:4" s="2" customFormat="1"/>
    <row r="106" spans="2:4" s="2" customFormat="1"/>
    <row r="107" spans="2:4" s="2" customFormat="1"/>
    <row r="108" spans="2:4" s="2" customFormat="1"/>
    <row r="109" spans="2:4" s="2" customFormat="1"/>
    <row r="110" spans="2:4" s="2" customFormat="1"/>
    <row r="111" spans="2:4" s="2" customFormat="1"/>
    <row r="112" spans="2:4" s="2" customFormat="1"/>
    <row r="113" spans="1:48" s="2" customFormat="1"/>
    <row r="114" spans="1:48" s="2" customFormat="1"/>
    <row r="115" spans="1:48" s="2" customFormat="1"/>
    <row r="116" spans="1:48" s="2" customFormat="1"/>
    <row r="117" spans="1:48" s="2" customFormat="1"/>
    <row r="118" spans="1:48" s="2" customFormat="1"/>
    <row r="119" spans="1:48" s="2" customFormat="1"/>
    <row r="120" spans="1:48" s="2" customFormat="1"/>
    <row r="121" spans="1:48" s="2" customFormat="1"/>
    <row r="122" spans="1:48" s="2" customFormat="1"/>
    <row r="123" spans="1:48" s="2" customFormat="1"/>
    <row r="124" spans="1:48" s="2" customFormat="1"/>
    <row r="125" spans="1:48" s="24" customFormat="1" ht="15" thickBot="1">
      <c r="A125" s="155" t="s">
        <v>686</v>
      </c>
      <c r="B125" s="23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</row>
    <row r="126" spans="1:48" s="24" customFormat="1" ht="15.75" thickTop="1" thickBot="1">
      <c r="A126" s="155" t="s">
        <v>66</v>
      </c>
      <c r="B126" s="23"/>
      <c r="C126" s="23"/>
      <c r="D126" s="23"/>
      <c r="E126" s="23" t="s">
        <v>46</v>
      </c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</row>
    <row r="127" spans="1:48" s="2" customFormat="1" ht="13.5" thickTop="1"/>
    <row r="128" spans="1:48" s="2" customFormat="1" ht="26.25" thickBot="1">
      <c r="B128" s="130" t="s">
        <v>532</v>
      </c>
      <c r="C128" s="131" t="s">
        <v>533</v>
      </c>
      <c r="D128" s="132" t="s">
        <v>529</v>
      </c>
      <c r="F128" s="130" t="s">
        <v>532</v>
      </c>
      <c r="G128" s="131" t="s">
        <v>533</v>
      </c>
      <c r="H128" s="132" t="s">
        <v>529</v>
      </c>
    </row>
    <row r="129" spans="1:48" s="2" customFormat="1" ht="13.5" thickTop="1">
      <c r="B129" s="32" t="s">
        <v>717</v>
      </c>
      <c r="C129" s="32">
        <f>COUNTIFS('Baza danych'!$H$4:$H$331,"transport zbiorowy",'Baza danych'!$BE$4:$BE$331,"tak",'Baza danych'!$HP$4:$HP$331,$B$5)</f>
        <v>19</v>
      </c>
      <c r="D129" s="33">
        <f>C129/$C$137</f>
        <v>0.21348314606741572</v>
      </c>
      <c r="F129" s="32" t="s">
        <v>717</v>
      </c>
      <c r="G129" s="32">
        <f>COUNTIFS('Baza danych'!$H$4:$H$331,"transport zbiorowy",'Baza danych'!$BE$4:$BE$331,"tak",'Baza danych'!$HP$4:$HP$331,$B$6)</f>
        <v>11</v>
      </c>
      <c r="H129" s="33">
        <f>G129/$G$137</f>
        <v>0.19298245614035087</v>
      </c>
    </row>
    <row r="130" spans="1:48" s="2" customFormat="1">
      <c r="B130" s="3" t="s">
        <v>713</v>
      </c>
      <c r="C130" s="3">
        <f>COUNTIFS('Baza danych'!$H$4:$H$331,"transport zbiorowy",'Baza danych'!$BF$4:$BF$331,"tak",'Baza danych'!$HP$4:$HP$331,$B$5)</f>
        <v>14</v>
      </c>
      <c r="D130" s="34">
        <f t="shared" ref="D130:D136" si="4">C130/$C$137</f>
        <v>0.15730337078651685</v>
      </c>
      <c r="F130" s="3" t="s">
        <v>713</v>
      </c>
      <c r="G130" s="3">
        <f>COUNTIFS('Baza danych'!$H$4:$H$331,"transport zbiorowy",'Baza danych'!$BF$4:$BF$331,"tak",'Baza danych'!$HP$4:$HP$331,$B$6)</f>
        <v>11</v>
      </c>
      <c r="H130" s="34">
        <f t="shared" ref="H130:H136" si="5">G130/$G$137</f>
        <v>0.19298245614035087</v>
      </c>
    </row>
    <row r="131" spans="1:48" s="2" customFormat="1">
      <c r="B131" s="3" t="s">
        <v>759</v>
      </c>
      <c r="C131" s="3">
        <f>COUNTIFS('Baza danych'!$H$4:$H$331,"transport zbiorowy",'Baza danych'!$BH$4:$BH$331,"tak",'Baza danych'!$HP$4:$HP$331,$B$5)</f>
        <v>18</v>
      </c>
      <c r="D131" s="34">
        <f t="shared" si="4"/>
        <v>0.20224719101123595</v>
      </c>
      <c r="F131" s="3" t="s">
        <v>759</v>
      </c>
      <c r="G131" s="3">
        <f>COUNTIFS('Baza danych'!$H$4:$H$331,"transport zbiorowy",'Baza danych'!$BH$4:$BH$331,"tak",'Baza danych'!$HP$4:$HP$331,$B$6)</f>
        <v>7</v>
      </c>
      <c r="H131" s="34">
        <f t="shared" si="5"/>
        <v>0.12280701754385964</v>
      </c>
    </row>
    <row r="132" spans="1:48" s="2" customFormat="1">
      <c r="B132" s="3" t="s">
        <v>711</v>
      </c>
      <c r="C132" s="3">
        <f>COUNTIFS('Baza danych'!$H$4:$H$331,"transport zbiorowy",'Baza danych'!$BG$4:$BG$331,"tak",'Baza danych'!$HP$4:$HP$331,$B$5)</f>
        <v>11</v>
      </c>
      <c r="D132" s="34">
        <f t="shared" si="4"/>
        <v>0.12359550561797752</v>
      </c>
      <c r="F132" s="3" t="s">
        <v>711</v>
      </c>
      <c r="G132" s="3">
        <f>COUNTIFS('Baza danych'!$H$4:$H$331,"transport zbiorowy",'Baza danych'!$BG$4:$BG$331,"tak",'Baza danych'!$HP$4:$HP$331,$B$6)</f>
        <v>6</v>
      </c>
      <c r="H132" s="34">
        <f t="shared" si="5"/>
        <v>0.10526315789473684</v>
      </c>
    </row>
    <row r="133" spans="1:48" s="2" customFormat="1">
      <c r="B133" s="3" t="s">
        <v>218</v>
      </c>
      <c r="C133" s="3">
        <f>COUNTIFS('Baza danych'!$H$4:$H$331,"transport zbiorowy",'Baza danych'!$BD$4:$BD$331,"tak",'Baza danych'!$HP$4:$HP$331,$B$5)</f>
        <v>9</v>
      </c>
      <c r="D133" s="34">
        <f t="shared" si="4"/>
        <v>0.10112359550561797</v>
      </c>
      <c r="F133" s="3" t="s">
        <v>218</v>
      </c>
      <c r="G133" s="3">
        <f>COUNTIFS('Baza danych'!$H$4:$H$331,"transport zbiorowy",'Baza danych'!$BD$4:$BD$331,"tak",'Baza danych'!$HP$4:$HP$331,$B$6)</f>
        <v>7</v>
      </c>
      <c r="H133" s="34">
        <f t="shared" si="5"/>
        <v>0.12280701754385964</v>
      </c>
    </row>
    <row r="134" spans="1:48" s="2" customFormat="1">
      <c r="B134" s="3" t="s">
        <v>735</v>
      </c>
      <c r="C134" s="3">
        <f>COUNTIFS('Baza danych'!$H$4:$H$331,"transport zbiorowy",'Baza danych'!$BC$4:$BC$331,"tak",'Baza danych'!$HP$4:$HP$331,$B$5)</f>
        <v>8</v>
      </c>
      <c r="D134" s="34">
        <f t="shared" si="4"/>
        <v>8.98876404494382E-2</v>
      </c>
      <c r="F134" s="3" t="s">
        <v>735</v>
      </c>
      <c r="G134" s="3">
        <f>COUNTIFS('Baza danych'!$H$4:$H$331,"transport zbiorowy",'Baza danych'!$BC$4:$BC$331,"tak",'Baza danych'!$HP$4:$HP$331,$B$6)</f>
        <v>3</v>
      </c>
      <c r="H134" s="34">
        <f t="shared" si="5"/>
        <v>5.2631578947368418E-2</v>
      </c>
    </row>
    <row r="135" spans="1:48" s="2" customFormat="1">
      <c r="B135" s="3" t="s">
        <v>760</v>
      </c>
      <c r="C135" s="3">
        <f>COUNTIFS('Baza danych'!$H$4:$H$331,"transport zbiorowy",'Baza danych'!$BI$4:$BI$331,"tak",'Baza danych'!$HP$4:$HP$331,$B$5)</f>
        <v>6</v>
      </c>
      <c r="D135" s="34">
        <f t="shared" si="4"/>
        <v>6.741573033707865E-2</v>
      </c>
      <c r="F135" s="3" t="s">
        <v>760</v>
      </c>
      <c r="G135" s="3">
        <f>COUNTIFS('Baza danych'!$H$4:$H$331,"transport zbiorowy",'Baza danych'!$BI$4:$BI$331,"tak",'Baza danych'!$HP$4:$HP$331,$B$6)</f>
        <v>5</v>
      </c>
      <c r="H135" s="34">
        <f t="shared" si="5"/>
        <v>8.771929824561403E-2</v>
      </c>
    </row>
    <row r="136" spans="1:48" s="2" customFormat="1">
      <c r="B136" s="3" t="s">
        <v>761</v>
      </c>
      <c r="C136" s="3">
        <f>COUNTIFS('Baza danych'!$H$4:$H$331,"transport zbiorowy",'Baza danych'!$BJ$4:$BJ$331,"tak",'Baza danych'!$HP$4:$HP$331,$B$5)</f>
        <v>4</v>
      </c>
      <c r="D136" s="34">
        <f t="shared" si="4"/>
        <v>4.49438202247191E-2</v>
      </c>
      <c r="F136" s="3" t="s">
        <v>761</v>
      </c>
      <c r="G136" s="3">
        <f>COUNTIFS('Baza danych'!$H$4:$H$331,"transport zbiorowy",'Baza danych'!$BJ$4:$BJ$331,"tak",'Baza danych'!$HP$4:$HP$331,$B$6)</f>
        <v>7</v>
      </c>
      <c r="H136" s="34">
        <f t="shared" si="5"/>
        <v>0.12280701754385964</v>
      </c>
    </row>
    <row r="137" spans="1:48" s="2" customFormat="1" ht="13.5" thickBot="1">
      <c r="B137" s="37" t="s">
        <v>530</v>
      </c>
      <c r="C137" s="128">
        <f>SUM(C129:C136)</f>
        <v>89</v>
      </c>
      <c r="D137" s="129">
        <f>SUM(D129:D136)</f>
        <v>1</v>
      </c>
      <c r="F137" s="37" t="s">
        <v>530</v>
      </c>
      <c r="G137" s="128">
        <f>SUM(G129:G136)</f>
        <v>57</v>
      </c>
      <c r="H137" s="129">
        <f>SUM(H129:H136)</f>
        <v>1</v>
      </c>
    </row>
    <row r="138" spans="1:48" s="2" customFormat="1" ht="13.5" thickTop="1"/>
    <row r="139" spans="1:48" s="24" customFormat="1" ht="15" thickBot="1">
      <c r="A139" s="155" t="s">
        <v>687</v>
      </c>
      <c r="B139" s="23"/>
      <c r="C139" s="2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</row>
    <row r="140" spans="1:48" s="24" customFormat="1" ht="15.75" thickTop="1" thickBot="1">
      <c r="A140" s="155" t="s">
        <v>159</v>
      </c>
      <c r="B140" s="23"/>
      <c r="C140" s="23"/>
      <c r="D140" s="23"/>
      <c r="E140" s="23" t="s">
        <v>96</v>
      </c>
      <c r="F140" s="23"/>
      <c r="G140" s="23"/>
      <c r="H140" s="23"/>
      <c r="I140" s="23" t="s">
        <v>61</v>
      </c>
      <c r="J140" s="23"/>
      <c r="K140" s="23"/>
      <c r="L140" s="23"/>
      <c r="M140" s="23" t="s">
        <v>74</v>
      </c>
      <c r="N140" s="23"/>
      <c r="O140" s="23"/>
      <c r="P140" s="23"/>
      <c r="Q140" s="23" t="s">
        <v>47</v>
      </c>
      <c r="R140" s="23"/>
      <c r="S140" s="23"/>
      <c r="T140" s="23"/>
      <c r="U140" s="23" t="s">
        <v>126</v>
      </c>
      <c r="V140" s="23"/>
      <c r="W140" s="23"/>
      <c r="X140" s="23"/>
      <c r="Y140" s="23" t="s">
        <v>281</v>
      </c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</row>
    <row r="141" spans="1:48" s="2" customFormat="1" ht="13.5" thickTop="1"/>
    <row r="142" spans="1:48" s="2" customFormat="1" ht="26.25" thickBot="1">
      <c r="B142" s="130" t="s">
        <v>532</v>
      </c>
      <c r="C142" s="131" t="s">
        <v>533</v>
      </c>
      <c r="D142" s="132" t="s">
        <v>529</v>
      </c>
      <c r="F142" s="130" t="s">
        <v>532</v>
      </c>
      <c r="G142" s="131" t="s">
        <v>533</v>
      </c>
      <c r="H142" s="132" t="s">
        <v>529</v>
      </c>
      <c r="J142" s="130" t="s">
        <v>532</v>
      </c>
      <c r="K142" s="131" t="s">
        <v>533</v>
      </c>
      <c r="L142" s="132" t="s">
        <v>529</v>
      </c>
      <c r="N142" s="130" t="s">
        <v>532</v>
      </c>
      <c r="O142" s="131" t="s">
        <v>533</v>
      </c>
      <c r="P142" s="132" t="s">
        <v>529</v>
      </c>
      <c r="R142" s="130" t="s">
        <v>532</v>
      </c>
      <c r="S142" s="131" t="s">
        <v>533</v>
      </c>
      <c r="T142" s="132" t="s">
        <v>529</v>
      </c>
      <c r="V142" s="130" t="s">
        <v>532</v>
      </c>
      <c r="W142" s="131" t="s">
        <v>533</v>
      </c>
      <c r="X142" s="132" t="s">
        <v>529</v>
      </c>
      <c r="Z142" s="130" t="s">
        <v>532</v>
      </c>
      <c r="AA142" s="131" t="s">
        <v>533</v>
      </c>
      <c r="AB142" s="132" t="s">
        <v>529</v>
      </c>
    </row>
    <row r="143" spans="1:48" s="2" customFormat="1" ht="13.5" thickTop="1">
      <c r="B143" s="32" t="s">
        <v>717</v>
      </c>
      <c r="C143" s="32">
        <f>COUNTIFS('Baza danych'!$H$4:$H$331,"transport zbiorowy",'Baza danych'!$BE$4:$BE$331,"tak",'Baza danych'!$HQ$4:$HQ$331,$B$8)+COUNTIFS('Baza danych'!$H$4:$H$331,"transport zbiorowy",'Baza danych'!$BE$4:$BE$331,"tak",'Baza danych'!$HR$4:$HR$331,$B$8)</f>
        <v>1</v>
      </c>
      <c r="D143" s="33">
        <f>C143/$C$151</f>
        <v>7.6923076923076927E-2</v>
      </c>
      <c r="F143" s="32" t="s">
        <v>717</v>
      </c>
      <c r="G143" s="32">
        <f>COUNTIFS('Baza danych'!$H$4:$H$331,"transport zbiorowy",'Baza danych'!$BE$4:$BE$331,"tak",'Baza danych'!$HQ$4:$HQ$331,$B$9)+COUNTIFS('Baza danych'!$H$4:$H$331,"transport zbiorowy",'Baza danych'!$BE$4:$BE$331,"tak",'Baza danych'!$HR$4:$HR$331,$B$9)</f>
        <v>7</v>
      </c>
      <c r="H143" s="33">
        <f>G143/$G$151</f>
        <v>0.25</v>
      </c>
      <c r="J143" s="32" t="s">
        <v>717</v>
      </c>
      <c r="K143" s="32">
        <f>COUNTIFS('Baza danych'!$H$4:$H$331,"transport zbiorowy",'Baza danych'!$BE$4:$BE$331,"tak",'Baza danych'!$HQ$4:$HQ$331,$B$10)+COUNTIFS('Baza danych'!$H$4:$H$331,"transport zbiorowy",'Baza danych'!$BE$4:$BE$331,"tak",'Baza danych'!$HR$4:$HR$331,$B$10)</f>
        <v>19</v>
      </c>
      <c r="L143" s="33">
        <f>K143/$K$151</f>
        <v>0.23749999999999999</v>
      </c>
      <c r="N143" s="32" t="s">
        <v>717</v>
      </c>
      <c r="O143" s="32">
        <f>COUNTIFS('Baza danych'!$H$4:$H$331,"transport zbiorowy",'Baza danych'!$BE$4:$BE$331,"tak",'Baza danych'!$HQ$4:$HQ$331,$B$11)+COUNTIFS('Baza danych'!$H$4:$H$331,"transport zbiorowy",'Baza danych'!$BE$4:$BE$331,"tak",'Baza danych'!$HR$4:$HR$331,$B$11)</f>
        <v>2</v>
      </c>
      <c r="P143" s="33">
        <f>O143/$O$151</f>
        <v>0.11764705882352941</v>
      </c>
      <c r="R143" s="32" t="s">
        <v>717</v>
      </c>
      <c r="S143" s="32">
        <f>COUNTIFS('Baza danych'!$H$4:$H$331,"transport zbiorowy",'Baza danych'!$BE$4:$BE$331,"tak",'Baza danych'!$HQ$4:$HQ$331,$B$12)+COUNTIFS('Baza danych'!$H$4:$H$331,"transport zbiorowy",'Baza danych'!$BE$4:$BE$331,"tak",'Baza danych'!$HR$4:$HR$331,$B$12)</f>
        <v>0</v>
      </c>
      <c r="T143" s="33">
        <f>S143/$S$151</f>
        <v>0</v>
      </c>
      <c r="V143" s="32" t="s">
        <v>717</v>
      </c>
      <c r="W143" s="32">
        <f>COUNTIFS('Baza danych'!$H$4:$H$331,"transport zbiorowy",'Baza danych'!$BE$4:$BE$331,"tak",'Baza danych'!$HQ$4:$HQ$331,$B$13)+COUNTIFS('Baza danych'!$H$4:$H$331,"transport zbiorowy",'Baza danych'!$BE$4:$BE$331,"tak",'Baza danych'!$HR$4:$HR$331,$B$13)</f>
        <v>1</v>
      </c>
      <c r="X143" s="33">
        <f>W143/$W$151</f>
        <v>0.2</v>
      </c>
      <c r="Z143" s="32" t="s">
        <v>717</v>
      </c>
      <c r="AA143" s="32">
        <f>COUNTIFS('Baza danych'!$H$4:$H$331,"transport zbiorowy",'Baza danych'!$BE$4:$BE$331,"tak",'Baza danych'!$HQ$4:$HQ$331,$B$14)+COUNTIFS('Baza danych'!$H$4:$H$331,"transport zbiorowy",'Baza danych'!$BE$4:$BE$331,"tak",'Baza danych'!$HR$4:$HR$331,$B$14)</f>
        <v>0</v>
      </c>
      <c r="AB143" s="33">
        <f>IFERROR(AA143/$AA$151,0)</f>
        <v>0</v>
      </c>
    </row>
    <row r="144" spans="1:48" s="2" customFormat="1">
      <c r="B144" s="3" t="s">
        <v>713</v>
      </c>
      <c r="C144" s="3">
        <f>COUNTIFS('Baza danych'!$H$4:$H$331,"transport zbiorowy",'Baza danych'!$BF$4:$BF$331,"tak",'Baza danych'!$HQ$4:$HQ$331,$B$8)+COUNTIFS('Baza danych'!$H$4:$H$331,"transport zbiorowy",'Baza danych'!$BF$4:$BF$331,"tak",'Baza danych'!$HR$4:$HR$331,$B$8)</f>
        <v>2</v>
      </c>
      <c r="D144" s="34">
        <f t="shared" ref="D144:D150" si="6">C144/$C$151</f>
        <v>0.15384615384615385</v>
      </c>
      <c r="F144" s="3" t="s">
        <v>713</v>
      </c>
      <c r="G144" s="3">
        <f>COUNTIFS('Baza danych'!$H$4:$H$331,"transport zbiorowy",'Baza danych'!$BF$4:$BF$331,"tak",'Baza danych'!$HQ$4:$HQ$331,$B$9)+COUNTIFS('Baza danych'!$H$4:$H$331,"transport zbiorowy",'Baza danych'!$BF$4:$BF$331,"tak",'Baza danych'!$HR$4:$HR$331,$B$9)</f>
        <v>4</v>
      </c>
      <c r="H144" s="34">
        <f t="shared" ref="H144:H150" si="7">G144/$G$151</f>
        <v>0.14285714285714285</v>
      </c>
      <c r="J144" s="3" t="s">
        <v>713</v>
      </c>
      <c r="K144" s="3">
        <f>COUNTIFS('Baza danych'!$H$4:$H$331,"transport zbiorowy",'Baza danych'!$BF$4:$BF$331,"tak",'Baza danych'!$HQ$4:$HQ$331,$B$10)+COUNTIFS('Baza danych'!$H$4:$H$331,"transport zbiorowy",'Baza danych'!$BF$4:$BF$331,"tak",'Baza danych'!$HR$4:$HR$331,$B$10)</f>
        <v>16</v>
      </c>
      <c r="L144" s="34">
        <f t="shared" ref="L144:L150" si="8">K144/$K$151</f>
        <v>0.2</v>
      </c>
      <c r="N144" s="3" t="s">
        <v>713</v>
      </c>
      <c r="O144" s="3">
        <f>COUNTIFS('Baza danych'!$H$4:$H$331,"transport zbiorowy",'Baza danych'!$BF$4:$BF$331,"tak",'Baza danych'!$HQ$4:$HQ$331,$B$11)+COUNTIFS('Baza danych'!$H$4:$H$331,"transport zbiorowy",'Baza danych'!$BF$4:$BF$331,"tak",'Baza danych'!$HR$4:$HR$331,$B$11)</f>
        <v>3</v>
      </c>
      <c r="P144" s="34">
        <f t="shared" ref="P144:P150" si="9">O144/$O$151</f>
        <v>0.17647058823529413</v>
      </c>
      <c r="R144" s="3" t="s">
        <v>713</v>
      </c>
      <c r="S144" s="3">
        <f>COUNTIFS('Baza danych'!$H$4:$H$331,"transport zbiorowy",'Baza danych'!$BF$4:$BF$331,"tak",'Baza danych'!$HQ$4:$HQ$331,$B$12)+COUNTIFS('Baza danych'!$H$4:$H$331,"transport zbiorowy",'Baza danych'!$BF$4:$BF$331,"tak",'Baza danych'!$HR$4:$HR$331,$B$12)</f>
        <v>0</v>
      </c>
      <c r="T144" s="34">
        <f t="shared" ref="T144:T150" si="10">S144/$S$151</f>
        <v>0</v>
      </c>
      <c r="V144" s="3" t="s">
        <v>713</v>
      </c>
      <c r="W144" s="3">
        <f>COUNTIFS('Baza danych'!$H$4:$H$331,"transport zbiorowy",'Baza danych'!$BF$4:$BF$331,"tak",'Baza danych'!$HQ$4:$HQ$331,$B$13)+COUNTIFS('Baza danych'!$H$4:$H$331,"transport zbiorowy",'Baza danych'!$BF$4:$BF$331,"tak",'Baza danych'!$HR$4:$HR$331,$B$13)</f>
        <v>0</v>
      </c>
      <c r="X144" s="34">
        <f t="shared" ref="X144:X150" si="11">W144/$W$151</f>
        <v>0</v>
      </c>
      <c r="Z144" s="3" t="s">
        <v>713</v>
      </c>
      <c r="AA144" s="3">
        <f>COUNTIFS('Baza danych'!$H$4:$H$331,"transport zbiorowy",'Baza danych'!$BF$4:$BF$331,"tak",'Baza danych'!$HQ$4:$HQ$331,$B$14)+COUNTIFS('Baza danych'!$H$4:$H$331,"transport zbiorowy",'Baza danych'!$BF$4:$BF$331,"tak",'Baza danych'!$HR$4:$HR$331,$B$14)</f>
        <v>0</v>
      </c>
      <c r="AB144" s="34">
        <f t="shared" ref="AB144:AB150" si="12">IFERROR(AA144/$AA$151,0)</f>
        <v>0</v>
      </c>
    </row>
    <row r="145" spans="1:48" s="2" customFormat="1">
      <c r="B145" s="3" t="s">
        <v>759</v>
      </c>
      <c r="C145" s="3">
        <f>COUNTIFS('Baza danych'!$H$4:$H$331,"transport zbiorowy",'Baza danych'!$BH$4:$BH$331,"tak",'Baza danych'!$HQ$4:$HQ$331,$B$8)+COUNTIFS('Baza danych'!$H$4:$H$331,"transport zbiorowy",'Baza danych'!$BH$4:$BH$331,"tak",'Baza danych'!$HR$4:$HR$331,$B$8)</f>
        <v>1</v>
      </c>
      <c r="D145" s="34">
        <f t="shared" si="6"/>
        <v>7.6923076923076927E-2</v>
      </c>
      <c r="F145" s="3" t="s">
        <v>759</v>
      </c>
      <c r="G145" s="3">
        <f>COUNTIFS('Baza danych'!$H$4:$H$331,"transport zbiorowy",'Baza danych'!$BH$4:$BH$331,"tak",'Baza danych'!$HQ$4:$HQ$331,$B$9)+COUNTIFS('Baza danych'!$H$4:$H$331,"transport zbiorowy",'Baza danych'!$BH$4:$BH$331,"tak",'Baza danych'!$HR$4:$HR$331,$B$9)</f>
        <v>6</v>
      </c>
      <c r="H145" s="34">
        <f t="shared" si="7"/>
        <v>0.21428571428571427</v>
      </c>
      <c r="J145" s="3" t="s">
        <v>759</v>
      </c>
      <c r="K145" s="3">
        <f>COUNTIFS('Baza danych'!$H$4:$H$331,"transport zbiorowy",'Baza danych'!$BH$4:$BH$331,"tak",'Baza danych'!$HQ$4:$HQ$331,$B$10)+COUNTIFS('Baza danych'!$H$4:$H$331,"transport zbiorowy",'Baza danych'!$BH$4:$BH$331,"tak",'Baza danych'!$HR$4:$HR$331,$B$10)</f>
        <v>14</v>
      </c>
      <c r="L145" s="34">
        <f t="shared" si="8"/>
        <v>0.17499999999999999</v>
      </c>
      <c r="N145" s="3" t="s">
        <v>759</v>
      </c>
      <c r="O145" s="3">
        <f>COUNTIFS('Baza danych'!$H$4:$H$331,"transport zbiorowy",'Baza danych'!$BH$4:$BH$331,"tak",'Baza danych'!$HQ$4:$HQ$331,$B$11)+COUNTIFS('Baza danych'!$H$4:$H$331,"transport zbiorowy",'Baza danych'!$BH$4:$BH$331,"tak",'Baza danych'!$HR$4:$HR$331,$B$11)</f>
        <v>2</v>
      </c>
      <c r="P145" s="34">
        <f t="shared" si="9"/>
        <v>0.11764705882352941</v>
      </c>
      <c r="R145" s="3" t="s">
        <v>759</v>
      </c>
      <c r="S145" s="3">
        <f>COUNTIFS('Baza danych'!$H$4:$H$331,"transport zbiorowy",'Baza danych'!$BH$4:$BH$331,"tak",'Baza danych'!$HQ$4:$HQ$331,$B$12)+COUNTIFS('Baza danych'!$H$4:$H$331,"transport zbiorowy",'Baza danych'!$BH$4:$BH$331,"tak",'Baza danych'!$HR$4:$HR$331,$B$12)</f>
        <v>1</v>
      </c>
      <c r="T145" s="34">
        <f t="shared" si="10"/>
        <v>0.33333333333333331</v>
      </c>
      <c r="V145" s="3" t="s">
        <v>759</v>
      </c>
      <c r="W145" s="3">
        <f>COUNTIFS('Baza danych'!$H$4:$H$331,"transport zbiorowy",'Baza danych'!$BH$4:$BH$331,"tak",'Baza danych'!$HQ$4:$HQ$331,$B$13)+COUNTIFS('Baza danych'!$H$4:$H$331,"transport zbiorowy",'Baza danych'!$BH$4:$BH$331,"tak",'Baza danych'!$HR$4:$HR$331,$B$13)</f>
        <v>1</v>
      </c>
      <c r="X145" s="34">
        <f t="shared" si="11"/>
        <v>0.2</v>
      </c>
      <c r="Z145" s="3" t="s">
        <v>759</v>
      </c>
      <c r="AA145" s="3">
        <f>COUNTIFS('Baza danych'!$H$4:$H$331,"transport zbiorowy",'Baza danych'!$BH$4:$BH$331,"tak",'Baza danych'!$HQ$4:$HQ$331,$B$14)+COUNTIFS('Baza danych'!$H$4:$H$331,"transport zbiorowy",'Baza danych'!$BH$4:$BH$331,"tak",'Baza danych'!$HR$4:$HR$331,$B$14)</f>
        <v>0</v>
      </c>
      <c r="AB145" s="34">
        <f t="shared" si="12"/>
        <v>0</v>
      </c>
    </row>
    <row r="146" spans="1:48" s="2" customFormat="1">
      <c r="B146" s="3" t="s">
        <v>711</v>
      </c>
      <c r="C146" s="3">
        <f>COUNTIFS('Baza danych'!$H$4:$H$331,"transport zbiorowy",'Baza danych'!$BG$4:$BG$331,"tak",'Baza danych'!$HQ$4:$HQ$331,$B$8)+COUNTIFS('Baza danych'!$H$4:$H$331,"transport zbiorowy",'Baza danych'!$BG$4:$BG$331,"tak",'Baza danych'!$HR$4:$HR$331,$B$8)</f>
        <v>1</v>
      </c>
      <c r="D146" s="34">
        <f t="shared" si="6"/>
        <v>7.6923076923076927E-2</v>
      </c>
      <c r="F146" s="3" t="s">
        <v>711</v>
      </c>
      <c r="G146" s="3">
        <f>COUNTIFS('Baza danych'!$H$4:$H$331,"transport zbiorowy",'Baza danych'!$BG$4:$BG$331,"tak",'Baza danych'!$HQ$4:$HQ$331,$B$9)+COUNTIFS('Baza danych'!$H$4:$H$331,"transport zbiorowy",'Baza danych'!$BG$4:$BG$331,"tak",'Baza danych'!$HR$4:$HR$331,$B$9)</f>
        <v>0</v>
      </c>
      <c r="H146" s="34">
        <f t="shared" si="7"/>
        <v>0</v>
      </c>
      <c r="J146" s="3" t="s">
        <v>711</v>
      </c>
      <c r="K146" s="3">
        <f>COUNTIFS('Baza danych'!$H$4:$H$331,"transport zbiorowy",'Baza danych'!$BG$4:$BG$331,"tak",'Baza danych'!$HQ$4:$HQ$331,$B$10)+COUNTIFS('Baza danych'!$H$4:$H$331,"transport zbiorowy",'Baza danych'!$BG$4:$BG$331,"tak",'Baza danych'!$HR$4:$HR$331,$B$10)</f>
        <v>13</v>
      </c>
      <c r="L146" s="34">
        <f t="shared" si="8"/>
        <v>0.16250000000000001</v>
      </c>
      <c r="N146" s="3" t="s">
        <v>711</v>
      </c>
      <c r="O146" s="3">
        <f>COUNTIFS('Baza danych'!$H$4:$H$331,"transport zbiorowy",'Baza danych'!$BG$4:$BG$331,"tak",'Baza danych'!$HQ$4:$HQ$331,$B$11)+COUNTIFS('Baza danych'!$H$4:$H$331,"transport zbiorowy",'Baza danych'!$BG$4:$BG$331,"tak",'Baza danych'!$HR$4:$HR$331,$B$11)</f>
        <v>3</v>
      </c>
      <c r="P146" s="34">
        <f t="shared" si="9"/>
        <v>0.17647058823529413</v>
      </c>
      <c r="R146" s="3" t="s">
        <v>711</v>
      </c>
      <c r="S146" s="3">
        <f>COUNTIFS('Baza danych'!$H$4:$H$331,"transport zbiorowy",'Baza danych'!$BG$4:$BG$331,"tak",'Baza danych'!$HQ$4:$HQ$331,$B$12)+COUNTIFS('Baza danych'!$H$4:$H$331,"transport zbiorowy",'Baza danych'!$BG$4:$BG$331,"tak",'Baza danych'!$HR$4:$HR$331,$B$12)</f>
        <v>0</v>
      </c>
      <c r="T146" s="34">
        <f t="shared" si="10"/>
        <v>0</v>
      </c>
      <c r="V146" s="3" t="s">
        <v>711</v>
      </c>
      <c r="W146" s="3">
        <f>COUNTIFS('Baza danych'!$H$4:$H$331,"transport zbiorowy",'Baza danych'!$BG$4:$BG$331,"tak",'Baza danych'!$HQ$4:$HQ$331,$B$13)+COUNTIFS('Baza danych'!$H$4:$H$331,"transport zbiorowy",'Baza danych'!$BG$4:$BG$331,"tak",'Baza danych'!$HR$4:$HR$331,$B$13)</f>
        <v>0</v>
      </c>
      <c r="X146" s="34">
        <f t="shared" si="11"/>
        <v>0</v>
      </c>
      <c r="Z146" s="3" t="s">
        <v>711</v>
      </c>
      <c r="AA146" s="3">
        <f>COUNTIFS('Baza danych'!$H$4:$H$331,"transport zbiorowy",'Baza danych'!$BG$4:$BG$331,"tak",'Baza danych'!$HQ$4:$HQ$331,$B$14)+COUNTIFS('Baza danych'!$H$4:$H$331,"transport zbiorowy",'Baza danych'!$BG$4:$BG$331,"tak",'Baza danych'!$HR$4:$HR$331,$B$14)</f>
        <v>0</v>
      </c>
      <c r="AB146" s="34">
        <f t="shared" si="12"/>
        <v>0</v>
      </c>
    </row>
    <row r="147" spans="1:48" s="2" customFormat="1">
      <c r="B147" s="3" t="s">
        <v>218</v>
      </c>
      <c r="C147" s="3">
        <f>COUNTIFS('Baza danych'!$H$4:$H$331,"transport zbiorowy",'Baza danych'!$BD$4:$BD$331,"tak",'Baza danych'!$HQ$4:$HQ$331,$B$8)+COUNTIFS('Baza danych'!$H$4:$H$331,"transport zbiorowy",'Baza danych'!$BD$4:$BD$331,"tak",'Baza danych'!$HR$4:$HR$331,$B$8)</f>
        <v>4</v>
      </c>
      <c r="D147" s="34">
        <f t="shared" si="6"/>
        <v>0.30769230769230771</v>
      </c>
      <c r="F147" s="3" t="s">
        <v>218</v>
      </c>
      <c r="G147" s="3">
        <f>COUNTIFS('Baza danych'!$H$4:$H$331,"transport zbiorowy",'Baza danych'!$BD$4:$BD$331,"tak",'Baza danych'!$HQ$4:$HQ$331,$B$9)+COUNTIFS('Baza danych'!$H$4:$H$331,"transport zbiorowy",'Baza danych'!$BD$4:$BD$331,"tak",'Baza danych'!$HR$4:$HR$331,$B$9)</f>
        <v>3</v>
      </c>
      <c r="H147" s="34">
        <f t="shared" si="7"/>
        <v>0.10714285714285714</v>
      </c>
      <c r="J147" s="3" t="s">
        <v>218</v>
      </c>
      <c r="K147" s="3">
        <f>COUNTIFS('Baza danych'!$H$4:$H$331,"transport zbiorowy",'Baza danych'!$BD$4:$BD$331,"tak",'Baza danych'!$HQ$4:$HQ$331,$B$10)+COUNTIFS('Baza danych'!$H$4:$H$331,"transport zbiorowy",'Baza danych'!$BD$4:$BD$331,"tak",'Baza danych'!$HR$4:$HR$331,$B$10)</f>
        <v>6</v>
      </c>
      <c r="L147" s="34">
        <f t="shared" si="8"/>
        <v>7.4999999999999997E-2</v>
      </c>
      <c r="N147" s="3" t="s">
        <v>218</v>
      </c>
      <c r="O147" s="3">
        <f>COUNTIFS('Baza danych'!$H$4:$H$331,"transport zbiorowy",'Baza danych'!$BD$4:$BD$331,"tak",'Baza danych'!$HQ$4:$HQ$331,$B$11)+COUNTIFS('Baza danych'!$H$4:$H$331,"transport zbiorowy",'Baza danych'!$BD$4:$BD$331,"tak",'Baza danych'!$HR$4:$HR$331,$B$11)</f>
        <v>1</v>
      </c>
      <c r="P147" s="34">
        <f t="shared" si="9"/>
        <v>5.8823529411764705E-2</v>
      </c>
      <c r="R147" s="3" t="s">
        <v>218</v>
      </c>
      <c r="S147" s="3">
        <f>COUNTIFS('Baza danych'!$H$4:$H$331,"transport zbiorowy",'Baza danych'!$BD$4:$BD$331,"tak",'Baza danych'!$HQ$4:$HQ$331,$B$12)+COUNTIFS('Baza danych'!$H$4:$H$331,"transport zbiorowy",'Baza danych'!$BD$4:$BD$331,"tak",'Baza danych'!$HR$4:$HR$331,$B$12)</f>
        <v>0</v>
      </c>
      <c r="T147" s="34">
        <f t="shared" si="10"/>
        <v>0</v>
      </c>
      <c r="V147" s="3" t="s">
        <v>218</v>
      </c>
      <c r="W147" s="3">
        <f>COUNTIFS('Baza danych'!$H$4:$H$331,"transport zbiorowy",'Baza danych'!$BD$4:$BD$331,"tak",'Baza danych'!$HQ$4:$HQ$331,$B$13)+COUNTIFS('Baza danych'!$H$4:$H$331,"transport zbiorowy",'Baza danych'!$BD$4:$BD$331,"tak",'Baza danych'!$HR$4:$HR$331,$B$13)</f>
        <v>2</v>
      </c>
      <c r="X147" s="34">
        <f t="shared" si="11"/>
        <v>0.4</v>
      </c>
      <c r="Z147" s="3" t="s">
        <v>218</v>
      </c>
      <c r="AA147" s="3">
        <f>COUNTIFS('Baza danych'!$H$4:$H$331,"transport zbiorowy",'Baza danych'!$BD$4:$BD$331,"tak",'Baza danych'!$HQ$4:$HQ$331,$B$14)+COUNTIFS('Baza danych'!$H$4:$H$331,"transport zbiorowy",'Baza danych'!$BD$4:$BD$331,"tak",'Baza danych'!$HR$4:$HR$331,$B$14)</f>
        <v>0</v>
      </c>
      <c r="AB147" s="34">
        <f t="shared" si="12"/>
        <v>0</v>
      </c>
    </row>
    <row r="148" spans="1:48" s="2" customFormat="1">
      <c r="B148" s="3" t="s">
        <v>735</v>
      </c>
      <c r="C148" s="3">
        <f>COUNTIFS('Baza danych'!$H$4:$H$331,"transport zbiorowy",'Baza danych'!$BC$4:$BC$331,"tak",'Baza danych'!$HQ$4:$HQ$331,$B$8)+COUNTIFS('Baza danych'!$H$4:$H$331,"transport zbiorowy",'Baza danych'!$BC$4:$BC$331,"tak",'Baza danych'!$HR$4:$HR$331,$B$8)</f>
        <v>2</v>
      </c>
      <c r="D148" s="34">
        <f t="shared" si="6"/>
        <v>0.15384615384615385</v>
      </c>
      <c r="F148" s="3" t="s">
        <v>735</v>
      </c>
      <c r="G148" s="3">
        <f>COUNTIFS('Baza danych'!$H$4:$H$331,"transport zbiorowy",'Baza danych'!$BC$4:$BC$331,"tak",'Baza danych'!$HQ$4:$HQ$331,$B$9)+COUNTIFS('Baza danych'!$H$4:$H$331,"transport zbiorowy",'Baza danych'!$BC$4:$BC$331,"tak",'Baza danych'!$HR$4:$HR$331,$B$9)</f>
        <v>2</v>
      </c>
      <c r="H148" s="34">
        <f t="shared" si="7"/>
        <v>7.1428571428571425E-2</v>
      </c>
      <c r="J148" s="3" t="s">
        <v>735</v>
      </c>
      <c r="K148" s="3">
        <f>COUNTIFS('Baza danych'!$H$4:$H$331,"transport zbiorowy",'Baza danych'!$BC$4:$BC$331,"tak",'Baza danych'!$HQ$4:$HQ$331,$B$10)+COUNTIFS('Baza danych'!$H$4:$H$331,"transport zbiorowy",'Baza danych'!$BC$4:$BC$331,"tak",'Baza danych'!$HR$4:$HR$331,$B$10)</f>
        <v>4</v>
      </c>
      <c r="L148" s="34">
        <f t="shared" si="8"/>
        <v>0.05</v>
      </c>
      <c r="N148" s="3" t="s">
        <v>735</v>
      </c>
      <c r="O148" s="3">
        <f>COUNTIFS('Baza danych'!$H$4:$H$331,"transport zbiorowy",'Baza danych'!$BC$4:$BC$331,"tak",'Baza danych'!$HQ$4:$HQ$331,$B$11)+COUNTIFS('Baza danych'!$H$4:$H$331,"transport zbiorowy",'Baza danych'!$BC$4:$BC$331,"tak",'Baza danych'!$HR$4:$HR$331,$B$11)</f>
        <v>2</v>
      </c>
      <c r="P148" s="34">
        <f t="shared" si="9"/>
        <v>0.11764705882352941</v>
      </c>
      <c r="R148" s="3" t="s">
        <v>735</v>
      </c>
      <c r="S148" s="3">
        <f>COUNTIFS('Baza danych'!$H$4:$H$331,"transport zbiorowy",'Baza danych'!$BC$4:$BC$331,"tak",'Baza danych'!$HQ$4:$HQ$331,$B$12)+COUNTIFS('Baza danych'!$H$4:$H$331,"transport zbiorowy",'Baza danych'!$BC$4:$BC$331,"tak",'Baza danych'!$HR$4:$HR$331,$B$12)</f>
        <v>0</v>
      </c>
      <c r="T148" s="34">
        <f t="shared" si="10"/>
        <v>0</v>
      </c>
      <c r="V148" s="3" t="s">
        <v>735</v>
      </c>
      <c r="W148" s="3">
        <f>COUNTIFS('Baza danych'!$H$4:$H$331,"transport zbiorowy",'Baza danych'!$BC$4:$BC$331,"tak",'Baza danych'!$HQ$4:$HQ$331,$B$13)+COUNTIFS('Baza danych'!$H$4:$H$331,"transport zbiorowy",'Baza danych'!$BC$4:$BC$331,"tak",'Baza danych'!$HR$4:$HR$331,$B$13)</f>
        <v>1</v>
      </c>
      <c r="X148" s="34">
        <f t="shared" si="11"/>
        <v>0.2</v>
      </c>
      <c r="Z148" s="3" t="s">
        <v>735</v>
      </c>
      <c r="AA148" s="3">
        <f>COUNTIFS('Baza danych'!$H$4:$H$331,"transport zbiorowy",'Baza danych'!$BC$4:$BC$331,"tak",'Baza danych'!$HQ$4:$HQ$331,$B$14)+COUNTIFS('Baza danych'!$H$4:$H$331,"transport zbiorowy",'Baza danych'!$BC$4:$BC$331,"tak",'Baza danych'!$HR$4:$HR$331,$B$14)</f>
        <v>0</v>
      </c>
      <c r="AB148" s="34">
        <f t="shared" si="12"/>
        <v>0</v>
      </c>
    </row>
    <row r="149" spans="1:48" s="2" customFormat="1">
      <c r="B149" s="3" t="s">
        <v>760</v>
      </c>
      <c r="C149" s="3">
        <f>COUNTIFS('Baza danych'!$H$4:$H$331,"transport zbiorowy",'Baza danych'!$BI$4:$BI$331,"tak",'Baza danych'!$HQ$4:$HQ$331,$B$8)+COUNTIFS('Baza danych'!$H$4:$H$331,"transport zbiorowy",'Baza danych'!$BI$4:$BI$331,"tak",'Baza danych'!$HR$4:$HR$331,$B$8)</f>
        <v>1</v>
      </c>
      <c r="D149" s="34">
        <f t="shared" si="6"/>
        <v>7.6923076923076927E-2</v>
      </c>
      <c r="F149" s="3" t="s">
        <v>760</v>
      </c>
      <c r="G149" s="3">
        <f>COUNTIFS('Baza danych'!$H$4:$H$331,"transport zbiorowy",'Baza danych'!$BI$4:$BI$331,"tak",'Baza danych'!$HQ$4:$HQ$331,$B$9)+COUNTIFS('Baza danych'!$H$4:$H$331,"transport zbiorowy",'Baza danych'!$BI$4:$BI$331,"tak",'Baza danych'!$HR$4:$HR$331,$B$9)</f>
        <v>2</v>
      </c>
      <c r="H149" s="34">
        <f t="shared" si="7"/>
        <v>7.1428571428571425E-2</v>
      </c>
      <c r="J149" s="3" t="s">
        <v>760</v>
      </c>
      <c r="K149" s="3">
        <f>COUNTIFS('Baza danych'!$H$4:$H$331,"transport zbiorowy",'Baza danych'!$BI$4:$BI$331,"tak",'Baza danych'!$HQ$4:$HQ$331,$B$10)+COUNTIFS('Baza danych'!$H$4:$H$331,"transport zbiorowy",'Baza danych'!$BI$4:$BI$331,"tak",'Baza danych'!$HR$4:$HR$331,$B$10)</f>
        <v>4</v>
      </c>
      <c r="L149" s="34">
        <f t="shared" si="8"/>
        <v>0.05</v>
      </c>
      <c r="N149" s="3" t="s">
        <v>760</v>
      </c>
      <c r="O149" s="3">
        <f>COUNTIFS('Baza danych'!$H$4:$H$331,"transport zbiorowy",'Baza danych'!$BI$4:$BI$331,"tak",'Baza danych'!$HQ$4:$HQ$331,$B$11)+COUNTIFS('Baza danych'!$H$4:$H$331,"transport zbiorowy",'Baza danych'!$BI$4:$BI$331,"tak",'Baza danych'!$HR$4:$HR$331,$B$11)</f>
        <v>3</v>
      </c>
      <c r="P149" s="34">
        <f t="shared" si="9"/>
        <v>0.17647058823529413</v>
      </c>
      <c r="R149" s="3" t="s">
        <v>760</v>
      </c>
      <c r="S149" s="3">
        <f>COUNTIFS('Baza danych'!$H$4:$H$331,"transport zbiorowy",'Baza danych'!$BI$4:$BI$331,"tak",'Baza danych'!$HQ$4:$HQ$331,$B$12)+COUNTIFS('Baza danych'!$H$4:$H$331,"transport zbiorowy",'Baza danych'!$BI$4:$BI$331,"tak",'Baza danych'!$HR$4:$HR$331,$B$12)</f>
        <v>1</v>
      </c>
      <c r="T149" s="34">
        <f t="shared" si="10"/>
        <v>0.33333333333333331</v>
      </c>
      <c r="V149" s="3" t="s">
        <v>760</v>
      </c>
      <c r="W149" s="3">
        <f>COUNTIFS('Baza danych'!$H$4:$H$331,"transport zbiorowy",'Baza danych'!$BI$4:$BI$331,"tak",'Baza danych'!$HQ$4:$HQ$331,$B$13)+COUNTIFS('Baza danych'!$H$4:$H$331,"transport zbiorowy",'Baza danych'!$BI$4:$BI$331,"tak",'Baza danych'!$HR$4:$HR$331,$B$13)</f>
        <v>0</v>
      </c>
      <c r="X149" s="34">
        <f t="shared" si="11"/>
        <v>0</v>
      </c>
      <c r="Z149" s="3" t="s">
        <v>760</v>
      </c>
      <c r="AA149" s="3">
        <f>COUNTIFS('Baza danych'!$H$4:$H$331,"transport zbiorowy",'Baza danych'!$BI$4:$BI$331,"tak",'Baza danych'!$HQ$4:$HQ$331,$B$14)+COUNTIFS('Baza danych'!$H$4:$H$331,"transport zbiorowy",'Baza danych'!$BI$4:$BI$331,"tak",'Baza danych'!$HR$4:$HR$331,$B$14)</f>
        <v>0</v>
      </c>
      <c r="AB149" s="34">
        <f t="shared" si="12"/>
        <v>0</v>
      </c>
    </row>
    <row r="150" spans="1:48" s="2" customFormat="1">
      <c r="B150" s="3" t="s">
        <v>761</v>
      </c>
      <c r="C150" s="3">
        <f>COUNTIFS('Baza danych'!$H$4:$H$331,"transport zbiorowy",'Baza danych'!$BJ$4:$BJ$331,"tak",'Baza danych'!$HQ$4:$HQ$331,$B$8)+COUNTIFS('Baza danych'!$H$4:$H$331,"transport zbiorowy",'Baza danych'!$BJ$4:$BJ$331,"tak",'Baza danych'!$HR$4:$HR$331,$B$8)</f>
        <v>1</v>
      </c>
      <c r="D150" s="34">
        <f t="shared" si="6"/>
        <v>7.6923076923076927E-2</v>
      </c>
      <c r="F150" s="3" t="s">
        <v>761</v>
      </c>
      <c r="G150" s="3">
        <f>COUNTIFS('Baza danych'!$H$4:$H$331,"transport zbiorowy",'Baza danych'!$BJ$4:$BJ$331,"tak",'Baza danych'!$HQ$4:$HQ$331,$B$9)+COUNTIFS('Baza danych'!$H$4:$H$331,"transport zbiorowy",'Baza danych'!$BJ$4:$BJ$331,"tak",'Baza danych'!$HR$4:$HR$331,$B$9)</f>
        <v>4</v>
      </c>
      <c r="H150" s="34">
        <f t="shared" si="7"/>
        <v>0.14285714285714285</v>
      </c>
      <c r="J150" s="3" t="s">
        <v>761</v>
      </c>
      <c r="K150" s="3">
        <f>COUNTIFS('Baza danych'!$H$4:$H$331,"transport zbiorowy",'Baza danych'!$BJ$4:$BJ$331,"tak",'Baza danych'!$HQ$4:$HQ$331,$B$10)+COUNTIFS('Baza danych'!$H$4:$H$331,"transport zbiorowy",'Baza danych'!$BJ$4:$BJ$331,"tak",'Baza danych'!$HR$4:$HR$331,$B$10)</f>
        <v>4</v>
      </c>
      <c r="L150" s="34">
        <f t="shared" si="8"/>
        <v>0.05</v>
      </c>
      <c r="N150" s="3" t="s">
        <v>761</v>
      </c>
      <c r="O150" s="3">
        <f>COUNTIFS('Baza danych'!$H$4:$H$331,"transport zbiorowy",'Baza danych'!$BJ$4:$BJ$331,"tak",'Baza danych'!$HQ$4:$HQ$331,$B$11)+COUNTIFS('Baza danych'!$H$4:$H$331,"transport zbiorowy",'Baza danych'!$BJ$4:$BJ$331,"tak",'Baza danych'!$HR$4:$HR$331,$B$11)</f>
        <v>1</v>
      </c>
      <c r="P150" s="34">
        <f t="shared" si="9"/>
        <v>5.8823529411764705E-2</v>
      </c>
      <c r="R150" s="3" t="s">
        <v>761</v>
      </c>
      <c r="S150" s="3">
        <f>COUNTIFS('Baza danych'!$H$4:$H$331,"transport zbiorowy",'Baza danych'!$BJ$4:$BJ$331,"tak",'Baza danych'!$HQ$4:$HQ$331,$B$12)+COUNTIFS('Baza danych'!$H$4:$H$331,"transport zbiorowy",'Baza danych'!$BJ$4:$BJ$331,"tak",'Baza danych'!$HR$4:$HR$331,$B$12)</f>
        <v>1</v>
      </c>
      <c r="T150" s="34">
        <f t="shared" si="10"/>
        <v>0.33333333333333331</v>
      </c>
      <c r="V150" s="3" t="s">
        <v>761</v>
      </c>
      <c r="W150" s="3">
        <f>COUNTIFS('Baza danych'!$H$4:$H$331,"transport zbiorowy",'Baza danych'!$BJ$4:$BJ$331,"tak",'Baza danych'!$HQ$4:$HQ$331,$B$13)+COUNTIFS('Baza danych'!$H$4:$H$331,"transport zbiorowy",'Baza danych'!$BJ$4:$BJ$331,"tak",'Baza danych'!$HR$4:$HR$331,$B$13)</f>
        <v>0</v>
      </c>
      <c r="X150" s="34">
        <f t="shared" si="11"/>
        <v>0</v>
      </c>
      <c r="Z150" s="3" t="s">
        <v>761</v>
      </c>
      <c r="AA150" s="3">
        <f>COUNTIFS('Baza danych'!$H$4:$H$331,"transport zbiorowy",'Baza danych'!$BJ$4:$BJ$331,"tak",'Baza danych'!$HQ$4:$HQ$331,$B$14)+COUNTIFS('Baza danych'!$H$4:$H$331,"transport zbiorowy",'Baza danych'!$BJ$4:$BJ$331,"tak",'Baza danych'!$HR$4:$HR$331,$B$14)</f>
        <v>0</v>
      </c>
      <c r="AB150" s="34">
        <f t="shared" si="12"/>
        <v>0</v>
      </c>
    </row>
    <row r="151" spans="1:48" s="2" customFormat="1" ht="13.5" thickBot="1">
      <c r="B151" s="37" t="s">
        <v>530</v>
      </c>
      <c r="C151" s="128">
        <f>SUM(C143:C150)</f>
        <v>13</v>
      </c>
      <c r="D151" s="129">
        <f>SUM(D143:D150)</f>
        <v>1</v>
      </c>
      <c r="F151" s="37" t="s">
        <v>530</v>
      </c>
      <c r="G151" s="128">
        <f>SUM(G143:G150)</f>
        <v>28</v>
      </c>
      <c r="H151" s="129">
        <f>SUM(H143:H150)</f>
        <v>0.99999999999999978</v>
      </c>
      <c r="J151" s="37" t="s">
        <v>530</v>
      </c>
      <c r="K151" s="128">
        <f>SUM(K143:K150)</f>
        <v>80</v>
      </c>
      <c r="L151" s="129">
        <f>SUM(L143:L150)</f>
        <v>1</v>
      </c>
      <c r="N151" s="37" t="s">
        <v>530</v>
      </c>
      <c r="O151" s="128">
        <f>SUM(O143:O150)</f>
        <v>17</v>
      </c>
      <c r="P151" s="129">
        <f>SUM(P143:P150)</f>
        <v>1</v>
      </c>
      <c r="R151" s="37" t="s">
        <v>530</v>
      </c>
      <c r="S151" s="128">
        <f>SUM(S143:S150)</f>
        <v>3</v>
      </c>
      <c r="T151" s="129">
        <f>SUM(T143:T150)</f>
        <v>1</v>
      </c>
      <c r="V151" s="37" t="s">
        <v>530</v>
      </c>
      <c r="W151" s="128">
        <f>SUM(W143:W150)</f>
        <v>5</v>
      </c>
      <c r="X151" s="129">
        <f>SUM(X143:X150)</f>
        <v>1</v>
      </c>
      <c r="Z151" s="37" t="s">
        <v>530</v>
      </c>
      <c r="AA151" s="128">
        <f>SUM(AA143:AA150)</f>
        <v>0</v>
      </c>
      <c r="AB151" s="129">
        <f>SUM(AB143:AB150)</f>
        <v>0</v>
      </c>
    </row>
    <row r="152" spans="1:48" s="2" customFormat="1" ht="13.5" thickTop="1"/>
    <row r="153" spans="1:48" s="24" customFormat="1" ht="15" thickBot="1">
      <c r="A153" s="155" t="s">
        <v>688</v>
      </c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</row>
    <row r="154" spans="1:48" s="24" customFormat="1" ht="15.75" thickTop="1" thickBot="1">
      <c r="A154" s="155" t="s">
        <v>549</v>
      </c>
      <c r="B154" s="23"/>
      <c r="C154" s="23"/>
      <c r="D154" s="23"/>
      <c r="E154" s="23" t="s">
        <v>550</v>
      </c>
      <c r="F154" s="23"/>
      <c r="G154" s="23"/>
      <c r="H154" s="23"/>
      <c r="I154" s="23" t="s">
        <v>551</v>
      </c>
      <c r="J154" s="23"/>
      <c r="K154" s="23"/>
      <c r="L154" s="23"/>
      <c r="M154" s="23" t="s">
        <v>552</v>
      </c>
      <c r="N154" s="23"/>
      <c r="O154" s="23"/>
      <c r="P154" s="23"/>
      <c r="Q154" s="23" t="s">
        <v>689</v>
      </c>
      <c r="R154" s="23"/>
      <c r="S154" s="23"/>
      <c r="T154" s="23"/>
      <c r="U154" s="23" t="s">
        <v>554</v>
      </c>
      <c r="V154" s="23"/>
      <c r="W154" s="23"/>
      <c r="X154" s="23"/>
      <c r="Y154" s="23" t="s">
        <v>555</v>
      </c>
      <c r="Z154" s="23"/>
      <c r="AA154" s="23"/>
      <c r="AB154" s="23"/>
      <c r="AC154" s="23" t="s">
        <v>556</v>
      </c>
      <c r="AD154" s="23"/>
      <c r="AE154" s="23"/>
      <c r="AF154" s="23"/>
      <c r="AG154" s="23" t="s">
        <v>557</v>
      </c>
      <c r="AH154" s="23"/>
      <c r="AI154" s="23"/>
      <c r="AJ154" s="23"/>
      <c r="AK154" s="23" t="s">
        <v>558</v>
      </c>
      <c r="AL154" s="23"/>
      <c r="AM154" s="23"/>
      <c r="AN154" s="23"/>
      <c r="AO154" s="23" t="s">
        <v>559</v>
      </c>
      <c r="AP154" s="23"/>
      <c r="AQ154" s="23"/>
      <c r="AR154" s="23"/>
      <c r="AS154" s="23"/>
      <c r="AT154" s="23"/>
      <c r="AU154" s="23"/>
      <c r="AV154" s="23"/>
    </row>
    <row r="155" spans="1:48" s="2" customFormat="1" ht="13.5" thickTop="1"/>
    <row r="156" spans="1:48" s="2" customFormat="1" ht="26.25" thickBot="1">
      <c r="B156" s="130" t="s">
        <v>532</v>
      </c>
      <c r="C156" s="131" t="s">
        <v>533</v>
      </c>
      <c r="D156" s="132" t="s">
        <v>529</v>
      </c>
      <c r="F156" s="130" t="s">
        <v>532</v>
      </c>
      <c r="G156" s="131" t="s">
        <v>533</v>
      </c>
      <c r="H156" s="132" t="s">
        <v>529</v>
      </c>
      <c r="J156" s="130" t="s">
        <v>532</v>
      </c>
      <c r="K156" s="131" t="s">
        <v>533</v>
      </c>
      <c r="L156" s="132" t="s">
        <v>529</v>
      </c>
      <c r="N156" s="130" t="s">
        <v>532</v>
      </c>
      <c r="O156" s="131" t="s">
        <v>533</v>
      </c>
      <c r="P156" s="132" t="s">
        <v>529</v>
      </c>
      <c r="R156" s="130" t="s">
        <v>532</v>
      </c>
      <c r="S156" s="131" t="s">
        <v>533</v>
      </c>
      <c r="T156" s="132" t="s">
        <v>529</v>
      </c>
      <c r="V156" s="130" t="s">
        <v>532</v>
      </c>
      <c r="W156" s="131" t="s">
        <v>533</v>
      </c>
      <c r="X156" s="132" t="s">
        <v>529</v>
      </c>
      <c r="Z156" s="130" t="s">
        <v>532</v>
      </c>
      <c r="AA156" s="131" t="s">
        <v>533</v>
      </c>
      <c r="AB156" s="132" t="s">
        <v>529</v>
      </c>
      <c r="AD156" s="130" t="s">
        <v>532</v>
      </c>
      <c r="AE156" s="131" t="s">
        <v>533</v>
      </c>
      <c r="AF156" s="132" t="s">
        <v>529</v>
      </c>
      <c r="AH156" s="130" t="s">
        <v>532</v>
      </c>
      <c r="AI156" s="131" t="s">
        <v>533</v>
      </c>
      <c r="AJ156" s="132" t="s">
        <v>529</v>
      </c>
      <c r="AL156" s="130" t="s">
        <v>532</v>
      </c>
      <c r="AM156" s="131" t="s">
        <v>533</v>
      </c>
      <c r="AN156" s="132" t="s">
        <v>529</v>
      </c>
      <c r="AP156" s="130" t="s">
        <v>532</v>
      </c>
      <c r="AQ156" s="131" t="s">
        <v>533</v>
      </c>
      <c r="AR156" s="132" t="s">
        <v>529</v>
      </c>
    </row>
    <row r="157" spans="1:48" s="2" customFormat="1" ht="13.5" thickTop="1">
      <c r="B157" s="32" t="s">
        <v>717</v>
      </c>
      <c r="C157" s="32">
        <f>COUNTIFS('Baza danych'!$H$4:$H$331,"transport zbiorowy",'Baza danych'!$BE$4:$BE$331,"tak",'Baza danych'!$HS$4:$HS$331,$B$15)</f>
        <v>0</v>
      </c>
      <c r="D157" s="33">
        <f>IFERROR(C157/$C$165,0)</f>
        <v>0</v>
      </c>
      <c r="F157" s="32" t="s">
        <v>717</v>
      </c>
      <c r="G157" s="32">
        <f>COUNTIFS('Baza danych'!$H$4:$H$331,"transport zbiorowy",'Baza danych'!$BE$4:$BE$331,"tak",'Baza danych'!$HS$4:$HS$331,$B$16)</f>
        <v>1</v>
      </c>
      <c r="H157" s="33">
        <f>IFERROR(G157/$G$165,0)</f>
        <v>0.2</v>
      </c>
      <c r="J157" s="32" t="s">
        <v>717</v>
      </c>
      <c r="K157" s="32">
        <f>COUNTIFS('Baza danych'!$H$4:$H$331,"transport zbiorowy",'Baza danych'!$BE$4:$BE$331,"tak",'Baza danych'!$HS$4:$HS$331,$B$17)</f>
        <v>1</v>
      </c>
      <c r="L157" s="33">
        <f>IFERROR(K157/$K$165,0)</f>
        <v>0.16666666666666666</v>
      </c>
      <c r="N157" s="32" t="s">
        <v>717</v>
      </c>
      <c r="O157" s="32">
        <f>COUNTIFS('Baza danych'!$H$4:$H$331,"transport zbiorowy",'Baza danych'!$BE$4:$BE$331,"tak",'Baza danych'!$HS$4:$HS$331,$B$18)</f>
        <v>0</v>
      </c>
      <c r="P157" s="33">
        <f>IFERROR(O157/$O$165,0)</f>
        <v>0</v>
      </c>
      <c r="R157" s="32" t="s">
        <v>717</v>
      </c>
      <c r="S157" s="32">
        <f>COUNTIFS('Baza danych'!$H$4:$H$331,"transport zbiorowy",'Baza danych'!$BE$4:$BE$331,"tak",'Baza danych'!$HS$4:$HS$331,$B$19)</f>
        <v>21</v>
      </c>
      <c r="T157" s="33">
        <f>IFERROR(S157/$S$165,0)</f>
        <v>0.23076923076923078</v>
      </c>
      <c r="V157" s="32" t="s">
        <v>717</v>
      </c>
      <c r="W157" s="32">
        <f>COUNTIFS('Baza danych'!$H$4:$H$331,"transport zbiorowy",'Baza danych'!$BE$4:$BE$331,"tak",'Baza danych'!$HS$4:$HS$331,$B$20)</f>
        <v>0</v>
      </c>
      <c r="X157" s="33">
        <f>IFERROR(W157/$W$165,0)</f>
        <v>0</v>
      </c>
      <c r="Z157" s="32" t="s">
        <v>717</v>
      </c>
      <c r="AA157" s="32">
        <f>COUNTIFS('Baza danych'!$H$4:$H$331,"transport zbiorowy",'Baza danych'!$BE$4:$BE$331,"tak",'Baza danych'!$HS$4:$HS$331,$B$21)</f>
        <v>0</v>
      </c>
      <c r="AB157" s="33">
        <f>IFERROR(AA157/$AA$165,0)</f>
        <v>0</v>
      </c>
      <c r="AD157" s="32" t="s">
        <v>717</v>
      </c>
      <c r="AE157" s="32">
        <f>COUNTIFS('Baza danych'!$H$4:$H$331,"transport zbiorowy",'Baza danych'!$BE$4:$BE$331,"tak",'Baza danych'!$HS$4:$HS$331,$B$22)</f>
        <v>0</v>
      </c>
      <c r="AF157" s="33">
        <f>IFERROR(AE157/$AE$165,0)</f>
        <v>0</v>
      </c>
      <c r="AH157" s="32" t="s">
        <v>717</v>
      </c>
      <c r="AI157" s="32">
        <f>COUNTIFS('Baza danych'!$H$4:$H$331,"transport zbiorowy",'Baza danych'!$BE$4:$BE$331,"tak",'Baza danych'!$HS$4:$HS$331,$B$23)</f>
        <v>6</v>
      </c>
      <c r="AJ157" s="33">
        <f>IFERROR(AI157/$AI$165,0)</f>
        <v>0.23076923076923078</v>
      </c>
      <c r="AL157" s="32" t="s">
        <v>717</v>
      </c>
      <c r="AM157" s="32">
        <f>COUNTIFS('Baza danych'!$H$4:$H$331,"transport zbiorowy",'Baza danych'!$BE$4:$BE$331,"tak",'Baza danych'!$HS$4:$HS$331,$B$24)</f>
        <v>0</v>
      </c>
      <c r="AN157" s="33">
        <f>IFERROR(AM157/$AM$165,0)</f>
        <v>0</v>
      </c>
      <c r="AP157" s="32" t="s">
        <v>717</v>
      </c>
      <c r="AQ157" s="32">
        <f>COUNTIFS('Baza danych'!$H$4:$H$331,"transport zbiorowy",'Baza danych'!$BE$4:$BE$331,"tak",'Baza danych'!$HS$4:$HS$331,$B$25)</f>
        <v>1</v>
      </c>
      <c r="AR157" s="33">
        <f>IFERROR(AQ157/$AQ$165,0)</f>
        <v>7.6923076923076927E-2</v>
      </c>
    </row>
    <row r="158" spans="1:48" s="2" customFormat="1">
      <c r="B158" s="3" t="s">
        <v>713</v>
      </c>
      <c r="C158" s="3">
        <f>COUNTIFS('Baza danych'!$H$4:$H$331,"transport zbiorowy",'Baza danych'!$BF$4:$BF$331,"tak",'Baza danych'!$HS$4:$HS$331,$B$15)</f>
        <v>0</v>
      </c>
      <c r="D158" s="34">
        <f t="shared" ref="D158:D164" si="13">IFERROR(C158/$C$165,0)</f>
        <v>0</v>
      </c>
      <c r="F158" s="3" t="s">
        <v>713</v>
      </c>
      <c r="G158" s="3">
        <f>COUNTIFS('Baza danych'!$H$4:$H$331,"transport zbiorowy",'Baza danych'!$BF$4:$BF$331,"tak",'Baza danych'!$HS$4:$HS$331,$B$16)</f>
        <v>0</v>
      </c>
      <c r="H158" s="34">
        <f t="shared" ref="H158:H164" si="14">IFERROR(G158/$G$165,0)</f>
        <v>0</v>
      </c>
      <c r="J158" s="3" t="s">
        <v>713</v>
      </c>
      <c r="K158" s="3">
        <f>COUNTIFS('Baza danych'!$H$4:$H$331,"transport zbiorowy",'Baza danych'!$BF$4:$BF$331,"tak",'Baza danych'!$HS$4:$HS$331,$B$17)</f>
        <v>1</v>
      </c>
      <c r="L158" s="34">
        <f t="shared" ref="L158:L164" si="15">IFERROR(K158/$K$165,0)</f>
        <v>0.16666666666666666</v>
      </c>
      <c r="N158" s="3" t="s">
        <v>713</v>
      </c>
      <c r="O158" s="3">
        <f>COUNTIFS('Baza danych'!$H$4:$H$331,"transport zbiorowy",'Baza danych'!$BF$4:$BF$331,"tak",'Baza danych'!$HS$4:$HS$331,$B$18)</f>
        <v>0</v>
      </c>
      <c r="P158" s="34">
        <f t="shared" ref="P158:P164" si="16">IFERROR(O158/$O$165,0)</f>
        <v>0</v>
      </c>
      <c r="R158" s="3" t="s">
        <v>713</v>
      </c>
      <c r="S158" s="3">
        <f>COUNTIFS('Baza danych'!$H$4:$H$331,"transport zbiorowy",'Baza danych'!$BF$4:$BF$331,"tak",'Baza danych'!$HS$4:$HS$331,$B$19)</f>
        <v>18</v>
      </c>
      <c r="T158" s="34">
        <f t="shared" ref="T158:T164" si="17">IFERROR(S158/$S$165,0)</f>
        <v>0.19780219780219779</v>
      </c>
      <c r="V158" s="3" t="s">
        <v>713</v>
      </c>
      <c r="W158" s="3">
        <f>COUNTIFS('Baza danych'!$H$4:$H$331,"transport zbiorowy",'Baza danych'!$BF$4:$BF$331,"tak",'Baza danych'!$HS$4:$HS$331,$B$20)</f>
        <v>1</v>
      </c>
      <c r="X158" s="34">
        <f t="shared" ref="X158:X164" si="18">IFERROR(W158/$W$165,0)</f>
        <v>0.2</v>
      </c>
      <c r="Z158" s="3" t="s">
        <v>713</v>
      </c>
      <c r="AA158" s="3">
        <f>COUNTIFS('Baza danych'!$H$4:$H$331,"transport zbiorowy",'Baza danych'!$BF$4:$BF$331,"tak",'Baza danych'!$HS$4:$HS$331,$B$21)</f>
        <v>0</v>
      </c>
      <c r="AB158" s="34">
        <f t="shared" ref="AB158:AB164" si="19">IFERROR(AA158/$AA$165,0)</f>
        <v>0</v>
      </c>
      <c r="AD158" s="3" t="s">
        <v>713</v>
      </c>
      <c r="AE158" s="3">
        <f>COUNTIFS('Baza danych'!$H$4:$H$331,"transport zbiorowy",'Baza danych'!$BF$4:$BF$331,"tak",'Baza danych'!$HS$4:$HS$331,$B$22)</f>
        <v>0</v>
      </c>
      <c r="AF158" s="34">
        <f t="shared" ref="AF158:AF164" si="20">IFERROR(AE158/$AE$165,0)</f>
        <v>0</v>
      </c>
      <c r="AH158" s="3" t="s">
        <v>713</v>
      </c>
      <c r="AI158" s="3">
        <f>COUNTIFS('Baza danych'!$H$4:$H$331,"transport zbiorowy",'Baza danych'!$BF$4:$BF$331,"tak",'Baza danych'!$HS$4:$HS$331,$B$23)</f>
        <v>3</v>
      </c>
      <c r="AJ158" s="34">
        <f t="shared" ref="AJ158:AJ164" si="21">IFERROR(AI158/$AI$165,0)</f>
        <v>0.11538461538461539</v>
      </c>
      <c r="AL158" s="3" t="s">
        <v>713</v>
      </c>
      <c r="AM158" s="3">
        <f>COUNTIFS('Baza danych'!$H$4:$H$331,"transport zbiorowy",'Baza danych'!$BF$4:$BF$331,"tak",'Baza danych'!$HS$4:$HS$331,$B$24)</f>
        <v>0</v>
      </c>
      <c r="AN158" s="34">
        <f t="shared" ref="AN158:AN164" si="22">IFERROR(AM158/$AM$165,0)</f>
        <v>0</v>
      </c>
      <c r="AP158" s="3" t="s">
        <v>713</v>
      </c>
      <c r="AQ158" s="3">
        <f>COUNTIFS('Baza danych'!$H$4:$H$331,"transport zbiorowy",'Baza danych'!$BF$4:$BF$331,"tak",'Baza danych'!$HS$4:$HS$331,$B$25)</f>
        <v>2</v>
      </c>
      <c r="AR158" s="34">
        <f t="shared" ref="AR158:AR164" si="23">IFERROR(AQ158/$AQ$165,0)</f>
        <v>0.15384615384615385</v>
      </c>
    </row>
    <row r="159" spans="1:48" s="2" customFormat="1">
      <c r="B159" s="3" t="s">
        <v>759</v>
      </c>
      <c r="C159" s="3">
        <f>COUNTIFS('Baza danych'!$H$4:$H$331,"transport zbiorowy",'Baza danych'!$BH$4:$BH$331,"tak",'Baza danych'!$HS$4:$HS$331,$B$15)</f>
        <v>0</v>
      </c>
      <c r="D159" s="34">
        <f t="shared" si="13"/>
        <v>0</v>
      </c>
      <c r="F159" s="3" t="s">
        <v>759</v>
      </c>
      <c r="G159" s="3">
        <f>COUNTIFS('Baza danych'!$H$4:$H$331,"transport zbiorowy",'Baza danych'!$BH$4:$BH$331,"tak",'Baza danych'!$HS$4:$HS$331,$B$16)</f>
        <v>1</v>
      </c>
      <c r="H159" s="34">
        <f t="shared" si="14"/>
        <v>0.2</v>
      </c>
      <c r="J159" s="3" t="s">
        <v>759</v>
      </c>
      <c r="K159" s="3">
        <f>COUNTIFS('Baza danych'!$H$4:$H$331,"transport zbiorowy",'Baza danych'!$BH$4:$BH$331,"tak",'Baza danych'!$HS$4:$HS$331,$B$17)</f>
        <v>1</v>
      </c>
      <c r="L159" s="34">
        <f t="shared" si="15"/>
        <v>0.16666666666666666</v>
      </c>
      <c r="N159" s="3" t="s">
        <v>759</v>
      </c>
      <c r="O159" s="3">
        <f>COUNTIFS('Baza danych'!$H$4:$H$331,"transport zbiorowy",'Baza danych'!$BH$4:$BH$331,"tak",'Baza danych'!$HS$4:$HS$331,$B$18)</f>
        <v>0</v>
      </c>
      <c r="P159" s="34">
        <f t="shared" si="16"/>
        <v>0</v>
      </c>
      <c r="R159" s="3" t="s">
        <v>759</v>
      </c>
      <c r="S159" s="3">
        <f>COUNTIFS('Baza danych'!$H$4:$H$331,"transport zbiorowy",'Baza danych'!$BH$4:$BH$331,"tak",'Baza danych'!$HS$4:$HS$331,$B$19)</f>
        <v>13</v>
      </c>
      <c r="T159" s="34">
        <f t="shared" si="17"/>
        <v>0.14285714285714285</v>
      </c>
      <c r="V159" s="3" t="s">
        <v>759</v>
      </c>
      <c r="W159" s="3">
        <f>COUNTIFS('Baza danych'!$H$4:$H$331,"transport zbiorowy",'Baza danych'!$BH$4:$BH$331,"tak",'Baza danych'!$HS$4:$HS$331,$B$20)</f>
        <v>2</v>
      </c>
      <c r="X159" s="34">
        <f t="shared" si="18"/>
        <v>0.4</v>
      </c>
      <c r="Z159" s="3" t="s">
        <v>759</v>
      </c>
      <c r="AA159" s="3">
        <f>COUNTIFS('Baza danych'!$H$4:$H$331,"transport zbiorowy",'Baza danych'!$BH$4:$BH$331,"tak",'Baza danych'!$HS$4:$HS$331,$B$21)</f>
        <v>0</v>
      </c>
      <c r="AB159" s="34">
        <f t="shared" si="19"/>
        <v>0</v>
      </c>
      <c r="AD159" s="3" t="s">
        <v>759</v>
      </c>
      <c r="AE159" s="3">
        <f>COUNTIFS('Baza danych'!$H$4:$H$331,"transport zbiorowy",'Baza danych'!$BH$4:$BH$331,"tak",'Baza danych'!$HS$4:$HS$331,$B$22)</f>
        <v>0</v>
      </c>
      <c r="AF159" s="34">
        <f t="shared" si="20"/>
        <v>0</v>
      </c>
      <c r="AH159" s="3" t="s">
        <v>759</v>
      </c>
      <c r="AI159" s="3">
        <f>COUNTIFS('Baza danych'!$H$4:$H$331,"transport zbiorowy",'Baza danych'!$BH$4:$BH$331,"tak",'Baza danych'!$HS$4:$HS$331,$B$23)</f>
        <v>7</v>
      </c>
      <c r="AJ159" s="34">
        <f t="shared" si="21"/>
        <v>0.26923076923076922</v>
      </c>
      <c r="AL159" s="3" t="s">
        <v>759</v>
      </c>
      <c r="AM159" s="3">
        <f>COUNTIFS('Baza danych'!$H$4:$H$331,"transport zbiorowy",'Baza danych'!$BH$4:$BH$331,"tak",'Baza danych'!$HS$4:$HS$331,$B$24)</f>
        <v>0</v>
      </c>
      <c r="AN159" s="34">
        <f t="shared" si="22"/>
        <v>0</v>
      </c>
      <c r="AP159" s="3" t="s">
        <v>759</v>
      </c>
      <c r="AQ159" s="3">
        <f>COUNTIFS('Baza danych'!$H$4:$H$331,"transport zbiorowy",'Baza danych'!$BH$4:$BH$331,"tak",'Baza danych'!$HS$4:$HS$331,$B$25)</f>
        <v>1</v>
      </c>
      <c r="AR159" s="34">
        <f t="shared" si="23"/>
        <v>7.6923076923076927E-2</v>
      </c>
    </row>
    <row r="160" spans="1:48" s="2" customFormat="1">
      <c r="B160" s="3" t="s">
        <v>711</v>
      </c>
      <c r="C160" s="3">
        <f>COUNTIFS('Baza danych'!$H$4:$H$331,"transport zbiorowy",'Baza danych'!$BG$4:$BG$331,"tak",'Baza danych'!$HS$4:$HS$331,$B$15)</f>
        <v>0</v>
      </c>
      <c r="D160" s="34">
        <f t="shared" si="13"/>
        <v>0</v>
      </c>
      <c r="F160" s="3" t="s">
        <v>711</v>
      </c>
      <c r="G160" s="3">
        <f>COUNTIFS('Baza danych'!$H$4:$H$331,"transport zbiorowy",'Baza danych'!$BG$4:$BG$331,"tak",'Baza danych'!$HS$4:$HS$331,$B$16)</f>
        <v>0</v>
      </c>
      <c r="H160" s="34">
        <f t="shared" si="14"/>
        <v>0</v>
      </c>
      <c r="J160" s="3" t="s">
        <v>711</v>
      </c>
      <c r="K160" s="3">
        <f>COUNTIFS('Baza danych'!$H$4:$H$331,"transport zbiorowy",'Baza danych'!$BG$4:$BG$331,"tak",'Baza danych'!$HS$4:$HS$331,$B$17)</f>
        <v>2</v>
      </c>
      <c r="L160" s="34">
        <f t="shared" si="15"/>
        <v>0.33333333333333331</v>
      </c>
      <c r="N160" s="3" t="s">
        <v>711</v>
      </c>
      <c r="O160" s="3">
        <f>COUNTIFS('Baza danych'!$H$4:$H$331,"transport zbiorowy",'Baza danych'!$BG$4:$BG$331,"tak",'Baza danych'!$HS$4:$HS$331,$B$18)</f>
        <v>0</v>
      </c>
      <c r="P160" s="34">
        <f t="shared" si="16"/>
        <v>0</v>
      </c>
      <c r="R160" s="3" t="s">
        <v>711</v>
      </c>
      <c r="S160" s="3">
        <f>COUNTIFS('Baza danych'!$H$4:$H$331,"transport zbiorowy",'Baza danych'!$BG$4:$BG$331,"tak",'Baza danych'!$HS$4:$HS$331,$B$19)</f>
        <v>13</v>
      </c>
      <c r="T160" s="34">
        <f t="shared" si="17"/>
        <v>0.14285714285714285</v>
      </c>
      <c r="V160" s="3" t="s">
        <v>711</v>
      </c>
      <c r="W160" s="3">
        <f>COUNTIFS('Baza danych'!$H$4:$H$331,"transport zbiorowy",'Baza danych'!$BG$4:$BG$331,"tak",'Baza danych'!$HS$4:$HS$331,$B$20)</f>
        <v>1</v>
      </c>
      <c r="X160" s="34">
        <f t="shared" si="18"/>
        <v>0.2</v>
      </c>
      <c r="Z160" s="3" t="s">
        <v>711</v>
      </c>
      <c r="AA160" s="3">
        <f>COUNTIFS('Baza danych'!$H$4:$H$331,"transport zbiorowy",'Baza danych'!$BG$4:$BG$331,"tak",'Baza danych'!$HS$4:$HS$331,$B$21)</f>
        <v>0</v>
      </c>
      <c r="AB160" s="34">
        <f t="shared" si="19"/>
        <v>0</v>
      </c>
      <c r="AD160" s="3" t="s">
        <v>711</v>
      </c>
      <c r="AE160" s="3">
        <f>COUNTIFS('Baza danych'!$H$4:$H$331,"transport zbiorowy",'Baza danych'!$BG$4:$BG$331,"tak",'Baza danych'!$HS$4:$HS$331,$B$22)</f>
        <v>0</v>
      </c>
      <c r="AF160" s="34">
        <f t="shared" si="20"/>
        <v>0</v>
      </c>
      <c r="AH160" s="3" t="s">
        <v>711</v>
      </c>
      <c r="AI160" s="3">
        <f>COUNTIFS('Baza danych'!$H$4:$H$331,"transport zbiorowy",'Baza danych'!$BG$4:$BG$331,"tak",'Baza danych'!$HS$4:$HS$331,$B$23)</f>
        <v>0</v>
      </c>
      <c r="AJ160" s="34">
        <f t="shared" si="21"/>
        <v>0</v>
      </c>
      <c r="AL160" s="3" t="s">
        <v>711</v>
      </c>
      <c r="AM160" s="3">
        <f>COUNTIFS('Baza danych'!$H$4:$H$331,"transport zbiorowy",'Baza danych'!$BG$4:$BG$331,"tak",'Baza danych'!$HS$4:$HS$331,$B$24)</f>
        <v>0</v>
      </c>
      <c r="AN160" s="34">
        <f t="shared" si="22"/>
        <v>0</v>
      </c>
      <c r="AP160" s="3" t="s">
        <v>711</v>
      </c>
      <c r="AQ160" s="3">
        <f>COUNTIFS('Baza danych'!$H$4:$H$331,"transport zbiorowy",'Baza danych'!$BG$4:$BG$331,"tak",'Baza danych'!$HS$4:$HS$331,$B$25)</f>
        <v>1</v>
      </c>
      <c r="AR160" s="34">
        <f t="shared" si="23"/>
        <v>7.6923076923076927E-2</v>
      </c>
    </row>
    <row r="161" spans="1:48" s="2" customFormat="1">
      <c r="B161" s="3" t="s">
        <v>218</v>
      </c>
      <c r="C161" s="3">
        <f>COUNTIFS('Baza danych'!$H$4:$H$331,"transport zbiorowy",'Baza danych'!$BD$4:$BD$331,"tak",'Baza danych'!$HS$4:$HS$331,$B$15)</f>
        <v>0</v>
      </c>
      <c r="D161" s="34">
        <f t="shared" si="13"/>
        <v>0</v>
      </c>
      <c r="F161" s="3" t="s">
        <v>218</v>
      </c>
      <c r="G161" s="3">
        <f>COUNTIFS('Baza danych'!$H$4:$H$331,"transport zbiorowy",'Baza danych'!$BD$4:$BD$331,"tak",'Baza danych'!$HS$4:$HS$331,$B$16)</f>
        <v>2</v>
      </c>
      <c r="H161" s="34">
        <f t="shared" si="14"/>
        <v>0.4</v>
      </c>
      <c r="J161" s="3" t="s">
        <v>218</v>
      </c>
      <c r="K161" s="3">
        <f>COUNTIFS('Baza danych'!$H$4:$H$331,"transport zbiorowy",'Baza danych'!$BD$4:$BD$331,"tak",'Baza danych'!$HS$4:$HS$331,$B$17)</f>
        <v>0</v>
      </c>
      <c r="L161" s="34">
        <f t="shared" si="15"/>
        <v>0</v>
      </c>
      <c r="N161" s="3" t="s">
        <v>218</v>
      </c>
      <c r="O161" s="3">
        <f>COUNTIFS('Baza danych'!$H$4:$H$331,"transport zbiorowy",'Baza danych'!$BD$4:$BD$331,"tak",'Baza danych'!$HS$4:$HS$331,$B$18)</f>
        <v>0</v>
      </c>
      <c r="P161" s="34">
        <f t="shared" si="16"/>
        <v>0</v>
      </c>
      <c r="R161" s="3" t="s">
        <v>218</v>
      </c>
      <c r="S161" s="3">
        <f>COUNTIFS('Baza danych'!$H$4:$H$331,"transport zbiorowy",'Baza danych'!$BD$4:$BD$331,"tak",'Baza danych'!$HS$4:$HS$331,$B$19)</f>
        <v>8</v>
      </c>
      <c r="T161" s="34">
        <f t="shared" si="17"/>
        <v>8.7912087912087919E-2</v>
      </c>
      <c r="V161" s="3" t="s">
        <v>218</v>
      </c>
      <c r="W161" s="3">
        <f>COUNTIFS('Baza danych'!$H$4:$H$331,"transport zbiorowy",'Baza danych'!$BD$4:$BD$331,"tak",'Baza danych'!$HS$4:$HS$331,$B$20)</f>
        <v>0</v>
      </c>
      <c r="X161" s="34">
        <f t="shared" si="18"/>
        <v>0</v>
      </c>
      <c r="Z161" s="3" t="s">
        <v>218</v>
      </c>
      <c r="AA161" s="3">
        <f>COUNTIFS('Baza danych'!$H$4:$H$331,"transport zbiorowy",'Baza danych'!$BD$4:$BD$331,"tak",'Baza danych'!$HS$4:$HS$331,$B$21)</f>
        <v>0</v>
      </c>
      <c r="AB161" s="34">
        <f t="shared" si="19"/>
        <v>0</v>
      </c>
      <c r="AD161" s="3" t="s">
        <v>218</v>
      </c>
      <c r="AE161" s="3">
        <f>COUNTIFS('Baza danych'!$H$4:$H$331,"transport zbiorowy",'Baza danych'!$BD$4:$BD$331,"tak",'Baza danych'!$HS$4:$HS$331,$B$22)</f>
        <v>0</v>
      </c>
      <c r="AF161" s="34">
        <f t="shared" si="20"/>
        <v>0</v>
      </c>
      <c r="AH161" s="3" t="s">
        <v>218</v>
      </c>
      <c r="AI161" s="3">
        <f>COUNTIFS('Baza danych'!$H$4:$H$331,"transport zbiorowy",'Baza danych'!$BD$4:$BD$331,"tak",'Baza danych'!$HS$4:$HS$331,$B$23)</f>
        <v>2</v>
      </c>
      <c r="AJ161" s="34">
        <f t="shared" si="21"/>
        <v>7.6923076923076927E-2</v>
      </c>
      <c r="AL161" s="3" t="s">
        <v>218</v>
      </c>
      <c r="AM161" s="3">
        <f>COUNTIFS('Baza danych'!$H$4:$H$331,"transport zbiorowy",'Baza danych'!$BD$4:$BD$331,"tak",'Baza danych'!$HS$4:$HS$331,$B$24)</f>
        <v>0</v>
      </c>
      <c r="AN161" s="34">
        <f t="shared" si="22"/>
        <v>0</v>
      </c>
      <c r="AP161" s="3" t="s">
        <v>218</v>
      </c>
      <c r="AQ161" s="3">
        <f>COUNTIFS('Baza danych'!$H$4:$H$331,"transport zbiorowy",'Baza danych'!$BD$4:$BD$331,"tak",'Baza danych'!$HS$4:$HS$331,$B$25)</f>
        <v>4</v>
      </c>
      <c r="AR161" s="34">
        <f t="shared" si="23"/>
        <v>0.30769230769230771</v>
      </c>
    </row>
    <row r="162" spans="1:48" s="2" customFormat="1">
      <c r="B162" s="3" t="s">
        <v>735</v>
      </c>
      <c r="C162" s="3">
        <f>COUNTIFS('Baza danych'!$H$4:$H$331,"transport zbiorowy",'Baza danych'!$BC$4:$BC$331,"tak",'Baza danych'!$HS$4:$HS$331,$B$15)</f>
        <v>0</v>
      </c>
      <c r="D162" s="34">
        <f t="shared" si="13"/>
        <v>0</v>
      </c>
      <c r="F162" s="3" t="s">
        <v>735</v>
      </c>
      <c r="G162" s="3">
        <f>COUNTIFS('Baza danych'!$H$4:$H$331,"transport zbiorowy",'Baza danych'!$BC$4:$BC$331,"tak",'Baza danych'!$HS$4:$HS$331,$B$16)</f>
        <v>1</v>
      </c>
      <c r="H162" s="34">
        <f t="shared" si="14"/>
        <v>0.2</v>
      </c>
      <c r="J162" s="3" t="s">
        <v>735</v>
      </c>
      <c r="K162" s="3">
        <f>COUNTIFS('Baza danych'!$H$4:$H$331,"transport zbiorowy",'Baza danych'!$BC$4:$BC$331,"tak",'Baza danych'!$HS$4:$HS$331,$B$17)</f>
        <v>1</v>
      </c>
      <c r="L162" s="34">
        <f t="shared" si="15"/>
        <v>0.16666666666666666</v>
      </c>
      <c r="N162" s="3" t="s">
        <v>735</v>
      </c>
      <c r="O162" s="3">
        <f>COUNTIFS('Baza danych'!$H$4:$H$331,"transport zbiorowy",'Baza danych'!$BC$4:$BC$331,"tak",'Baza danych'!$HS$4:$HS$331,$B$18)</f>
        <v>0</v>
      </c>
      <c r="P162" s="34">
        <f t="shared" si="16"/>
        <v>0</v>
      </c>
      <c r="R162" s="3" t="s">
        <v>735</v>
      </c>
      <c r="S162" s="3">
        <f>COUNTIFS('Baza danych'!$H$4:$H$331,"transport zbiorowy",'Baza danych'!$BC$4:$BC$331,"tak",'Baza danych'!$HS$4:$HS$331,$B$19)</f>
        <v>6</v>
      </c>
      <c r="T162" s="34">
        <f t="shared" si="17"/>
        <v>6.5934065934065936E-2</v>
      </c>
      <c r="V162" s="3" t="s">
        <v>735</v>
      </c>
      <c r="W162" s="3">
        <f>COUNTIFS('Baza danych'!$H$4:$H$331,"transport zbiorowy",'Baza danych'!$BC$4:$BC$331,"tak",'Baza danych'!$HS$4:$HS$331,$B$20)</f>
        <v>0</v>
      </c>
      <c r="X162" s="34">
        <f t="shared" si="18"/>
        <v>0</v>
      </c>
      <c r="Z162" s="3" t="s">
        <v>735</v>
      </c>
      <c r="AA162" s="3">
        <f>COUNTIFS('Baza danych'!$H$4:$H$331,"transport zbiorowy",'Baza danych'!$BC$4:$BC$331,"tak",'Baza danych'!$HS$4:$HS$331,$B$21)</f>
        <v>0</v>
      </c>
      <c r="AB162" s="34">
        <f t="shared" si="19"/>
        <v>0</v>
      </c>
      <c r="AD162" s="3" t="s">
        <v>735</v>
      </c>
      <c r="AE162" s="3">
        <f>COUNTIFS('Baza danych'!$H$4:$H$331,"transport zbiorowy",'Baza danych'!$BC$4:$BC$331,"tak",'Baza danych'!$HS$4:$HS$331,$B$22)</f>
        <v>0</v>
      </c>
      <c r="AF162" s="34">
        <f t="shared" si="20"/>
        <v>0</v>
      </c>
      <c r="AH162" s="3" t="s">
        <v>735</v>
      </c>
      <c r="AI162" s="3">
        <f>COUNTIFS('Baza danych'!$H$4:$H$331,"transport zbiorowy",'Baza danych'!$BC$4:$BC$331,"tak",'Baza danych'!$HS$4:$HS$331,$B$23)</f>
        <v>1</v>
      </c>
      <c r="AJ162" s="34">
        <f t="shared" si="21"/>
        <v>3.8461538461538464E-2</v>
      </c>
      <c r="AL162" s="3" t="s">
        <v>735</v>
      </c>
      <c r="AM162" s="3">
        <f>COUNTIFS('Baza danych'!$H$4:$H$331,"transport zbiorowy",'Baza danych'!$BC$4:$BC$331,"tak",'Baza danych'!$HS$4:$HS$331,$B$24)</f>
        <v>0</v>
      </c>
      <c r="AN162" s="34">
        <f t="shared" si="22"/>
        <v>0</v>
      </c>
      <c r="AP162" s="3" t="s">
        <v>735</v>
      </c>
      <c r="AQ162" s="3">
        <f>COUNTIFS('Baza danych'!$H$4:$H$331,"transport zbiorowy",'Baza danych'!$BC$4:$BC$331,"tak",'Baza danych'!$HS$4:$HS$331,$B$25)</f>
        <v>2</v>
      </c>
      <c r="AR162" s="34">
        <f t="shared" si="23"/>
        <v>0.15384615384615385</v>
      </c>
    </row>
    <row r="163" spans="1:48" s="2" customFormat="1">
      <c r="B163" s="3" t="s">
        <v>760</v>
      </c>
      <c r="C163" s="3">
        <f>COUNTIFS('Baza danych'!$H$4:$H$331,"transport zbiorowy",'Baza danych'!$BI$4:$BI$331,"tak",'Baza danych'!$HS$4:$HS$331,$B$15)</f>
        <v>0</v>
      </c>
      <c r="D163" s="34">
        <f t="shared" si="13"/>
        <v>0</v>
      </c>
      <c r="F163" s="3" t="s">
        <v>760</v>
      </c>
      <c r="G163" s="3">
        <f>COUNTIFS('Baza danych'!$H$4:$H$331,"transport zbiorowy",'Baza danych'!$BI$4:$BI$331,"tak",'Baza danych'!$HS$4:$HS$331,$B$16)</f>
        <v>0</v>
      </c>
      <c r="H163" s="34">
        <f t="shared" si="14"/>
        <v>0</v>
      </c>
      <c r="J163" s="3" t="s">
        <v>760</v>
      </c>
      <c r="K163" s="3">
        <f>COUNTIFS('Baza danych'!$H$4:$H$331,"transport zbiorowy",'Baza danych'!$BI$4:$BI$331,"tak",'Baza danych'!$HS$4:$HS$331,$B$17)</f>
        <v>0</v>
      </c>
      <c r="L163" s="34">
        <f t="shared" si="15"/>
        <v>0</v>
      </c>
      <c r="N163" s="3" t="s">
        <v>760</v>
      </c>
      <c r="O163" s="3">
        <f>COUNTIFS('Baza danych'!$H$4:$H$331,"transport zbiorowy",'Baza danych'!$BI$4:$BI$331,"tak",'Baza danych'!$HS$4:$HS$331,$B$18)</f>
        <v>0</v>
      </c>
      <c r="P163" s="34">
        <f t="shared" si="16"/>
        <v>0</v>
      </c>
      <c r="R163" s="3" t="s">
        <v>760</v>
      </c>
      <c r="S163" s="3">
        <f>COUNTIFS('Baza danych'!$H$4:$H$331,"transport zbiorowy",'Baza danych'!$BI$4:$BI$331,"tak",'Baza danych'!$HS$4:$HS$331,$B$19)</f>
        <v>7</v>
      </c>
      <c r="T163" s="34">
        <f t="shared" si="17"/>
        <v>7.6923076923076927E-2</v>
      </c>
      <c r="V163" s="3" t="s">
        <v>760</v>
      </c>
      <c r="W163" s="3">
        <f>COUNTIFS('Baza danych'!$H$4:$H$331,"transport zbiorowy",'Baza danych'!$BI$4:$BI$331,"tak",'Baza danych'!$HS$4:$HS$331,$B$20)</f>
        <v>1</v>
      </c>
      <c r="X163" s="34">
        <f t="shared" si="18"/>
        <v>0.2</v>
      </c>
      <c r="Z163" s="3" t="s">
        <v>760</v>
      </c>
      <c r="AA163" s="3">
        <f>COUNTIFS('Baza danych'!$H$4:$H$331,"transport zbiorowy",'Baza danych'!$BI$4:$BI$331,"tak",'Baza danych'!$HS$4:$HS$331,$B$21)</f>
        <v>0</v>
      </c>
      <c r="AB163" s="34">
        <f t="shared" si="19"/>
        <v>0</v>
      </c>
      <c r="AD163" s="3" t="s">
        <v>760</v>
      </c>
      <c r="AE163" s="3">
        <f>COUNTIFS('Baza danych'!$H$4:$H$331,"transport zbiorowy",'Baza danych'!$BI$4:$BI$331,"tak",'Baza danych'!$HS$4:$HS$331,$B$22)</f>
        <v>0</v>
      </c>
      <c r="AF163" s="34">
        <f t="shared" si="20"/>
        <v>0</v>
      </c>
      <c r="AH163" s="3" t="s">
        <v>760</v>
      </c>
      <c r="AI163" s="3">
        <f>COUNTIFS('Baza danych'!$H$4:$H$331,"transport zbiorowy",'Baza danych'!$BI$4:$BI$331,"tak",'Baza danych'!$HS$4:$HS$331,$B$23)</f>
        <v>2</v>
      </c>
      <c r="AJ163" s="34">
        <f t="shared" si="21"/>
        <v>7.6923076923076927E-2</v>
      </c>
      <c r="AL163" s="3" t="s">
        <v>760</v>
      </c>
      <c r="AM163" s="3">
        <f>COUNTIFS('Baza danych'!$H$4:$H$331,"transport zbiorowy",'Baza danych'!$BI$4:$BI$331,"tak",'Baza danych'!$HS$4:$HS$331,$B$24)</f>
        <v>0</v>
      </c>
      <c r="AN163" s="34">
        <f t="shared" si="22"/>
        <v>0</v>
      </c>
      <c r="AP163" s="3" t="s">
        <v>760</v>
      </c>
      <c r="AQ163" s="3">
        <f>COUNTIFS('Baza danych'!$H$4:$H$331,"transport zbiorowy",'Baza danych'!$BI$4:$BI$331,"tak",'Baza danych'!$HS$4:$HS$331,$B$25)</f>
        <v>1</v>
      </c>
      <c r="AR163" s="34">
        <f t="shared" si="23"/>
        <v>7.6923076923076927E-2</v>
      </c>
    </row>
    <row r="164" spans="1:48" s="2" customFormat="1">
      <c r="B164" s="3" t="s">
        <v>761</v>
      </c>
      <c r="C164" s="3">
        <f>COUNTIFS('Baza danych'!$H$4:$H$331,"transport zbiorowy",'Baza danych'!$BJ$4:$BJ$331,"tak",'Baza danych'!$HS$4:$HS$331,$B$15)</f>
        <v>0</v>
      </c>
      <c r="D164" s="34">
        <f t="shared" si="13"/>
        <v>0</v>
      </c>
      <c r="F164" s="3" t="s">
        <v>761</v>
      </c>
      <c r="G164" s="3">
        <f>COUNTIFS('Baza danych'!$H$4:$H$331,"transport zbiorowy",'Baza danych'!$BJ$4:$BJ$331,"tak",'Baza danych'!$HS$4:$HS$331,$B$16)</f>
        <v>0</v>
      </c>
      <c r="H164" s="34">
        <f t="shared" si="14"/>
        <v>0</v>
      </c>
      <c r="J164" s="3" t="s">
        <v>761</v>
      </c>
      <c r="K164" s="3">
        <f>COUNTIFS('Baza danych'!$H$4:$H$331,"transport zbiorowy",'Baza danych'!$BJ$4:$BJ$331,"tak",'Baza danych'!$HS$4:$HS$331,$B$17)</f>
        <v>0</v>
      </c>
      <c r="L164" s="34">
        <f t="shared" si="15"/>
        <v>0</v>
      </c>
      <c r="N164" s="3" t="s">
        <v>761</v>
      </c>
      <c r="O164" s="3">
        <f>COUNTIFS('Baza danych'!$H$4:$H$331,"transport zbiorowy",'Baza danych'!$BJ$4:$BJ$331,"tak",'Baza danych'!$HS$4:$HS$331,$B$18)</f>
        <v>0</v>
      </c>
      <c r="P164" s="34">
        <f t="shared" si="16"/>
        <v>0</v>
      </c>
      <c r="R164" s="3" t="s">
        <v>761</v>
      </c>
      <c r="S164" s="3">
        <f>COUNTIFS('Baza danych'!$H$4:$H$331,"transport zbiorowy",'Baza danych'!$BJ$4:$BJ$331,"tak",'Baza danych'!$HS$4:$HS$331,$B$19)</f>
        <v>5</v>
      </c>
      <c r="T164" s="34">
        <f t="shared" si="17"/>
        <v>5.4945054945054944E-2</v>
      </c>
      <c r="V164" s="3" t="s">
        <v>761</v>
      </c>
      <c r="W164" s="3">
        <f>COUNTIFS('Baza danych'!$H$4:$H$331,"transport zbiorowy",'Baza danych'!$BJ$4:$BJ$331,"tak",'Baza danych'!$HS$4:$HS$331,$B$20)</f>
        <v>0</v>
      </c>
      <c r="X164" s="34">
        <f t="shared" si="18"/>
        <v>0</v>
      </c>
      <c r="Z164" s="3" t="s">
        <v>761</v>
      </c>
      <c r="AA164" s="3">
        <f>COUNTIFS('Baza danych'!$H$4:$H$331,"transport zbiorowy",'Baza danych'!$BJ$4:$BJ$331,"tak",'Baza danych'!$HS$4:$HS$331,$B$21)</f>
        <v>0</v>
      </c>
      <c r="AB164" s="34">
        <f t="shared" si="19"/>
        <v>0</v>
      </c>
      <c r="AD164" s="3" t="s">
        <v>761</v>
      </c>
      <c r="AE164" s="3">
        <f>COUNTIFS('Baza danych'!$H$4:$H$331,"transport zbiorowy",'Baza danych'!$BJ$4:$BJ$331,"tak",'Baza danych'!$HS$4:$HS$331,$B$22)</f>
        <v>0</v>
      </c>
      <c r="AF164" s="34">
        <f t="shared" si="20"/>
        <v>0</v>
      </c>
      <c r="AH164" s="3" t="s">
        <v>761</v>
      </c>
      <c r="AI164" s="3">
        <f>COUNTIFS('Baza danych'!$H$4:$H$331,"transport zbiorowy",'Baza danych'!$BJ$4:$BJ$331,"tak",'Baza danych'!$HS$4:$HS$331,$B$23)</f>
        <v>5</v>
      </c>
      <c r="AJ164" s="34">
        <f t="shared" si="21"/>
        <v>0.19230769230769232</v>
      </c>
      <c r="AL164" s="3" t="s">
        <v>761</v>
      </c>
      <c r="AM164" s="3">
        <f>COUNTIFS('Baza danych'!$H$4:$H$331,"transport zbiorowy",'Baza danych'!$BJ$4:$BJ$331,"tak",'Baza danych'!$HS$4:$HS$331,$B$24)</f>
        <v>0</v>
      </c>
      <c r="AN164" s="34">
        <f t="shared" si="22"/>
        <v>0</v>
      </c>
      <c r="AP164" s="3" t="s">
        <v>761</v>
      </c>
      <c r="AQ164" s="3">
        <f>COUNTIFS('Baza danych'!$H$4:$H$331,"transport zbiorowy",'Baza danych'!$BJ$4:$BJ$331,"tak",'Baza danych'!$HS$4:$HS$331,$B$25)</f>
        <v>1</v>
      </c>
      <c r="AR164" s="34">
        <f t="shared" si="23"/>
        <v>7.6923076923076927E-2</v>
      </c>
    </row>
    <row r="165" spans="1:48" s="2" customFormat="1" ht="13.5" thickBot="1">
      <c r="B165" s="37" t="s">
        <v>530</v>
      </c>
      <c r="C165" s="128">
        <f>SUM(C157:C164)</f>
        <v>0</v>
      </c>
      <c r="D165" s="129">
        <f>SUM(D157:D164)</f>
        <v>0</v>
      </c>
      <c r="F165" s="37" t="s">
        <v>530</v>
      </c>
      <c r="G165" s="128">
        <f>SUM(G157:G164)</f>
        <v>5</v>
      </c>
      <c r="H165" s="129">
        <f>SUM(H157:H164)</f>
        <v>1</v>
      </c>
      <c r="J165" s="37" t="s">
        <v>530</v>
      </c>
      <c r="K165" s="128">
        <f>SUM(K157:K164)</f>
        <v>6</v>
      </c>
      <c r="L165" s="129">
        <f>SUM(L157:L164)</f>
        <v>0.99999999999999989</v>
      </c>
      <c r="N165" s="37" t="s">
        <v>530</v>
      </c>
      <c r="O165" s="128">
        <f>SUM(O157:O164)</f>
        <v>0</v>
      </c>
      <c r="P165" s="129">
        <f>SUM(P157:P164)</f>
        <v>0</v>
      </c>
      <c r="R165" s="37" t="s">
        <v>530</v>
      </c>
      <c r="S165" s="128">
        <f>SUM(S157:S164)</f>
        <v>91</v>
      </c>
      <c r="T165" s="129">
        <f>SUM(T157:T164)</f>
        <v>1</v>
      </c>
      <c r="V165" s="37" t="s">
        <v>530</v>
      </c>
      <c r="W165" s="128">
        <f>SUM(W157:W164)</f>
        <v>5</v>
      </c>
      <c r="X165" s="129">
        <f>SUM(X157:X164)</f>
        <v>1</v>
      </c>
      <c r="Z165" s="37" t="s">
        <v>530</v>
      </c>
      <c r="AA165" s="128">
        <f>SUM(AA157:AA164)</f>
        <v>0</v>
      </c>
      <c r="AB165" s="129">
        <f>SUM(AB157:AB164)</f>
        <v>0</v>
      </c>
      <c r="AD165" s="37" t="s">
        <v>530</v>
      </c>
      <c r="AE165" s="128">
        <f>SUM(AE157:AE164)</f>
        <v>0</v>
      </c>
      <c r="AF165" s="129">
        <f>SUM(AF157:AF164)</f>
        <v>0</v>
      </c>
      <c r="AH165" s="37" t="s">
        <v>530</v>
      </c>
      <c r="AI165" s="128">
        <f>SUM(AI157:AI164)</f>
        <v>26</v>
      </c>
      <c r="AJ165" s="129">
        <f>SUM(AJ157:AJ164)</f>
        <v>1</v>
      </c>
      <c r="AL165" s="37" t="s">
        <v>530</v>
      </c>
      <c r="AM165" s="128">
        <f>SUM(AM157:AM164)</f>
        <v>0</v>
      </c>
      <c r="AN165" s="129">
        <f>SUM(AN157:AN164)</f>
        <v>0</v>
      </c>
      <c r="AP165" s="37" t="s">
        <v>530</v>
      </c>
      <c r="AQ165" s="128">
        <f>SUM(AQ157:AQ164)</f>
        <v>13</v>
      </c>
      <c r="AR165" s="129">
        <f>SUM(AR157:AR164)</f>
        <v>1</v>
      </c>
    </row>
    <row r="166" spans="1:48" s="2" customFormat="1" ht="13.5" thickTop="1"/>
    <row r="167" spans="1:48" s="24" customFormat="1" ht="15" thickBot="1">
      <c r="A167" s="155" t="s">
        <v>690</v>
      </c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F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</row>
    <row r="168" spans="1:48" s="188" customFormat="1" ht="15.75" thickTop="1" thickBot="1">
      <c r="A168" s="155" t="s">
        <v>549</v>
      </c>
      <c r="B168" s="155"/>
      <c r="C168" s="155"/>
      <c r="D168" s="155"/>
      <c r="E168" s="155" t="s">
        <v>560</v>
      </c>
      <c r="F168" s="155"/>
      <c r="G168" s="155"/>
      <c r="H168" s="155"/>
      <c r="I168" s="155" t="s">
        <v>550</v>
      </c>
      <c r="J168" s="155"/>
      <c r="K168" s="155"/>
      <c r="L168" s="155"/>
      <c r="M168" s="155" t="s">
        <v>551</v>
      </c>
      <c r="N168" s="155"/>
      <c r="O168" s="155"/>
      <c r="P168" s="155"/>
      <c r="Q168" s="155" t="s">
        <v>552</v>
      </c>
      <c r="R168" s="155"/>
      <c r="S168" s="155"/>
      <c r="T168" s="155"/>
      <c r="U168" s="155" t="s">
        <v>689</v>
      </c>
      <c r="V168" s="155"/>
      <c r="W168" s="155"/>
      <c r="X168" s="155"/>
      <c r="Y168" s="155" t="s">
        <v>554</v>
      </c>
      <c r="Z168" s="155"/>
      <c r="AA168" s="155"/>
      <c r="AB168" s="155"/>
      <c r="AC168" s="155" t="s">
        <v>555</v>
      </c>
      <c r="AD168" s="155"/>
      <c r="AE168" s="155"/>
      <c r="AF168" s="155"/>
      <c r="AG168" s="155" t="s">
        <v>556</v>
      </c>
      <c r="AH168" s="155"/>
      <c r="AI168" s="155"/>
      <c r="AJ168" s="155"/>
      <c r="AK168" s="155" t="s">
        <v>557</v>
      </c>
      <c r="AL168" s="155"/>
      <c r="AM168" s="155"/>
      <c r="AN168" s="155"/>
      <c r="AO168" s="155" t="s">
        <v>558</v>
      </c>
      <c r="AP168" s="155"/>
      <c r="AQ168" s="155"/>
      <c r="AR168" s="155"/>
      <c r="AS168" s="155" t="s">
        <v>559</v>
      </c>
      <c r="AT168" s="155"/>
      <c r="AU168" s="155"/>
      <c r="AV168" s="155"/>
    </row>
    <row r="169" spans="1:48" s="2" customFormat="1" ht="13.5" thickTop="1"/>
    <row r="170" spans="1:48" s="2" customFormat="1" ht="26.25" thickBot="1">
      <c r="B170" s="130" t="s">
        <v>532</v>
      </c>
      <c r="C170" s="131" t="s">
        <v>533</v>
      </c>
      <c r="D170" s="132" t="s">
        <v>529</v>
      </c>
      <c r="F170" s="130" t="s">
        <v>532</v>
      </c>
      <c r="G170" s="131" t="s">
        <v>533</v>
      </c>
      <c r="H170" s="132" t="s">
        <v>529</v>
      </c>
      <c r="J170" s="130" t="s">
        <v>532</v>
      </c>
      <c r="K170" s="131" t="s">
        <v>533</v>
      </c>
      <c r="L170" s="132" t="s">
        <v>529</v>
      </c>
      <c r="N170" s="130" t="s">
        <v>532</v>
      </c>
      <c r="O170" s="131" t="s">
        <v>533</v>
      </c>
      <c r="P170" s="132" t="s">
        <v>529</v>
      </c>
      <c r="R170" s="130" t="s">
        <v>532</v>
      </c>
      <c r="S170" s="131" t="s">
        <v>533</v>
      </c>
      <c r="T170" s="132" t="s">
        <v>529</v>
      </c>
      <c r="V170" s="130" t="s">
        <v>532</v>
      </c>
      <c r="W170" s="131" t="s">
        <v>533</v>
      </c>
      <c r="X170" s="132" t="s">
        <v>529</v>
      </c>
      <c r="Z170" s="130" t="s">
        <v>532</v>
      </c>
      <c r="AA170" s="131" t="s">
        <v>533</v>
      </c>
      <c r="AB170" s="132" t="s">
        <v>529</v>
      </c>
      <c r="AD170" s="130" t="s">
        <v>532</v>
      </c>
      <c r="AE170" s="131" t="s">
        <v>533</v>
      </c>
      <c r="AF170" s="132" t="s">
        <v>529</v>
      </c>
      <c r="AH170" s="130" t="s">
        <v>532</v>
      </c>
      <c r="AI170" s="131" t="s">
        <v>533</v>
      </c>
      <c r="AJ170" s="132" t="s">
        <v>529</v>
      </c>
      <c r="AL170" s="130" t="s">
        <v>532</v>
      </c>
      <c r="AM170" s="131" t="s">
        <v>533</v>
      </c>
      <c r="AN170" s="132" t="s">
        <v>529</v>
      </c>
      <c r="AP170" s="130" t="s">
        <v>532</v>
      </c>
      <c r="AQ170" s="131" t="s">
        <v>533</v>
      </c>
      <c r="AR170" s="132" t="s">
        <v>529</v>
      </c>
      <c r="AT170" s="130" t="s">
        <v>532</v>
      </c>
      <c r="AU170" s="131" t="s">
        <v>533</v>
      </c>
      <c r="AV170" s="132" t="s">
        <v>529</v>
      </c>
    </row>
    <row r="171" spans="1:48" s="2" customFormat="1" ht="13.5" thickTop="1">
      <c r="B171" s="32" t="s">
        <v>717</v>
      </c>
      <c r="C171" s="32">
        <f>COUNTIFS('Baza danych'!$H$4:$H$331,"transport zbiorowy",'Baza danych'!$BE$4:$BE$331,"tak",'Baza danych'!$HT$4:$HT$331,$B$26)</f>
        <v>0</v>
      </c>
      <c r="D171" s="33">
        <f t="shared" ref="D171:D178" si="24">IFERROR(C171/$C$179,0)</f>
        <v>0</v>
      </c>
      <c r="F171" s="32" t="s">
        <v>717</v>
      </c>
      <c r="G171" s="32">
        <f>COUNTIFS('Baza danych'!$H$4:$H$331,"transport zbiorowy",'Baza danych'!$BE$4:$BE$331,"tak",'Baza danych'!$HT$4:$HT$331,$B$27)</f>
        <v>17</v>
      </c>
      <c r="H171" s="33">
        <f t="shared" ref="H171:H178" si="25">IFERROR(G171/$G$179,0)</f>
        <v>0.22077922077922077</v>
      </c>
      <c r="J171" s="32" t="s">
        <v>717</v>
      </c>
      <c r="K171" s="32">
        <f>COUNTIFS('Baza danych'!$H$4:$H$331,"transport zbiorowy",'Baza danych'!$BE$4:$BE$331,"tak",'Baza danych'!$HT$4:$HT$331,$B$28)</f>
        <v>0</v>
      </c>
      <c r="L171" s="33">
        <f t="shared" ref="L171:L178" si="26">IFERROR(K171/$K$179,0)</f>
        <v>0</v>
      </c>
      <c r="N171" s="32" t="s">
        <v>717</v>
      </c>
      <c r="O171" s="32">
        <f>COUNTIFS('Baza danych'!$H$4:$H$331,"transport zbiorowy",'Baza danych'!$BE$4:$BE$331,"tak",'Baza danych'!$HT$4:$HT$331,$B$29)</f>
        <v>3</v>
      </c>
      <c r="P171" s="33">
        <f t="shared" ref="P171:P178" si="27">IFERROR(O171/$O$179,0)</f>
        <v>0.125</v>
      </c>
      <c r="R171" s="32" t="s">
        <v>717</v>
      </c>
      <c r="S171" s="32">
        <f>COUNTIFS('Baza danych'!$H$4:$H$331,"transport zbiorowy",'Baza danych'!$BE$4:$BE$331,"tak",'Baza danych'!$HT$4:$HT$331,$B$30)</f>
        <v>5</v>
      </c>
      <c r="T171" s="33">
        <f t="shared" ref="T171:T178" si="28">IFERROR(S171/$S$179,0)</f>
        <v>0.27777777777777779</v>
      </c>
      <c r="V171" s="32" t="s">
        <v>717</v>
      </c>
      <c r="W171" s="32">
        <f>COUNTIFS('Baza danych'!$H$4:$H$331,"transport zbiorowy",'Baza danych'!$BE$4:$BE$331,"tak",'Baza danych'!$HT$4:$HT$331,$B$31)</f>
        <v>1</v>
      </c>
      <c r="X171" s="33">
        <f t="shared" ref="X171:X178" si="29">IFERROR(W171/$W$179,0)</f>
        <v>0.33333333333333331</v>
      </c>
      <c r="Z171" s="32" t="s">
        <v>717</v>
      </c>
      <c r="AA171" s="32">
        <f>COUNTIFS('Baza danych'!$H$4:$H$331,"transport zbiorowy",'Baza danych'!$BE$4:$BE$331,"tak",'Baza danych'!$HT$4:$HT$331,$B$32)</f>
        <v>0</v>
      </c>
      <c r="AB171" s="33">
        <f t="shared" ref="AB171:AB178" si="30">IFERROR(AA171/$AA$179,0)</f>
        <v>0</v>
      </c>
      <c r="AD171" s="32" t="s">
        <v>717</v>
      </c>
      <c r="AE171" s="32">
        <f>COUNTIFS('Baza danych'!$H$4:$H$331,"transport zbiorowy",'Baza danych'!$BE$4:$BE$331,"tak",'Baza danych'!$HT$4:$HT$331,$B$33)</f>
        <v>2</v>
      </c>
      <c r="AF171" s="33">
        <f t="shared" ref="AF171:AF178" si="31">IFERROR(AE171/$AE$179,0)</f>
        <v>0.33333333333333331</v>
      </c>
      <c r="AH171" s="32" t="s">
        <v>717</v>
      </c>
      <c r="AI171" s="32">
        <f>COUNTIFS('Baza danych'!$H$4:$H$331,"transport zbiorowy",'Baza danych'!$BE$4:$BE$331,"tak",'Baza danych'!$HT$4:$HT$331,$B$34)</f>
        <v>0</v>
      </c>
      <c r="AJ171" s="33">
        <f t="shared" ref="AJ171:AJ178" si="32">IFERROR(AI171/$AI$179,0)</f>
        <v>0</v>
      </c>
      <c r="AL171" s="32" t="s">
        <v>717</v>
      </c>
      <c r="AM171" s="32">
        <f>COUNTIFS('Baza danych'!$H$4:$H$331,"transport zbiorowy",'Baza danych'!$BE$4:$BE$331,"tak",'Baza danych'!$HT$4:$HT$331,$B$35)</f>
        <v>2</v>
      </c>
      <c r="AN171" s="33">
        <f t="shared" ref="AN171:AN178" si="33">IFERROR(AM171/$AM$179,0)</f>
        <v>0.125</v>
      </c>
      <c r="AP171" s="32" t="s">
        <v>717</v>
      </c>
      <c r="AQ171" s="32">
        <f>COUNTIFS('Baza danych'!$H$4:$H$331,"transport zbiorowy",'Baza danych'!$BE$4:$BE$331,"tak",'Baza danych'!$HT$4:$HT$331,$B$36)</f>
        <v>0</v>
      </c>
      <c r="AR171" s="33">
        <f t="shared" ref="AR171:AR178" si="34">IFERROR(AQ171/$AQ$179,0)</f>
        <v>0</v>
      </c>
      <c r="AT171" s="32" t="s">
        <v>717</v>
      </c>
      <c r="AU171" s="32">
        <f>COUNTIFS('Baza danych'!$H$4:$H$331,"transport zbiorowy",'Baza danych'!$BE$4:$BE$331,"tak",'Baza danych'!$HT$4:$HT$331,$B$37)</f>
        <v>0</v>
      </c>
      <c r="AV171" s="33">
        <f t="shared" ref="AV171:AV178" si="35">IFERROR(AU171/$AQ$179,0)</f>
        <v>0</v>
      </c>
    </row>
    <row r="172" spans="1:48" s="2" customFormat="1">
      <c r="B172" s="3" t="s">
        <v>713</v>
      </c>
      <c r="C172" s="3">
        <f>COUNTIFS('Baza danych'!$H$4:$H$331,"transport zbiorowy",'Baza danych'!$BF$4:$BF$331,"tak",'Baza danych'!$HT$4:$HT$331,$B$26)</f>
        <v>0</v>
      </c>
      <c r="D172" s="34">
        <f t="shared" si="24"/>
        <v>0</v>
      </c>
      <c r="F172" s="3" t="s">
        <v>713</v>
      </c>
      <c r="G172" s="3">
        <f>COUNTIFS('Baza danych'!$H$4:$H$331,"transport zbiorowy",'Baza danych'!$BF$4:$BF$331,"tak",'Baza danych'!$HT$4:$HT$331,$B$27)</f>
        <v>16</v>
      </c>
      <c r="H172" s="34">
        <f t="shared" si="25"/>
        <v>0.20779220779220781</v>
      </c>
      <c r="J172" s="3" t="s">
        <v>713</v>
      </c>
      <c r="K172" s="3">
        <f>COUNTIFS('Baza danych'!$H$4:$H$331,"transport zbiorowy",'Baza danych'!$BF$4:$BF$331,"tak",'Baza danych'!$HT$4:$HT$331,$B$28)</f>
        <v>0</v>
      </c>
      <c r="L172" s="34">
        <f t="shared" si="26"/>
        <v>0</v>
      </c>
      <c r="N172" s="3" t="s">
        <v>713</v>
      </c>
      <c r="O172" s="3">
        <f>COUNTIFS('Baza danych'!$H$4:$H$331,"transport zbiorowy",'Baza danych'!$BF$4:$BF$331,"tak",'Baza danych'!$HT$4:$HT$331,$B$29)</f>
        <v>3</v>
      </c>
      <c r="P172" s="34">
        <f t="shared" si="27"/>
        <v>0.125</v>
      </c>
      <c r="R172" s="3" t="s">
        <v>713</v>
      </c>
      <c r="S172" s="3">
        <f>COUNTIFS('Baza danych'!$H$4:$H$331,"transport zbiorowy",'Baza danych'!$BF$4:$BF$331,"tak",'Baza danych'!$HT$4:$HT$331,$B$30)</f>
        <v>1</v>
      </c>
      <c r="T172" s="34">
        <f t="shared" si="28"/>
        <v>5.5555555555555552E-2</v>
      </c>
      <c r="V172" s="3" t="s">
        <v>713</v>
      </c>
      <c r="W172" s="3">
        <f>COUNTIFS('Baza danych'!$H$4:$H$331,"transport zbiorowy",'Baza danych'!$BF$4:$BF$331,"tak",'Baza danych'!$HT$4:$HT$331,$B$31)</f>
        <v>1</v>
      </c>
      <c r="X172" s="34">
        <f t="shared" si="29"/>
        <v>0.33333333333333331</v>
      </c>
      <c r="Z172" s="3" t="s">
        <v>713</v>
      </c>
      <c r="AA172" s="3">
        <f>COUNTIFS('Baza danych'!$H$4:$H$331,"transport zbiorowy",'Baza danych'!$BF$4:$BF$331,"tak",'Baza danych'!$HT$4:$HT$331,$B$32)</f>
        <v>0</v>
      </c>
      <c r="AB172" s="34">
        <f t="shared" si="30"/>
        <v>0</v>
      </c>
      <c r="AD172" s="3" t="s">
        <v>713</v>
      </c>
      <c r="AE172" s="3">
        <f>COUNTIFS('Baza danych'!$H$4:$H$331,"transport zbiorowy",'Baza danych'!$BF$4:$BF$331,"tak",'Baza danych'!$HT$4:$HT$331,$B$33)</f>
        <v>1</v>
      </c>
      <c r="AF172" s="34">
        <f t="shared" si="31"/>
        <v>0.16666666666666666</v>
      </c>
      <c r="AH172" s="3" t="s">
        <v>713</v>
      </c>
      <c r="AI172" s="3">
        <f>COUNTIFS('Baza danych'!$H$4:$H$331,"transport zbiorowy",'Baza danych'!$BF$4:$BF$331,"tak",'Baza danych'!$HT$4:$HT$331,$B$34)</f>
        <v>0</v>
      </c>
      <c r="AJ172" s="34">
        <f t="shared" si="32"/>
        <v>0</v>
      </c>
      <c r="AL172" s="3" t="s">
        <v>713</v>
      </c>
      <c r="AM172" s="3">
        <f>COUNTIFS('Baza danych'!$H$4:$H$331,"transport zbiorowy",'Baza danych'!$BF$4:$BF$331,"tak",'Baza danych'!$HT$4:$HT$331,$B$35)</f>
        <v>3</v>
      </c>
      <c r="AN172" s="34">
        <f t="shared" si="33"/>
        <v>0.1875</v>
      </c>
      <c r="AP172" s="3" t="s">
        <v>713</v>
      </c>
      <c r="AQ172" s="3">
        <f>COUNTIFS('Baza danych'!$H$4:$H$331,"transport zbiorowy",'Baza danych'!$BF$4:$BF$331,"tak",'Baza danych'!$HT$4:$HT$331,$B$36)</f>
        <v>0</v>
      </c>
      <c r="AR172" s="34">
        <f t="shared" si="34"/>
        <v>0</v>
      </c>
      <c r="AT172" s="3" t="s">
        <v>713</v>
      </c>
      <c r="AU172" s="3">
        <f>COUNTIFS('Baza danych'!$H$4:$H$331,"transport zbiorowy",'Baza danych'!$BF$4:$BF$331,"tak",'Baza danych'!$HT$4:$HT$331,$B$37)</f>
        <v>0</v>
      </c>
      <c r="AV172" s="34">
        <f t="shared" si="35"/>
        <v>0</v>
      </c>
    </row>
    <row r="173" spans="1:48" s="2" customFormat="1">
      <c r="B173" s="3" t="s">
        <v>759</v>
      </c>
      <c r="C173" s="3">
        <f>COUNTIFS('Baza danych'!$H$4:$H$331,"transport zbiorowy",'Baza danych'!$BH$4:$BH$331,"tak",'Baza danych'!$HT$4:$HT$331,$B$26)</f>
        <v>0</v>
      </c>
      <c r="D173" s="34">
        <f t="shared" si="24"/>
        <v>0</v>
      </c>
      <c r="F173" s="3" t="s">
        <v>759</v>
      </c>
      <c r="G173" s="3">
        <f>COUNTIFS('Baza danych'!$H$4:$H$331,"transport zbiorowy",'Baza danych'!$BH$4:$BH$331,"tak",'Baza danych'!$HT$4:$HT$331,$B$27)</f>
        <v>15</v>
      </c>
      <c r="H173" s="34">
        <f t="shared" si="25"/>
        <v>0.19480519480519481</v>
      </c>
      <c r="J173" s="3" t="s">
        <v>759</v>
      </c>
      <c r="K173" s="3">
        <f>COUNTIFS('Baza danych'!$H$4:$H$331,"transport zbiorowy",'Baza danych'!$BH$4:$BH$331,"tak",'Baza danych'!$HT$4:$HT$331,$B$28)</f>
        <v>0</v>
      </c>
      <c r="L173" s="34">
        <f t="shared" si="26"/>
        <v>0</v>
      </c>
      <c r="N173" s="3" t="s">
        <v>759</v>
      </c>
      <c r="O173" s="3">
        <f>COUNTIFS('Baza danych'!$H$4:$H$331,"transport zbiorowy",'Baza danych'!$BH$4:$BH$331,"tak",'Baza danych'!$HT$4:$HT$331,$B$29)</f>
        <v>2</v>
      </c>
      <c r="P173" s="34">
        <f t="shared" si="27"/>
        <v>8.3333333333333329E-2</v>
      </c>
      <c r="R173" s="3" t="s">
        <v>759</v>
      </c>
      <c r="S173" s="3">
        <f>COUNTIFS('Baza danych'!$H$4:$H$331,"transport zbiorowy",'Baza danych'!$BH$4:$BH$331,"tak",'Baza danych'!$HT$4:$HT$331,$B$30)</f>
        <v>4</v>
      </c>
      <c r="T173" s="34">
        <f t="shared" si="28"/>
        <v>0.22222222222222221</v>
      </c>
      <c r="V173" s="3" t="s">
        <v>759</v>
      </c>
      <c r="W173" s="3">
        <f>COUNTIFS('Baza danych'!$H$4:$H$331,"transport zbiorowy",'Baza danych'!$BH$4:$BH$331,"tak",'Baza danych'!$HT$4:$HT$331,$B$31)</f>
        <v>0</v>
      </c>
      <c r="X173" s="34">
        <f t="shared" si="29"/>
        <v>0</v>
      </c>
      <c r="Z173" s="3" t="s">
        <v>759</v>
      </c>
      <c r="AA173" s="3">
        <f>COUNTIFS('Baza danych'!$H$4:$H$331,"transport zbiorowy",'Baza danych'!$BH$4:$BH$331,"tak",'Baza danych'!$HT$4:$HT$331,$B$32)</f>
        <v>1</v>
      </c>
      <c r="AB173" s="34">
        <f t="shared" si="30"/>
        <v>0.5</v>
      </c>
      <c r="AD173" s="3" t="s">
        <v>759</v>
      </c>
      <c r="AE173" s="3">
        <f>COUNTIFS('Baza danych'!$H$4:$H$331,"transport zbiorowy",'Baza danych'!$BH$4:$BH$331,"tak",'Baza danych'!$HT$4:$HT$331,$B$33)</f>
        <v>1</v>
      </c>
      <c r="AF173" s="34">
        <f t="shared" si="31"/>
        <v>0.16666666666666666</v>
      </c>
      <c r="AH173" s="3" t="s">
        <v>759</v>
      </c>
      <c r="AI173" s="3">
        <f>COUNTIFS('Baza danych'!$H$4:$H$331,"transport zbiorowy",'Baza danych'!$BH$4:$BH$331,"tak",'Baza danych'!$HT$4:$HT$331,$B$34)</f>
        <v>0</v>
      </c>
      <c r="AJ173" s="34">
        <f t="shared" si="32"/>
        <v>0</v>
      </c>
      <c r="AL173" s="3" t="s">
        <v>759</v>
      </c>
      <c r="AM173" s="3">
        <f>COUNTIFS('Baza danych'!$H$4:$H$331,"transport zbiorowy",'Baza danych'!$BH$4:$BH$331,"tak",'Baza danych'!$HT$4:$HT$331,$B$35)</f>
        <v>2</v>
      </c>
      <c r="AN173" s="34">
        <f t="shared" si="33"/>
        <v>0.125</v>
      </c>
      <c r="AP173" s="3" t="s">
        <v>759</v>
      </c>
      <c r="AQ173" s="3">
        <f>COUNTIFS('Baza danych'!$H$4:$H$331,"transport zbiorowy",'Baza danych'!$BH$4:$BH$331,"tak",'Baza danych'!$HT$4:$HT$331,$B$36)</f>
        <v>0</v>
      </c>
      <c r="AR173" s="34">
        <f t="shared" si="34"/>
        <v>0</v>
      </c>
      <c r="AT173" s="3" t="s">
        <v>759</v>
      </c>
      <c r="AU173" s="3">
        <f>COUNTIFS('Baza danych'!$H$4:$H$331,"transport zbiorowy",'Baza danych'!$BH$4:$BH$331,"tak",'Baza danych'!$HT$4:$HT$331,$B$37)</f>
        <v>0</v>
      </c>
      <c r="AV173" s="34">
        <f t="shared" si="35"/>
        <v>0</v>
      </c>
    </row>
    <row r="174" spans="1:48" s="2" customFormat="1">
      <c r="B174" s="3" t="s">
        <v>711</v>
      </c>
      <c r="C174" s="3">
        <f>COUNTIFS('Baza danych'!$H$4:$H$331,"transport zbiorowy",'Baza danych'!$BG$4:$BG$331,"tak",'Baza danych'!$HT$4:$HT$331,$B$26)</f>
        <v>0</v>
      </c>
      <c r="D174" s="34">
        <f t="shared" si="24"/>
        <v>0</v>
      </c>
      <c r="F174" s="3" t="s">
        <v>711</v>
      </c>
      <c r="G174" s="3">
        <f>COUNTIFS('Baza danych'!$H$4:$H$331,"transport zbiorowy",'Baza danych'!$BG$4:$BG$331,"tak",'Baza danych'!$HT$4:$HT$331,$B$27)</f>
        <v>8</v>
      </c>
      <c r="H174" s="34">
        <f t="shared" si="25"/>
        <v>0.1038961038961039</v>
      </c>
      <c r="J174" s="3" t="s">
        <v>711</v>
      </c>
      <c r="K174" s="3">
        <f>COUNTIFS('Baza danych'!$H$4:$H$331,"transport zbiorowy",'Baza danych'!$BG$4:$BG$331,"tak",'Baza danych'!$HT$4:$HT$331,$B$28)</f>
        <v>0</v>
      </c>
      <c r="L174" s="34">
        <f t="shared" si="26"/>
        <v>0</v>
      </c>
      <c r="N174" s="3" t="s">
        <v>711</v>
      </c>
      <c r="O174" s="3">
        <f>COUNTIFS('Baza danych'!$H$4:$H$331,"transport zbiorowy",'Baza danych'!$BG$4:$BG$331,"tak",'Baza danych'!$HT$4:$HT$331,$B$29)</f>
        <v>4</v>
      </c>
      <c r="P174" s="34">
        <f t="shared" si="27"/>
        <v>0.16666666666666666</v>
      </c>
      <c r="R174" s="3" t="s">
        <v>711</v>
      </c>
      <c r="S174" s="3">
        <f>COUNTIFS('Baza danych'!$H$4:$H$331,"transport zbiorowy",'Baza danych'!$BG$4:$BG$331,"tak",'Baza danych'!$HT$4:$HT$331,$B$30)</f>
        <v>2</v>
      </c>
      <c r="T174" s="34">
        <f t="shared" si="28"/>
        <v>0.1111111111111111</v>
      </c>
      <c r="V174" s="3" t="s">
        <v>711</v>
      </c>
      <c r="W174" s="3">
        <f>COUNTIFS('Baza danych'!$H$4:$H$331,"transport zbiorowy",'Baza danych'!$BG$4:$BG$331,"tak",'Baza danych'!$HT$4:$HT$331,$B$31)</f>
        <v>0</v>
      </c>
      <c r="X174" s="34">
        <f t="shared" si="29"/>
        <v>0</v>
      </c>
      <c r="Z174" s="3" t="s">
        <v>711</v>
      </c>
      <c r="AA174" s="3">
        <f>COUNTIFS('Baza danych'!$H$4:$H$331,"transport zbiorowy",'Baza danych'!$BG$4:$BG$331,"tak",'Baza danych'!$HT$4:$HT$331,$B$32)</f>
        <v>1</v>
      </c>
      <c r="AB174" s="34">
        <f t="shared" si="30"/>
        <v>0.5</v>
      </c>
      <c r="AD174" s="3" t="s">
        <v>711</v>
      </c>
      <c r="AE174" s="3">
        <f>COUNTIFS('Baza danych'!$H$4:$H$331,"transport zbiorowy",'Baza danych'!$BG$4:$BG$331,"tak",'Baza danych'!$HT$4:$HT$331,$B$33)</f>
        <v>1</v>
      </c>
      <c r="AF174" s="34">
        <f t="shared" si="31"/>
        <v>0.16666666666666666</v>
      </c>
      <c r="AH174" s="3" t="s">
        <v>711</v>
      </c>
      <c r="AI174" s="3">
        <f>COUNTIFS('Baza danych'!$H$4:$H$331,"transport zbiorowy",'Baza danych'!$BG$4:$BG$331,"tak",'Baza danych'!$HT$4:$HT$331,$B$34)</f>
        <v>0</v>
      </c>
      <c r="AJ174" s="34">
        <f t="shared" si="32"/>
        <v>0</v>
      </c>
      <c r="AL174" s="3" t="s">
        <v>711</v>
      </c>
      <c r="AM174" s="3">
        <f>COUNTIFS('Baza danych'!$H$4:$H$331,"transport zbiorowy",'Baza danych'!$BG$4:$BG$331,"tak",'Baza danych'!$HT$4:$HT$331,$B$35)</f>
        <v>1</v>
      </c>
      <c r="AN174" s="34">
        <f t="shared" si="33"/>
        <v>6.25E-2</v>
      </c>
      <c r="AP174" s="3" t="s">
        <v>711</v>
      </c>
      <c r="AQ174" s="3">
        <f>COUNTIFS('Baza danych'!$H$4:$H$331,"transport zbiorowy",'Baza danych'!$BG$4:$BG$331,"tak",'Baza danych'!$HT$4:$HT$331,$B$36)</f>
        <v>0</v>
      </c>
      <c r="AR174" s="34">
        <f t="shared" si="34"/>
        <v>0</v>
      </c>
      <c r="AT174" s="3" t="s">
        <v>711</v>
      </c>
      <c r="AU174" s="3">
        <f>COUNTIFS('Baza danych'!$H$4:$H$331,"transport zbiorowy",'Baza danych'!$BG$4:$BG$331,"tak",'Baza danych'!$HT$4:$HT$331,$B$37)</f>
        <v>0</v>
      </c>
      <c r="AV174" s="34">
        <f t="shared" si="35"/>
        <v>0</v>
      </c>
    </row>
    <row r="175" spans="1:48" s="2" customFormat="1">
      <c r="B175" s="3" t="s">
        <v>218</v>
      </c>
      <c r="C175" s="3">
        <f>COUNTIFS('Baza danych'!$H$4:$H$331,"transport zbiorowy",'Baza danych'!$BD$4:$BD$331,"tak",'Baza danych'!$HT$4:$HT$331,$B$26)</f>
        <v>0</v>
      </c>
      <c r="D175" s="34">
        <f t="shared" si="24"/>
        <v>0</v>
      </c>
      <c r="F175" s="3" t="s">
        <v>218</v>
      </c>
      <c r="G175" s="3">
        <f>COUNTIFS('Baza danych'!$H$4:$H$331,"transport zbiorowy",'Baza danych'!$BD$4:$BD$331,"tak",'Baza danych'!$HT$4:$HT$331,$B$27)</f>
        <v>8</v>
      </c>
      <c r="H175" s="34">
        <f t="shared" si="25"/>
        <v>0.1038961038961039</v>
      </c>
      <c r="J175" s="3" t="s">
        <v>218</v>
      </c>
      <c r="K175" s="3">
        <f>COUNTIFS('Baza danych'!$H$4:$H$331,"transport zbiorowy",'Baza danych'!$BD$4:$BD$331,"tak",'Baza danych'!$HT$4:$HT$331,$B$28)</f>
        <v>0</v>
      </c>
      <c r="L175" s="34">
        <f t="shared" si="26"/>
        <v>0</v>
      </c>
      <c r="N175" s="3" t="s">
        <v>218</v>
      </c>
      <c r="O175" s="3">
        <f>COUNTIFS('Baza danych'!$H$4:$H$331,"transport zbiorowy",'Baza danych'!$BD$4:$BD$331,"tak",'Baza danych'!$HT$4:$HT$331,$B$29)</f>
        <v>4</v>
      </c>
      <c r="P175" s="34">
        <f t="shared" si="27"/>
        <v>0.16666666666666666</v>
      </c>
      <c r="R175" s="3" t="s">
        <v>218</v>
      </c>
      <c r="S175" s="3">
        <f>COUNTIFS('Baza danych'!$H$4:$H$331,"transport zbiorowy",'Baza danych'!$BD$4:$BD$331,"tak",'Baza danych'!$HT$4:$HT$331,$B$30)</f>
        <v>0</v>
      </c>
      <c r="T175" s="34">
        <f t="shared" si="28"/>
        <v>0</v>
      </c>
      <c r="V175" s="3" t="s">
        <v>218</v>
      </c>
      <c r="W175" s="3">
        <f>COUNTIFS('Baza danych'!$H$4:$H$331,"transport zbiorowy",'Baza danych'!$BD$4:$BD$331,"tak",'Baza danych'!$HT$4:$HT$331,$B$31)</f>
        <v>0</v>
      </c>
      <c r="X175" s="34">
        <f t="shared" si="29"/>
        <v>0</v>
      </c>
      <c r="Z175" s="3" t="s">
        <v>218</v>
      </c>
      <c r="AA175" s="3">
        <f>COUNTIFS('Baza danych'!$H$4:$H$331,"transport zbiorowy",'Baza danych'!$BD$4:$BD$331,"tak",'Baza danych'!$HT$4:$HT$331,$B$32)</f>
        <v>0</v>
      </c>
      <c r="AB175" s="34">
        <f t="shared" si="30"/>
        <v>0</v>
      </c>
      <c r="AD175" s="3" t="s">
        <v>218</v>
      </c>
      <c r="AE175" s="3">
        <f>COUNTIFS('Baza danych'!$H$4:$H$331,"transport zbiorowy",'Baza danych'!$BD$4:$BD$331,"tak",'Baza danych'!$HT$4:$HT$331,$B$33)</f>
        <v>1</v>
      </c>
      <c r="AF175" s="34">
        <f t="shared" si="31"/>
        <v>0.16666666666666666</v>
      </c>
      <c r="AH175" s="3" t="s">
        <v>218</v>
      </c>
      <c r="AI175" s="3">
        <f>COUNTIFS('Baza danych'!$H$4:$H$331,"transport zbiorowy",'Baza danych'!$BD$4:$BD$331,"tak",'Baza danych'!$HT$4:$HT$331,$B$34)</f>
        <v>0</v>
      </c>
      <c r="AJ175" s="34">
        <f t="shared" si="32"/>
        <v>0</v>
      </c>
      <c r="AL175" s="3" t="s">
        <v>218</v>
      </c>
      <c r="AM175" s="3">
        <f>COUNTIFS('Baza danych'!$H$4:$H$331,"transport zbiorowy",'Baza danych'!$BD$4:$BD$331,"tak",'Baza danych'!$HT$4:$HT$331,$B$35)</f>
        <v>3</v>
      </c>
      <c r="AN175" s="34">
        <f t="shared" si="33"/>
        <v>0.1875</v>
      </c>
      <c r="AP175" s="3" t="s">
        <v>218</v>
      </c>
      <c r="AQ175" s="3">
        <f>COUNTIFS('Baza danych'!$H$4:$H$331,"transport zbiorowy",'Baza danych'!$BD$4:$BD$331,"tak",'Baza danych'!$HT$4:$HT$331,$B$36)</f>
        <v>0</v>
      </c>
      <c r="AR175" s="34">
        <f t="shared" si="34"/>
        <v>0</v>
      </c>
      <c r="AT175" s="3" t="s">
        <v>218</v>
      </c>
      <c r="AU175" s="3">
        <f>COUNTIFS('Baza danych'!$H$4:$H$331,"transport zbiorowy",'Baza danych'!$BD$4:$BD$331,"tak",'Baza danych'!$HT$4:$HT$331,$B$37)</f>
        <v>0</v>
      </c>
      <c r="AV175" s="34">
        <f t="shared" si="35"/>
        <v>0</v>
      </c>
    </row>
    <row r="176" spans="1:48" s="2" customFormat="1">
      <c r="B176" s="3" t="s">
        <v>735</v>
      </c>
      <c r="C176" s="3">
        <f>COUNTIFS('Baza danych'!$H$4:$H$331,"transport zbiorowy",'Baza danych'!$BC$4:$BC$331,"tak",'Baza danych'!$HT$4:$HT$331,$B$26)</f>
        <v>0</v>
      </c>
      <c r="D176" s="34">
        <f t="shared" si="24"/>
        <v>0</v>
      </c>
      <c r="F176" s="3" t="s">
        <v>735</v>
      </c>
      <c r="G176" s="3">
        <f>COUNTIFS('Baza danych'!$H$4:$H$331,"transport zbiorowy",'Baza danych'!$BC$4:$BC$331,"tak",'Baza danych'!$HT$4:$HT$331,$B$27)</f>
        <v>4</v>
      </c>
      <c r="H176" s="34">
        <f t="shared" si="25"/>
        <v>5.1948051948051951E-2</v>
      </c>
      <c r="J176" s="3" t="s">
        <v>735</v>
      </c>
      <c r="K176" s="3">
        <f>COUNTIFS('Baza danych'!$H$4:$H$331,"transport zbiorowy",'Baza danych'!$BC$4:$BC$331,"tak",'Baza danych'!$HT$4:$HT$331,$B$28)</f>
        <v>0</v>
      </c>
      <c r="L176" s="34">
        <f t="shared" si="26"/>
        <v>0</v>
      </c>
      <c r="N176" s="3" t="s">
        <v>735</v>
      </c>
      <c r="O176" s="3">
        <f>COUNTIFS('Baza danych'!$H$4:$H$331,"transport zbiorowy",'Baza danych'!$BC$4:$BC$331,"tak",'Baza danych'!$HT$4:$HT$331,$B$29)</f>
        <v>5</v>
      </c>
      <c r="P176" s="34">
        <f t="shared" si="27"/>
        <v>0.20833333333333334</v>
      </c>
      <c r="R176" s="3" t="s">
        <v>735</v>
      </c>
      <c r="S176" s="3">
        <f>COUNTIFS('Baza danych'!$H$4:$H$331,"transport zbiorowy",'Baza danych'!$BC$4:$BC$331,"tak",'Baza danych'!$HT$4:$HT$331,$B$30)</f>
        <v>0</v>
      </c>
      <c r="T176" s="34">
        <f t="shared" si="28"/>
        <v>0</v>
      </c>
      <c r="V176" s="3" t="s">
        <v>735</v>
      </c>
      <c r="W176" s="3">
        <f>COUNTIFS('Baza danych'!$H$4:$H$331,"transport zbiorowy",'Baza danych'!$BC$4:$BC$331,"tak",'Baza danych'!$HT$4:$HT$331,$B$31)</f>
        <v>0</v>
      </c>
      <c r="X176" s="34">
        <f t="shared" si="29"/>
        <v>0</v>
      </c>
      <c r="Z176" s="3" t="s">
        <v>735</v>
      </c>
      <c r="AA176" s="3">
        <f>COUNTIFS('Baza danych'!$H$4:$H$331,"transport zbiorowy",'Baza danych'!$BC$4:$BC$331,"tak",'Baza danych'!$HT$4:$HT$331,$B$32)</f>
        <v>0</v>
      </c>
      <c r="AB176" s="34">
        <f t="shared" si="30"/>
        <v>0</v>
      </c>
      <c r="AD176" s="3" t="s">
        <v>735</v>
      </c>
      <c r="AE176" s="3">
        <f>COUNTIFS('Baza danych'!$H$4:$H$331,"transport zbiorowy",'Baza danych'!$BC$4:$BC$331,"tak",'Baza danych'!$HT$4:$HT$331,$B$33)</f>
        <v>0</v>
      </c>
      <c r="AF176" s="34">
        <f t="shared" si="31"/>
        <v>0</v>
      </c>
      <c r="AH176" s="3" t="s">
        <v>735</v>
      </c>
      <c r="AI176" s="3">
        <f>COUNTIFS('Baza danych'!$H$4:$H$331,"transport zbiorowy",'Baza danych'!$BC$4:$BC$331,"tak",'Baza danych'!$HT$4:$HT$331,$B$34)</f>
        <v>0</v>
      </c>
      <c r="AJ176" s="34">
        <f t="shared" si="32"/>
        <v>0</v>
      </c>
      <c r="AL176" s="3" t="s">
        <v>735</v>
      </c>
      <c r="AM176" s="3">
        <f>COUNTIFS('Baza danych'!$H$4:$H$331,"transport zbiorowy",'Baza danych'!$BC$4:$BC$331,"tak",'Baza danych'!$HT$4:$HT$331,$B$35)</f>
        <v>2</v>
      </c>
      <c r="AN176" s="34">
        <f t="shared" si="33"/>
        <v>0.125</v>
      </c>
      <c r="AP176" s="3" t="s">
        <v>735</v>
      </c>
      <c r="AQ176" s="3">
        <f>COUNTIFS('Baza danych'!$H$4:$H$331,"transport zbiorowy",'Baza danych'!$BC$4:$BC$331,"tak",'Baza danych'!$HT$4:$HT$331,$B$36)</f>
        <v>0</v>
      </c>
      <c r="AR176" s="34">
        <f t="shared" si="34"/>
        <v>0</v>
      </c>
      <c r="AT176" s="3" t="s">
        <v>735</v>
      </c>
      <c r="AU176" s="3">
        <f>COUNTIFS('Baza danych'!$H$4:$H$331,"transport zbiorowy",'Baza danych'!$BC$4:$BC$331,"tak",'Baza danych'!$HT$4:$HT$331,$B$37)</f>
        <v>0</v>
      </c>
      <c r="AV176" s="34">
        <f t="shared" si="35"/>
        <v>0</v>
      </c>
    </row>
    <row r="177" spans="1:48" s="2" customFormat="1">
      <c r="B177" s="3" t="s">
        <v>760</v>
      </c>
      <c r="C177" s="3">
        <f>COUNTIFS('Baza danych'!$H$4:$H$331,"transport zbiorowy",'Baza danych'!$BI$4:$BI$331,"tak",'Baza danych'!$HT$4:$HT$331,$B$26)</f>
        <v>0</v>
      </c>
      <c r="D177" s="34">
        <f t="shared" si="24"/>
        <v>0</v>
      </c>
      <c r="F177" s="3" t="s">
        <v>760</v>
      </c>
      <c r="G177" s="3">
        <f>COUNTIFS('Baza danych'!$H$4:$H$331,"transport zbiorowy",'Baza danych'!$BI$4:$BI$331,"tak",'Baza danych'!$HT$4:$HT$331,$B$27)</f>
        <v>5</v>
      </c>
      <c r="H177" s="34">
        <f t="shared" si="25"/>
        <v>6.4935064935064929E-2</v>
      </c>
      <c r="J177" s="3" t="s">
        <v>760</v>
      </c>
      <c r="K177" s="3">
        <f>COUNTIFS('Baza danych'!$H$4:$H$331,"transport zbiorowy",'Baza danych'!$BI$4:$BI$331,"tak",'Baza danych'!$HT$4:$HT$331,$B$28)</f>
        <v>0</v>
      </c>
      <c r="L177" s="34">
        <f t="shared" si="26"/>
        <v>0</v>
      </c>
      <c r="N177" s="3" t="s">
        <v>760</v>
      </c>
      <c r="O177" s="3">
        <f>COUNTIFS('Baza danych'!$H$4:$H$331,"transport zbiorowy",'Baza danych'!$BI$4:$BI$331,"tak",'Baza danych'!$HT$4:$HT$331,$B$29)</f>
        <v>2</v>
      </c>
      <c r="P177" s="34">
        <f t="shared" si="27"/>
        <v>8.3333333333333329E-2</v>
      </c>
      <c r="R177" s="3" t="s">
        <v>760</v>
      </c>
      <c r="S177" s="3">
        <f>COUNTIFS('Baza danych'!$H$4:$H$331,"transport zbiorowy",'Baza danych'!$BI$4:$BI$331,"tak",'Baza danych'!$HT$4:$HT$331,$B$30)</f>
        <v>2</v>
      </c>
      <c r="T177" s="34">
        <f t="shared" si="28"/>
        <v>0.1111111111111111</v>
      </c>
      <c r="V177" s="3" t="s">
        <v>760</v>
      </c>
      <c r="W177" s="3">
        <f>COUNTIFS('Baza danych'!$H$4:$H$331,"transport zbiorowy",'Baza danych'!$BI$4:$BI$331,"tak",'Baza danych'!$HT$4:$HT$331,$B$31)</f>
        <v>1</v>
      </c>
      <c r="X177" s="34">
        <f t="shared" si="29"/>
        <v>0.33333333333333331</v>
      </c>
      <c r="Z177" s="3" t="s">
        <v>760</v>
      </c>
      <c r="AA177" s="3">
        <f>COUNTIFS('Baza danych'!$H$4:$H$331,"transport zbiorowy",'Baza danych'!$BI$4:$BI$331,"tak",'Baza danych'!$HT$4:$HT$331,$B$32)</f>
        <v>0</v>
      </c>
      <c r="AB177" s="34">
        <f t="shared" si="30"/>
        <v>0</v>
      </c>
      <c r="AD177" s="3" t="s">
        <v>760</v>
      </c>
      <c r="AE177" s="3">
        <f>COUNTIFS('Baza danych'!$H$4:$H$331,"transport zbiorowy",'Baza danych'!$BI$4:$BI$331,"tak",'Baza danych'!$HT$4:$HT$331,$B$33)</f>
        <v>0</v>
      </c>
      <c r="AF177" s="34">
        <f t="shared" si="31"/>
        <v>0</v>
      </c>
      <c r="AH177" s="3" t="s">
        <v>760</v>
      </c>
      <c r="AI177" s="3">
        <f>COUNTIFS('Baza danych'!$H$4:$H$331,"transport zbiorowy",'Baza danych'!$BI$4:$BI$331,"tak",'Baza danych'!$HT$4:$HT$331,$B$34)</f>
        <v>0</v>
      </c>
      <c r="AJ177" s="34">
        <f t="shared" si="32"/>
        <v>0</v>
      </c>
      <c r="AL177" s="3" t="s">
        <v>760</v>
      </c>
      <c r="AM177" s="3">
        <f>COUNTIFS('Baza danych'!$H$4:$H$331,"transport zbiorowy",'Baza danych'!$BI$4:$BI$331,"tak",'Baza danych'!$HT$4:$HT$331,$B$35)</f>
        <v>1</v>
      </c>
      <c r="AN177" s="34">
        <f t="shared" si="33"/>
        <v>6.25E-2</v>
      </c>
      <c r="AP177" s="3" t="s">
        <v>760</v>
      </c>
      <c r="AQ177" s="3">
        <f>COUNTIFS('Baza danych'!$H$4:$H$331,"transport zbiorowy",'Baza danych'!$BI$4:$BI$331,"tak",'Baza danych'!$HT$4:$HT$331,$B$36)</f>
        <v>0</v>
      </c>
      <c r="AR177" s="34">
        <f t="shared" si="34"/>
        <v>0</v>
      </c>
      <c r="AT177" s="3" t="s">
        <v>760</v>
      </c>
      <c r="AU177" s="3">
        <f>COUNTIFS('Baza danych'!$H$4:$H$331,"transport zbiorowy",'Baza danych'!$BI$4:$BI$331,"tak",'Baza danych'!$HT$4:$HT$331,$B$37)</f>
        <v>0</v>
      </c>
      <c r="AV177" s="34">
        <f t="shared" si="35"/>
        <v>0</v>
      </c>
    </row>
    <row r="178" spans="1:48" s="2" customFormat="1">
      <c r="B178" s="3" t="s">
        <v>761</v>
      </c>
      <c r="C178" s="3">
        <f>COUNTIFS('Baza danych'!$H$4:$H$331,"transport zbiorowy",'Baza danych'!$BJ$4:$BJ$331,"tak",'Baza danych'!$HT$4:$HT$331,$B$26)</f>
        <v>0</v>
      </c>
      <c r="D178" s="34">
        <f t="shared" si="24"/>
        <v>0</v>
      </c>
      <c r="F178" s="3" t="s">
        <v>761</v>
      </c>
      <c r="G178" s="3">
        <f>COUNTIFS('Baza danych'!$H$4:$H$331,"transport zbiorowy",'Baza danych'!$BJ$4:$BJ$331,"tak",'Baza danych'!$HT$4:$HT$331,$B$27)</f>
        <v>4</v>
      </c>
      <c r="H178" s="34">
        <f t="shared" si="25"/>
        <v>5.1948051948051951E-2</v>
      </c>
      <c r="J178" s="3" t="s">
        <v>761</v>
      </c>
      <c r="K178" s="3">
        <f>COUNTIFS('Baza danych'!$H$4:$H$331,"transport zbiorowy",'Baza danych'!$BJ$4:$BJ$331,"tak",'Baza danych'!$HT$4:$HT$331,$B$28)</f>
        <v>0</v>
      </c>
      <c r="L178" s="34">
        <f t="shared" si="26"/>
        <v>0</v>
      </c>
      <c r="N178" s="3" t="s">
        <v>761</v>
      </c>
      <c r="O178" s="3">
        <f>COUNTIFS('Baza danych'!$H$4:$H$331,"transport zbiorowy",'Baza danych'!$BJ$4:$BJ$331,"tak",'Baza danych'!$HT$4:$HT$331,$B$29)</f>
        <v>1</v>
      </c>
      <c r="P178" s="34">
        <f t="shared" si="27"/>
        <v>4.1666666666666664E-2</v>
      </c>
      <c r="R178" s="3" t="s">
        <v>761</v>
      </c>
      <c r="S178" s="3">
        <f>COUNTIFS('Baza danych'!$H$4:$H$331,"transport zbiorowy",'Baza danych'!$BJ$4:$BJ$331,"tak",'Baza danych'!$HT$4:$HT$331,$B$30)</f>
        <v>4</v>
      </c>
      <c r="T178" s="34">
        <f t="shared" si="28"/>
        <v>0.22222222222222221</v>
      </c>
      <c r="V178" s="3" t="s">
        <v>761</v>
      </c>
      <c r="W178" s="3">
        <f>COUNTIFS('Baza danych'!$H$4:$H$331,"transport zbiorowy",'Baza danych'!$BJ$4:$BJ$331,"tak",'Baza danych'!$HT$4:$HT$331,$B$31)</f>
        <v>0</v>
      </c>
      <c r="X178" s="34">
        <f t="shared" si="29"/>
        <v>0</v>
      </c>
      <c r="Z178" s="3" t="s">
        <v>761</v>
      </c>
      <c r="AA178" s="3">
        <f>COUNTIFS('Baza danych'!$H$4:$H$331,"transport zbiorowy",'Baza danych'!$BJ$4:$BJ$331,"tak",'Baza danych'!$HT$4:$HT$331,$B$32)</f>
        <v>0</v>
      </c>
      <c r="AB178" s="34">
        <f t="shared" si="30"/>
        <v>0</v>
      </c>
      <c r="AD178" s="3" t="s">
        <v>761</v>
      </c>
      <c r="AE178" s="3">
        <f>COUNTIFS('Baza danych'!$H$4:$H$331,"transport zbiorowy",'Baza danych'!$BJ$4:$BJ$331,"tak",'Baza danych'!$HT$4:$HT$331,$B$33)</f>
        <v>0</v>
      </c>
      <c r="AF178" s="34">
        <f t="shared" si="31"/>
        <v>0</v>
      </c>
      <c r="AH178" s="3" t="s">
        <v>761</v>
      </c>
      <c r="AI178" s="3">
        <f>COUNTIFS('Baza danych'!$H$4:$H$331,"transport zbiorowy",'Baza danych'!$BJ$4:$BJ$331,"tak",'Baza danych'!$HT$4:$HT$331,$B$34)</f>
        <v>0</v>
      </c>
      <c r="AJ178" s="34">
        <f t="shared" si="32"/>
        <v>0</v>
      </c>
      <c r="AL178" s="3" t="s">
        <v>761</v>
      </c>
      <c r="AM178" s="3">
        <f>COUNTIFS('Baza danych'!$H$4:$H$331,"transport zbiorowy",'Baza danych'!$BJ$4:$BJ$331,"tak",'Baza danych'!$HT$4:$HT$331,$B$35)</f>
        <v>2</v>
      </c>
      <c r="AN178" s="34">
        <f t="shared" si="33"/>
        <v>0.125</v>
      </c>
      <c r="AP178" s="3" t="s">
        <v>761</v>
      </c>
      <c r="AQ178" s="3">
        <f>COUNTIFS('Baza danych'!$H$4:$H$331,"transport zbiorowy",'Baza danych'!$BJ$4:$BJ$331,"tak",'Baza danych'!$HT$4:$HT$331,$B$36)</f>
        <v>0</v>
      </c>
      <c r="AR178" s="34">
        <f t="shared" si="34"/>
        <v>0</v>
      </c>
      <c r="AT178" s="3" t="s">
        <v>761</v>
      </c>
      <c r="AU178" s="3">
        <f>COUNTIFS('Baza danych'!$H$4:$H$331,"transport zbiorowy",'Baza danych'!$BJ$4:$BJ$331,"tak",'Baza danych'!$HT$4:$HT$331,$B$37)</f>
        <v>0</v>
      </c>
      <c r="AV178" s="34">
        <f t="shared" si="35"/>
        <v>0</v>
      </c>
    </row>
    <row r="179" spans="1:48" s="2" customFormat="1" ht="13.5" thickBot="1">
      <c r="B179" s="37" t="s">
        <v>530</v>
      </c>
      <c r="C179" s="128">
        <f>SUM(C171:C178)</f>
        <v>0</v>
      </c>
      <c r="D179" s="129">
        <f>SUM(D171:D178)</f>
        <v>0</v>
      </c>
      <c r="F179" s="37" t="s">
        <v>530</v>
      </c>
      <c r="G179" s="128">
        <f>SUM(G171:G178)</f>
        <v>77</v>
      </c>
      <c r="H179" s="129">
        <f>SUM(H171:H178)</f>
        <v>1</v>
      </c>
      <c r="J179" s="37" t="s">
        <v>530</v>
      </c>
      <c r="K179" s="128">
        <f>SUM(K171:K178)</f>
        <v>0</v>
      </c>
      <c r="L179" s="129">
        <f>SUM(L171:L178)</f>
        <v>0</v>
      </c>
      <c r="N179" s="37" t="s">
        <v>530</v>
      </c>
      <c r="O179" s="128">
        <f>SUM(O171:O178)</f>
        <v>24</v>
      </c>
      <c r="P179" s="129">
        <f>SUM(P171:P178)</f>
        <v>1</v>
      </c>
      <c r="R179" s="37" t="s">
        <v>530</v>
      </c>
      <c r="S179" s="128">
        <f>SUM(S171:S178)</f>
        <v>18</v>
      </c>
      <c r="T179" s="129">
        <f>SUM(T171:T178)</f>
        <v>1</v>
      </c>
      <c r="V179" s="37" t="s">
        <v>530</v>
      </c>
      <c r="W179" s="128">
        <f>SUM(W171:W178)</f>
        <v>3</v>
      </c>
      <c r="X179" s="129">
        <f>SUM(X171:X178)</f>
        <v>1</v>
      </c>
      <c r="Z179" s="37" t="s">
        <v>530</v>
      </c>
      <c r="AA179" s="128">
        <f>SUM(AA171:AA178)</f>
        <v>2</v>
      </c>
      <c r="AB179" s="129">
        <f>SUM(AB171:AB178)</f>
        <v>1</v>
      </c>
      <c r="AD179" s="37" t="s">
        <v>530</v>
      </c>
      <c r="AE179" s="128">
        <f>SUM(AE171:AE178)</f>
        <v>6</v>
      </c>
      <c r="AF179" s="129">
        <f>SUM(AF171:AF178)</f>
        <v>0.99999999999999989</v>
      </c>
      <c r="AH179" s="37" t="s">
        <v>530</v>
      </c>
      <c r="AI179" s="128">
        <f>SUM(AI171:AI178)</f>
        <v>0</v>
      </c>
      <c r="AJ179" s="129">
        <f>SUM(AJ171:AJ178)</f>
        <v>0</v>
      </c>
      <c r="AL179" s="37" t="s">
        <v>530</v>
      </c>
      <c r="AM179" s="128">
        <f>SUM(AM171:AM178)</f>
        <v>16</v>
      </c>
      <c r="AN179" s="129">
        <f>SUM(AN171:AN178)</f>
        <v>1</v>
      </c>
      <c r="AP179" s="37" t="s">
        <v>530</v>
      </c>
      <c r="AQ179" s="128">
        <f>SUM(AQ171:AQ178)</f>
        <v>0</v>
      </c>
      <c r="AR179" s="129">
        <f>SUM(AR171:AR178)</f>
        <v>0</v>
      </c>
      <c r="AT179" s="37" t="s">
        <v>530</v>
      </c>
      <c r="AU179" s="128">
        <f>SUM(AU171:AU178)</f>
        <v>0</v>
      </c>
      <c r="AV179" s="129">
        <f>SUM(AV171:AV178)</f>
        <v>0</v>
      </c>
    </row>
    <row r="180" spans="1:48" s="2" customFormat="1" ht="13.5" thickTop="1"/>
    <row r="181" spans="1:48" s="2" customFormat="1"/>
    <row r="182" spans="1:48" s="24" customFormat="1" ht="13.5" thickBot="1">
      <c r="A182" s="30" t="s">
        <v>606</v>
      </c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</row>
    <row r="183" spans="1:48" s="24" customFormat="1" ht="14.25" thickTop="1" thickBot="1">
      <c r="A183" s="23" t="s">
        <v>599</v>
      </c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</row>
    <row r="184" spans="1:48" s="24" customFormat="1" ht="13.5" thickTop="1"/>
    <row r="185" spans="1:48" s="24" customFormat="1" ht="13.5" thickBot="1">
      <c r="B185" s="130" t="s">
        <v>525</v>
      </c>
      <c r="C185" s="131" t="s">
        <v>531</v>
      </c>
      <c r="D185" s="132" t="s">
        <v>529</v>
      </c>
    </row>
    <row r="186" spans="1:48" s="24" customFormat="1" ht="13.5" thickTop="1">
      <c r="B186" s="141" t="s">
        <v>39</v>
      </c>
      <c r="C186" s="42">
        <f>COUNTIFS('Baza danych'!$H$4:$H$331,"transport zbiorowy",'Baza danych'!$CV$4:$CV$331,B186)</f>
        <v>33</v>
      </c>
      <c r="D186" s="43">
        <f>C186/$C$191</f>
        <v>0.57894736842105265</v>
      </c>
    </row>
    <row r="187" spans="1:48" s="24" customFormat="1">
      <c r="B187" s="142" t="s">
        <v>54</v>
      </c>
      <c r="C187" s="44">
        <f>COUNTIFS('Baza danych'!$H$4:$H$331,"transport zbiorowy",'Baza danych'!$CV$4:$CV$331,B187)</f>
        <v>15</v>
      </c>
      <c r="D187" s="45">
        <f t="shared" ref="D187:D190" si="36">C187/$C$191</f>
        <v>0.26315789473684209</v>
      </c>
    </row>
    <row r="188" spans="1:48" s="24" customFormat="1">
      <c r="B188" s="142" t="s">
        <v>103</v>
      </c>
      <c r="C188" s="44">
        <f>COUNTIFS('Baza danych'!$H$4:$H$331,"transport zbiorowy",'Baza danych'!$CV$4:$CV$331,B188)</f>
        <v>6</v>
      </c>
      <c r="D188" s="45">
        <f t="shared" si="36"/>
        <v>0.10526315789473684</v>
      </c>
    </row>
    <row r="189" spans="1:48" s="24" customFormat="1">
      <c r="B189" s="142" t="s">
        <v>77</v>
      </c>
      <c r="C189" s="44">
        <f>COUNTIFS('Baza danych'!$H$4:$H$331,"transport zbiorowy",'Baza danych'!$CV$4:$CV$331,B189)</f>
        <v>3</v>
      </c>
      <c r="D189" s="45">
        <f t="shared" si="36"/>
        <v>5.2631578947368418E-2</v>
      </c>
    </row>
    <row r="190" spans="1:48" s="24" customFormat="1">
      <c r="B190" s="142" t="s">
        <v>38</v>
      </c>
      <c r="C190" s="44">
        <f>COUNTIFS('Baza danych'!$H$4:$H$331,"transport zbiorowy",'Baza danych'!$CV$4:$CV$331,B190)</f>
        <v>0</v>
      </c>
      <c r="D190" s="45">
        <f t="shared" si="36"/>
        <v>0</v>
      </c>
    </row>
    <row r="191" spans="1:48" s="24" customFormat="1" ht="13.5" thickBot="1">
      <c r="B191" s="37" t="s">
        <v>530</v>
      </c>
      <c r="C191" s="128">
        <f>SUM(C186:C190)</f>
        <v>57</v>
      </c>
      <c r="D191" s="129">
        <f>SUM(D186:D190)</f>
        <v>1</v>
      </c>
    </row>
    <row r="192" spans="1:48" s="2" customFormat="1" ht="13.5" thickTop="1"/>
    <row r="193" spans="1:48" s="24" customFormat="1" ht="15" thickBot="1">
      <c r="A193" s="155" t="s">
        <v>686</v>
      </c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F193" s="23"/>
      <c r="AG193" s="23"/>
      <c r="AH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  <c r="AV193" s="23"/>
    </row>
    <row r="194" spans="1:48" s="24" customFormat="1" ht="15.75" thickTop="1" thickBot="1">
      <c r="A194" s="155" t="s">
        <v>66</v>
      </c>
      <c r="B194" s="23"/>
      <c r="C194" s="23"/>
      <c r="D194" s="23"/>
      <c r="E194" s="23" t="s">
        <v>46</v>
      </c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F194" s="23"/>
      <c r="AG194" s="23"/>
      <c r="AH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  <c r="AV194" s="23"/>
    </row>
    <row r="195" spans="1:48" s="24" customFormat="1" ht="13.5" thickTop="1"/>
    <row r="196" spans="1:48" s="24" customFormat="1" ht="13.5" thickBot="1">
      <c r="B196" s="130" t="s">
        <v>525</v>
      </c>
      <c r="C196" s="131" t="s">
        <v>531</v>
      </c>
      <c r="D196" s="132" t="s">
        <v>529</v>
      </c>
      <c r="F196" s="130" t="s">
        <v>525</v>
      </c>
      <c r="G196" s="131" t="s">
        <v>531</v>
      </c>
      <c r="H196" s="132" t="s">
        <v>529</v>
      </c>
    </row>
    <row r="197" spans="1:48" s="24" customFormat="1" ht="13.5" thickTop="1">
      <c r="B197" s="249" t="s">
        <v>39</v>
      </c>
      <c r="C197" s="42">
        <f>COUNTIFS('Baza danych'!$H$4:$H$331,"transport zbiorowy",'Baza danych'!$CV$4:$CV$331,B197,'Baza danych'!$HP$4:$HP$331,$B$5)</f>
        <v>20</v>
      </c>
      <c r="D197" s="43">
        <f>C197/$C$202</f>
        <v>0.55555555555555558</v>
      </c>
      <c r="F197" s="249" t="s">
        <v>39</v>
      </c>
      <c r="G197" s="42">
        <f>COUNTIFS('Baza danych'!$H$4:$H$331,"transport zbiorowy",'Baza danych'!$CV$4:$CV$331,F197,'Baza danych'!$HP$4:$HP$331,$B$6)</f>
        <v>13</v>
      </c>
      <c r="H197" s="43">
        <f>G197/$G$202</f>
        <v>0.61904761904761907</v>
      </c>
    </row>
    <row r="198" spans="1:48" s="24" customFormat="1">
      <c r="B198" s="142" t="s">
        <v>54</v>
      </c>
      <c r="C198" s="44">
        <f>COUNTIFS('Baza danych'!$H$4:$H$331,"transport zbiorowy",'Baza danych'!$CV$4:$CV$331,B198,'Baza danych'!$HP$4:$HP$331,$B$5)</f>
        <v>11</v>
      </c>
      <c r="D198" s="45">
        <f>C198/$C$202</f>
        <v>0.30555555555555558</v>
      </c>
      <c r="F198" s="142" t="s">
        <v>54</v>
      </c>
      <c r="G198" s="44">
        <f>COUNTIFS('Baza danych'!$H$4:$H$331,"transport zbiorowy",'Baza danych'!$CV$4:$CV$331,F198,'Baza danych'!$HP$4:$HP$331,$B$6)</f>
        <v>4</v>
      </c>
      <c r="H198" s="45">
        <f>G198/$G$202</f>
        <v>0.19047619047619047</v>
      </c>
    </row>
    <row r="199" spans="1:48" s="24" customFormat="1">
      <c r="B199" s="142" t="s">
        <v>103</v>
      </c>
      <c r="C199" s="44">
        <f>COUNTIFS('Baza danych'!$H$4:$H$331,"transport zbiorowy",'Baza danych'!$CV$4:$CV$331,B199,'Baza danych'!$HP$4:$HP$331,$B$5)</f>
        <v>4</v>
      </c>
      <c r="D199" s="45">
        <f>C199/$C$202</f>
        <v>0.1111111111111111</v>
      </c>
      <c r="F199" s="142" t="s">
        <v>103</v>
      </c>
      <c r="G199" s="44">
        <f>COUNTIFS('Baza danych'!$H$4:$H$331,"transport zbiorowy",'Baza danych'!$CV$4:$CV$331,F199,'Baza danych'!$HP$4:$HP$331,$B$6)</f>
        <v>2</v>
      </c>
      <c r="H199" s="45">
        <f>G199/$G$202</f>
        <v>9.5238095238095233E-2</v>
      </c>
    </row>
    <row r="200" spans="1:48" s="24" customFormat="1">
      <c r="B200" s="142" t="s">
        <v>77</v>
      </c>
      <c r="C200" s="44">
        <f>COUNTIFS('Baza danych'!$H$4:$H$331,"transport zbiorowy",'Baza danych'!$CV$4:$CV$331,B200,'Baza danych'!$HP$4:$HP$331,$B$5)</f>
        <v>1</v>
      </c>
      <c r="D200" s="45">
        <f>C200/$C$202</f>
        <v>2.7777777777777776E-2</v>
      </c>
      <c r="F200" s="142" t="s">
        <v>77</v>
      </c>
      <c r="G200" s="44">
        <f>COUNTIFS('Baza danych'!$H$4:$H$331,"transport zbiorowy",'Baza danych'!$CV$4:$CV$331,F200,'Baza danych'!$HP$4:$HP$331,$B$6)</f>
        <v>2</v>
      </c>
      <c r="H200" s="45">
        <f>G200/$G$202</f>
        <v>9.5238095238095233E-2</v>
      </c>
    </row>
    <row r="201" spans="1:48" s="24" customFormat="1">
      <c r="B201" s="142" t="s">
        <v>38</v>
      </c>
      <c r="C201" s="44">
        <f>COUNTIFS('Baza danych'!$H$4:$H$331,"transport zbiorowy",'Baza danych'!$CV$4:$CV$331,B201,'Baza danych'!$HP$4:$HP$331,$B$5)</f>
        <v>0</v>
      </c>
      <c r="D201" s="45">
        <f>C201/$C$202</f>
        <v>0</v>
      </c>
      <c r="F201" s="142" t="s">
        <v>38</v>
      </c>
      <c r="G201" s="44">
        <f>COUNTIFS('Baza danych'!$H$4:$H$331,"transport zbiorowy",'Baza danych'!$CV$4:$CV$331,F201,'Baza danych'!$HP$4:$HP$331,$B$6)</f>
        <v>0</v>
      </c>
      <c r="H201" s="45">
        <f>G201/$G$202</f>
        <v>0</v>
      </c>
    </row>
    <row r="202" spans="1:48" s="24" customFormat="1" ht="13.5" thickBot="1">
      <c r="B202" s="37" t="s">
        <v>530</v>
      </c>
      <c r="C202" s="128">
        <f>SUM(C197:C201)</f>
        <v>36</v>
      </c>
      <c r="D202" s="129">
        <f>SUM(D197:D201)</f>
        <v>1</v>
      </c>
      <c r="F202" s="37" t="s">
        <v>530</v>
      </c>
      <c r="G202" s="128">
        <f>SUM(G197:G201)</f>
        <v>21</v>
      </c>
      <c r="H202" s="129">
        <f>SUM(H197:H201)</f>
        <v>1</v>
      </c>
    </row>
    <row r="203" spans="1:48" s="24" customFormat="1" ht="13.5" thickTop="1"/>
    <row r="204" spans="1:48" s="24" customFormat="1" ht="15" thickBot="1">
      <c r="A204" s="155" t="s">
        <v>687</v>
      </c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  <c r="AV204" s="23"/>
    </row>
    <row r="205" spans="1:48" s="24" customFormat="1" ht="15.75" thickTop="1" thickBot="1">
      <c r="A205" s="155" t="s">
        <v>159</v>
      </c>
      <c r="B205" s="23"/>
      <c r="C205" s="23"/>
      <c r="D205" s="23"/>
      <c r="E205" s="23" t="s">
        <v>96</v>
      </c>
      <c r="F205" s="23"/>
      <c r="G205" s="23"/>
      <c r="H205" s="23"/>
      <c r="I205" s="23" t="s">
        <v>61</v>
      </c>
      <c r="J205" s="23"/>
      <c r="K205" s="23"/>
      <c r="L205" s="23"/>
      <c r="M205" s="23" t="s">
        <v>74</v>
      </c>
      <c r="N205" s="23"/>
      <c r="O205" s="23"/>
      <c r="P205" s="23"/>
      <c r="Q205" s="23" t="s">
        <v>47</v>
      </c>
      <c r="R205" s="23"/>
      <c r="S205" s="23"/>
      <c r="T205" s="23"/>
      <c r="U205" s="23" t="s">
        <v>126</v>
      </c>
      <c r="V205" s="23"/>
      <c r="W205" s="23"/>
      <c r="X205" s="23"/>
      <c r="Y205" s="23" t="s">
        <v>281</v>
      </c>
      <c r="Z205" s="23"/>
      <c r="AA205" s="23"/>
      <c r="AB205" s="23"/>
      <c r="AC205" s="23"/>
      <c r="AD205" s="23"/>
      <c r="AE205" s="23"/>
      <c r="AF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</row>
    <row r="206" spans="1:48" s="24" customFormat="1" ht="13.5" thickTop="1"/>
    <row r="207" spans="1:48" s="24" customFormat="1" ht="13.5" thickBot="1">
      <c r="B207" s="130" t="s">
        <v>525</v>
      </c>
      <c r="C207" s="131" t="s">
        <v>531</v>
      </c>
      <c r="D207" s="132" t="s">
        <v>529</v>
      </c>
      <c r="F207" s="130" t="s">
        <v>525</v>
      </c>
      <c r="G207" s="131" t="s">
        <v>531</v>
      </c>
      <c r="H207" s="132" t="s">
        <v>529</v>
      </c>
      <c r="J207" s="130" t="s">
        <v>525</v>
      </c>
      <c r="K207" s="131" t="s">
        <v>531</v>
      </c>
      <c r="L207" s="132" t="s">
        <v>529</v>
      </c>
      <c r="N207" s="130" t="s">
        <v>525</v>
      </c>
      <c r="O207" s="131" t="s">
        <v>531</v>
      </c>
      <c r="P207" s="132" t="s">
        <v>529</v>
      </c>
      <c r="R207" s="130" t="s">
        <v>525</v>
      </c>
      <c r="S207" s="131" t="s">
        <v>531</v>
      </c>
      <c r="T207" s="132" t="s">
        <v>529</v>
      </c>
      <c r="V207" s="130" t="s">
        <v>525</v>
      </c>
      <c r="W207" s="131" t="s">
        <v>531</v>
      </c>
      <c r="X207" s="132" t="s">
        <v>529</v>
      </c>
      <c r="Z207" s="130" t="s">
        <v>525</v>
      </c>
      <c r="AA207" s="131" t="s">
        <v>531</v>
      </c>
      <c r="AB207" s="132" t="s">
        <v>529</v>
      </c>
    </row>
    <row r="208" spans="1:48" s="24" customFormat="1" ht="13.5" thickTop="1">
      <c r="B208" s="249" t="s">
        <v>39</v>
      </c>
      <c r="C208" s="42">
        <f>COUNTIFS('Baza danych'!$H$4:$H$331,"transport zbiorowy",'Baza danych'!$CV$4:$CV$331,B208,'Baza danych'!$HQ$4:$HQ$331,$B$8)+COUNTIFS('Baza danych'!$H$4:$H$331,"transport zbiorowy",'Baza danych'!$CV$4:$CV$331,B208,'Baza danych'!$HP$4:$HP$331,$B$8)</f>
        <v>1</v>
      </c>
      <c r="D208" s="43">
        <f>IFERROR(C208/$C$213,0)</f>
        <v>0.5</v>
      </c>
      <c r="F208" s="249" t="s">
        <v>39</v>
      </c>
      <c r="G208" s="42">
        <f>COUNTIFS('Baza danych'!$H$4:$H$331,"transport zbiorowy",'Baza danych'!$CV$4:$CV$331,F208,'Baza danych'!$HQ$4:$HQ$331,$B$9)+COUNTIFS('Baza danych'!$H$4:$H$331,"transport zbiorowy",'Baza danych'!$CV$4:$CV$331,F208,'Baza danych'!$HP$4:$HP$331,$B$9)</f>
        <v>4</v>
      </c>
      <c r="H208" s="43">
        <f>G208/$G$213</f>
        <v>0.66666666666666663</v>
      </c>
      <c r="J208" s="249" t="s">
        <v>39</v>
      </c>
      <c r="K208" s="42">
        <f>COUNTIFS('Baza danych'!$H$4:$H$331,"transport zbiorowy",'Baza danych'!$CV$4:$CV$331,J208,'Baza danych'!$HQ$4:$HQ$331,$B$10)+COUNTIFS('Baza danych'!$H$4:$H$331,"transport zbiorowy",'Baza danych'!$CV$4:$CV$331,J208,'Baza danych'!$HP$4:$HP$331,$B$10)</f>
        <v>9</v>
      </c>
      <c r="L208" s="43">
        <f>K208/$K$213</f>
        <v>0.47368421052631576</v>
      </c>
      <c r="N208" s="249" t="s">
        <v>39</v>
      </c>
      <c r="O208" s="42">
        <f>COUNTIFS('Baza danych'!$H$4:$H$331,"transport zbiorowy",'Baza danych'!$CV$4:$CV$331,N208,'Baza danych'!$HQ$4:$HQ$331,$B$11)+COUNTIFS('Baza danych'!$H$4:$H$331,"transport zbiorowy",'Baza danych'!$CV$4:$CV$331,N208,'Baza danych'!$HP$4:$HP$331,$B$11)</f>
        <v>6</v>
      </c>
      <c r="P208" s="43">
        <f>O208/$O$213</f>
        <v>0.8571428571428571</v>
      </c>
      <c r="R208" s="249" t="s">
        <v>39</v>
      </c>
      <c r="S208" s="42">
        <f>COUNTIFS('Baza danych'!$H$4:$H$331,"transport zbiorowy",'Baza danych'!$CV$4:$CV$331,R208,'Baza danych'!$HQ$4:$HQ$331,$B$12)+COUNTIFS('Baza danych'!$H$4:$H$331,"transport zbiorowy",'Baza danych'!$CV$4:$CV$331,R208,'Baza danych'!$HP$4:$HP$331,$B$12)</f>
        <v>0</v>
      </c>
      <c r="T208" s="43">
        <f>IFERROR(S208/$S$213,0)</f>
        <v>0</v>
      </c>
      <c r="V208" s="249" t="s">
        <v>39</v>
      </c>
      <c r="W208" s="42">
        <f>COUNTIFS('Baza danych'!$H$4:$H$331,"transport zbiorowy",'Baza danych'!$CV$4:$CV$331,V208,'Baza danych'!$HQ$4:$HQ$331,$B$13)+COUNTIFS('Baza danych'!$H$4:$H$331,"transport zbiorowy",'Baza danych'!$CV$4:$CV$331,V208,'Baza danych'!$HP$4:$HP$331,$B$13)</f>
        <v>0</v>
      </c>
      <c r="X208" s="43">
        <f>W208/$W$213</f>
        <v>0</v>
      </c>
      <c r="Z208" s="249" t="s">
        <v>39</v>
      </c>
      <c r="AA208" s="42">
        <f>COUNTIFS('Baza danych'!$H$4:$H$331,"transport zbiorowy",'Baza danych'!$CV$4:$CV$331,Z208,'Baza danych'!$HQ$4:$HQ$331,$B$14)+COUNTIFS('Baza danych'!$H$4:$H$331,"transport zbiorowy",'Baza danych'!$CV$4:$CV$331,Z208,'Baza danych'!$HP$4:$HP$331,$B$14)</f>
        <v>0</v>
      </c>
      <c r="AB208" s="43">
        <f>IFERROR(AA208/$AA$213,0)</f>
        <v>0</v>
      </c>
    </row>
    <row r="209" spans="1:48" s="24" customFormat="1">
      <c r="B209" s="142" t="s">
        <v>54</v>
      </c>
      <c r="C209" s="44">
        <f>COUNTIFS('Baza danych'!$H$4:$H$331,"transport zbiorowy",'Baza danych'!$CV$4:$CV$331,B209,'Baza danych'!$HP$4:$HP$331,$B$5,'Baza danych'!$HQ$4:$HQ$331,$B$8)+COUNTIFS('Baza danych'!$H$4:$H$331,"transport zbiorowy",'Baza danych'!$CV$4:$CV$331,B208,'Baza danych'!$HP$4:$HP$331,$B$8)</f>
        <v>1</v>
      </c>
      <c r="D209" s="45">
        <f>IFERROR(C209/$C$213,0)</f>
        <v>0.5</v>
      </c>
      <c r="F209" s="142" t="s">
        <v>54</v>
      </c>
      <c r="G209" s="44">
        <f>COUNTIFS('Baza danych'!$H$4:$H$331,"transport zbiorowy",'Baza danych'!$CV$4:$CV$331,F209,'Baza danych'!$HP$4:$HP$331,$B$5,'Baza danych'!$HQ$4:$HQ$331,$B$9)+COUNTIFS('Baza danych'!$H$4:$H$331,"transport zbiorowy",'Baza danych'!$CV$4:$CV$331,F208,'Baza danych'!$HP$4:$HP$331,$B$9)</f>
        <v>2</v>
      </c>
      <c r="H209" s="45">
        <f>G209/$G$213</f>
        <v>0.33333333333333331</v>
      </c>
      <c r="J209" s="142" t="s">
        <v>54</v>
      </c>
      <c r="K209" s="44">
        <f>COUNTIFS('Baza danych'!$H$4:$H$331,"transport zbiorowy",'Baza danych'!$CV$4:$CV$331,J209,'Baza danych'!$HP$4:$HP$331,$B$5,'Baza danych'!$HQ$4:$HQ$331,$B$10)+COUNTIFS('Baza danych'!$H$4:$H$331,"transport zbiorowy",'Baza danych'!$CV$4:$CV$331,J208,'Baza danych'!$HP$4:$HP$331,$B$10)</f>
        <v>6</v>
      </c>
      <c r="L209" s="45">
        <f>K209/$K$213</f>
        <v>0.31578947368421051</v>
      </c>
      <c r="N209" s="142" t="s">
        <v>54</v>
      </c>
      <c r="O209" s="44">
        <f>COUNTIFS('Baza danych'!$H$4:$H$331,"transport zbiorowy",'Baza danych'!$CV$4:$CV$331,N209,'Baza danych'!$HP$4:$HP$331,$B$5,'Baza danych'!$HQ$4:$HQ$331,$B$11)+COUNTIFS('Baza danych'!$H$4:$H$331,"transport zbiorowy",'Baza danych'!$CV$4:$CV$331,N208,'Baza danych'!$HP$4:$HP$331,$B$11)</f>
        <v>1</v>
      </c>
      <c r="P209" s="45">
        <f>O209/$O$213</f>
        <v>0.14285714285714285</v>
      </c>
      <c r="R209" s="142" t="s">
        <v>54</v>
      </c>
      <c r="S209" s="44">
        <f>COUNTIFS('Baza danych'!$H$4:$H$331,"transport zbiorowy",'Baza danych'!$CV$4:$CV$331,R209,'Baza danych'!$HP$4:$HP$331,$B$5,'Baza danych'!$HQ$4:$HQ$331,$B$12)+COUNTIFS('Baza danych'!$H$4:$H$331,"transport zbiorowy",'Baza danych'!$CV$4:$CV$331,R208,'Baza danych'!$HP$4:$HP$331,$B$12)</f>
        <v>0</v>
      </c>
      <c r="T209" s="45">
        <f>IFERROR(S209/$S$213,0)</f>
        <v>0</v>
      </c>
      <c r="V209" s="142" t="s">
        <v>54</v>
      </c>
      <c r="W209" s="44">
        <f>COUNTIFS('Baza danych'!$H$4:$H$331,"transport zbiorowy",'Baza danych'!$CV$4:$CV$331,V209,'Baza danych'!$HP$4:$HP$331,$B$5,'Baza danych'!$HQ$4:$HQ$331,$B$13)+COUNTIFS('Baza danych'!$H$4:$H$331,"transport zbiorowy",'Baza danych'!$CV$4:$CV$331,V208,'Baza danych'!$HP$4:$HP$331,$B$13)</f>
        <v>1</v>
      </c>
      <c r="X209" s="45">
        <f>W209/$W$213</f>
        <v>0.5</v>
      </c>
      <c r="Z209" s="142" t="s">
        <v>54</v>
      </c>
      <c r="AA209" s="44">
        <f>COUNTIFS('Baza danych'!$H$4:$H$331,"transport zbiorowy",'Baza danych'!$CV$4:$CV$331,Z209,'Baza danych'!$HP$4:$HP$331,$B$5,'Baza danych'!$HQ$4:$HQ$331,$B$14)+COUNTIFS('Baza danych'!$H$4:$H$331,"transport zbiorowy",'Baza danych'!$CV$4:$CV$331,Z208,'Baza danych'!$HP$4:$HP$331,$B$14)</f>
        <v>0</v>
      </c>
      <c r="AB209" s="45">
        <f>IFERROR(AA209/$AA$213,0)</f>
        <v>0</v>
      </c>
    </row>
    <row r="210" spans="1:48" s="24" customFormat="1">
      <c r="B210" s="142" t="s">
        <v>103</v>
      </c>
      <c r="C210" s="44">
        <f>COUNTIFS('Baza danych'!$H$4:$H$331,"transport zbiorowy",'Baza danych'!$CV$4:$CV$331,B210,'Baza danych'!$HP$4:$HP$331,$B$5,'Baza danych'!$HQ$4:$HQ$331,$B$8)+COUNTIFS('Baza danych'!$H$4:$H$331,"transport zbiorowy",'Baza danych'!$CV$4:$CV$331,B208,'Baza danych'!$HP$4:$HP$331,$B$8)</f>
        <v>0</v>
      </c>
      <c r="D210" s="45">
        <f>IFERROR(C210/$C$213,0)</f>
        <v>0</v>
      </c>
      <c r="F210" s="142" t="s">
        <v>103</v>
      </c>
      <c r="G210" s="44">
        <f>COUNTIFS('Baza danych'!$H$4:$H$331,"transport zbiorowy",'Baza danych'!$CV$4:$CV$331,F210,'Baza danych'!$HP$4:$HP$331,$B$5,'Baza danych'!$HQ$4:$HQ$331,$B$9)+COUNTIFS('Baza danych'!$H$4:$H$331,"transport zbiorowy",'Baza danych'!$CV$4:$CV$331,F208,'Baza danych'!$HP$4:$HP$331,$B$9)</f>
        <v>0</v>
      </c>
      <c r="H210" s="45">
        <f>G210/$G$213</f>
        <v>0</v>
      </c>
      <c r="J210" s="142" t="s">
        <v>103</v>
      </c>
      <c r="K210" s="44">
        <f>COUNTIFS('Baza danych'!$H$4:$H$331,"transport zbiorowy",'Baza danych'!$CV$4:$CV$331,J210,'Baza danych'!$HP$4:$HP$331,$B$5,'Baza danych'!$HQ$4:$HQ$331,$B$10)+COUNTIFS('Baza danych'!$H$4:$H$331,"transport zbiorowy",'Baza danych'!$CV$4:$CV$331,J208,'Baza danych'!$HP$4:$HP$331,$B$10)</f>
        <v>3</v>
      </c>
      <c r="L210" s="45">
        <f>K210/$K$213</f>
        <v>0.15789473684210525</v>
      </c>
      <c r="N210" s="142" t="s">
        <v>103</v>
      </c>
      <c r="O210" s="44">
        <f>COUNTIFS('Baza danych'!$H$4:$H$331,"transport zbiorowy",'Baza danych'!$CV$4:$CV$331,N210,'Baza danych'!$HP$4:$HP$331,$B$5,'Baza danych'!$HQ$4:$HQ$331,$B$11)+COUNTIFS('Baza danych'!$H$4:$H$331,"transport zbiorowy",'Baza danych'!$CV$4:$CV$331,N208,'Baza danych'!$HP$4:$HP$331,$B$11)</f>
        <v>0</v>
      </c>
      <c r="P210" s="45">
        <f>O210/$O$213</f>
        <v>0</v>
      </c>
      <c r="R210" s="142" t="s">
        <v>103</v>
      </c>
      <c r="S210" s="44">
        <f>COUNTIFS('Baza danych'!$H$4:$H$331,"transport zbiorowy",'Baza danych'!$CV$4:$CV$331,R210,'Baza danych'!$HP$4:$HP$331,$B$5,'Baza danych'!$HQ$4:$HQ$331,$B$12)+COUNTIFS('Baza danych'!$H$4:$H$331,"transport zbiorowy",'Baza danych'!$CV$4:$CV$331,R208,'Baza danych'!$HP$4:$HP$331,$B$12)</f>
        <v>0</v>
      </c>
      <c r="T210" s="45">
        <f>IFERROR(S210/$S$213,0)</f>
        <v>0</v>
      </c>
      <c r="V210" s="142" t="s">
        <v>103</v>
      </c>
      <c r="W210" s="44">
        <f>COUNTIFS('Baza danych'!$H$4:$H$331,"transport zbiorowy",'Baza danych'!$CV$4:$CV$331,V210,'Baza danych'!$HP$4:$HP$331,$B$5,'Baza danych'!$HQ$4:$HQ$331,$B$13)+COUNTIFS('Baza danych'!$H$4:$H$331,"transport zbiorowy",'Baza danych'!$CV$4:$CV$331,V208,'Baza danych'!$HP$4:$HP$331,$B$13)</f>
        <v>1</v>
      </c>
      <c r="X210" s="45">
        <f>W210/$W$213</f>
        <v>0.5</v>
      </c>
      <c r="Z210" s="142" t="s">
        <v>103</v>
      </c>
      <c r="AA210" s="44">
        <f>COUNTIFS('Baza danych'!$H$4:$H$331,"transport zbiorowy",'Baza danych'!$CV$4:$CV$331,Z210,'Baza danych'!$HP$4:$HP$331,$B$5,'Baza danych'!$HQ$4:$HQ$331,$B$14)+COUNTIFS('Baza danych'!$H$4:$H$331,"transport zbiorowy",'Baza danych'!$CV$4:$CV$331,Z208,'Baza danych'!$HP$4:$HP$331,$B$14)</f>
        <v>0</v>
      </c>
      <c r="AB210" s="45">
        <f>IFERROR(AA210/$AA$213,0)</f>
        <v>0</v>
      </c>
    </row>
    <row r="211" spans="1:48" s="24" customFormat="1">
      <c r="B211" s="142" t="s">
        <v>77</v>
      </c>
      <c r="C211" s="44">
        <f>COUNTIFS('Baza danych'!$H$4:$H$331,"transport zbiorowy",'Baza danych'!$CV$4:$CV$331,B211,'Baza danych'!$HP$4:$HP$331,$B$5,'Baza danych'!$HQ$4:$HQ$331,$B$8)+COUNTIFS('Baza danych'!$H$4:$H$331,"transport zbiorowy",'Baza danych'!$CV$4:$CV$331,B208,'Baza danych'!$HP$4:$HP$331,$B$8)</f>
        <v>0</v>
      </c>
      <c r="D211" s="45">
        <f>IFERROR(C211/$C$213,0)</f>
        <v>0</v>
      </c>
      <c r="F211" s="142" t="s">
        <v>77</v>
      </c>
      <c r="G211" s="44">
        <f>COUNTIFS('Baza danych'!$H$4:$H$331,"transport zbiorowy",'Baza danych'!$CV$4:$CV$331,F211,'Baza danych'!$HP$4:$HP$331,$B$5,'Baza danych'!$HQ$4:$HQ$331,$B$9)+COUNTIFS('Baza danych'!$H$4:$H$331,"transport zbiorowy",'Baza danych'!$CV$4:$CV$331,F208,'Baza danych'!$HP$4:$HP$331,$B$9)</f>
        <v>0</v>
      </c>
      <c r="H211" s="45">
        <f>G211/$G$213</f>
        <v>0</v>
      </c>
      <c r="J211" s="142" t="s">
        <v>77</v>
      </c>
      <c r="K211" s="44">
        <f>COUNTIFS('Baza danych'!$H$4:$H$331,"transport zbiorowy",'Baza danych'!$CV$4:$CV$331,J211,'Baza danych'!$HP$4:$HP$331,$B$5,'Baza danych'!$HQ$4:$HQ$331,$B$10)+COUNTIFS('Baza danych'!$H$4:$H$331,"transport zbiorowy",'Baza danych'!$CV$4:$CV$331,J208,'Baza danych'!$HP$4:$HP$331,$B$10)</f>
        <v>1</v>
      </c>
      <c r="L211" s="45">
        <f>K211/$K$213</f>
        <v>5.2631578947368418E-2</v>
      </c>
      <c r="N211" s="142" t="s">
        <v>77</v>
      </c>
      <c r="O211" s="44">
        <f>COUNTIFS('Baza danych'!$H$4:$H$331,"transport zbiorowy",'Baza danych'!$CV$4:$CV$331,N211,'Baza danych'!$HP$4:$HP$331,$B$5,'Baza danych'!$HQ$4:$HQ$331,$B$11)+COUNTIFS('Baza danych'!$H$4:$H$331,"transport zbiorowy",'Baza danych'!$CV$4:$CV$331,N208,'Baza danych'!$HP$4:$HP$331,$B$11)</f>
        <v>0</v>
      </c>
      <c r="P211" s="45">
        <f>O211/$O$213</f>
        <v>0</v>
      </c>
      <c r="R211" s="142" t="s">
        <v>77</v>
      </c>
      <c r="S211" s="44">
        <f>COUNTIFS('Baza danych'!$H$4:$H$331,"transport zbiorowy",'Baza danych'!$CV$4:$CV$331,R211,'Baza danych'!$HP$4:$HP$331,$B$5,'Baza danych'!$HQ$4:$HQ$331,$B$12)+COUNTIFS('Baza danych'!$H$4:$H$331,"transport zbiorowy",'Baza danych'!$CV$4:$CV$331,R208,'Baza danych'!$HP$4:$HP$331,$B$12)</f>
        <v>0</v>
      </c>
      <c r="T211" s="45">
        <f>IFERROR(S211/$S$213,0)</f>
        <v>0</v>
      </c>
      <c r="V211" s="142" t="s">
        <v>77</v>
      </c>
      <c r="W211" s="44">
        <f>COUNTIFS('Baza danych'!$H$4:$H$331,"transport zbiorowy",'Baza danych'!$CV$4:$CV$331,V211,'Baza danych'!$HP$4:$HP$331,$B$5,'Baza danych'!$HQ$4:$HQ$331,$B$13)+COUNTIFS('Baza danych'!$H$4:$H$331,"transport zbiorowy",'Baza danych'!$CV$4:$CV$331,V208,'Baza danych'!$HP$4:$HP$331,$B$13)</f>
        <v>0</v>
      </c>
      <c r="X211" s="45">
        <f>W211/$W$213</f>
        <v>0</v>
      </c>
      <c r="Z211" s="142" t="s">
        <v>77</v>
      </c>
      <c r="AA211" s="44">
        <f>COUNTIFS('Baza danych'!$H$4:$H$331,"transport zbiorowy",'Baza danych'!$CV$4:$CV$331,Z211,'Baza danych'!$HP$4:$HP$331,$B$5,'Baza danych'!$HQ$4:$HQ$331,$B$14)+COUNTIFS('Baza danych'!$H$4:$H$331,"transport zbiorowy",'Baza danych'!$CV$4:$CV$331,Z208,'Baza danych'!$HP$4:$HP$331,$B$14)</f>
        <v>0</v>
      </c>
      <c r="AB211" s="45">
        <f>IFERROR(AA211/$AA$213,0)</f>
        <v>0</v>
      </c>
    </row>
    <row r="212" spans="1:48" s="24" customFormat="1">
      <c r="B212" s="142" t="s">
        <v>38</v>
      </c>
      <c r="C212" s="44">
        <f>COUNTIFS('Baza danych'!$H$4:$H$331,"transport zbiorowy",'Baza danych'!$CV$4:$CV$331,B212,'Baza danych'!$HP$4:$HP$331,$B$5,'Baza danych'!$HQ$4:$HQ$331,$B$8)+COUNTIFS('Baza danych'!$H$4:$H$331,"transport zbiorowy",'Baza danych'!$CV$4:$CV$331,B208,'Baza danych'!$HP$4:$HP$331,$B$8)</f>
        <v>0</v>
      </c>
      <c r="D212" s="45">
        <f>IFERROR(C212/$C$213,0)</f>
        <v>0</v>
      </c>
      <c r="F212" s="142" t="s">
        <v>38</v>
      </c>
      <c r="G212" s="44">
        <f>COUNTIFS('Baza danych'!$H$4:$H$331,"transport zbiorowy",'Baza danych'!$CV$4:$CV$331,F212,'Baza danych'!$HP$4:$HP$331,$B$5,'Baza danych'!$HQ$4:$HQ$331,$B$9)+COUNTIFS('Baza danych'!$H$4:$H$331,"transport zbiorowy",'Baza danych'!$CV$4:$CV$331,F208,'Baza danych'!$HP$4:$HP$331,$B$9)</f>
        <v>0</v>
      </c>
      <c r="H212" s="45">
        <f>G212/$G$213</f>
        <v>0</v>
      </c>
      <c r="J212" s="142" t="s">
        <v>38</v>
      </c>
      <c r="K212" s="44">
        <f>COUNTIFS('Baza danych'!$H$4:$H$331,"transport zbiorowy",'Baza danych'!$CV$4:$CV$331,J212,'Baza danych'!$HP$4:$HP$331,$B$5,'Baza danych'!$HQ$4:$HQ$331,$B$10)+COUNTIFS('Baza danych'!$H$4:$H$331,"transport zbiorowy",'Baza danych'!$CV$4:$CV$331,J208,'Baza danych'!$HP$4:$HP$331,$B$10)</f>
        <v>0</v>
      </c>
      <c r="L212" s="45">
        <f>K212/$K$213</f>
        <v>0</v>
      </c>
      <c r="N212" s="142" t="s">
        <v>38</v>
      </c>
      <c r="O212" s="44">
        <f>COUNTIFS('Baza danych'!$H$4:$H$331,"transport zbiorowy",'Baza danych'!$CV$4:$CV$331,N212,'Baza danych'!$HP$4:$HP$331,$B$5,'Baza danych'!$HQ$4:$HQ$331,$B$11)+COUNTIFS('Baza danych'!$H$4:$H$331,"transport zbiorowy",'Baza danych'!$CV$4:$CV$331,N208,'Baza danych'!$HP$4:$HP$331,$B$11)</f>
        <v>0</v>
      </c>
      <c r="P212" s="45">
        <f>O212/$O$213</f>
        <v>0</v>
      </c>
      <c r="R212" s="142" t="s">
        <v>38</v>
      </c>
      <c r="S212" s="44">
        <f>COUNTIFS('Baza danych'!$H$4:$H$331,"transport zbiorowy",'Baza danych'!$CV$4:$CV$331,R212,'Baza danych'!$HP$4:$HP$331,$B$5,'Baza danych'!$HQ$4:$HQ$331,$B$12)+COUNTIFS('Baza danych'!$H$4:$H$331,"transport zbiorowy",'Baza danych'!$CV$4:$CV$331,R208,'Baza danych'!$HP$4:$HP$331,$B$12)</f>
        <v>0</v>
      </c>
      <c r="T212" s="45">
        <f>IFERROR(S212/$S$213,0)</f>
        <v>0</v>
      </c>
      <c r="V212" s="142" t="s">
        <v>38</v>
      </c>
      <c r="W212" s="44">
        <f>COUNTIFS('Baza danych'!$H$4:$H$331,"transport zbiorowy",'Baza danych'!$CV$4:$CV$331,V212,'Baza danych'!$HP$4:$HP$331,$B$5,'Baza danych'!$HQ$4:$HQ$331,$B$13)+COUNTIFS('Baza danych'!$H$4:$H$331,"transport zbiorowy",'Baza danych'!$CV$4:$CV$331,V208,'Baza danych'!$HP$4:$HP$331,$B$13)</f>
        <v>0</v>
      </c>
      <c r="X212" s="45">
        <f>W212/$W$213</f>
        <v>0</v>
      </c>
      <c r="Z212" s="142" t="s">
        <v>38</v>
      </c>
      <c r="AA212" s="44">
        <f>COUNTIFS('Baza danych'!$H$4:$H$331,"transport zbiorowy",'Baza danych'!$CV$4:$CV$331,Z212,'Baza danych'!$HP$4:$HP$331,$B$5,'Baza danych'!$HQ$4:$HQ$331,$B$14)+COUNTIFS('Baza danych'!$H$4:$H$331,"transport zbiorowy",'Baza danych'!$CV$4:$CV$331,Z208,'Baza danych'!$HP$4:$HP$331,$B$14)</f>
        <v>0</v>
      </c>
      <c r="AB212" s="45">
        <f>IFERROR(AA212/$AA$213,0)</f>
        <v>0</v>
      </c>
    </row>
    <row r="213" spans="1:48" s="24" customFormat="1" ht="13.5" thickBot="1">
      <c r="B213" s="37" t="s">
        <v>530</v>
      </c>
      <c r="C213" s="128">
        <f>SUM(C208:C212)</f>
        <v>2</v>
      </c>
      <c r="D213" s="129">
        <f>SUM(D208:D212)</f>
        <v>1</v>
      </c>
      <c r="F213" s="37" t="s">
        <v>530</v>
      </c>
      <c r="G213" s="128">
        <f>SUM(G208:G212)</f>
        <v>6</v>
      </c>
      <c r="H213" s="129">
        <f>SUM(H208:H212)</f>
        <v>1</v>
      </c>
      <c r="J213" s="37" t="s">
        <v>530</v>
      </c>
      <c r="K213" s="128">
        <f>SUM(K208:K212)</f>
        <v>19</v>
      </c>
      <c r="L213" s="129">
        <f>SUM(L208:L212)</f>
        <v>1</v>
      </c>
      <c r="N213" s="37" t="s">
        <v>530</v>
      </c>
      <c r="O213" s="128">
        <f>SUM(O208:O212)</f>
        <v>7</v>
      </c>
      <c r="P213" s="129">
        <f>SUM(P208:P212)</f>
        <v>1</v>
      </c>
      <c r="R213" s="37" t="s">
        <v>530</v>
      </c>
      <c r="S213" s="128">
        <f>SUM(S208:S212)</f>
        <v>0</v>
      </c>
      <c r="T213" s="129">
        <f>SUM(T208:T212)</f>
        <v>0</v>
      </c>
      <c r="V213" s="37" t="s">
        <v>530</v>
      </c>
      <c r="W213" s="128">
        <f>SUM(W208:W212)</f>
        <v>2</v>
      </c>
      <c r="X213" s="129">
        <f>SUM(X208:X212)</f>
        <v>1</v>
      </c>
      <c r="Z213" s="37" t="s">
        <v>530</v>
      </c>
      <c r="AA213" s="128">
        <f>SUM(AA208:AA212)</f>
        <v>0</v>
      </c>
      <c r="AB213" s="129">
        <f>SUM(AB208:AB212)</f>
        <v>0</v>
      </c>
    </row>
    <row r="214" spans="1:48" s="24" customFormat="1" ht="13.5" thickTop="1"/>
    <row r="215" spans="1:48" s="24" customFormat="1" ht="15" thickBot="1">
      <c r="A215" s="155" t="s">
        <v>688</v>
      </c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F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</row>
    <row r="216" spans="1:48" s="24" customFormat="1" ht="15.75" thickTop="1" thickBot="1">
      <c r="A216" s="155" t="s">
        <v>549</v>
      </c>
      <c r="B216" s="23"/>
      <c r="C216" s="23"/>
      <c r="D216" s="23"/>
      <c r="E216" s="23" t="s">
        <v>550</v>
      </c>
      <c r="F216" s="23"/>
      <c r="G216" s="23"/>
      <c r="H216" s="23"/>
      <c r="I216" s="23" t="s">
        <v>551</v>
      </c>
      <c r="J216" s="23"/>
      <c r="K216" s="23"/>
      <c r="L216" s="23"/>
      <c r="M216" s="23" t="s">
        <v>552</v>
      </c>
      <c r="N216" s="23"/>
      <c r="O216" s="23"/>
      <c r="P216" s="23"/>
      <c r="Q216" s="23" t="s">
        <v>689</v>
      </c>
      <c r="R216" s="23"/>
      <c r="S216" s="23"/>
      <c r="T216" s="23"/>
      <c r="U216" s="23" t="s">
        <v>554</v>
      </c>
      <c r="V216" s="23"/>
      <c r="W216" s="23"/>
      <c r="X216" s="23"/>
      <c r="Y216" s="23" t="s">
        <v>555</v>
      </c>
      <c r="Z216" s="23"/>
      <c r="AA216" s="23"/>
      <c r="AB216" s="23"/>
      <c r="AC216" s="23" t="s">
        <v>556</v>
      </c>
      <c r="AD216" s="23"/>
      <c r="AE216" s="23"/>
      <c r="AF216" s="23"/>
      <c r="AG216" s="23" t="s">
        <v>557</v>
      </c>
      <c r="AH216" s="23"/>
      <c r="AI216" s="23"/>
      <c r="AJ216" s="23"/>
      <c r="AK216" s="23" t="s">
        <v>558</v>
      </c>
      <c r="AL216" s="23"/>
      <c r="AM216" s="23"/>
      <c r="AN216" s="23"/>
      <c r="AO216" s="23" t="s">
        <v>559</v>
      </c>
      <c r="AP216" s="23"/>
      <c r="AQ216" s="23"/>
      <c r="AR216" s="23"/>
      <c r="AS216" s="23"/>
      <c r="AT216" s="23"/>
      <c r="AU216" s="23"/>
      <c r="AV216" s="23"/>
    </row>
    <row r="217" spans="1:48" s="24" customFormat="1" ht="13.5" thickTop="1"/>
    <row r="218" spans="1:48" s="24" customFormat="1" ht="13.5" thickBot="1">
      <c r="B218" s="130" t="s">
        <v>525</v>
      </c>
      <c r="C218" s="131" t="s">
        <v>531</v>
      </c>
      <c r="D218" s="132" t="s">
        <v>529</v>
      </c>
      <c r="F218" s="130" t="s">
        <v>525</v>
      </c>
      <c r="G218" s="131" t="s">
        <v>531</v>
      </c>
      <c r="H218" s="132" t="s">
        <v>529</v>
      </c>
      <c r="J218" s="130" t="s">
        <v>525</v>
      </c>
      <c r="K218" s="131" t="s">
        <v>531</v>
      </c>
      <c r="L218" s="132" t="s">
        <v>529</v>
      </c>
      <c r="N218" s="130" t="s">
        <v>525</v>
      </c>
      <c r="O218" s="131" t="s">
        <v>531</v>
      </c>
      <c r="P218" s="132" t="s">
        <v>529</v>
      </c>
      <c r="R218" s="130" t="s">
        <v>525</v>
      </c>
      <c r="S218" s="131" t="s">
        <v>531</v>
      </c>
      <c r="T218" s="132" t="s">
        <v>529</v>
      </c>
      <c r="V218" s="130" t="s">
        <v>525</v>
      </c>
      <c r="W218" s="131" t="s">
        <v>531</v>
      </c>
      <c r="X218" s="132" t="s">
        <v>529</v>
      </c>
      <c r="Z218" s="130" t="s">
        <v>525</v>
      </c>
      <c r="AA218" s="131" t="s">
        <v>531</v>
      </c>
      <c r="AB218" s="132" t="s">
        <v>529</v>
      </c>
      <c r="AD218" s="130" t="s">
        <v>525</v>
      </c>
      <c r="AE218" s="131" t="s">
        <v>531</v>
      </c>
      <c r="AF218" s="132" t="s">
        <v>529</v>
      </c>
      <c r="AH218" s="130" t="s">
        <v>525</v>
      </c>
      <c r="AI218" s="131" t="s">
        <v>531</v>
      </c>
      <c r="AJ218" s="132" t="s">
        <v>529</v>
      </c>
      <c r="AL218" s="130" t="s">
        <v>525</v>
      </c>
      <c r="AM218" s="131" t="s">
        <v>531</v>
      </c>
      <c r="AN218" s="132" t="s">
        <v>529</v>
      </c>
      <c r="AP218" s="130" t="s">
        <v>525</v>
      </c>
      <c r="AQ218" s="131" t="s">
        <v>531</v>
      </c>
      <c r="AR218" s="132" t="s">
        <v>529</v>
      </c>
    </row>
    <row r="219" spans="1:48" s="24" customFormat="1" ht="13.5" thickTop="1">
      <c r="B219" s="249" t="s">
        <v>39</v>
      </c>
      <c r="C219" s="42">
        <f>COUNTIFS('Baza danych'!$H$4:$H$331,"transport zbiorowy",'Baza danych'!$CV$4:$CV$331,B219,'Baza danych'!$HS$4:$HS$331,$B$15)</f>
        <v>0</v>
      </c>
      <c r="D219" s="43">
        <f>IFERROR(C219/$C$224,)</f>
        <v>0</v>
      </c>
      <c r="F219" s="249" t="s">
        <v>39</v>
      </c>
      <c r="G219" s="42">
        <f>COUNTIFS('Baza danych'!$H$4:$H$331,"transport zbiorowy",'Baza danych'!$CV$4:$CV$331,F219,'Baza danych'!$HS$4:$HS$331,$B$16)</f>
        <v>0</v>
      </c>
      <c r="H219" s="43">
        <f>G219/$G$224</f>
        <v>0</v>
      </c>
      <c r="J219" s="249" t="s">
        <v>39</v>
      </c>
      <c r="K219" s="42">
        <f>COUNTIFS('Baza danych'!$H$4:$H$331,"transport zbiorowy",'Baza danych'!$CV$4:$CV$331,J219,'Baza danych'!$HS$4:$HS$331,$B$17)</f>
        <v>1</v>
      </c>
      <c r="L219" s="43">
        <f>K219/$K$224</f>
        <v>0.5</v>
      </c>
      <c r="N219" s="249" t="s">
        <v>39</v>
      </c>
      <c r="O219" s="42">
        <f>COUNTIFS('Baza danych'!$H$4:$H$331,"transport zbiorowy",'Baza danych'!$CV$4:$CV$331,N219,'Baza danych'!$HS$4:$HS$331,$B$18)</f>
        <v>0</v>
      </c>
      <c r="P219" s="43">
        <f>IFERROR(O219/$O$224,0)</f>
        <v>0</v>
      </c>
      <c r="R219" s="249" t="s">
        <v>39</v>
      </c>
      <c r="S219" s="42">
        <f>COUNTIFS('Baza danych'!$H$4:$H$331,"transport zbiorowy",'Baza danych'!$CV$4:$CV$331,R219,'Baza danych'!$HS$4:$HS$331,$B$19)</f>
        <v>22</v>
      </c>
      <c r="T219" s="43">
        <f>S219/$S$224</f>
        <v>0.61111111111111116</v>
      </c>
      <c r="V219" s="249" t="s">
        <v>39</v>
      </c>
      <c r="W219" s="42">
        <f>COUNTIFS('Baza danych'!$H$4:$H$331,"transport zbiorowy",'Baza danych'!$CV$4:$CV$331,V219,'Baza danych'!$HS$4:$HS$331,$B$20)</f>
        <v>1</v>
      </c>
      <c r="X219" s="43">
        <f>W219/$W$224</f>
        <v>0.5</v>
      </c>
      <c r="Z219" s="249" t="s">
        <v>39</v>
      </c>
      <c r="AA219" s="42">
        <f>COUNTIFS('Baza danych'!$H$4:$H$331,"transport zbiorowy",'Baza danych'!$CV$4:$CV$331,Z219,'Baza danych'!$HS$4:$HS$331,$B$21)</f>
        <v>0</v>
      </c>
      <c r="AB219" s="43">
        <f>IFERROR(AA219/$AA$224,)</f>
        <v>0</v>
      </c>
      <c r="AD219" s="249" t="s">
        <v>39</v>
      </c>
      <c r="AE219" s="42">
        <f>COUNTIFS('Baza danych'!$H$4:$H$331,"transport zbiorowy",'Baza danych'!$CV$4:$CV$331,AD219,'Baza danych'!$HS$4:$HS$331,$B$22)</f>
        <v>0</v>
      </c>
      <c r="AF219" s="43">
        <f>IFERROR(AE219/$AE$224,0)</f>
        <v>0</v>
      </c>
      <c r="AH219" s="249" t="s">
        <v>39</v>
      </c>
      <c r="AI219" s="42">
        <f>COUNTIFS('Baza danych'!$H$4:$H$331,"transport zbiorowy",'Baza danych'!$CV$4:$CV$331,AH219,'Baza danych'!$HS$4:$HS$331,$B$23)</f>
        <v>6</v>
      </c>
      <c r="AJ219" s="43">
        <f>AI219/$AI$224</f>
        <v>0.6</v>
      </c>
      <c r="AL219" s="249" t="s">
        <v>39</v>
      </c>
      <c r="AM219" s="42">
        <f>COUNTIFS('Baza danych'!$H$4:$H$331,"transport zbiorowy",'Baza danych'!$CV$4:$CV$331,AL219,'Baza danych'!$HS$4:$HS$331,$B$24)</f>
        <v>0</v>
      </c>
      <c r="AN219" s="43">
        <f>IFERROR(AM219/$AM$224,0)</f>
        <v>0</v>
      </c>
      <c r="AP219" s="249" t="s">
        <v>39</v>
      </c>
      <c r="AQ219" s="42">
        <f>COUNTIFS('Baza danych'!$H$4:$H$331,"transport zbiorowy",'Baza danych'!$CV$4:$CV$331,AP219,'Baza danych'!$HS$4:$HS$331,$B$25)</f>
        <v>3</v>
      </c>
      <c r="AR219" s="43">
        <f>IFERROR(AQ219/$AQ$224,0)</f>
        <v>0.6</v>
      </c>
    </row>
    <row r="220" spans="1:48" s="24" customFormat="1">
      <c r="B220" s="142" t="s">
        <v>54</v>
      </c>
      <c r="C220" s="44">
        <f>COUNTIFS('Baza danych'!$H$4:$H$331,"transport zbiorowy",'Baza danych'!$CV$4:$CV$331,B220,'Baza danych'!$HS$4:$HS$331,$B$15)</f>
        <v>0</v>
      </c>
      <c r="D220" s="45">
        <f t="shared" ref="D220:D223" si="37">IFERROR(C220/$C$224,)</f>
        <v>0</v>
      </c>
      <c r="F220" s="142" t="s">
        <v>54</v>
      </c>
      <c r="G220" s="44">
        <f>COUNTIFS('Baza danych'!$H$4:$H$331,"transport zbiorowy",'Baza danych'!$CV$4:$CV$331,F220,'Baza danych'!$HS$4:$HS$331,$B$16)</f>
        <v>1</v>
      </c>
      <c r="H220" s="45">
        <f>G220/$G$224</f>
        <v>0.5</v>
      </c>
      <c r="J220" s="142" t="s">
        <v>54</v>
      </c>
      <c r="K220" s="44">
        <f>COUNTIFS('Baza danych'!$H$4:$H$331,"transport zbiorowy",'Baza danych'!$CV$4:$CV$331,J220,'Baza danych'!$HS$4:$HS$331,$B$17)</f>
        <v>1</v>
      </c>
      <c r="L220" s="45">
        <f>K220/$K$224</f>
        <v>0.5</v>
      </c>
      <c r="N220" s="142" t="s">
        <v>54</v>
      </c>
      <c r="O220" s="44">
        <f>COUNTIFS('Baza danych'!$H$4:$H$331,"transport zbiorowy",'Baza danych'!$CV$4:$CV$331,N220,'Baza danych'!$HS$4:$HS$331,$B$18)</f>
        <v>0</v>
      </c>
      <c r="P220" s="45">
        <f t="shared" ref="P220:P223" si="38">IFERROR(O220/$O$224,0)</f>
        <v>0</v>
      </c>
      <c r="R220" s="142" t="s">
        <v>54</v>
      </c>
      <c r="S220" s="44">
        <f>COUNTIFS('Baza danych'!$H$4:$H$331,"transport zbiorowy",'Baza danych'!$CV$4:$CV$331,R220,'Baza danych'!$HS$4:$HS$331,$B$19)</f>
        <v>9</v>
      </c>
      <c r="T220" s="45">
        <f>S220/$S$224</f>
        <v>0.25</v>
      </c>
      <c r="V220" s="142" t="s">
        <v>54</v>
      </c>
      <c r="W220" s="44">
        <f>COUNTIFS('Baza danych'!$H$4:$H$331,"transport zbiorowy",'Baza danych'!$CV$4:$CV$331,V220,'Baza danych'!$HS$4:$HS$331,$B$20)</f>
        <v>0</v>
      </c>
      <c r="X220" s="45">
        <f>W220/$W$224</f>
        <v>0</v>
      </c>
      <c r="Z220" s="142" t="s">
        <v>54</v>
      </c>
      <c r="AA220" s="44">
        <f>COUNTIFS('Baza danych'!$H$4:$H$331,"transport zbiorowy",'Baza danych'!$CV$4:$CV$331,Z220,'Baza danych'!$HS$4:$HS$331,$B$21)</f>
        <v>0</v>
      </c>
      <c r="AB220" s="45">
        <f t="shared" ref="AB220:AB223" si="39">IFERROR(AA220/$AA$224,)</f>
        <v>0</v>
      </c>
      <c r="AD220" s="142" t="s">
        <v>54</v>
      </c>
      <c r="AE220" s="44">
        <f>COUNTIFS('Baza danych'!$H$4:$H$331,"transport zbiorowy",'Baza danych'!$CV$4:$CV$331,AD220,'Baza danych'!$HS$4:$HS$331,$B$22)</f>
        <v>0</v>
      </c>
      <c r="AF220" s="45">
        <f>IFERROR(AE220/$AE$224,0)</f>
        <v>0</v>
      </c>
      <c r="AH220" s="142" t="s">
        <v>54</v>
      </c>
      <c r="AI220" s="44">
        <f>COUNTIFS('Baza danych'!$H$4:$H$331,"transport zbiorowy",'Baza danych'!$CV$4:$CV$331,AH220,'Baza danych'!$HS$4:$HS$331,$B$23)</f>
        <v>2</v>
      </c>
      <c r="AJ220" s="45">
        <f>AI220/$AI$224</f>
        <v>0.2</v>
      </c>
      <c r="AL220" s="142" t="s">
        <v>54</v>
      </c>
      <c r="AM220" s="44">
        <f>COUNTIFS('Baza danych'!$H$4:$H$331,"transport zbiorowy",'Baza danych'!$CV$4:$CV$331,AL220,'Baza danych'!$HS$4:$HS$331,$B$24)</f>
        <v>0</v>
      </c>
      <c r="AN220" s="45">
        <f>IFERROR(AM220/$AM$224,0)</f>
        <v>0</v>
      </c>
      <c r="AP220" s="142" t="s">
        <v>54</v>
      </c>
      <c r="AQ220" s="44">
        <f>COUNTIFS('Baza danych'!$H$4:$H$331,"transport zbiorowy",'Baza danych'!$CV$4:$CV$331,AP220,'Baza danych'!$HS$4:$HS$331,$B$25)</f>
        <v>2</v>
      </c>
      <c r="AR220" s="45">
        <f>IFERROR(AQ220/$AQ$224,0)</f>
        <v>0.4</v>
      </c>
    </row>
    <row r="221" spans="1:48" s="24" customFormat="1">
      <c r="B221" s="142" t="s">
        <v>103</v>
      </c>
      <c r="C221" s="44">
        <f>COUNTIFS('Baza danych'!$H$4:$H$331,"transport zbiorowy",'Baza danych'!$CV$4:$CV$331,B221,'Baza danych'!$HS$4:$HS$331,$B$15)</f>
        <v>0</v>
      </c>
      <c r="D221" s="45">
        <f t="shared" si="37"/>
        <v>0</v>
      </c>
      <c r="F221" s="142" t="s">
        <v>103</v>
      </c>
      <c r="G221" s="44">
        <f>COUNTIFS('Baza danych'!$H$4:$H$331,"transport zbiorowy",'Baza danych'!$CV$4:$CV$331,F221,'Baza danych'!$HS$4:$HS$331,$B$16)</f>
        <v>1</v>
      </c>
      <c r="H221" s="45">
        <f>G221/$G$224</f>
        <v>0.5</v>
      </c>
      <c r="J221" s="142" t="s">
        <v>103</v>
      </c>
      <c r="K221" s="44">
        <f>COUNTIFS('Baza danych'!$H$4:$H$331,"transport zbiorowy",'Baza danych'!$CV$4:$CV$331,J221,'Baza danych'!$HS$4:$HS$331,$B$17)</f>
        <v>0</v>
      </c>
      <c r="L221" s="45">
        <f>K221/$K$224</f>
        <v>0</v>
      </c>
      <c r="N221" s="142" t="s">
        <v>103</v>
      </c>
      <c r="O221" s="44">
        <f>COUNTIFS('Baza danych'!$H$4:$H$331,"transport zbiorowy",'Baza danych'!$CV$4:$CV$331,N221,'Baza danych'!$HS$4:$HS$331,$B$18)</f>
        <v>0</v>
      </c>
      <c r="P221" s="45">
        <f t="shared" si="38"/>
        <v>0</v>
      </c>
      <c r="R221" s="142" t="s">
        <v>103</v>
      </c>
      <c r="S221" s="44">
        <f>COUNTIFS('Baza danych'!$H$4:$H$331,"transport zbiorowy",'Baza danych'!$CV$4:$CV$331,R221,'Baza danych'!$HS$4:$HS$331,$B$19)</f>
        <v>3</v>
      </c>
      <c r="T221" s="45">
        <f>S221/$S$224</f>
        <v>8.3333333333333329E-2</v>
      </c>
      <c r="V221" s="142" t="s">
        <v>103</v>
      </c>
      <c r="W221" s="44">
        <f>COUNTIFS('Baza danych'!$H$4:$H$331,"transport zbiorowy",'Baza danych'!$CV$4:$CV$331,V221,'Baza danych'!$HS$4:$HS$331,$B$20)</f>
        <v>1</v>
      </c>
      <c r="X221" s="45">
        <f>W221/$W$224</f>
        <v>0.5</v>
      </c>
      <c r="Z221" s="142" t="s">
        <v>103</v>
      </c>
      <c r="AA221" s="44">
        <f>COUNTIFS('Baza danych'!$H$4:$H$331,"transport zbiorowy",'Baza danych'!$CV$4:$CV$331,Z221,'Baza danych'!$HS$4:$HS$331,$B$21)</f>
        <v>0</v>
      </c>
      <c r="AB221" s="45">
        <f t="shared" si="39"/>
        <v>0</v>
      </c>
      <c r="AD221" s="142" t="s">
        <v>103</v>
      </c>
      <c r="AE221" s="44">
        <f>COUNTIFS('Baza danych'!$H$4:$H$331,"transport zbiorowy",'Baza danych'!$CV$4:$CV$331,AD221,'Baza danych'!$HS$4:$HS$331,$B$22)</f>
        <v>0</v>
      </c>
      <c r="AF221" s="45">
        <f>IFERROR(AE221/$AE$224,0)</f>
        <v>0</v>
      </c>
      <c r="AH221" s="142" t="s">
        <v>103</v>
      </c>
      <c r="AI221" s="44">
        <f>COUNTIFS('Baza danych'!$H$4:$H$331,"transport zbiorowy",'Baza danych'!$CV$4:$CV$331,AH221,'Baza danych'!$HS$4:$HS$331,$B$23)</f>
        <v>1</v>
      </c>
      <c r="AJ221" s="45">
        <f>AI221/$AI$224</f>
        <v>0.1</v>
      </c>
      <c r="AL221" s="142" t="s">
        <v>103</v>
      </c>
      <c r="AM221" s="44">
        <f>COUNTIFS('Baza danych'!$H$4:$H$331,"transport zbiorowy",'Baza danych'!$CV$4:$CV$331,AL221,'Baza danych'!$HS$4:$HS$331,$B$24)</f>
        <v>0</v>
      </c>
      <c r="AN221" s="45">
        <f>IFERROR(AM221/$AM$224,0)</f>
        <v>0</v>
      </c>
      <c r="AP221" s="142" t="s">
        <v>103</v>
      </c>
      <c r="AQ221" s="44">
        <f>COUNTIFS('Baza danych'!$H$4:$H$331,"transport zbiorowy",'Baza danych'!$CV$4:$CV$331,AP221,'Baza danych'!$HS$4:$HS$331,$B$25)</f>
        <v>0</v>
      </c>
      <c r="AR221" s="45">
        <f>IFERROR(AQ221/$AQ$224,0)</f>
        <v>0</v>
      </c>
    </row>
    <row r="222" spans="1:48" s="24" customFormat="1">
      <c r="B222" s="142" t="s">
        <v>77</v>
      </c>
      <c r="C222" s="44">
        <f>COUNTIFS('Baza danych'!$H$4:$H$331,"transport zbiorowy",'Baza danych'!$CV$4:$CV$331,B222,'Baza danych'!$HS$4:$HS$331,$B$15)</f>
        <v>0</v>
      </c>
      <c r="D222" s="45">
        <f t="shared" si="37"/>
        <v>0</v>
      </c>
      <c r="F222" s="142" t="s">
        <v>77</v>
      </c>
      <c r="G222" s="44">
        <f>COUNTIFS('Baza danych'!$H$4:$H$331,"transport zbiorowy",'Baza danych'!$CV$4:$CV$331,F222,'Baza danych'!$HS$4:$HS$331,$B$16)</f>
        <v>0</v>
      </c>
      <c r="H222" s="45">
        <f>G222/$G$224</f>
        <v>0</v>
      </c>
      <c r="J222" s="142" t="s">
        <v>77</v>
      </c>
      <c r="K222" s="44">
        <f>COUNTIFS('Baza danych'!$H$4:$H$331,"transport zbiorowy",'Baza danych'!$CV$4:$CV$331,J222,'Baza danych'!$HS$4:$HS$331,$B$17)</f>
        <v>0</v>
      </c>
      <c r="L222" s="45">
        <f>K222/$K$224</f>
        <v>0</v>
      </c>
      <c r="N222" s="142" t="s">
        <v>77</v>
      </c>
      <c r="O222" s="44">
        <f>COUNTIFS('Baza danych'!$H$4:$H$331,"transport zbiorowy",'Baza danych'!$CV$4:$CV$331,N222,'Baza danych'!$HS$4:$HS$331,$B$18)</f>
        <v>0</v>
      </c>
      <c r="P222" s="45">
        <f t="shared" si="38"/>
        <v>0</v>
      </c>
      <c r="R222" s="142" t="s">
        <v>77</v>
      </c>
      <c r="S222" s="44">
        <f>COUNTIFS('Baza danych'!$H$4:$H$331,"transport zbiorowy",'Baza danych'!$CV$4:$CV$331,R222,'Baza danych'!$HS$4:$HS$331,$B$19)</f>
        <v>2</v>
      </c>
      <c r="T222" s="45">
        <f>S222/$S$224</f>
        <v>5.5555555555555552E-2</v>
      </c>
      <c r="V222" s="142" t="s">
        <v>77</v>
      </c>
      <c r="W222" s="44">
        <f>COUNTIFS('Baza danych'!$H$4:$H$331,"transport zbiorowy",'Baza danych'!$CV$4:$CV$331,V222,'Baza danych'!$HS$4:$HS$331,$B$20)</f>
        <v>0</v>
      </c>
      <c r="X222" s="45">
        <f>W222/$W$224</f>
        <v>0</v>
      </c>
      <c r="Z222" s="142" t="s">
        <v>77</v>
      </c>
      <c r="AA222" s="44">
        <f>COUNTIFS('Baza danych'!$H$4:$H$331,"transport zbiorowy",'Baza danych'!$CV$4:$CV$331,Z222,'Baza danych'!$HS$4:$HS$331,$B$21)</f>
        <v>0</v>
      </c>
      <c r="AB222" s="45">
        <f t="shared" si="39"/>
        <v>0</v>
      </c>
      <c r="AD222" s="142" t="s">
        <v>77</v>
      </c>
      <c r="AE222" s="44">
        <f>COUNTIFS('Baza danych'!$H$4:$H$331,"transport zbiorowy",'Baza danych'!$CV$4:$CV$331,AD222,'Baza danych'!$HS$4:$HS$331,$B$22)</f>
        <v>0</v>
      </c>
      <c r="AF222" s="45">
        <f>IFERROR(AE222/$AE$224,0)</f>
        <v>0</v>
      </c>
      <c r="AH222" s="142" t="s">
        <v>77</v>
      </c>
      <c r="AI222" s="44">
        <f>COUNTIFS('Baza danych'!$H$4:$H$331,"transport zbiorowy",'Baza danych'!$CV$4:$CV$331,AH222,'Baza danych'!$HS$4:$HS$331,$B$23)</f>
        <v>1</v>
      </c>
      <c r="AJ222" s="45">
        <f>AI222/$AI$224</f>
        <v>0.1</v>
      </c>
      <c r="AL222" s="142" t="s">
        <v>77</v>
      </c>
      <c r="AM222" s="44">
        <f>COUNTIFS('Baza danych'!$H$4:$H$331,"transport zbiorowy",'Baza danych'!$CV$4:$CV$331,AL222,'Baza danych'!$HS$4:$HS$331,$B$24)</f>
        <v>0</v>
      </c>
      <c r="AN222" s="45">
        <f>IFERROR(AM222/$AM$224,0)</f>
        <v>0</v>
      </c>
      <c r="AP222" s="142" t="s">
        <v>77</v>
      </c>
      <c r="AQ222" s="44">
        <f>COUNTIFS('Baza danych'!$H$4:$H$331,"transport zbiorowy",'Baza danych'!$CV$4:$CV$331,AP222,'Baza danych'!$HS$4:$HS$331,$B$25)</f>
        <v>0</v>
      </c>
      <c r="AR222" s="45">
        <f>IFERROR(AQ222/$AQ$224,0)</f>
        <v>0</v>
      </c>
    </row>
    <row r="223" spans="1:48" s="24" customFormat="1">
      <c r="B223" s="142" t="s">
        <v>38</v>
      </c>
      <c r="C223" s="44">
        <f>COUNTIFS('Baza danych'!$H$4:$H$331,"transport zbiorowy",'Baza danych'!$CV$4:$CV$331,B223,'Baza danych'!$HS$4:$HS$331,$B$15)</f>
        <v>0</v>
      </c>
      <c r="D223" s="45">
        <f t="shared" si="37"/>
        <v>0</v>
      </c>
      <c r="F223" s="142" t="s">
        <v>38</v>
      </c>
      <c r="G223" s="44">
        <f>COUNTIFS('Baza danych'!$H$4:$H$331,"transport zbiorowy",'Baza danych'!$CV$4:$CV$331,F223,'Baza danych'!$HS$4:$HS$331,$B$16)</f>
        <v>0</v>
      </c>
      <c r="H223" s="45">
        <f>G223/$G$224</f>
        <v>0</v>
      </c>
      <c r="J223" s="142" t="s">
        <v>38</v>
      </c>
      <c r="K223" s="44">
        <f>COUNTIFS('Baza danych'!$H$4:$H$331,"transport zbiorowy",'Baza danych'!$CV$4:$CV$331,J223,'Baza danych'!$HS$4:$HS$331,$B$17)</f>
        <v>0</v>
      </c>
      <c r="L223" s="45">
        <f>K223/$K$224</f>
        <v>0</v>
      </c>
      <c r="N223" s="142" t="s">
        <v>38</v>
      </c>
      <c r="O223" s="44">
        <f>COUNTIFS('Baza danych'!$H$4:$H$331,"transport zbiorowy",'Baza danych'!$CV$4:$CV$331,N223,'Baza danych'!$HS$4:$HS$331,$B$18)</f>
        <v>0</v>
      </c>
      <c r="P223" s="45">
        <f t="shared" si="38"/>
        <v>0</v>
      </c>
      <c r="R223" s="142" t="s">
        <v>38</v>
      </c>
      <c r="S223" s="44">
        <f>COUNTIFS('Baza danych'!$H$4:$H$331,"transport zbiorowy",'Baza danych'!$CV$4:$CV$331,R223,'Baza danych'!$HS$4:$HS$331,$B$19)</f>
        <v>0</v>
      </c>
      <c r="T223" s="45">
        <f>S223/$S$224</f>
        <v>0</v>
      </c>
      <c r="V223" s="142" t="s">
        <v>38</v>
      </c>
      <c r="W223" s="44">
        <f>COUNTIFS('Baza danych'!$H$4:$H$331,"transport zbiorowy",'Baza danych'!$CV$4:$CV$331,V223,'Baza danych'!$HS$4:$HS$331,$B$20)</f>
        <v>0</v>
      </c>
      <c r="X223" s="45">
        <f>W223/$W$224</f>
        <v>0</v>
      </c>
      <c r="Z223" s="142" t="s">
        <v>38</v>
      </c>
      <c r="AA223" s="44">
        <f>COUNTIFS('Baza danych'!$H$4:$H$331,"transport zbiorowy",'Baza danych'!$CV$4:$CV$331,Z223,'Baza danych'!$HS$4:$HS$331,$B$21)</f>
        <v>0</v>
      </c>
      <c r="AB223" s="45">
        <f t="shared" si="39"/>
        <v>0</v>
      </c>
      <c r="AD223" s="142" t="s">
        <v>38</v>
      </c>
      <c r="AE223" s="44">
        <f>COUNTIFS('Baza danych'!$H$4:$H$331,"transport zbiorowy",'Baza danych'!$CV$4:$CV$331,AD223,'Baza danych'!$HS$4:$HS$331,$B$22)</f>
        <v>0</v>
      </c>
      <c r="AF223" s="45">
        <f>IFERROR(AE223/$AE$224,0)</f>
        <v>0</v>
      </c>
      <c r="AH223" s="142" t="s">
        <v>38</v>
      </c>
      <c r="AI223" s="44">
        <f>COUNTIFS('Baza danych'!$H$4:$H$331,"transport zbiorowy",'Baza danych'!$CV$4:$CV$331,AH223,'Baza danych'!$HS$4:$HS$331,$B$23)</f>
        <v>0</v>
      </c>
      <c r="AJ223" s="45">
        <f>AI223/$AI$224</f>
        <v>0</v>
      </c>
      <c r="AL223" s="142" t="s">
        <v>38</v>
      </c>
      <c r="AM223" s="44">
        <f>COUNTIFS('Baza danych'!$H$4:$H$331,"transport zbiorowy",'Baza danych'!$CV$4:$CV$331,AL223,'Baza danych'!$HS$4:$HS$331,$B$24)</f>
        <v>0</v>
      </c>
      <c r="AN223" s="45">
        <f>IFERROR(AM223/$AM$224,0)</f>
        <v>0</v>
      </c>
      <c r="AP223" s="142" t="s">
        <v>38</v>
      </c>
      <c r="AQ223" s="44">
        <f>COUNTIFS('Baza danych'!$H$4:$H$331,"transport zbiorowy",'Baza danych'!$CV$4:$CV$331,AP223,'Baza danych'!$HS$4:$HS$331,$B$25)</f>
        <v>0</v>
      </c>
      <c r="AR223" s="45">
        <f>IFERROR(AQ223/$AQ$224,0)</f>
        <v>0</v>
      </c>
    </row>
    <row r="224" spans="1:48" s="24" customFormat="1" ht="13.5" thickBot="1">
      <c r="B224" s="37" t="s">
        <v>530</v>
      </c>
      <c r="C224" s="128">
        <f>SUM(C219:C223)</f>
        <v>0</v>
      </c>
      <c r="D224" s="129">
        <f>SUM(D219:D223)</f>
        <v>0</v>
      </c>
      <c r="F224" s="37" t="s">
        <v>530</v>
      </c>
      <c r="G224" s="128">
        <f>SUM(G219:G223)</f>
        <v>2</v>
      </c>
      <c r="H224" s="129">
        <f>SUM(H219:H223)</f>
        <v>1</v>
      </c>
      <c r="J224" s="37" t="s">
        <v>530</v>
      </c>
      <c r="K224" s="128">
        <f>SUM(K219:K223)</f>
        <v>2</v>
      </c>
      <c r="L224" s="129">
        <f>SUM(L219:L223)</f>
        <v>1</v>
      </c>
      <c r="N224" s="37" t="s">
        <v>530</v>
      </c>
      <c r="O224" s="128">
        <f>SUM(O219:O223)</f>
        <v>0</v>
      </c>
      <c r="P224" s="129">
        <f>SUM(P219:P223)</f>
        <v>0</v>
      </c>
      <c r="R224" s="37" t="s">
        <v>530</v>
      </c>
      <c r="S224" s="128">
        <f>SUM(S219:S223)</f>
        <v>36</v>
      </c>
      <c r="T224" s="129">
        <f>SUM(T219:T223)</f>
        <v>1</v>
      </c>
      <c r="V224" s="37" t="s">
        <v>530</v>
      </c>
      <c r="W224" s="128">
        <f>SUM(W219:W223)</f>
        <v>2</v>
      </c>
      <c r="X224" s="129">
        <f>SUM(X219:X223)</f>
        <v>1</v>
      </c>
      <c r="Z224" s="37" t="s">
        <v>530</v>
      </c>
      <c r="AA224" s="128">
        <f>SUM(AA219:AA223)</f>
        <v>0</v>
      </c>
      <c r="AB224" s="129">
        <f>SUM(AB219:AB223)</f>
        <v>0</v>
      </c>
      <c r="AD224" s="37" t="s">
        <v>530</v>
      </c>
      <c r="AE224" s="128">
        <f>SUM(AE219:AE223)</f>
        <v>0</v>
      </c>
      <c r="AF224" s="129">
        <f>SUM(AF219:AF223)</f>
        <v>0</v>
      </c>
      <c r="AH224" s="37" t="s">
        <v>530</v>
      </c>
      <c r="AI224" s="128">
        <f>SUM(AI219:AI223)</f>
        <v>10</v>
      </c>
      <c r="AJ224" s="129">
        <f>SUM(AJ219:AJ223)</f>
        <v>1</v>
      </c>
      <c r="AL224" s="37" t="s">
        <v>530</v>
      </c>
      <c r="AM224" s="128">
        <f>SUM(AM219:AM223)</f>
        <v>0</v>
      </c>
      <c r="AN224" s="129">
        <f>SUM(AN219:AN223)</f>
        <v>0</v>
      </c>
      <c r="AP224" s="37" t="s">
        <v>530</v>
      </c>
      <c r="AQ224" s="128">
        <f>SUM(AQ219:AQ223)</f>
        <v>5</v>
      </c>
      <c r="AR224" s="129">
        <f>SUM(AR219:AR223)</f>
        <v>1</v>
      </c>
    </row>
    <row r="225" spans="1:48" s="24" customFormat="1" ht="13.5" thickTop="1"/>
    <row r="226" spans="1:48" s="24" customFormat="1" ht="15" thickBot="1">
      <c r="A226" s="155" t="s">
        <v>690</v>
      </c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F226" s="23"/>
      <c r="AG226" s="23"/>
      <c r="AH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  <c r="AV226" s="23"/>
    </row>
    <row r="227" spans="1:48" s="24" customFormat="1" ht="15.75" thickTop="1" thickBot="1">
      <c r="A227" s="155" t="s">
        <v>549</v>
      </c>
      <c r="B227" s="23"/>
      <c r="C227" s="23"/>
      <c r="D227" s="23"/>
      <c r="E227" s="23" t="s">
        <v>560</v>
      </c>
      <c r="F227" s="23"/>
      <c r="G227" s="23"/>
      <c r="H227" s="23"/>
      <c r="I227" s="23" t="s">
        <v>550</v>
      </c>
      <c r="J227" s="23"/>
      <c r="K227" s="23"/>
      <c r="L227" s="23"/>
      <c r="M227" s="23" t="s">
        <v>551</v>
      </c>
      <c r="N227" s="23"/>
      <c r="O227" s="23"/>
      <c r="P227" s="23"/>
      <c r="Q227" s="23" t="s">
        <v>552</v>
      </c>
      <c r="R227" s="23"/>
      <c r="S227" s="23"/>
      <c r="T227" s="23"/>
      <c r="U227" s="23" t="s">
        <v>689</v>
      </c>
      <c r="V227" s="23"/>
      <c r="W227" s="23"/>
      <c r="X227" s="23"/>
      <c r="Y227" s="23" t="s">
        <v>554</v>
      </c>
      <c r="Z227" s="23"/>
      <c r="AA227" s="23"/>
      <c r="AB227" s="23"/>
      <c r="AC227" s="23" t="s">
        <v>555</v>
      </c>
      <c r="AD227" s="23"/>
      <c r="AE227" s="23"/>
      <c r="AF227" s="23"/>
      <c r="AG227" s="23" t="s">
        <v>556</v>
      </c>
      <c r="AH227" s="23"/>
      <c r="AI227" s="23"/>
      <c r="AJ227" s="23"/>
      <c r="AK227" s="23" t="s">
        <v>557</v>
      </c>
      <c r="AL227" s="23"/>
      <c r="AM227" s="23"/>
      <c r="AN227" s="23"/>
      <c r="AO227" s="23" t="s">
        <v>558</v>
      </c>
      <c r="AP227" s="23"/>
      <c r="AQ227" s="23"/>
      <c r="AR227" s="23"/>
      <c r="AS227" s="23" t="s">
        <v>559</v>
      </c>
      <c r="AT227" s="23"/>
      <c r="AU227" s="23"/>
      <c r="AV227" s="23"/>
    </row>
    <row r="228" spans="1:48" s="24" customFormat="1" ht="13.5" thickTop="1"/>
    <row r="229" spans="1:48" s="24" customFormat="1" ht="13.5" thickBot="1">
      <c r="B229" s="130" t="s">
        <v>525</v>
      </c>
      <c r="C229" s="131" t="s">
        <v>531</v>
      </c>
      <c r="D229" s="132" t="s">
        <v>529</v>
      </c>
      <c r="F229" s="130" t="s">
        <v>525</v>
      </c>
      <c r="G229" s="131" t="s">
        <v>531</v>
      </c>
      <c r="H229" s="132" t="s">
        <v>529</v>
      </c>
      <c r="J229" s="130" t="s">
        <v>525</v>
      </c>
      <c r="K229" s="131" t="s">
        <v>531</v>
      </c>
      <c r="L229" s="132" t="s">
        <v>529</v>
      </c>
      <c r="N229" s="130" t="s">
        <v>525</v>
      </c>
      <c r="O229" s="131" t="s">
        <v>531</v>
      </c>
      <c r="P229" s="132" t="s">
        <v>529</v>
      </c>
      <c r="R229" s="130" t="s">
        <v>525</v>
      </c>
      <c r="S229" s="131" t="s">
        <v>531</v>
      </c>
      <c r="T229" s="132" t="s">
        <v>529</v>
      </c>
      <c r="V229" s="130" t="s">
        <v>525</v>
      </c>
      <c r="W229" s="131" t="s">
        <v>531</v>
      </c>
      <c r="X229" s="132" t="s">
        <v>529</v>
      </c>
      <c r="Z229" s="130" t="s">
        <v>525</v>
      </c>
      <c r="AA229" s="131" t="s">
        <v>531</v>
      </c>
      <c r="AB229" s="132" t="s">
        <v>529</v>
      </c>
      <c r="AD229" s="130" t="s">
        <v>525</v>
      </c>
      <c r="AE229" s="131" t="s">
        <v>531</v>
      </c>
      <c r="AF229" s="132" t="s">
        <v>529</v>
      </c>
      <c r="AH229" s="130" t="s">
        <v>525</v>
      </c>
      <c r="AI229" s="131" t="s">
        <v>531</v>
      </c>
      <c r="AJ229" s="132" t="s">
        <v>529</v>
      </c>
      <c r="AL229" s="130" t="s">
        <v>525</v>
      </c>
      <c r="AM229" s="131" t="s">
        <v>531</v>
      </c>
      <c r="AN229" s="132" t="s">
        <v>529</v>
      </c>
      <c r="AP229" s="130" t="s">
        <v>525</v>
      </c>
      <c r="AQ229" s="131" t="s">
        <v>531</v>
      </c>
      <c r="AR229" s="132" t="s">
        <v>529</v>
      </c>
      <c r="AT229" s="130" t="s">
        <v>525</v>
      </c>
      <c r="AU229" s="131" t="s">
        <v>531</v>
      </c>
      <c r="AV229" s="132" t="s">
        <v>529</v>
      </c>
    </row>
    <row r="230" spans="1:48" s="24" customFormat="1" ht="13.5" thickTop="1">
      <c r="B230" s="249" t="s">
        <v>39</v>
      </c>
      <c r="C230" s="42">
        <f>COUNTIFS('Baza danych'!$H$4:$H$331,"transport zbiorowy",'Baza danych'!$CV$4:$CV$331,B230,'Baza danych'!$HT$4:$HT$331,$B$26)</f>
        <v>0</v>
      </c>
      <c r="D230" s="43">
        <f>IFERROR(C230/$C$235,0)</f>
        <v>0</v>
      </c>
      <c r="F230" s="249" t="s">
        <v>39</v>
      </c>
      <c r="G230" s="42">
        <f>COUNTIFS('Baza danych'!$H$4:$H$331,"transport zbiorowy",'Baza danych'!$CV$4:$CV$331,F230,'Baza danych'!$HT$4:$HT$331,$B$27)</f>
        <v>18</v>
      </c>
      <c r="H230" s="43">
        <f>G230/$G$235</f>
        <v>0.5625</v>
      </c>
      <c r="J230" s="249" t="s">
        <v>39</v>
      </c>
      <c r="K230" s="42">
        <f>COUNTIFS('Baza danych'!$H$4:$H$331,"transport zbiorowy",'Baza danych'!$CV$4:$CV$331,J230,'Baza danych'!$HT$4:$HT$331,$B$28)</f>
        <v>0</v>
      </c>
      <c r="L230" s="43">
        <f>IFERROR(K230/$K$235,0)</f>
        <v>0</v>
      </c>
      <c r="N230" s="249" t="s">
        <v>39</v>
      </c>
      <c r="O230" s="42">
        <f>COUNTIFS('Baza danych'!$H$4:$H$331,"transport zbiorowy",'Baza danych'!$CV$4:$CV$331,N230,'Baza danych'!$HT$4:$HT$331,$B$29)</f>
        <v>6</v>
      </c>
      <c r="P230" s="43">
        <f>O230/$O$235</f>
        <v>0.66666666666666663</v>
      </c>
      <c r="R230" s="249" t="s">
        <v>39</v>
      </c>
      <c r="S230" s="42">
        <f>COUNTIFS('Baza danych'!$H$4:$H$331,"transport zbiorowy",'Baza danych'!$CV$4:$CV$331,R230,'Baza danych'!$HT$4:$HT$331,$B$30)</f>
        <v>5</v>
      </c>
      <c r="T230" s="43">
        <f>S230/$S$235</f>
        <v>0.83333333333333337</v>
      </c>
      <c r="V230" s="249" t="s">
        <v>39</v>
      </c>
      <c r="W230" s="42">
        <f>COUNTIFS('Baza danych'!$H$4:$H$331,"transport zbiorowy",'Baza danych'!$CV$4:$CV$331,V230,'Baza danych'!$HT$4:$HT$331,$B$31)</f>
        <v>0</v>
      </c>
      <c r="X230" s="43">
        <f>W230/$W$235</f>
        <v>0</v>
      </c>
      <c r="Z230" s="249" t="s">
        <v>39</v>
      </c>
      <c r="AA230" s="42">
        <f>COUNTIFS('Baza danych'!$H$4:$H$331,"transport zbiorowy",'Baza danych'!$CV$4:$CV$331,Z230,'Baza danych'!$HT$4:$HT$331,$B$32)</f>
        <v>0</v>
      </c>
      <c r="AB230" s="43">
        <f>AA230/$AA$235</f>
        <v>0</v>
      </c>
      <c r="AD230" s="249" t="s">
        <v>39</v>
      </c>
      <c r="AE230" s="42">
        <f>COUNTIFS('Baza danych'!$H$4:$H$331,"transport zbiorowy",'Baza danych'!$CV$4:$CV$331,AD230,'Baza danych'!$HT$4:$HT$331,$B$33)</f>
        <v>1</v>
      </c>
      <c r="AF230" s="43">
        <f>IFERROR(AE230/$AE$235,0)</f>
        <v>0.5</v>
      </c>
      <c r="AH230" s="249" t="s">
        <v>39</v>
      </c>
      <c r="AI230" s="42">
        <f>COUNTIFS('Baza danych'!$H$4:$H$331,"transport zbiorowy",'Baza danych'!$CV$4:$CV$331,AH230,'Baza danych'!$HT$4:$HT$331,$B$34)</f>
        <v>0</v>
      </c>
      <c r="AJ230" s="43">
        <f>IFERROR(AI230/$AI$235,0)</f>
        <v>0</v>
      </c>
      <c r="AL230" s="249" t="s">
        <v>39</v>
      </c>
      <c r="AM230" s="42">
        <f>COUNTIFS('Baza danych'!$H$4:$H$331,"transport zbiorowy",'Baza danych'!$CV$4:$CV$331,AL230,'Baza danych'!$HT$4:$HT$331,$B$35)</f>
        <v>3</v>
      </c>
      <c r="AN230" s="43">
        <f>IFERROR(AM230/$AM$235,0)</f>
        <v>0.5</v>
      </c>
      <c r="AP230" s="249" t="s">
        <v>39</v>
      </c>
      <c r="AQ230" s="42">
        <f>COUNTIFS('Baza danych'!$H$4:$H$331,"transport zbiorowy",'Baza danych'!$CV$4:$CV$331,AP230,'Baza danych'!$HT$4:$HT$331,$B$36)</f>
        <v>0</v>
      </c>
      <c r="AR230" s="43">
        <f>IFERROR(AQ230/$AQ$235,0)</f>
        <v>0</v>
      </c>
      <c r="AT230" s="249" t="s">
        <v>39</v>
      </c>
      <c r="AU230" s="42">
        <f>COUNTIFS('Baza danych'!$H$4:$H$331,"transport zbiorowy",'Baza danych'!$CV$4:$CV$331,AT230,'Baza danych'!$HT$4:$HT$331,$B$37)</f>
        <v>0</v>
      </c>
      <c r="AV230" s="43">
        <f>IFERROR(AU230/$AU$235,0)</f>
        <v>0</v>
      </c>
    </row>
    <row r="231" spans="1:48" s="24" customFormat="1">
      <c r="B231" s="142" t="s">
        <v>54</v>
      </c>
      <c r="C231" s="44">
        <f>COUNTIFS('Baza danych'!$H$4:$H$331,"transport zbiorowy",'Baza danych'!$CV$4:$CV$331,B231,'Baza danych'!$HT$4:$HT$331,$B$26)</f>
        <v>0</v>
      </c>
      <c r="D231" s="45">
        <f>IFERROR(C231/$C$235,0)</f>
        <v>0</v>
      </c>
      <c r="F231" s="142" t="s">
        <v>54</v>
      </c>
      <c r="G231" s="44">
        <f>COUNTIFS('Baza danych'!$H$4:$H$331,"transport zbiorowy",'Baza danych'!$CV$4:$CV$331,F231,'Baza danych'!$HT$4:$HT$331,$B$27)</f>
        <v>10</v>
      </c>
      <c r="H231" s="45">
        <f>G231/$G$235</f>
        <v>0.3125</v>
      </c>
      <c r="J231" s="142" t="s">
        <v>54</v>
      </c>
      <c r="K231" s="44">
        <f>COUNTIFS('Baza danych'!$H$4:$H$331,"transport zbiorowy",'Baza danych'!$CV$4:$CV$331,J231,'Baza danych'!$HT$4:$HT$331,$B$28)</f>
        <v>0</v>
      </c>
      <c r="L231" s="45">
        <f>IFERROR(K231/$K$235,0)</f>
        <v>0</v>
      </c>
      <c r="N231" s="142" t="s">
        <v>54</v>
      </c>
      <c r="O231" s="44">
        <f>COUNTIFS('Baza danych'!$H$4:$H$331,"transport zbiorowy",'Baza danych'!$CV$4:$CV$331,N231,'Baza danych'!$HT$4:$HT$331,$B$29)</f>
        <v>3</v>
      </c>
      <c r="P231" s="45">
        <f>O231/$O$235</f>
        <v>0.33333333333333331</v>
      </c>
      <c r="R231" s="142" t="s">
        <v>54</v>
      </c>
      <c r="S231" s="44">
        <f>COUNTIFS('Baza danych'!$H$4:$H$331,"transport zbiorowy",'Baza danych'!$CV$4:$CV$331,R231,'Baza danych'!$HT$4:$HT$331,$B$30)</f>
        <v>0</v>
      </c>
      <c r="T231" s="45">
        <f>S231/$S$235</f>
        <v>0</v>
      </c>
      <c r="V231" s="142" t="s">
        <v>54</v>
      </c>
      <c r="W231" s="44">
        <f>COUNTIFS('Baza danych'!$H$4:$H$331,"transport zbiorowy",'Baza danych'!$CV$4:$CV$331,V231,'Baza danych'!$HT$4:$HT$331,$B$31)</f>
        <v>0</v>
      </c>
      <c r="X231" s="45">
        <f>W231/$W$235</f>
        <v>0</v>
      </c>
      <c r="Z231" s="142" t="s">
        <v>54</v>
      </c>
      <c r="AA231" s="44">
        <f>COUNTIFS('Baza danych'!$H$4:$H$331,"transport zbiorowy",'Baza danych'!$CV$4:$CV$331,Z231,'Baza danych'!$HT$4:$HT$331,$B$32)</f>
        <v>0</v>
      </c>
      <c r="AB231" s="45">
        <f>AA231/$AA$235</f>
        <v>0</v>
      </c>
      <c r="AD231" s="142" t="s">
        <v>54</v>
      </c>
      <c r="AE231" s="44">
        <f>COUNTIFS('Baza danych'!$H$4:$H$331,"transport zbiorowy",'Baza danych'!$CV$4:$CV$331,AD231,'Baza danych'!$HT$4:$HT$331,$B$33)</f>
        <v>1</v>
      </c>
      <c r="AF231" s="45">
        <f>IFERROR(AE231/$AE$235,0)</f>
        <v>0.5</v>
      </c>
      <c r="AH231" s="142" t="s">
        <v>54</v>
      </c>
      <c r="AI231" s="44">
        <f>COUNTIFS('Baza danych'!$H$4:$H$331,"transport zbiorowy",'Baza danych'!$CV$4:$CV$331,AH231,'Baza danych'!$HT$4:$HT$331,$B$34)</f>
        <v>0</v>
      </c>
      <c r="AJ231" s="45">
        <f>IFERROR(AI231/$AI$235,0)</f>
        <v>0</v>
      </c>
      <c r="AL231" s="142" t="s">
        <v>54</v>
      </c>
      <c r="AM231" s="44">
        <f>COUNTIFS('Baza danych'!$H$4:$H$331,"transport zbiorowy",'Baza danych'!$CV$4:$CV$331,AL231,'Baza danych'!$HT$4:$HT$331,$B$35)</f>
        <v>1</v>
      </c>
      <c r="AN231" s="45">
        <f>IFERROR(AM231/$AM$235,0)</f>
        <v>0.16666666666666666</v>
      </c>
      <c r="AP231" s="142" t="s">
        <v>54</v>
      </c>
      <c r="AQ231" s="44">
        <f>COUNTIFS('Baza danych'!$H$4:$H$331,"transport zbiorowy",'Baza danych'!$CV$4:$CV$331,AP231,'Baza danych'!$HT$4:$HT$331,$B$36)</f>
        <v>0</v>
      </c>
      <c r="AR231" s="45">
        <f>IFERROR(AQ231/$AQ$235,0)</f>
        <v>0</v>
      </c>
      <c r="AT231" s="142" t="s">
        <v>54</v>
      </c>
      <c r="AU231" s="44">
        <f>COUNTIFS('Baza danych'!$H$4:$H$331,"transport zbiorowy",'Baza danych'!$CV$4:$CV$331,AT231,'Baza danych'!$HT$4:$HT$331,$B$37)</f>
        <v>0</v>
      </c>
      <c r="AV231" s="45">
        <f>IFERROR(AU231/$AU$235,0)</f>
        <v>0</v>
      </c>
    </row>
    <row r="232" spans="1:48" s="24" customFormat="1">
      <c r="B232" s="142" t="s">
        <v>103</v>
      </c>
      <c r="C232" s="44">
        <f>COUNTIFS('Baza danych'!$H$4:$H$331,"transport zbiorowy",'Baza danych'!$CV$4:$CV$331,B232,'Baza danych'!$HT$4:$HT$331,$B$26)</f>
        <v>0</v>
      </c>
      <c r="D232" s="45">
        <f>IFERROR(C232/$C$235,0)</f>
        <v>0</v>
      </c>
      <c r="F232" s="142" t="s">
        <v>103</v>
      </c>
      <c r="G232" s="44">
        <f>COUNTIFS('Baza danych'!$H$4:$H$331,"transport zbiorowy",'Baza danych'!$CV$4:$CV$331,F232,'Baza danych'!$HT$4:$HT$331,$B$27)</f>
        <v>3</v>
      </c>
      <c r="H232" s="45">
        <f>G232/$G$235</f>
        <v>9.375E-2</v>
      </c>
      <c r="J232" s="142" t="s">
        <v>103</v>
      </c>
      <c r="K232" s="44">
        <f>COUNTIFS('Baza danych'!$H$4:$H$331,"transport zbiorowy",'Baza danych'!$CV$4:$CV$331,J232,'Baza danych'!$HT$4:$HT$331,$B$28)</f>
        <v>0</v>
      </c>
      <c r="L232" s="45">
        <f>IFERROR(K232/$K$235,0)</f>
        <v>0</v>
      </c>
      <c r="N232" s="142" t="s">
        <v>103</v>
      </c>
      <c r="O232" s="44">
        <f>COUNTIFS('Baza danych'!$H$4:$H$331,"transport zbiorowy",'Baza danych'!$CV$4:$CV$331,N232,'Baza danych'!$HT$4:$HT$331,$B$29)</f>
        <v>0</v>
      </c>
      <c r="P232" s="45">
        <f>O232/$O$235</f>
        <v>0</v>
      </c>
      <c r="R232" s="142" t="s">
        <v>103</v>
      </c>
      <c r="S232" s="44">
        <f>COUNTIFS('Baza danych'!$H$4:$H$331,"transport zbiorowy",'Baza danych'!$CV$4:$CV$331,R232,'Baza danych'!$HT$4:$HT$331,$B$30)</f>
        <v>0</v>
      </c>
      <c r="T232" s="45">
        <f>S232/$S$235</f>
        <v>0</v>
      </c>
      <c r="V232" s="142" t="s">
        <v>103</v>
      </c>
      <c r="W232" s="44">
        <f>COUNTIFS('Baza danych'!$H$4:$H$331,"transport zbiorowy",'Baza danych'!$CV$4:$CV$331,V232,'Baza danych'!$HT$4:$HT$331,$B$31)</f>
        <v>0</v>
      </c>
      <c r="X232" s="45">
        <f>W232/$W$235</f>
        <v>0</v>
      </c>
      <c r="Z232" s="142" t="s">
        <v>103</v>
      </c>
      <c r="AA232" s="44">
        <f>COUNTIFS('Baza danych'!$H$4:$H$331,"transport zbiorowy",'Baza danych'!$CV$4:$CV$331,Z232,'Baza danych'!$HT$4:$HT$331,$B$32)</f>
        <v>1</v>
      </c>
      <c r="AB232" s="45">
        <f>AA232/$AA$235</f>
        <v>1</v>
      </c>
      <c r="AD232" s="142" t="s">
        <v>103</v>
      </c>
      <c r="AE232" s="44">
        <f>COUNTIFS('Baza danych'!$H$4:$H$331,"transport zbiorowy",'Baza danych'!$CV$4:$CV$331,AD232,'Baza danych'!$HT$4:$HT$331,$B$33)</f>
        <v>0</v>
      </c>
      <c r="AF232" s="45">
        <f>IFERROR(AE232/$AE$235,0)</f>
        <v>0</v>
      </c>
      <c r="AH232" s="142" t="s">
        <v>103</v>
      </c>
      <c r="AI232" s="44">
        <f>COUNTIFS('Baza danych'!$H$4:$H$331,"transport zbiorowy",'Baza danych'!$CV$4:$CV$331,AH232,'Baza danych'!$HT$4:$HT$331,$B$34)</f>
        <v>0</v>
      </c>
      <c r="AJ232" s="45">
        <f>IFERROR(AI232/$AI$235,0)</f>
        <v>0</v>
      </c>
      <c r="AL232" s="142" t="s">
        <v>103</v>
      </c>
      <c r="AM232" s="44">
        <f>COUNTIFS('Baza danych'!$H$4:$H$331,"transport zbiorowy",'Baza danych'!$CV$4:$CV$331,AL232,'Baza danych'!$HT$4:$HT$331,$B$35)</f>
        <v>2</v>
      </c>
      <c r="AN232" s="45">
        <f>IFERROR(AM232/$AM$235,0)</f>
        <v>0.33333333333333331</v>
      </c>
      <c r="AP232" s="142" t="s">
        <v>103</v>
      </c>
      <c r="AQ232" s="44">
        <f>COUNTIFS('Baza danych'!$H$4:$H$331,"transport zbiorowy",'Baza danych'!$CV$4:$CV$331,AP232,'Baza danych'!$HT$4:$HT$331,$B$36)</f>
        <v>0</v>
      </c>
      <c r="AR232" s="45">
        <f>IFERROR(AQ232/$AQ$235,0)</f>
        <v>0</v>
      </c>
      <c r="AT232" s="142" t="s">
        <v>103</v>
      </c>
      <c r="AU232" s="44">
        <f>COUNTIFS('Baza danych'!$H$4:$H$331,"transport zbiorowy",'Baza danych'!$CV$4:$CV$331,AT232,'Baza danych'!$HT$4:$HT$331,$B$37)</f>
        <v>0</v>
      </c>
      <c r="AV232" s="45">
        <f>IFERROR(AU232/$AU$235,0)</f>
        <v>0</v>
      </c>
    </row>
    <row r="233" spans="1:48" s="24" customFormat="1">
      <c r="B233" s="142" t="s">
        <v>77</v>
      </c>
      <c r="C233" s="44">
        <f>COUNTIFS('Baza danych'!$H$4:$H$331,"transport zbiorowy",'Baza danych'!$CV$4:$CV$331,B233,'Baza danych'!$HT$4:$HT$331,$B$26)</f>
        <v>0</v>
      </c>
      <c r="D233" s="45">
        <f>IFERROR(C233/$C$235,0)</f>
        <v>0</v>
      </c>
      <c r="F233" s="142" t="s">
        <v>77</v>
      </c>
      <c r="G233" s="44">
        <f>COUNTIFS('Baza danych'!$H$4:$H$331,"transport zbiorowy",'Baza danych'!$CV$4:$CV$331,F233,'Baza danych'!$HT$4:$HT$331,$B$27)</f>
        <v>1</v>
      </c>
      <c r="H233" s="45">
        <f>G233/$G$235</f>
        <v>3.125E-2</v>
      </c>
      <c r="J233" s="142" t="s">
        <v>77</v>
      </c>
      <c r="K233" s="44">
        <f>COUNTIFS('Baza danych'!$H$4:$H$331,"transport zbiorowy",'Baza danych'!$CV$4:$CV$331,J233,'Baza danych'!$HT$4:$HT$331,$B$28)</f>
        <v>0</v>
      </c>
      <c r="L233" s="45">
        <f>IFERROR(K233/$K$235,0)</f>
        <v>0</v>
      </c>
      <c r="N233" s="142" t="s">
        <v>77</v>
      </c>
      <c r="O233" s="44">
        <f>COUNTIFS('Baza danych'!$H$4:$H$331,"transport zbiorowy",'Baza danych'!$CV$4:$CV$331,N233,'Baza danych'!$HT$4:$HT$331,$B$29)</f>
        <v>0</v>
      </c>
      <c r="P233" s="45">
        <f>O233/$O$235</f>
        <v>0</v>
      </c>
      <c r="R233" s="142" t="s">
        <v>77</v>
      </c>
      <c r="S233" s="44">
        <f>COUNTIFS('Baza danych'!$H$4:$H$331,"transport zbiorowy",'Baza danych'!$CV$4:$CV$331,R233,'Baza danych'!$HT$4:$HT$331,$B$30)</f>
        <v>1</v>
      </c>
      <c r="T233" s="45">
        <f>S233/$S$235</f>
        <v>0.16666666666666666</v>
      </c>
      <c r="V233" s="142" t="s">
        <v>77</v>
      </c>
      <c r="W233" s="44">
        <f>COUNTIFS('Baza danych'!$H$4:$H$331,"transport zbiorowy",'Baza danych'!$CV$4:$CV$331,V233,'Baza danych'!$HT$4:$HT$331,$B$31)</f>
        <v>1</v>
      </c>
      <c r="X233" s="45">
        <f>W233/$W$235</f>
        <v>1</v>
      </c>
      <c r="Z233" s="142" t="s">
        <v>77</v>
      </c>
      <c r="AA233" s="44">
        <f>COUNTIFS('Baza danych'!$H$4:$H$331,"transport zbiorowy",'Baza danych'!$CV$4:$CV$331,Z233,'Baza danych'!$HT$4:$HT$331,$B$32)</f>
        <v>0</v>
      </c>
      <c r="AB233" s="45">
        <f>AA233/$AA$235</f>
        <v>0</v>
      </c>
      <c r="AD233" s="142" t="s">
        <v>77</v>
      </c>
      <c r="AE233" s="44">
        <f>COUNTIFS('Baza danych'!$H$4:$H$331,"transport zbiorowy",'Baza danych'!$CV$4:$CV$331,AD233,'Baza danych'!$HT$4:$HT$331,$B$33)</f>
        <v>0</v>
      </c>
      <c r="AF233" s="45">
        <f>IFERROR(AE233/$AE$235,0)</f>
        <v>0</v>
      </c>
      <c r="AH233" s="142" t="s">
        <v>77</v>
      </c>
      <c r="AI233" s="44">
        <f>COUNTIFS('Baza danych'!$H$4:$H$331,"transport zbiorowy",'Baza danych'!$CV$4:$CV$331,AH233,'Baza danych'!$HT$4:$HT$331,$B$34)</f>
        <v>0</v>
      </c>
      <c r="AJ233" s="45">
        <f>IFERROR(AI233/$AI$235,0)</f>
        <v>0</v>
      </c>
      <c r="AL233" s="142" t="s">
        <v>77</v>
      </c>
      <c r="AM233" s="44">
        <f>COUNTIFS('Baza danych'!$H$4:$H$331,"transport zbiorowy",'Baza danych'!$CV$4:$CV$331,AL233,'Baza danych'!$HT$4:$HT$331,$B$35)</f>
        <v>0</v>
      </c>
      <c r="AN233" s="45">
        <f>IFERROR(AM233/$AM$235,0)</f>
        <v>0</v>
      </c>
      <c r="AP233" s="142" t="s">
        <v>77</v>
      </c>
      <c r="AQ233" s="44">
        <f>COUNTIFS('Baza danych'!$H$4:$H$331,"transport zbiorowy",'Baza danych'!$CV$4:$CV$331,AP233,'Baza danych'!$HT$4:$HT$331,$B$36)</f>
        <v>0</v>
      </c>
      <c r="AR233" s="45">
        <f>IFERROR(AQ233/$AQ$235,0)</f>
        <v>0</v>
      </c>
      <c r="AT233" s="142" t="s">
        <v>77</v>
      </c>
      <c r="AU233" s="44">
        <f>COUNTIFS('Baza danych'!$H$4:$H$331,"transport zbiorowy",'Baza danych'!$CV$4:$CV$331,AT233,'Baza danych'!$HT$4:$HT$331,$B$37)</f>
        <v>0</v>
      </c>
      <c r="AV233" s="45">
        <f>IFERROR(AU233/$AU$235,0)</f>
        <v>0</v>
      </c>
    </row>
    <row r="234" spans="1:48" s="24" customFormat="1">
      <c r="B234" s="142" t="s">
        <v>38</v>
      </c>
      <c r="C234" s="44">
        <f>COUNTIFS('Baza danych'!$H$4:$H$331,"transport zbiorowy",'Baza danych'!$CV$4:$CV$331,B234,'Baza danych'!$HT$4:$HT$331,$B$26)</f>
        <v>0</v>
      </c>
      <c r="D234" s="45">
        <f>IFERROR(C234/$C$235,0)</f>
        <v>0</v>
      </c>
      <c r="F234" s="142" t="s">
        <v>38</v>
      </c>
      <c r="G234" s="44">
        <f>COUNTIFS('Baza danych'!$H$4:$H$331,"transport zbiorowy",'Baza danych'!$CV$4:$CV$331,F234,'Baza danych'!$HT$4:$HT$331,$B$27)</f>
        <v>0</v>
      </c>
      <c r="H234" s="45">
        <f>G234/$G$235</f>
        <v>0</v>
      </c>
      <c r="J234" s="142" t="s">
        <v>38</v>
      </c>
      <c r="K234" s="44">
        <f>COUNTIFS('Baza danych'!$H$4:$H$331,"transport zbiorowy",'Baza danych'!$CV$4:$CV$331,J234,'Baza danych'!$HT$4:$HT$331,$B$28)</f>
        <v>0</v>
      </c>
      <c r="L234" s="45">
        <f>IFERROR(K234/$K$235,0)</f>
        <v>0</v>
      </c>
      <c r="N234" s="142" t="s">
        <v>38</v>
      </c>
      <c r="O234" s="44">
        <f>COUNTIFS('Baza danych'!$H$4:$H$331,"transport zbiorowy",'Baza danych'!$CV$4:$CV$331,N234,'Baza danych'!$HT$4:$HT$331,$B$29)</f>
        <v>0</v>
      </c>
      <c r="P234" s="45">
        <f>O234/$O$235</f>
        <v>0</v>
      </c>
      <c r="R234" s="142" t="s">
        <v>38</v>
      </c>
      <c r="S234" s="44">
        <f>COUNTIFS('Baza danych'!$H$4:$H$331,"transport zbiorowy",'Baza danych'!$CV$4:$CV$331,R234,'Baza danych'!$HT$4:$HT$331,$B$30)</f>
        <v>0</v>
      </c>
      <c r="T234" s="45">
        <f>S234/$S$235</f>
        <v>0</v>
      </c>
      <c r="V234" s="142" t="s">
        <v>38</v>
      </c>
      <c r="W234" s="44">
        <f>COUNTIFS('Baza danych'!$H$4:$H$331,"transport zbiorowy",'Baza danych'!$CV$4:$CV$331,V234,'Baza danych'!$HT$4:$HT$331,$B$31)</f>
        <v>0</v>
      </c>
      <c r="X234" s="45">
        <f>W234/$W$235</f>
        <v>0</v>
      </c>
      <c r="Z234" s="142" t="s">
        <v>38</v>
      </c>
      <c r="AA234" s="44">
        <f>COUNTIFS('Baza danych'!$H$4:$H$331,"transport zbiorowy",'Baza danych'!$CV$4:$CV$331,Z234,'Baza danych'!$HT$4:$HT$331,$B$32)</f>
        <v>0</v>
      </c>
      <c r="AB234" s="45">
        <f>AA234/$AA$235</f>
        <v>0</v>
      </c>
      <c r="AD234" s="142" t="s">
        <v>38</v>
      </c>
      <c r="AE234" s="44">
        <f>COUNTIFS('Baza danych'!$H$4:$H$331,"transport zbiorowy",'Baza danych'!$CV$4:$CV$331,AD234,'Baza danych'!$HT$4:$HT$331,$B$33)</f>
        <v>0</v>
      </c>
      <c r="AF234" s="45">
        <f>IFERROR(AE234/$AE$235,0)</f>
        <v>0</v>
      </c>
      <c r="AH234" s="142" t="s">
        <v>38</v>
      </c>
      <c r="AI234" s="44">
        <f>COUNTIFS('Baza danych'!$H$4:$H$331,"transport zbiorowy",'Baza danych'!$CV$4:$CV$331,AH234,'Baza danych'!$HT$4:$HT$331,$B$34)</f>
        <v>0</v>
      </c>
      <c r="AJ234" s="45">
        <f>IFERROR(AI234/$AI$235,0)</f>
        <v>0</v>
      </c>
      <c r="AL234" s="142" t="s">
        <v>38</v>
      </c>
      <c r="AM234" s="44">
        <f>COUNTIFS('Baza danych'!$H$4:$H$331,"transport zbiorowy",'Baza danych'!$CV$4:$CV$331,AL234,'Baza danych'!$HT$4:$HT$331,$B$35)</f>
        <v>0</v>
      </c>
      <c r="AN234" s="45">
        <f>IFERROR(AM234/$AM$235,0)</f>
        <v>0</v>
      </c>
      <c r="AP234" s="142" t="s">
        <v>38</v>
      </c>
      <c r="AQ234" s="44">
        <f>COUNTIFS('Baza danych'!$H$4:$H$331,"transport zbiorowy",'Baza danych'!$CV$4:$CV$331,AP234,'Baza danych'!$HT$4:$HT$331,$B$36)</f>
        <v>0</v>
      </c>
      <c r="AR234" s="45">
        <f>IFERROR(AQ234/$AQ$235,0)</f>
        <v>0</v>
      </c>
      <c r="AT234" s="142" t="s">
        <v>38</v>
      </c>
      <c r="AU234" s="44">
        <f>COUNTIFS('Baza danych'!$H$4:$H$331,"transport zbiorowy",'Baza danych'!$CV$4:$CV$331,AT234,'Baza danych'!$HT$4:$HT$331,$B$37)</f>
        <v>0</v>
      </c>
      <c r="AV234" s="45">
        <f>IFERROR(AU234/$AU$235,0)</f>
        <v>0</v>
      </c>
    </row>
    <row r="235" spans="1:48" s="24" customFormat="1" ht="13.5" thickBot="1">
      <c r="B235" s="37" t="s">
        <v>530</v>
      </c>
      <c r="C235" s="128">
        <f>SUM(C230:C234)</f>
        <v>0</v>
      </c>
      <c r="D235" s="129">
        <f>SUM(D230:D234)</f>
        <v>0</v>
      </c>
      <c r="F235" s="37" t="s">
        <v>530</v>
      </c>
      <c r="G235" s="128">
        <f>SUM(G230:G234)</f>
        <v>32</v>
      </c>
      <c r="H235" s="129">
        <f>SUM(H230:H234)</f>
        <v>1</v>
      </c>
      <c r="J235" s="37" t="s">
        <v>530</v>
      </c>
      <c r="K235" s="128">
        <f>SUM(K230:K234)</f>
        <v>0</v>
      </c>
      <c r="L235" s="129">
        <f>SUM(L230:L234)</f>
        <v>0</v>
      </c>
      <c r="N235" s="37" t="s">
        <v>530</v>
      </c>
      <c r="O235" s="128">
        <f>SUM(O230:O234)</f>
        <v>9</v>
      </c>
      <c r="P235" s="129">
        <f>SUM(P230:P234)</f>
        <v>1</v>
      </c>
      <c r="R235" s="37" t="s">
        <v>530</v>
      </c>
      <c r="S235" s="128">
        <f>SUM(S230:S234)</f>
        <v>6</v>
      </c>
      <c r="T235" s="129">
        <f>SUM(T230:T234)</f>
        <v>1</v>
      </c>
      <c r="V235" s="37" t="s">
        <v>530</v>
      </c>
      <c r="W235" s="128">
        <f>SUM(W230:W234)</f>
        <v>1</v>
      </c>
      <c r="X235" s="129">
        <f>SUM(X230:X234)</f>
        <v>1</v>
      </c>
      <c r="Z235" s="37" t="s">
        <v>530</v>
      </c>
      <c r="AA235" s="128">
        <f>SUM(AA230:AA234)</f>
        <v>1</v>
      </c>
      <c r="AB235" s="129">
        <f>SUM(AB230:AB234)</f>
        <v>1</v>
      </c>
      <c r="AD235" s="37" t="s">
        <v>530</v>
      </c>
      <c r="AE235" s="128">
        <f>SUM(AE230:AE234)</f>
        <v>2</v>
      </c>
      <c r="AF235" s="129">
        <f>SUM(AF230:AF234)</f>
        <v>1</v>
      </c>
      <c r="AH235" s="37" t="s">
        <v>530</v>
      </c>
      <c r="AI235" s="128">
        <f>SUM(AI230:AI234)</f>
        <v>0</v>
      </c>
      <c r="AJ235" s="129">
        <f>SUM(AJ230:AJ234)</f>
        <v>0</v>
      </c>
      <c r="AL235" s="37" t="s">
        <v>530</v>
      </c>
      <c r="AM235" s="128">
        <f>SUM(AM230:AM234)</f>
        <v>6</v>
      </c>
      <c r="AN235" s="129">
        <f>SUM(AN230:AN234)</f>
        <v>1</v>
      </c>
      <c r="AP235" s="37" t="s">
        <v>530</v>
      </c>
      <c r="AQ235" s="128">
        <f>SUM(AQ230:AQ234)</f>
        <v>0</v>
      </c>
      <c r="AR235" s="129">
        <f>SUM(AR230:AR234)</f>
        <v>0</v>
      </c>
      <c r="AT235" s="37" t="s">
        <v>530</v>
      </c>
      <c r="AU235" s="128">
        <f>SUM(AU230:AU234)</f>
        <v>0</v>
      </c>
      <c r="AV235" s="129">
        <f>SUM(AV230:AV234)</f>
        <v>0</v>
      </c>
    </row>
    <row r="236" spans="1:48" s="2" customFormat="1" ht="13.5" thickTop="1"/>
    <row r="237" spans="1:48" s="2" customFormat="1"/>
    <row r="238" spans="1:48" s="24" customFormat="1" ht="13.5" thickBot="1">
      <c r="A238" s="30" t="s">
        <v>660</v>
      </c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</row>
    <row r="239" spans="1:48" s="24" customFormat="1" ht="14.25" thickTop="1" thickBot="1">
      <c r="A239" s="23" t="s">
        <v>599</v>
      </c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</row>
    <row r="240" spans="1:48" s="24" customFormat="1" ht="13.5" thickTop="1"/>
    <row r="241" spans="1:48" s="24" customFormat="1" ht="13.5" thickBot="1">
      <c r="B241" s="130" t="s">
        <v>525</v>
      </c>
      <c r="C241" s="131" t="s">
        <v>531</v>
      </c>
      <c r="D241" s="132" t="s">
        <v>529</v>
      </c>
    </row>
    <row r="242" spans="1:48" s="24" customFormat="1" ht="13.5" thickTop="1">
      <c r="B242" s="141" t="s">
        <v>132</v>
      </c>
      <c r="C242" s="42">
        <f>COUNTIFS('Baza danych'!$H$4:$H$331,"transport zbiorowy",'Baza danych'!$EB$4:$EB$331,B242)</f>
        <v>5</v>
      </c>
      <c r="D242" s="43">
        <f>C242/$C$247</f>
        <v>8.771929824561403E-2</v>
      </c>
    </row>
    <row r="243" spans="1:48" s="24" customFormat="1">
      <c r="B243" s="142" t="s">
        <v>55</v>
      </c>
      <c r="C243" s="44">
        <f>COUNTIFS('Baza danych'!$H$4:$H$331,"transport zbiorowy",'Baza danych'!$EB$4:$EB$331,B243)</f>
        <v>23</v>
      </c>
      <c r="D243" s="45">
        <f t="shared" ref="D243:D246" si="40">C243/$C$247</f>
        <v>0.40350877192982454</v>
      </c>
    </row>
    <row r="244" spans="1:48" s="24" customFormat="1">
      <c r="B244" s="142" t="s">
        <v>104</v>
      </c>
      <c r="C244" s="44">
        <f>COUNTIFS('Baza danych'!$H$4:$H$331,"transport zbiorowy",'Baza danych'!$EB$4:$EB$331,B244)</f>
        <v>15</v>
      </c>
      <c r="D244" s="45">
        <f t="shared" si="40"/>
        <v>0.26315789473684209</v>
      </c>
    </row>
    <row r="245" spans="1:48" s="24" customFormat="1">
      <c r="B245" s="142" t="s">
        <v>56</v>
      </c>
      <c r="C245" s="44">
        <f>COUNTIFS('Baza danych'!$H$4:$H$331,"transport zbiorowy",'Baza danych'!$EB$4:$EB$331,B245)</f>
        <v>11</v>
      </c>
      <c r="D245" s="45">
        <f t="shared" si="40"/>
        <v>0.19298245614035087</v>
      </c>
    </row>
    <row r="246" spans="1:48" s="24" customFormat="1">
      <c r="B246" s="142" t="s">
        <v>117</v>
      </c>
      <c r="C246" s="44">
        <f>COUNTIFS('Baza danych'!$H$4:$H$331,"transport zbiorowy",'Baza danych'!$EB$4:$EB$331,B246)</f>
        <v>3</v>
      </c>
      <c r="D246" s="45">
        <f t="shared" si="40"/>
        <v>5.2631578947368418E-2</v>
      </c>
    </row>
    <row r="247" spans="1:48" s="24" customFormat="1" ht="13.5" thickBot="1">
      <c r="B247" s="37" t="s">
        <v>530</v>
      </c>
      <c r="C247" s="128">
        <f>SUM(C242:C246)</f>
        <v>57</v>
      </c>
      <c r="D247" s="129">
        <f>SUM(D242:D246)</f>
        <v>0.99999999999999978</v>
      </c>
    </row>
    <row r="248" spans="1:48" ht="13.5" thickTop="1"/>
    <row r="249" spans="1:48" s="24" customFormat="1" ht="15" thickBot="1">
      <c r="A249" s="155" t="s">
        <v>686</v>
      </c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</row>
    <row r="250" spans="1:48" s="24" customFormat="1" ht="15.75" thickTop="1" thickBot="1">
      <c r="A250" s="155" t="s">
        <v>66</v>
      </c>
      <c r="B250" s="23"/>
      <c r="C250" s="23"/>
      <c r="D250" s="23"/>
      <c r="E250" s="23" t="s">
        <v>46</v>
      </c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</row>
    <row r="251" spans="1:48" s="24" customFormat="1" ht="13.5" thickTop="1"/>
    <row r="252" spans="1:48" s="24" customFormat="1" ht="13.5" thickBot="1">
      <c r="B252" s="130" t="s">
        <v>525</v>
      </c>
      <c r="C252" s="131" t="s">
        <v>531</v>
      </c>
      <c r="D252" s="132" t="s">
        <v>529</v>
      </c>
      <c r="F252" s="130" t="s">
        <v>525</v>
      </c>
      <c r="G252" s="131" t="s">
        <v>531</v>
      </c>
      <c r="H252" s="132" t="s">
        <v>529</v>
      </c>
    </row>
    <row r="253" spans="1:48" s="24" customFormat="1" ht="13.5" thickTop="1">
      <c r="B253" s="249" t="s">
        <v>132</v>
      </c>
      <c r="C253" s="42">
        <f>COUNTIFS('Baza danych'!$H$4:$H$331,"transport zbiorowy",'Baza danych'!$EB$4:$EB$331,B253,'Baza danych'!$HP$4:$HP$331,$B$5)</f>
        <v>4</v>
      </c>
      <c r="D253" s="43">
        <f>C253/$C$258</f>
        <v>0.1111111111111111</v>
      </c>
      <c r="F253" s="249" t="s">
        <v>132</v>
      </c>
      <c r="G253" s="42">
        <f>COUNTIFS('Baza danych'!$H$4:$H$331,"transport zbiorowy",'Baza danych'!$EB$4:$EB$331,F253,'Baza danych'!$HP$4:$HP$331,$B$6)</f>
        <v>1</v>
      </c>
      <c r="H253" s="43">
        <f>G253/$G$258</f>
        <v>4.7619047619047616E-2</v>
      </c>
    </row>
    <row r="254" spans="1:48" s="24" customFormat="1">
      <c r="B254" s="142" t="s">
        <v>55</v>
      </c>
      <c r="C254" s="44">
        <f>COUNTIFS('Baza danych'!$H$4:$H$331,"transport zbiorowy",'Baza danych'!$EB$4:$EB$331,B254,'Baza danych'!$HP$4:$HP$331,$B$5)</f>
        <v>14</v>
      </c>
      <c r="D254" s="45">
        <f>C254/$C$258</f>
        <v>0.3888888888888889</v>
      </c>
      <c r="F254" s="142" t="s">
        <v>55</v>
      </c>
      <c r="G254" s="44">
        <f>COUNTIFS('Baza danych'!$H$4:$H$331,"transport zbiorowy",'Baza danych'!$EB$4:$EB$331,F254,'Baza danych'!$HP$4:$HP$331,$B$6)</f>
        <v>9</v>
      </c>
      <c r="H254" s="45">
        <f>G254/$G$258</f>
        <v>0.42857142857142855</v>
      </c>
    </row>
    <row r="255" spans="1:48" s="24" customFormat="1">
      <c r="B255" s="142" t="s">
        <v>104</v>
      </c>
      <c r="C255" s="44">
        <f>COUNTIFS('Baza danych'!$H$4:$H$331,"transport zbiorowy",'Baza danych'!$EB$4:$EB$331,B255,'Baza danych'!$HP$4:$HP$331,$B$5)</f>
        <v>9</v>
      </c>
      <c r="D255" s="45">
        <f>C255/$C$258</f>
        <v>0.25</v>
      </c>
      <c r="F255" s="142" t="s">
        <v>104</v>
      </c>
      <c r="G255" s="44">
        <f>COUNTIFS('Baza danych'!$H$4:$H$331,"transport zbiorowy",'Baza danych'!$EB$4:$EB$331,F255,'Baza danych'!$HP$4:$HP$331,$B$6)</f>
        <v>6</v>
      </c>
      <c r="H255" s="45">
        <f>G255/$G$258</f>
        <v>0.2857142857142857</v>
      </c>
    </row>
    <row r="256" spans="1:48" s="24" customFormat="1">
      <c r="B256" s="142" t="s">
        <v>56</v>
      </c>
      <c r="C256" s="44">
        <f>COUNTIFS('Baza danych'!$H$4:$H$331,"transport zbiorowy",'Baza danych'!$EB$4:$EB$331,B256,'Baza danych'!$HP$4:$HP$331,$B$5)</f>
        <v>7</v>
      </c>
      <c r="D256" s="45">
        <f>C256/$C$258</f>
        <v>0.19444444444444445</v>
      </c>
      <c r="F256" s="142" t="s">
        <v>56</v>
      </c>
      <c r="G256" s="44">
        <f>COUNTIFS('Baza danych'!$H$4:$H$331,"transport zbiorowy",'Baza danych'!$EB$4:$EB$331,F256,'Baza danych'!$HP$4:$HP$331,$B$6)</f>
        <v>4</v>
      </c>
      <c r="H256" s="45">
        <f>G256/$G$258</f>
        <v>0.19047619047619047</v>
      </c>
    </row>
    <row r="257" spans="1:48" s="24" customFormat="1">
      <c r="B257" s="142" t="s">
        <v>117</v>
      </c>
      <c r="C257" s="44">
        <f>COUNTIFS('Baza danych'!$H$4:$H$331,"transport zbiorowy",'Baza danych'!$EB$4:$EB$331,B257,'Baza danych'!$HP$4:$HP$331,$B$5)</f>
        <v>2</v>
      </c>
      <c r="D257" s="45">
        <f>C257/$C$258</f>
        <v>5.5555555555555552E-2</v>
      </c>
      <c r="F257" s="142" t="s">
        <v>117</v>
      </c>
      <c r="G257" s="44">
        <f>COUNTIFS('Baza danych'!$H$4:$H$331,"transport zbiorowy",'Baza danych'!$EB$4:$EB$331,F257,'Baza danych'!$HP$4:$HP$331,$B$6)</f>
        <v>1</v>
      </c>
      <c r="H257" s="45">
        <f>G257/$G$258</f>
        <v>4.7619047619047616E-2</v>
      </c>
    </row>
    <row r="258" spans="1:48" s="24" customFormat="1" ht="13.5" thickBot="1">
      <c r="B258" s="37" t="s">
        <v>530</v>
      </c>
      <c r="C258" s="128">
        <f>SUM(C253:C257)</f>
        <v>36</v>
      </c>
      <c r="D258" s="129">
        <f>SUM(D253:D257)</f>
        <v>1</v>
      </c>
      <c r="F258" s="37" t="s">
        <v>530</v>
      </c>
      <c r="G258" s="128">
        <f>SUM(G253:G257)</f>
        <v>21</v>
      </c>
      <c r="H258" s="129">
        <f>SUM(H253:H257)</f>
        <v>1</v>
      </c>
    </row>
    <row r="259" spans="1:48" s="24" customFormat="1" ht="13.5" thickTop="1"/>
    <row r="260" spans="1:48" s="24" customFormat="1" ht="15" thickBot="1">
      <c r="A260" s="155" t="s">
        <v>687</v>
      </c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</row>
    <row r="261" spans="1:48" s="24" customFormat="1" ht="15.75" thickTop="1" thickBot="1">
      <c r="A261" s="155" t="s">
        <v>159</v>
      </c>
      <c r="B261" s="23"/>
      <c r="C261" s="23"/>
      <c r="D261" s="23"/>
      <c r="E261" s="23" t="s">
        <v>96</v>
      </c>
      <c r="F261" s="23"/>
      <c r="G261" s="23"/>
      <c r="H261" s="23"/>
      <c r="I261" s="23" t="s">
        <v>61</v>
      </c>
      <c r="J261" s="23"/>
      <c r="K261" s="23"/>
      <c r="L261" s="23"/>
      <c r="M261" s="23" t="s">
        <v>74</v>
      </c>
      <c r="N261" s="23"/>
      <c r="O261" s="23"/>
      <c r="P261" s="23"/>
      <c r="Q261" s="23" t="s">
        <v>47</v>
      </c>
      <c r="R261" s="23"/>
      <c r="S261" s="23"/>
      <c r="T261" s="23"/>
      <c r="U261" s="23" t="s">
        <v>126</v>
      </c>
      <c r="V261" s="23"/>
      <c r="W261" s="23"/>
      <c r="X261" s="23"/>
      <c r="Y261" s="23" t="s">
        <v>281</v>
      </c>
      <c r="Z261" s="23"/>
      <c r="AA261" s="23"/>
      <c r="AB261" s="23"/>
      <c r="AC261" s="23"/>
      <c r="AD261" s="23"/>
      <c r="AE261" s="23"/>
      <c r="AF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</row>
    <row r="262" spans="1:48" s="24" customFormat="1" ht="13.5" thickTop="1"/>
    <row r="263" spans="1:48" s="24" customFormat="1" ht="13.5" thickBot="1">
      <c r="B263" s="130" t="s">
        <v>525</v>
      </c>
      <c r="C263" s="131" t="s">
        <v>531</v>
      </c>
      <c r="D263" s="132" t="s">
        <v>529</v>
      </c>
      <c r="F263" s="130" t="s">
        <v>525</v>
      </c>
      <c r="G263" s="131" t="s">
        <v>531</v>
      </c>
      <c r="H263" s="132" t="s">
        <v>529</v>
      </c>
      <c r="J263" s="130" t="s">
        <v>525</v>
      </c>
      <c r="K263" s="131" t="s">
        <v>531</v>
      </c>
      <c r="L263" s="132" t="s">
        <v>529</v>
      </c>
      <c r="N263" s="130" t="s">
        <v>525</v>
      </c>
      <c r="O263" s="131" t="s">
        <v>531</v>
      </c>
      <c r="P263" s="132" t="s">
        <v>529</v>
      </c>
      <c r="R263" s="130" t="s">
        <v>525</v>
      </c>
      <c r="S263" s="131" t="s">
        <v>531</v>
      </c>
      <c r="T263" s="132" t="s">
        <v>529</v>
      </c>
      <c r="V263" s="130" t="s">
        <v>525</v>
      </c>
      <c r="W263" s="131" t="s">
        <v>531</v>
      </c>
      <c r="X263" s="132" t="s">
        <v>529</v>
      </c>
      <c r="Z263" s="130" t="s">
        <v>525</v>
      </c>
      <c r="AA263" s="131" t="s">
        <v>531</v>
      </c>
      <c r="AB263" s="132" t="s">
        <v>529</v>
      </c>
    </row>
    <row r="264" spans="1:48" s="24" customFormat="1" ht="13.5" thickTop="1">
      <c r="B264" s="249" t="s">
        <v>132</v>
      </c>
      <c r="C264" s="42">
        <f>COUNTIFS('Baza danych'!$H$4:$H$331,"transport zbiorowy",'Baza danych'!$EB$4:$EB$331,B264,'Baza danych'!$HQ$4:$HQ$331,$B$8)+COUNTIFS('Baza danych'!$H$4:$H$331,"transport zbiorowy",'Baza danych'!$EB$4:$EB$331,B264,'Baza danych'!$HP$4:$HP$331,$B$8)</f>
        <v>1</v>
      </c>
      <c r="D264" s="43">
        <f>IFERROR(C264/$C$269,0)</f>
        <v>0.5</v>
      </c>
      <c r="F264" s="249" t="s">
        <v>132</v>
      </c>
      <c r="G264" s="42">
        <f>COUNTIFS('Baza danych'!$H$4:$H$331,"transport zbiorowy",'Baza danych'!$EB$4:$EB$331,F264,'Baza danych'!$HQ$4:$HQ$331,$B$9)+COUNTIFS('Baza danych'!$H$4:$H$331,"transport zbiorowy",'Baza danych'!$EB$4:$EB$331,F264,'Baza danych'!$HP$4:$HP$331,$B$9)</f>
        <v>2</v>
      </c>
      <c r="H264" s="43">
        <f>G264/$G$269</f>
        <v>0.33333333333333331</v>
      </c>
      <c r="J264" s="249" t="s">
        <v>132</v>
      </c>
      <c r="K264" s="42">
        <f>COUNTIFS('Baza danych'!$H$4:$H$331,"transport zbiorowy",'Baza danych'!$EB$4:$EB$331,J264,'Baza danych'!$HQ$4:$HQ$331,$B$10)+COUNTIFS('Baza danych'!$H$4:$H$331,"transport zbiorowy",'Baza danych'!$EB$4:$EB$331,J264,'Baza danych'!$HP$4:$HP$331,$B$10)</f>
        <v>1</v>
      </c>
      <c r="L264" s="43">
        <f>K264/$K$269</f>
        <v>5.2631578947368418E-2</v>
      </c>
      <c r="N264" s="249" t="s">
        <v>132</v>
      </c>
      <c r="O264" s="42">
        <f>COUNTIFS('Baza danych'!$H$4:$H$331,"transport zbiorowy",'Baza danych'!$EB$4:$EB$331,N264,'Baza danych'!$HQ$4:$HQ$331,$B$11)+COUNTIFS('Baza danych'!$H$4:$H$331,"transport zbiorowy",'Baza danych'!$EB$4:$EB$331,N264,'Baza danych'!$HP$4:$HP$331,$B$11)</f>
        <v>0</v>
      </c>
      <c r="P264" s="43">
        <f>O264/$O$269</f>
        <v>0</v>
      </c>
      <c r="R264" s="249" t="s">
        <v>132</v>
      </c>
      <c r="S264" s="42">
        <f>COUNTIFS('Baza danych'!$H$4:$H$331,"transport zbiorowy",'Baza danych'!$EB$4:$EB$331,R264,'Baza danych'!$HQ$4:$HQ$331,$B$12)+COUNTIFS('Baza danych'!$H$4:$H$331,"transport zbiorowy",'Baza danych'!$EB$4:$EB$331,R264,'Baza danych'!$HP$4:$HP$331,$B$12)</f>
        <v>0</v>
      </c>
      <c r="T264" s="43">
        <f>IFERROR(S264/$S$269,0)</f>
        <v>0</v>
      </c>
      <c r="V264" s="249" t="s">
        <v>132</v>
      </c>
      <c r="W264" s="42">
        <f>COUNTIFS('Baza danych'!$H$4:$H$331,"transport zbiorowy",'Baza danych'!$EB$4:$EB$331,V264,'Baza danych'!$HQ$4:$HQ$331,$B$13)+COUNTIFS('Baza danych'!$H$4:$H$331,"transport zbiorowy",'Baza danych'!$EB$4:$EB$331,V264,'Baza danych'!$HP$4:$HP$331,$B$13)</f>
        <v>0</v>
      </c>
      <c r="X264" s="43">
        <f>W264/$W$269</f>
        <v>0</v>
      </c>
      <c r="Z264" s="249" t="s">
        <v>132</v>
      </c>
      <c r="AA264" s="42">
        <f>COUNTIFS('Baza danych'!$H$4:$H$331,"transport zbiorowy",'Baza danych'!$EB$4:$EB$331,Z264,'Baza danych'!$HQ$4:$HQ$331,$B$14)+COUNTIFS('Baza danych'!$H$4:$H$331,"transport zbiorowy",'Baza danych'!$EB$4:$EB$331,Z264,'Baza danych'!$HP$4:$HP$331,$B$14)</f>
        <v>0</v>
      </c>
      <c r="AB264" s="43">
        <f>IFERROR(AA264/$AA$269,0)</f>
        <v>0</v>
      </c>
    </row>
    <row r="265" spans="1:48" s="24" customFormat="1">
      <c r="B265" s="142" t="s">
        <v>55</v>
      </c>
      <c r="C265" s="44">
        <f>COUNTIFS('Baza danych'!$H$4:$H$331,"transport zbiorowy",'Baza danych'!$EB$4:$EB$331,B265,'Baza danych'!$HP$4:$HP$331,$B$5,'Baza danych'!$HQ$4:$HQ$331,$B$8)+COUNTIFS('Baza danych'!$H$4:$H$331,"transport zbiorowy",'Baza danych'!$EB$4:$EB$331,B264,'Baza danych'!$HP$4:$HP$331,$B$8)</f>
        <v>0</v>
      </c>
      <c r="D265" s="45">
        <f>IFERROR(C265/$C$269,0)</f>
        <v>0</v>
      </c>
      <c r="F265" s="142" t="s">
        <v>55</v>
      </c>
      <c r="G265" s="44">
        <f>COUNTIFS('Baza danych'!$H$4:$H$331,"transport zbiorowy",'Baza danych'!$EB$4:$EB$331,F265,'Baza danych'!$HP$4:$HP$331,$B$5,'Baza danych'!$HQ$4:$HQ$331,$B$9)+COUNTIFS('Baza danych'!$H$4:$H$331,"transport zbiorowy",'Baza danych'!$EB$4:$EB$331,F264,'Baza danych'!$HP$4:$HP$331,$B$9)</f>
        <v>4</v>
      </c>
      <c r="H265" s="45">
        <f>G265/$G$269</f>
        <v>0.66666666666666663</v>
      </c>
      <c r="J265" s="142" t="s">
        <v>55</v>
      </c>
      <c r="K265" s="44">
        <f>COUNTIFS('Baza danych'!$H$4:$H$331,"transport zbiorowy",'Baza danych'!$EB$4:$EB$331,J265,'Baza danych'!$HP$4:$HP$331,$B$5,'Baza danych'!$HQ$4:$HQ$331,$B$10)+COUNTIFS('Baza danych'!$H$4:$H$331,"transport zbiorowy",'Baza danych'!$EB$4:$EB$331,J264,'Baza danych'!$HP$4:$HP$331,$B$10)</f>
        <v>7</v>
      </c>
      <c r="L265" s="45">
        <f>K265/$K$269</f>
        <v>0.36842105263157893</v>
      </c>
      <c r="N265" s="142" t="s">
        <v>55</v>
      </c>
      <c r="O265" s="44">
        <f>COUNTIFS('Baza danych'!$H$4:$H$331,"transport zbiorowy",'Baza danych'!$EB$4:$EB$331,N265,'Baza danych'!$HP$4:$HP$331,$B$5,'Baza danych'!$HQ$4:$HQ$331,$B$11)+COUNTIFS('Baza danych'!$H$4:$H$331,"transport zbiorowy",'Baza danych'!$EB$4:$EB$331,N264,'Baza danych'!$HP$4:$HP$331,$B$11)</f>
        <v>1</v>
      </c>
      <c r="P265" s="45">
        <f>O265/$O$269</f>
        <v>0.14285714285714285</v>
      </c>
      <c r="R265" s="142" t="s">
        <v>55</v>
      </c>
      <c r="S265" s="44">
        <f>COUNTIFS('Baza danych'!$H$4:$H$331,"transport zbiorowy",'Baza danych'!$EB$4:$EB$331,R265,'Baza danych'!$HP$4:$HP$331,$B$5,'Baza danych'!$HQ$4:$HQ$331,$B$12)+COUNTIFS('Baza danych'!$H$4:$H$331,"transport zbiorowy",'Baza danych'!$EB$4:$EB$331,R264,'Baza danych'!$HP$4:$HP$331,$B$12)</f>
        <v>0</v>
      </c>
      <c r="T265" s="45">
        <f>IFERROR(S265/$S$269,0)</f>
        <v>0</v>
      </c>
      <c r="V265" s="142" t="s">
        <v>55</v>
      </c>
      <c r="W265" s="44">
        <f>COUNTIFS('Baza danych'!$H$4:$H$331,"transport zbiorowy",'Baza danych'!$EB$4:$EB$331,V265,'Baza danych'!$HP$4:$HP$331,$B$5,'Baza danych'!$HQ$4:$HQ$331,$B$13)+COUNTIFS('Baza danych'!$H$4:$H$331,"transport zbiorowy",'Baza danych'!$EB$4:$EB$331,V264,'Baza danych'!$HP$4:$HP$331,$B$13)</f>
        <v>2</v>
      </c>
      <c r="X265" s="45">
        <f>W265/$W$269</f>
        <v>1</v>
      </c>
      <c r="Z265" s="142" t="s">
        <v>55</v>
      </c>
      <c r="AA265" s="44">
        <f>COUNTIFS('Baza danych'!$H$4:$H$331,"transport zbiorowy",'Baza danych'!$EB$4:$EB$331,Z265,'Baza danych'!$HP$4:$HP$331,$B$5,'Baza danych'!$HQ$4:$HQ$331,$B$14)+COUNTIFS('Baza danych'!$H$4:$H$331,"transport zbiorowy",'Baza danych'!$EB$4:$EB$331,Z264,'Baza danych'!$HP$4:$HP$331,$B$14)</f>
        <v>0</v>
      </c>
      <c r="AB265" s="45">
        <f>IFERROR(AA265/$AA$269,0)</f>
        <v>0</v>
      </c>
    </row>
    <row r="266" spans="1:48" s="24" customFormat="1">
      <c r="B266" s="142" t="s">
        <v>104</v>
      </c>
      <c r="C266" s="44">
        <f>COUNTIFS('Baza danych'!$H$4:$H$331,"transport zbiorowy",'Baza danych'!$EB$4:$EB$331,B266,'Baza danych'!$HP$4:$HP$331,$B$5,'Baza danych'!$HQ$4:$HQ$331,$B$8)+COUNTIFS('Baza danych'!$H$4:$H$331,"transport zbiorowy",'Baza danych'!$EB$4:$EB$331,B264,'Baza danych'!$HP$4:$HP$331,$B$8)</f>
        <v>1</v>
      </c>
      <c r="D266" s="45">
        <f>IFERROR(C266/$C$269,0)</f>
        <v>0.5</v>
      </c>
      <c r="F266" s="142" t="s">
        <v>104</v>
      </c>
      <c r="G266" s="44">
        <f>COUNTIFS('Baza danych'!$H$4:$H$331,"transport zbiorowy",'Baza danych'!$EB$4:$EB$331,F266,'Baza danych'!$HP$4:$HP$331,$B$5,'Baza danych'!$HQ$4:$HQ$331,$B$9)+COUNTIFS('Baza danych'!$H$4:$H$331,"transport zbiorowy",'Baza danych'!$EB$4:$EB$331,F264,'Baza danych'!$HP$4:$HP$331,$B$9)</f>
        <v>0</v>
      </c>
      <c r="H266" s="45">
        <f>G266/$G$269</f>
        <v>0</v>
      </c>
      <c r="J266" s="142" t="s">
        <v>104</v>
      </c>
      <c r="K266" s="44">
        <f>COUNTIFS('Baza danych'!$H$4:$H$331,"transport zbiorowy",'Baza danych'!$EB$4:$EB$331,J266,'Baza danych'!$HP$4:$HP$331,$B$5,'Baza danych'!$HQ$4:$HQ$331,$B$10)+COUNTIFS('Baza danych'!$H$4:$H$331,"transport zbiorowy",'Baza danych'!$EB$4:$EB$331,J264,'Baza danych'!$HP$4:$HP$331,$B$10)</f>
        <v>6</v>
      </c>
      <c r="L266" s="45">
        <f>K266/$K$269</f>
        <v>0.31578947368421051</v>
      </c>
      <c r="N266" s="142" t="s">
        <v>104</v>
      </c>
      <c r="O266" s="44">
        <f>COUNTIFS('Baza danych'!$H$4:$H$331,"transport zbiorowy",'Baza danych'!$EB$4:$EB$331,N266,'Baza danych'!$HP$4:$HP$331,$B$5,'Baza danych'!$HQ$4:$HQ$331,$B$11)+COUNTIFS('Baza danych'!$H$4:$H$331,"transport zbiorowy",'Baza danych'!$EB$4:$EB$331,N264,'Baza danych'!$HP$4:$HP$331,$B$11)</f>
        <v>2</v>
      </c>
      <c r="P266" s="45">
        <f>O266/$O$269</f>
        <v>0.2857142857142857</v>
      </c>
      <c r="R266" s="142" t="s">
        <v>104</v>
      </c>
      <c r="S266" s="44">
        <f>COUNTIFS('Baza danych'!$H$4:$H$331,"transport zbiorowy",'Baza danych'!$EB$4:$EB$331,R266,'Baza danych'!$HP$4:$HP$331,$B$5,'Baza danych'!$HQ$4:$HQ$331,$B$12)+COUNTIFS('Baza danych'!$H$4:$H$331,"transport zbiorowy",'Baza danych'!$EB$4:$EB$331,R264,'Baza danych'!$HP$4:$HP$331,$B$12)</f>
        <v>0</v>
      </c>
      <c r="T266" s="45">
        <f>IFERROR(S266/$S$269,0)</f>
        <v>0</v>
      </c>
      <c r="V266" s="142" t="s">
        <v>104</v>
      </c>
      <c r="W266" s="44">
        <f>COUNTIFS('Baza danych'!$H$4:$H$331,"transport zbiorowy",'Baza danych'!$EB$4:$EB$331,V266,'Baza danych'!$HP$4:$HP$331,$B$5,'Baza danych'!$HQ$4:$HQ$331,$B$13)+COUNTIFS('Baza danych'!$H$4:$H$331,"transport zbiorowy",'Baza danych'!$EB$4:$EB$331,V264,'Baza danych'!$HP$4:$HP$331,$B$13)</f>
        <v>0</v>
      </c>
      <c r="X266" s="45">
        <f>W266/$W$269</f>
        <v>0</v>
      </c>
      <c r="Z266" s="142" t="s">
        <v>104</v>
      </c>
      <c r="AA266" s="44">
        <f>COUNTIFS('Baza danych'!$H$4:$H$331,"transport zbiorowy",'Baza danych'!$EB$4:$EB$331,Z266,'Baza danych'!$HP$4:$HP$331,$B$5,'Baza danych'!$HQ$4:$HQ$331,$B$14)+COUNTIFS('Baza danych'!$H$4:$H$331,"transport zbiorowy",'Baza danych'!$EB$4:$EB$331,Z264,'Baza danych'!$HP$4:$HP$331,$B$14)</f>
        <v>0</v>
      </c>
      <c r="AB266" s="45">
        <f>IFERROR(AA266/$AA$269,0)</f>
        <v>0</v>
      </c>
    </row>
    <row r="267" spans="1:48" s="24" customFormat="1">
      <c r="B267" s="142" t="s">
        <v>56</v>
      </c>
      <c r="C267" s="44">
        <f>COUNTIFS('Baza danych'!$H$4:$H$331,"transport zbiorowy",'Baza danych'!$EB$4:$EB$331,B267,'Baza danych'!$HP$4:$HP$331,$B$5,'Baza danych'!$HQ$4:$HQ$331,$B$8)+COUNTIFS('Baza danych'!$H$4:$H$331,"transport zbiorowy",'Baza danych'!$EB$4:$EB$331,B264,'Baza danych'!$HP$4:$HP$331,$B$8)</f>
        <v>0</v>
      </c>
      <c r="D267" s="45">
        <f>IFERROR(C267/$C$269,0)</f>
        <v>0</v>
      </c>
      <c r="F267" s="142" t="s">
        <v>56</v>
      </c>
      <c r="G267" s="44">
        <f>COUNTIFS('Baza danych'!$H$4:$H$331,"transport zbiorowy",'Baza danych'!$EB$4:$EB$331,F267,'Baza danych'!$HP$4:$HP$331,$B$5,'Baza danych'!$HQ$4:$HQ$331,$B$9)+COUNTIFS('Baza danych'!$H$4:$H$331,"transport zbiorowy",'Baza danych'!$EB$4:$EB$331,F264,'Baza danych'!$HP$4:$HP$331,$B$9)</f>
        <v>0</v>
      </c>
      <c r="H267" s="45">
        <f>G267/$G$269</f>
        <v>0</v>
      </c>
      <c r="J267" s="142" t="s">
        <v>56</v>
      </c>
      <c r="K267" s="44">
        <f>COUNTIFS('Baza danych'!$H$4:$H$331,"transport zbiorowy",'Baza danych'!$EB$4:$EB$331,J267,'Baza danych'!$HP$4:$HP$331,$B$5,'Baza danych'!$HQ$4:$HQ$331,$B$10)+COUNTIFS('Baza danych'!$H$4:$H$331,"transport zbiorowy",'Baza danych'!$EB$4:$EB$331,J264,'Baza danych'!$HP$4:$HP$331,$B$10)</f>
        <v>4</v>
      </c>
      <c r="L267" s="45">
        <f>K267/$K$269</f>
        <v>0.21052631578947367</v>
      </c>
      <c r="N267" s="142" t="s">
        <v>56</v>
      </c>
      <c r="O267" s="44">
        <f>COUNTIFS('Baza danych'!$H$4:$H$331,"transport zbiorowy",'Baza danych'!$EB$4:$EB$331,N267,'Baza danych'!$HP$4:$HP$331,$B$5,'Baza danych'!$HQ$4:$HQ$331,$B$11)+COUNTIFS('Baza danych'!$H$4:$H$331,"transport zbiorowy",'Baza danych'!$EB$4:$EB$331,N264,'Baza danych'!$HP$4:$HP$331,$B$11)</f>
        <v>3</v>
      </c>
      <c r="P267" s="45">
        <f>O267/$O$269</f>
        <v>0.42857142857142855</v>
      </c>
      <c r="R267" s="142" t="s">
        <v>56</v>
      </c>
      <c r="S267" s="44">
        <f>COUNTIFS('Baza danych'!$H$4:$H$331,"transport zbiorowy",'Baza danych'!$EB$4:$EB$331,R267,'Baza danych'!$HP$4:$HP$331,$B$5,'Baza danych'!$HQ$4:$HQ$331,$B$12)+COUNTIFS('Baza danych'!$H$4:$H$331,"transport zbiorowy",'Baza danych'!$EB$4:$EB$331,R264,'Baza danych'!$HP$4:$HP$331,$B$12)</f>
        <v>0</v>
      </c>
      <c r="T267" s="45">
        <f>IFERROR(S267/$S$269,0)</f>
        <v>0</v>
      </c>
      <c r="V267" s="142" t="s">
        <v>56</v>
      </c>
      <c r="W267" s="44">
        <f>COUNTIFS('Baza danych'!$H$4:$H$331,"transport zbiorowy",'Baza danych'!$EB$4:$EB$331,V267,'Baza danych'!$HP$4:$HP$331,$B$5,'Baza danych'!$HQ$4:$HQ$331,$B$13)+COUNTIFS('Baza danych'!$H$4:$H$331,"transport zbiorowy",'Baza danych'!$EB$4:$EB$331,V264,'Baza danych'!$HP$4:$HP$331,$B$13)</f>
        <v>0</v>
      </c>
      <c r="X267" s="45">
        <f>W267/$W$269</f>
        <v>0</v>
      </c>
      <c r="Z267" s="142" t="s">
        <v>56</v>
      </c>
      <c r="AA267" s="44">
        <f>COUNTIFS('Baza danych'!$H$4:$H$331,"transport zbiorowy",'Baza danych'!$EB$4:$EB$331,Z267,'Baza danych'!$HP$4:$HP$331,$B$5,'Baza danych'!$HQ$4:$HQ$331,$B$14)+COUNTIFS('Baza danych'!$H$4:$H$331,"transport zbiorowy",'Baza danych'!$EB$4:$EB$331,Z264,'Baza danych'!$HP$4:$HP$331,$B$14)</f>
        <v>0</v>
      </c>
      <c r="AB267" s="45">
        <f>IFERROR(AA267/$AA$269,0)</f>
        <v>0</v>
      </c>
    </row>
    <row r="268" spans="1:48" s="24" customFormat="1">
      <c r="B268" s="142" t="s">
        <v>117</v>
      </c>
      <c r="C268" s="44">
        <f>COUNTIFS('Baza danych'!$H$4:$H$331,"transport zbiorowy",'Baza danych'!$EB$4:$EB$331,B268,'Baza danych'!$HP$4:$HP$331,$B$5,'Baza danych'!$HQ$4:$HQ$331,$B$8)+COUNTIFS('Baza danych'!$H$4:$H$331,"transport zbiorowy",'Baza danych'!$EB$4:$EB$331,B264,'Baza danych'!$HP$4:$HP$331,$B$8)</f>
        <v>0</v>
      </c>
      <c r="D268" s="45">
        <f>IFERROR(C268/$C$269,0)</f>
        <v>0</v>
      </c>
      <c r="F268" s="142" t="s">
        <v>117</v>
      </c>
      <c r="G268" s="44">
        <f>COUNTIFS('Baza danych'!$H$4:$H$331,"transport zbiorowy",'Baza danych'!$EB$4:$EB$331,F268,'Baza danych'!$HP$4:$HP$331,$B$5,'Baza danych'!$HQ$4:$HQ$331,$B$9)+COUNTIFS('Baza danych'!$H$4:$H$331,"transport zbiorowy",'Baza danych'!$EB$4:$EB$331,F264,'Baza danych'!$HP$4:$HP$331,$B$9)</f>
        <v>0</v>
      </c>
      <c r="H268" s="45">
        <f>G268/$G$269</f>
        <v>0</v>
      </c>
      <c r="J268" s="142" t="s">
        <v>117</v>
      </c>
      <c r="K268" s="44">
        <f>COUNTIFS('Baza danych'!$H$4:$H$331,"transport zbiorowy",'Baza danych'!$EB$4:$EB$331,J268,'Baza danych'!$HP$4:$HP$331,$B$5,'Baza danych'!$HQ$4:$HQ$331,$B$10)+COUNTIFS('Baza danych'!$H$4:$H$331,"transport zbiorowy",'Baza danych'!$EB$4:$EB$331,J264,'Baza danych'!$HP$4:$HP$331,$B$10)</f>
        <v>1</v>
      </c>
      <c r="L268" s="45">
        <f>K268/$K$269</f>
        <v>5.2631578947368418E-2</v>
      </c>
      <c r="N268" s="142" t="s">
        <v>117</v>
      </c>
      <c r="O268" s="44">
        <f>COUNTIFS('Baza danych'!$H$4:$H$331,"transport zbiorowy",'Baza danych'!$EB$4:$EB$331,N268,'Baza danych'!$HP$4:$HP$331,$B$5,'Baza danych'!$HQ$4:$HQ$331,$B$11)+COUNTIFS('Baza danych'!$H$4:$H$331,"transport zbiorowy",'Baza danych'!$EB$4:$EB$331,N264,'Baza danych'!$HP$4:$HP$331,$B$11)</f>
        <v>1</v>
      </c>
      <c r="P268" s="45">
        <f>O268/$O$269</f>
        <v>0.14285714285714285</v>
      </c>
      <c r="R268" s="142" t="s">
        <v>117</v>
      </c>
      <c r="S268" s="44">
        <f>COUNTIFS('Baza danych'!$H$4:$H$331,"transport zbiorowy",'Baza danych'!$EB$4:$EB$331,R268,'Baza danych'!$HP$4:$HP$331,$B$5,'Baza danych'!$HQ$4:$HQ$331,$B$12)+COUNTIFS('Baza danych'!$H$4:$H$331,"transport zbiorowy",'Baza danych'!$EB$4:$EB$331,R264,'Baza danych'!$HP$4:$HP$331,$B$12)</f>
        <v>0</v>
      </c>
      <c r="T268" s="45">
        <f>IFERROR(S268/$S$269,0)</f>
        <v>0</v>
      </c>
      <c r="V268" s="142" t="s">
        <v>117</v>
      </c>
      <c r="W268" s="44">
        <f>COUNTIFS('Baza danych'!$H$4:$H$331,"transport zbiorowy",'Baza danych'!$EB$4:$EB$331,V268,'Baza danych'!$HP$4:$HP$331,$B$5,'Baza danych'!$HQ$4:$HQ$331,$B$13)+COUNTIFS('Baza danych'!$H$4:$H$331,"transport zbiorowy",'Baza danych'!$EB$4:$EB$331,V264,'Baza danych'!$HP$4:$HP$331,$B$13)</f>
        <v>0</v>
      </c>
      <c r="X268" s="45">
        <f>W268/$W$269</f>
        <v>0</v>
      </c>
      <c r="Z268" s="142" t="s">
        <v>117</v>
      </c>
      <c r="AA268" s="44">
        <f>COUNTIFS('Baza danych'!$H$4:$H$331,"transport zbiorowy",'Baza danych'!$EB$4:$EB$331,Z268,'Baza danych'!$HP$4:$HP$331,$B$5,'Baza danych'!$HQ$4:$HQ$331,$B$14)+COUNTIFS('Baza danych'!$H$4:$H$331,"transport zbiorowy",'Baza danych'!$EB$4:$EB$331,Z264,'Baza danych'!$HP$4:$HP$331,$B$14)</f>
        <v>0</v>
      </c>
      <c r="AB268" s="45">
        <f>IFERROR(AA268/$AA$269,0)</f>
        <v>0</v>
      </c>
    </row>
    <row r="269" spans="1:48" s="24" customFormat="1" ht="13.5" thickBot="1">
      <c r="B269" s="37" t="s">
        <v>530</v>
      </c>
      <c r="C269" s="128">
        <f>SUM(C264:C268)</f>
        <v>2</v>
      </c>
      <c r="D269" s="129">
        <f>SUM(D264:D268)</f>
        <v>1</v>
      </c>
      <c r="F269" s="37" t="s">
        <v>530</v>
      </c>
      <c r="G269" s="128">
        <f>SUM(G264:G268)</f>
        <v>6</v>
      </c>
      <c r="H269" s="129">
        <f>SUM(H264:H268)</f>
        <v>1</v>
      </c>
      <c r="J269" s="37" t="s">
        <v>530</v>
      </c>
      <c r="K269" s="128">
        <f>SUM(K264:K268)</f>
        <v>19</v>
      </c>
      <c r="L269" s="129">
        <f>SUM(L264:L268)</f>
        <v>1</v>
      </c>
      <c r="N269" s="37" t="s">
        <v>530</v>
      </c>
      <c r="O269" s="128">
        <f>SUM(O264:O268)</f>
        <v>7</v>
      </c>
      <c r="P269" s="129">
        <f>SUM(P264:P268)</f>
        <v>1</v>
      </c>
      <c r="R269" s="37" t="s">
        <v>530</v>
      </c>
      <c r="S269" s="128">
        <f>SUM(S264:S268)</f>
        <v>0</v>
      </c>
      <c r="T269" s="129">
        <f>SUM(T264:T268)</f>
        <v>0</v>
      </c>
      <c r="V269" s="37" t="s">
        <v>530</v>
      </c>
      <c r="W269" s="128">
        <f>SUM(W264:W268)</f>
        <v>2</v>
      </c>
      <c r="X269" s="129">
        <f>SUM(X264:X268)</f>
        <v>1</v>
      </c>
      <c r="Z269" s="37" t="s">
        <v>530</v>
      </c>
      <c r="AA269" s="128">
        <f>SUM(AA264:AA268)</f>
        <v>0</v>
      </c>
      <c r="AB269" s="129">
        <f>SUM(AB264:AB268)</f>
        <v>0</v>
      </c>
    </row>
    <row r="270" spans="1:48" s="24" customFormat="1" ht="13.5" thickTop="1"/>
    <row r="271" spans="1:48" s="24" customFormat="1" ht="15" thickBot="1">
      <c r="A271" s="155" t="s">
        <v>688</v>
      </c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</row>
    <row r="272" spans="1:48" s="24" customFormat="1" ht="15.75" thickTop="1" thickBot="1">
      <c r="A272" s="155" t="s">
        <v>549</v>
      </c>
      <c r="B272" s="23"/>
      <c r="C272" s="23"/>
      <c r="D272" s="23"/>
      <c r="E272" s="23" t="s">
        <v>550</v>
      </c>
      <c r="F272" s="23"/>
      <c r="G272" s="23"/>
      <c r="H272" s="23"/>
      <c r="I272" s="23" t="s">
        <v>551</v>
      </c>
      <c r="J272" s="23"/>
      <c r="K272" s="23"/>
      <c r="L272" s="23"/>
      <c r="M272" s="23" t="s">
        <v>552</v>
      </c>
      <c r="N272" s="23"/>
      <c r="O272" s="23"/>
      <c r="P272" s="23"/>
      <c r="Q272" s="23" t="s">
        <v>689</v>
      </c>
      <c r="R272" s="23"/>
      <c r="S272" s="23"/>
      <c r="T272" s="23"/>
      <c r="U272" s="23" t="s">
        <v>554</v>
      </c>
      <c r="V272" s="23"/>
      <c r="W272" s="23"/>
      <c r="X272" s="23"/>
      <c r="Y272" s="23" t="s">
        <v>555</v>
      </c>
      <c r="Z272" s="23"/>
      <c r="AA272" s="23"/>
      <c r="AB272" s="23"/>
      <c r="AC272" s="23" t="s">
        <v>556</v>
      </c>
      <c r="AD272" s="23"/>
      <c r="AE272" s="23"/>
      <c r="AF272" s="23"/>
      <c r="AG272" s="23" t="s">
        <v>557</v>
      </c>
      <c r="AH272" s="23"/>
      <c r="AI272" s="23"/>
      <c r="AJ272" s="23"/>
      <c r="AK272" s="23" t="s">
        <v>558</v>
      </c>
      <c r="AL272" s="23"/>
      <c r="AM272" s="23"/>
      <c r="AN272" s="23"/>
      <c r="AO272" s="23" t="s">
        <v>559</v>
      </c>
      <c r="AP272" s="23"/>
      <c r="AQ272" s="23"/>
      <c r="AR272" s="23"/>
      <c r="AS272" s="23"/>
      <c r="AT272" s="23"/>
      <c r="AU272" s="23"/>
      <c r="AV272" s="23"/>
    </row>
    <row r="273" spans="1:48" s="24" customFormat="1" ht="13.5" thickTop="1"/>
    <row r="274" spans="1:48" s="24" customFormat="1" ht="13.5" thickBot="1">
      <c r="B274" s="130" t="s">
        <v>525</v>
      </c>
      <c r="C274" s="131" t="s">
        <v>531</v>
      </c>
      <c r="D274" s="132" t="s">
        <v>529</v>
      </c>
      <c r="F274" s="130" t="s">
        <v>525</v>
      </c>
      <c r="G274" s="131" t="s">
        <v>531</v>
      </c>
      <c r="H274" s="132" t="s">
        <v>529</v>
      </c>
      <c r="J274" s="130" t="s">
        <v>525</v>
      </c>
      <c r="K274" s="131" t="s">
        <v>531</v>
      </c>
      <c r="L274" s="132" t="s">
        <v>529</v>
      </c>
      <c r="N274" s="130" t="s">
        <v>525</v>
      </c>
      <c r="O274" s="131" t="s">
        <v>531</v>
      </c>
      <c r="P274" s="132" t="s">
        <v>529</v>
      </c>
      <c r="R274" s="130" t="s">
        <v>525</v>
      </c>
      <c r="S274" s="131" t="s">
        <v>531</v>
      </c>
      <c r="T274" s="132" t="s">
        <v>529</v>
      </c>
      <c r="V274" s="130" t="s">
        <v>525</v>
      </c>
      <c r="W274" s="131" t="s">
        <v>531</v>
      </c>
      <c r="X274" s="132" t="s">
        <v>529</v>
      </c>
      <c r="Z274" s="130" t="s">
        <v>525</v>
      </c>
      <c r="AA274" s="131" t="s">
        <v>531</v>
      </c>
      <c r="AB274" s="132" t="s">
        <v>529</v>
      </c>
      <c r="AD274" s="130" t="s">
        <v>525</v>
      </c>
      <c r="AE274" s="131" t="s">
        <v>531</v>
      </c>
      <c r="AF274" s="132" t="s">
        <v>529</v>
      </c>
      <c r="AH274" s="130" t="s">
        <v>525</v>
      </c>
      <c r="AI274" s="131" t="s">
        <v>531</v>
      </c>
      <c r="AJ274" s="132" t="s">
        <v>529</v>
      </c>
      <c r="AL274" s="130" t="s">
        <v>525</v>
      </c>
      <c r="AM274" s="131" t="s">
        <v>531</v>
      </c>
      <c r="AN274" s="132" t="s">
        <v>529</v>
      </c>
      <c r="AP274" s="130" t="s">
        <v>525</v>
      </c>
      <c r="AQ274" s="131" t="s">
        <v>531</v>
      </c>
      <c r="AR274" s="132" t="s">
        <v>529</v>
      </c>
    </row>
    <row r="275" spans="1:48" s="24" customFormat="1" ht="13.5" thickTop="1">
      <c r="B275" s="249" t="s">
        <v>132</v>
      </c>
      <c r="C275" s="42">
        <f>COUNTIFS('Baza danych'!$H$4:$H$331,"transport zbiorowy",'Baza danych'!$EB$4:$EB$331,B275,'Baza danych'!$HS$4:$HS$331,$B$15)</f>
        <v>0</v>
      </c>
      <c r="D275" s="43">
        <f>IFERROR(C275/$C$280,)</f>
        <v>0</v>
      </c>
      <c r="F275" s="249" t="s">
        <v>132</v>
      </c>
      <c r="G275" s="42">
        <f>COUNTIFS('Baza danych'!$H$4:$H$331,"transport zbiorowy",'Baza danych'!$EB$4:$EB$331,F275,'Baza danych'!$HS$4:$HS$331,$B$16)</f>
        <v>0</v>
      </c>
      <c r="H275" s="43">
        <f>G275/$G$280</f>
        <v>0</v>
      </c>
      <c r="J275" s="249" t="s">
        <v>132</v>
      </c>
      <c r="K275" s="42">
        <f>COUNTIFS('Baza danych'!$H$4:$H$331,"transport zbiorowy",'Baza danych'!$EB$4:$EB$331,J275,'Baza danych'!$HS$4:$HS$331,$B$17)</f>
        <v>0</v>
      </c>
      <c r="L275" s="43">
        <f>K275/$K$280</f>
        <v>0</v>
      </c>
      <c r="N275" s="249" t="s">
        <v>132</v>
      </c>
      <c r="O275" s="42">
        <f>COUNTIFS('Baza danych'!$H$4:$H$331,"transport zbiorowy",'Baza danych'!$EB$4:$EB$331,N275,'Baza danych'!$HS$4:$HS$331,$B$18)</f>
        <v>0</v>
      </c>
      <c r="P275" s="43">
        <f>IFERROR(O275/$O$280,0)</f>
        <v>0</v>
      </c>
      <c r="R275" s="249" t="s">
        <v>132</v>
      </c>
      <c r="S275" s="42">
        <f>COUNTIFS('Baza danych'!$H$4:$H$331,"transport zbiorowy",'Baza danych'!$EB$4:$EB$331,R275,'Baza danych'!$HS$4:$HS$331,$B$19)</f>
        <v>2</v>
      </c>
      <c r="T275" s="43">
        <f>S275/$S$280</f>
        <v>5.5555555555555552E-2</v>
      </c>
      <c r="V275" s="249" t="s">
        <v>132</v>
      </c>
      <c r="W275" s="42">
        <f>COUNTIFS('Baza danych'!$H$4:$H$331,"transport zbiorowy",'Baza danych'!$EB$4:$EB$331,V275,'Baza danych'!$HS$4:$HS$331,$B$20)</f>
        <v>0</v>
      </c>
      <c r="X275" s="43">
        <f>W275/$W$280</f>
        <v>0</v>
      </c>
      <c r="Z275" s="249" t="s">
        <v>132</v>
      </c>
      <c r="AA275" s="42">
        <f>COUNTIFS('Baza danych'!$H$4:$H$331,"transport zbiorowy",'Baza danych'!$EB$4:$EB$331,Z275,'Baza danych'!$HS$4:$HS$331,$B$21)</f>
        <v>0</v>
      </c>
      <c r="AB275" s="43">
        <f>IFERROR(AA275/$AA$280,)</f>
        <v>0</v>
      </c>
      <c r="AD275" s="249" t="s">
        <v>132</v>
      </c>
      <c r="AE275" s="42">
        <f>COUNTIFS('Baza danych'!$H$4:$H$331,"transport zbiorowy",'Baza danych'!$EB$4:$EB$331,AD275,'Baza danych'!$HS$4:$HS$331,$B$22)</f>
        <v>0</v>
      </c>
      <c r="AF275" s="43">
        <f>IFERROR(AE275/$AE$280,0)</f>
        <v>0</v>
      </c>
      <c r="AH275" s="249" t="s">
        <v>132</v>
      </c>
      <c r="AI275" s="42">
        <f>COUNTIFS('Baza danych'!$H$4:$H$331,"transport zbiorowy",'Baza danych'!$EB$4:$EB$331,AH275,'Baza danych'!$HS$4:$HS$331,$B$23)</f>
        <v>1</v>
      </c>
      <c r="AJ275" s="43">
        <f>AI275/$AI$280</f>
        <v>0.1</v>
      </c>
      <c r="AL275" s="249" t="s">
        <v>132</v>
      </c>
      <c r="AM275" s="42">
        <f>COUNTIFS('Baza danych'!$H$4:$H$331,"transport zbiorowy",'Baza danych'!$EB$4:$EB$331,AL275,'Baza danych'!$HS$4:$HS$331,$B$24)</f>
        <v>0</v>
      </c>
      <c r="AN275" s="43">
        <f>IFERROR(AM275/$AM$280,0)</f>
        <v>0</v>
      </c>
      <c r="AP275" s="249" t="s">
        <v>132</v>
      </c>
      <c r="AQ275" s="42">
        <f>COUNTIFS('Baza danych'!$H$4:$H$331,"transport zbiorowy",'Baza danych'!$EB$4:$EB$331,AP275,'Baza danych'!$HS$4:$HS$331,$B$25)</f>
        <v>2</v>
      </c>
      <c r="AR275" s="43">
        <f>IFERROR(AQ275/$AQ$280,0)</f>
        <v>0.4</v>
      </c>
    </row>
    <row r="276" spans="1:48" s="24" customFormat="1">
      <c r="B276" s="142" t="s">
        <v>55</v>
      </c>
      <c r="C276" s="44">
        <f>COUNTIFS('Baza danych'!$H$4:$H$331,"transport zbiorowy",'Baza danych'!$EB$4:$EB$331,B276,'Baza danych'!$HS$4:$HS$331,$B$15)</f>
        <v>0</v>
      </c>
      <c r="D276" s="45">
        <f>IFERROR(C276/$C$280,)</f>
        <v>0</v>
      </c>
      <c r="F276" s="142" t="s">
        <v>55</v>
      </c>
      <c r="G276" s="44">
        <f>COUNTIFS('Baza danych'!$H$4:$H$331,"transport zbiorowy",'Baza danych'!$EB$4:$EB$331,F276,'Baza danych'!$HS$4:$HS$331,$B$16)</f>
        <v>2</v>
      </c>
      <c r="H276" s="45">
        <f>G276/$G$280</f>
        <v>1</v>
      </c>
      <c r="J276" s="142" t="s">
        <v>55</v>
      </c>
      <c r="K276" s="44">
        <f>COUNTIFS('Baza danych'!$H$4:$H$331,"transport zbiorowy",'Baza danych'!$EB$4:$EB$331,J276,'Baza danych'!$HS$4:$HS$331,$B$17)</f>
        <v>0</v>
      </c>
      <c r="L276" s="45">
        <f>K276/$K$280</f>
        <v>0</v>
      </c>
      <c r="N276" s="142" t="s">
        <v>55</v>
      </c>
      <c r="O276" s="44">
        <f>COUNTIFS('Baza danych'!$H$4:$H$331,"transport zbiorowy",'Baza danych'!$EB$4:$EB$331,N276,'Baza danych'!$HS$4:$HS$331,$B$18)</f>
        <v>0</v>
      </c>
      <c r="P276" s="45">
        <f>IFERROR(O276/$O$280,0)</f>
        <v>0</v>
      </c>
      <c r="R276" s="142" t="s">
        <v>55</v>
      </c>
      <c r="S276" s="44">
        <f>COUNTIFS('Baza danych'!$H$4:$H$331,"transport zbiorowy",'Baza danych'!$EB$4:$EB$331,R276,'Baza danych'!$HS$4:$HS$331,$B$19)</f>
        <v>12</v>
      </c>
      <c r="T276" s="45">
        <f>S276/$S$280</f>
        <v>0.33333333333333331</v>
      </c>
      <c r="V276" s="142" t="s">
        <v>55</v>
      </c>
      <c r="W276" s="44">
        <f>COUNTIFS('Baza danych'!$H$4:$H$331,"transport zbiorowy",'Baza danych'!$EB$4:$EB$331,V276,'Baza danych'!$HS$4:$HS$331,$B$20)</f>
        <v>1</v>
      </c>
      <c r="X276" s="45">
        <f>W276/$W$280</f>
        <v>0.5</v>
      </c>
      <c r="Z276" s="142" t="s">
        <v>55</v>
      </c>
      <c r="AA276" s="44">
        <f>COUNTIFS('Baza danych'!$H$4:$H$331,"transport zbiorowy",'Baza danych'!$EB$4:$EB$331,Z276,'Baza danych'!$HS$4:$HS$331,$B$21)</f>
        <v>0</v>
      </c>
      <c r="AB276" s="45">
        <f>IFERROR(AA276/$AA$280,)</f>
        <v>0</v>
      </c>
      <c r="AD276" s="142" t="s">
        <v>55</v>
      </c>
      <c r="AE276" s="44">
        <f>COUNTIFS('Baza danych'!$H$4:$H$331,"transport zbiorowy",'Baza danych'!$EB$4:$EB$331,AD276,'Baza danych'!$HS$4:$HS$331,$B$22)</f>
        <v>0</v>
      </c>
      <c r="AF276" s="45">
        <f>IFERROR(AE276/$AE$280,0)</f>
        <v>0</v>
      </c>
      <c r="AH276" s="142" t="s">
        <v>55</v>
      </c>
      <c r="AI276" s="44">
        <f>COUNTIFS('Baza danych'!$H$4:$H$331,"transport zbiorowy",'Baza danych'!$EB$4:$EB$331,AH276,'Baza danych'!$HS$4:$HS$331,$B$23)</f>
        <v>6</v>
      </c>
      <c r="AJ276" s="45">
        <f>AI276/$AI$280</f>
        <v>0.6</v>
      </c>
      <c r="AL276" s="142" t="s">
        <v>55</v>
      </c>
      <c r="AM276" s="44">
        <f>COUNTIFS('Baza danych'!$H$4:$H$331,"transport zbiorowy",'Baza danych'!$EB$4:$EB$331,AL276,'Baza danych'!$HS$4:$HS$331,$B$24)</f>
        <v>0</v>
      </c>
      <c r="AN276" s="45">
        <f>IFERROR(AM276/$AM$280,0)</f>
        <v>0</v>
      </c>
      <c r="AP276" s="142" t="s">
        <v>55</v>
      </c>
      <c r="AQ276" s="44">
        <f>COUNTIFS('Baza danych'!$H$4:$H$331,"transport zbiorowy",'Baza danych'!$EB$4:$EB$331,AP276,'Baza danych'!$HS$4:$HS$331,$B$25)</f>
        <v>2</v>
      </c>
      <c r="AR276" s="45">
        <f>IFERROR(AQ276/$AQ$280,0)</f>
        <v>0.4</v>
      </c>
    </row>
    <row r="277" spans="1:48" s="24" customFormat="1">
      <c r="B277" s="142" t="s">
        <v>104</v>
      </c>
      <c r="C277" s="44">
        <f>COUNTIFS('Baza danych'!$H$4:$H$331,"transport zbiorowy",'Baza danych'!$EB$4:$EB$331,B277,'Baza danych'!$HS$4:$HS$331,$B$15)</f>
        <v>0</v>
      </c>
      <c r="D277" s="45">
        <f>IFERROR(C277/$C$280,)</f>
        <v>0</v>
      </c>
      <c r="F277" s="142" t="s">
        <v>104</v>
      </c>
      <c r="G277" s="44">
        <f>COUNTIFS('Baza danych'!$H$4:$H$331,"transport zbiorowy",'Baza danych'!$EB$4:$EB$331,F277,'Baza danych'!$HS$4:$HS$331,$B$16)</f>
        <v>0</v>
      </c>
      <c r="H277" s="45">
        <f>G277/$G$280</f>
        <v>0</v>
      </c>
      <c r="J277" s="142" t="s">
        <v>104</v>
      </c>
      <c r="K277" s="44">
        <f>COUNTIFS('Baza danych'!$H$4:$H$331,"transport zbiorowy",'Baza danych'!$EB$4:$EB$331,J277,'Baza danych'!$HS$4:$HS$331,$B$17)</f>
        <v>0</v>
      </c>
      <c r="L277" s="45">
        <f>K277/$K$280</f>
        <v>0</v>
      </c>
      <c r="N277" s="142" t="s">
        <v>104</v>
      </c>
      <c r="O277" s="44">
        <f>COUNTIFS('Baza danych'!$H$4:$H$331,"transport zbiorowy",'Baza danych'!$EB$4:$EB$331,N277,'Baza danych'!$HS$4:$HS$331,$B$18)</f>
        <v>0</v>
      </c>
      <c r="P277" s="45">
        <f>IFERROR(O277/$O$280,0)</f>
        <v>0</v>
      </c>
      <c r="R277" s="142" t="s">
        <v>104</v>
      </c>
      <c r="S277" s="44">
        <f>COUNTIFS('Baza danych'!$H$4:$H$331,"transport zbiorowy",'Baza danych'!$EB$4:$EB$331,R277,'Baza danych'!$HS$4:$HS$331,$B$19)</f>
        <v>11</v>
      </c>
      <c r="T277" s="45">
        <f>S277/$S$280</f>
        <v>0.30555555555555558</v>
      </c>
      <c r="V277" s="142" t="s">
        <v>104</v>
      </c>
      <c r="W277" s="44">
        <f>COUNTIFS('Baza danych'!$H$4:$H$331,"transport zbiorowy",'Baza danych'!$EB$4:$EB$331,V277,'Baza danych'!$HS$4:$HS$331,$B$20)</f>
        <v>1</v>
      </c>
      <c r="X277" s="45">
        <f>W277/$W$280</f>
        <v>0.5</v>
      </c>
      <c r="Z277" s="142" t="s">
        <v>104</v>
      </c>
      <c r="AA277" s="44">
        <f>COUNTIFS('Baza danych'!$H$4:$H$331,"transport zbiorowy",'Baza danych'!$EB$4:$EB$331,Z277,'Baza danych'!$HS$4:$HS$331,$B$21)</f>
        <v>0</v>
      </c>
      <c r="AB277" s="45">
        <f>IFERROR(AA277/$AA$280,)</f>
        <v>0</v>
      </c>
      <c r="AD277" s="142" t="s">
        <v>104</v>
      </c>
      <c r="AE277" s="44">
        <f>COUNTIFS('Baza danych'!$H$4:$H$331,"transport zbiorowy",'Baza danych'!$EB$4:$EB$331,AD277,'Baza danych'!$HS$4:$HS$331,$B$22)</f>
        <v>0</v>
      </c>
      <c r="AF277" s="45">
        <f>IFERROR(AE277/$AE$280,0)</f>
        <v>0</v>
      </c>
      <c r="AH277" s="142" t="s">
        <v>104</v>
      </c>
      <c r="AI277" s="44">
        <f>COUNTIFS('Baza danych'!$H$4:$H$331,"transport zbiorowy",'Baza danych'!$EB$4:$EB$331,AH277,'Baza danych'!$HS$4:$HS$331,$B$23)</f>
        <v>2</v>
      </c>
      <c r="AJ277" s="45">
        <f>AI277/$AI$280</f>
        <v>0.2</v>
      </c>
      <c r="AL277" s="142" t="s">
        <v>104</v>
      </c>
      <c r="AM277" s="44">
        <f>COUNTIFS('Baza danych'!$H$4:$H$331,"transport zbiorowy",'Baza danych'!$EB$4:$EB$331,AL277,'Baza danych'!$HS$4:$HS$331,$B$24)</f>
        <v>0</v>
      </c>
      <c r="AN277" s="45">
        <f>IFERROR(AM277/$AM$280,0)</f>
        <v>0</v>
      </c>
      <c r="AP277" s="142" t="s">
        <v>104</v>
      </c>
      <c r="AQ277" s="44">
        <f>COUNTIFS('Baza danych'!$H$4:$H$331,"transport zbiorowy",'Baza danych'!$EB$4:$EB$331,AP277,'Baza danych'!$HS$4:$HS$331,$B$25)</f>
        <v>1</v>
      </c>
      <c r="AR277" s="45">
        <f>IFERROR(AQ277/$AQ$280,0)</f>
        <v>0.2</v>
      </c>
    </row>
    <row r="278" spans="1:48" s="24" customFormat="1">
      <c r="B278" s="142" t="s">
        <v>56</v>
      </c>
      <c r="C278" s="44">
        <f>COUNTIFS('Baza danych'!$H$4:$H$331,"transport zbiorowy",'Baza danych'!$EB$4:$EB$331,B278,'Baza danych'!$HS$4:$HS$331,$B$15)</f>
        <v>0</v>
      </c>
      <c r="D278" s="45">
        <f>IFERROR(C278/$C$280,)</f>
        <v>0</v>
      </c>
      <c r="F278" s="142" t="s">
        <v>56</v>
      </c>
      <c r="G278" s="44">
        <f>COUNTIFS('Baza danych'!$H$4:$H$331,"transport zbiorowy",'Baza danych'!$EB$4:$EB$331,F278,'Baza danych'!$HS$4:$HS$331,$B$16)</f>
        <v>0</v>
      </c>
      <c r="H278" s="45">
        <f>G278/$G$280</f>
        <v>0</v>
      </c>
      <c r="J278" s="142" t="s">
        <v>56</v>
      </c>
      <c r="K278" s="44">
        <f>COUNTIFS('Baza danych'!$H$4:$H$331,"transport zbiorowy",'Baza danych'!$EB$4:$EB$331,J278,'Baza danych'!$HS$4:$HS$331,$B$17)</f>
        <v>2</v>
      </c>
      <c r="L278" s="45">
        <f>K278/$K$280</f>
        <v>1</v>
      </c>
      <c r="N278" s="142" t="s">
        <v>56</v>
      </c>
      <c r="O278" s="44">
        <f>COUNTIFS('Baza danych'!$H$4:$H$331,"transport zbiorowy",'Baza danych'!$EB$4:$EB$331,N278,'Baza danych'!$HS$4:$HS$331,$B$18)</f>
        <v>0</v>
      </c>
      <c r="P278" s="45">
        <f>IFERROR(O278/$O$280,0)</f>
        <v>0</v>
      </c>
      <c r="R278" s="142" t="s">
        <v>56</v>
      </c>
      <c r="S278" s="44">
        <f>COUNTIFS('Baza danych'!$H$4:$H$331,"transport zbiorowy",'Baza danych'!$EB$4:$EB$331,R278,'Baza danych'!$HS$4:$HS$331,$B$19)</f>
        <v>8</v>
      </c>
      <c r="T278" s="45">
        <f>S278/$S$280</f>
        <v>0.22222222222222221</v>
      </c>
      <c r="V278" s="142" t="s">
        <v>56</v>
      </c>
      <c r="W278" s="44">
        <f>COUNTIFS('Baza danych'!$H$4:$H$331,"transport zbiorowy",'Baza danych'!$EB$4:$EB$331,V278,'Baza danych'!$HS$4:$HS$331,$B$20)</f>
        <v>0</v>
      </c>
      <c r="X278" s="45">
        <f>W278/$W$280</f>
        <v>0</v>
      </c>
      <c r="Z278" s="142" t="s">
        <v>56</v>
      </c>
      <c r="AA278" s="44">
        <f>COUNTIFS('Baza danych'!$H$4:$H$331,"transport zbiorowy",'Baza danych'!$EB$4:$EB$331,Z278,'Baza danych'!$HS$4:$HS$331,$B$21)</f>
        <v>0</v>
      </c>
      <c r="AB278" s="45">
        <f>IFERROR(AA278/$AA$280,)</f>
        <v>0</v>
      </c>
      <c r="AD278" s="142" t="s">
        <v>56</v>
      </c>
      <c r="AE278" s="44">
        <f>COUNTIFS('Baza danych'!$H$4:$H$331,"transport zbiorowy",'Baza danych'!$EB$4:$EB$331,AD278,'Baza danych'!$HS$4:$HS$331,$B$22)</f>
        <v>0</v>
      </c>
      <c r="AF278" s="45">
        <f>IFERROR(AE278/$AE$280,0)</f>
        <v>0</v>
      </c>
      <c r="AH278" s="142" t="s">
        <v>56</v>
      </c>
      <c r="AI278" s="44">
        <f>COUNTIFS('Baza danych'!$H$4:$H$331,"transport zbiorowy",'Baza danych'!$EB$4:$EB$331,AH278,'Baza danych'!$HS$4:$HS$331,$B$23)</f>
        <v>1</v>
      </c>
      <c r="AJ278" s="45">
        <f>AI278/$AI$280</f>
        <v>0.1</v>
      </c>
      <c r="AL278" s="142" t="s">
        <v>56</v>
      </c>
      <c r="AM278" s="44">
        <f>COUNTIFS('Baza danych'!$H$4:$H$331,"transport zbiorowy",'Baza danych'!$EB$4:$EB$331,AL278,'Baza danych'!$HS$4:$HS$331,$B$24)</f>
        <v>0</v>
      </c>
      <c r="AN278" s="45">
        <f>IFERROR(AM278/$AM$280,0)</f>
        <v>0</v>
      </c>
      <c r="AP278" s="142" t="s">
        <v>56</v>
      </c>
      <c r="AQ278" s="44">
        <f>COUNTIFS('Baza danych'!$H$4:$H$331,"transport zbiorowy",'Baza danych'!$EB$4:$EB$331,AP278,'Baza danych'!$HS$4:$HS$331,$B$25)</f>
        <v>0</v>
      </c>
      <c r="AR278" s="45">
        <f>IFERROR(AQ278/$AQ$280,0)</f>
        <v>0</v>
      </c>
    </row>
    <row r="279" spans="1:48" s="24" customFormat="1">
      <c r="B279" s="142" t="s">
        <v>117</v>
      </c>
      <c r="C279" s="44">
        <f>COUNTIFS('Baza danych'!$H$4:$H$331,"transport zbiorowy",'Baza danych'!$EB$4:$EB$331,B279,'Baza danych'!$HS$4:$HS$331,$B$15)</f>
        <v>0</v>
      </c>
      <c r="D279" s="45">
        <f>IFERROR(C279/$C$280,)</f>
        <v>0</v>
      </c>
      <c r="F279" s="142" t="s">
        <v>117</v>
      </c>
      <c r="G279" s="44">
        <f>COUNTIFS('Baza danych'!$H$4:$H$331,"transport zbiorowy",'Baza danych'!$EB$4:$EB$331,F279,'Baza danych'!$HS$4:$HS$331,$B$16)</f>
        <v>0</v>
      </c>
      <c r="H279" s="45">
        <f>G279/$G$280</f>
        <v>0</v>
      </c>
      <c r="J279" s="142" t="s">
        <v>117</v>
      </c>
      <c r="K279" s="44">
        <f>COUNTIFS('Baza danych'!$H$4:$H$331,"transport zbiorowy",'Baza danych'!$EB$4:$EB$331,J279,'Baza danych'!$HS$4:$HS$331,$B$17)</f>
        <v>0</v>
      </c>
      <c r="L279" s="45">
        <f>K279/$K$280</f>
        <v>0</v>
      </c>
      <c r="N279" s="142" t="s">
        <v>117</v>
      </c>
      <c r="O279" s="44">
        <f>COUNTIFS('Baza danych'!$H$4:$H$331,"transport zbiorowy",'Baza danych'!$EB$4:$EB$331,N279,'Baza danych'!$HS$4:$HS$331,$B$18)</f>
        <v>0</v>
      </c>
      <c r="P279" s="45">
        <f>IFERROR(O279/$O$280,0)</f>
        <v>0</v>
      </c>
      <c r="R279" s="142" t="s">
        <v>117</v>
      </c>
      <c r="S279" s="44">
        <f>COUNTIFS('Baza danych'!$H$4:$H$331,"transport zbiorowy",'Baza danych'!$EB$4:$EB$331,R279,'Baza danych'!$HS$4:$HS$331,$B$19)</f>
        <v>3</v>
      </c>
      <c r="T279" s="45">
        <f>S279/$S$280</f>
        <v>8.3333333333333329E-2</v>
      </c>
      <c r="V279" s="142" t="s">
        <v>117</v>
      </c>
      <c r="W279" s="44">
        <f>COUNTIFS('Baza danych'!$H$4:$H$331,"transport zbiorowy",'Baza danych'!$EB$4:$EB$331,V279,'Baza danych'!$HS$4:$HS$331,$B$20)</f>
        <v>0</v>
      </c>
      <c r="X279" s="45">
        <f>W279/$W$280</f>
        <v>0</v>
      </c>
      <c r="Z279" s="142" t="s">
        <v>117</v>
      </c>
      <c r="AA279" s="44">
        <f>COUNTIFS('Baza danych'!$H$4:$H$331,"transport zbiorowy",'Baza danych'!$EB$4:$EB$331,Z279,'Baza danych'!$HS$4:$HS$331,$B$21)</f>
        <v>0</v>
      </c>
      <c r="AB279" s="45">
        <f>IFERROR(AA279/$AA$280,)</f>
        <v>0</v>
      </c>
      <c r="AD279" s="142" t="s">
        <v>117</v>
      </c>
      <c r="AE279" s="44">
        <f>COUNTIFS('Baza danych'!$H$4:$H$331,"transport zbiorowy",'Baza danych'!$EB$4:$EB$331,AD279,'Baza danych'!$HS$4:$HS$331,$B$22)</f>
        <v>0</v>
      </c>
      <c r="AF279" s="45">
        <f>IFERROR(AE279/$AE$280,0)</f>
        <v>0</v>
      </c>
      <c r="AH279" s="142" t="s">
        <v>117</v>
      </c>
      <c r="AI279" s="44">
        <f>COUNTIFS('Baza danych'!$H$4:$H$331,"transport zbiorowy",'Baza danych'!$EB$4:$EB$331,AH279,'Baza danych'!$HS$4:$HS$331,$B$23)</f>
        <v>0</v>
      </c>
      <c r="AJ279" s="45">
        <f>AI279/$AI$280</f>
        <v>0</v>
      </c>
      <c r="AL279" s="142" t="s">
        <v>117</v>
      </c>
      <c r="AM279" s="44">
        <f>COUNTIFS('Baza danych'!$H$4:$H$331,"transport zbiorowy",'Baza danych'!$EB$4:$EB$331,AL279,'Baza danych'!$HS$4:$HS$331,$B$24)</f>
        <v>0</v>
      </c>
      <c r="AN279" s="45">
        <f>IFERROR(AM279/$AM$280,0)</f>
        <v>0</v>
      </c>
      <c r="AP279" s="142" t="s">
        <v>117</v>
      </c>
      <c r="AQ279" s="44">
        <f>COUNTIFS('Baza danych'!$H$4:$H$331,"transport zbiorowy",'Baza danych'!$EB$4:$EB$331,AP279,'Baza danych'!$HS$4:$HS$331,$B$25)</f>
        <v>0</v>
      </c>
      <c r="AR279" s="45">
        <f>IFERROR(AQ279/$AQ$280,0)</f>
        <v>0</v>
      </c>
    </row>
    <row r="280" spans="1:48" s="24" customFormat="1" ht="13.5" thickBot="1">
      <c r="B280" s="37" t="s">
        <v>530</v>
      </c>
      <c r="C280" s="128">
        <f>SUM(C275:C279)</f>
        <v>0</v>
      </c>
      <c r="D280" s="129">
        <f>SUM(D275:D279)</f>
        <v>0</v>
      </c>
      <c r="F280" s="37" t="s">
        <v>530</v>
      </c>
      <c r="G280" s="128">
        <f>SUM(G275:G279)</f>
        <v>2</v>
      </c>
      <c r="H280" s="129">
        <f>SUM(H275:H279)</f>
        <v>1</v>
      </c>
      <c r="J280" s="37" t="s">
        <v>530</v>
      </c>
      <c r="K280" s="128">
        <f>SUM(K275:K279)</f>
        <v>2</v>
      </c>
      <c r="L280" s="129">
        <f>SUM(L275:L279)</f>
        <v>1</v>
      </c>
      <c r="N280" s="37" t="s">
        <v>530</v>
      </c>
      <c r="O280" s="128">
        <f>SUM(O275:O279)</f>
        <v>0</v>
      </c>
      <c r="P280" s="129">
        <f>SUM(P275:P279)</f>
        <v>0</v>
      </c>
      <c r="R280" s="37" t="s">
        <v>530</v>
      </c>
      <c r="S280" s="128">
        <f>SUM(S275:S279)</f>
        <v>36</v>
      </c>
      <c r="T280" s="129">
        <f>SUM(T275:T279)</f>
        <v>1</v>
      </c>
      <c r="V280" s="37" t="s">
        <v>530</v>
      </c>
      <c r="W280" s="128">
        <f>SUM(W275:W279)</f>
        <v>2</v>
      </c>
      <c r="X280" s="129">
        <f>SUM(X275:X279)</f>
        <v>1</v>
      </c>
      <c r="Z280" s="37" t="s">
        <v>530</v>
      </c>
      <c r="AA280" s="128">
        <f>SUM(AA275:AA279)</f>
        <v>0</v>
      </c>
      <c r="AB280" s="129">
        <f>SUM(AB275:AB279)</f>
        <v>0</v>
      </c>
      <c r="AD280" s="37" t="s">
        <v>530</v>
      </c>
      <c r="AE280" s="128">
        <f>SUM(AE275:AE279)</f>
        <v>0</v>
      </c>
      <c r="AF280" s="129">
        <f>SUM(AF275:AF279)</f>
        <v>0</v>
      </c>
      <c r="AH280" s="37" t="s">
        <v>530</v>
      </c>
      <c r="AI280" s="128">
        <f>SUM(AI275:AI279)</f>
        <v>10</v>
      </c>
      <c r="AJ280" s="129">
        <f>SUM(AJ275:AJ279)</f>
        <v>0.99999999999999989</v>
      </c>
      <c r="AL280" s="37" t="s">
        <v>530</v>
      </c>
      <c r="AM280" s="128">
        <f>SUM(AM275:AM279)</f>
        <v>0</v>
      </c>
      <c r="AN280" s="129">
        <f>SUM(AN275:AN279)</f>
        <v>0</v>
      </c>
      <c r="AP280" s="37" t="s">
        <v>530</v>
      </c>
      <c r="AQ280" s="128">
        <f>SUM(AQ275:AQ279)</f>
        <v>5</v>
      </c>
      <c r="AR280" s="129">
        <f>SUM(AR275:AR279)</f>
        <v>1</v>
      </c>
    </row>
    <row r="281" spans="1:48" s="24" customFormat="1" ht="13.5" thickTop="1"/>
    <row r="282" spans="1:48" s="24" customFormat="1" ht="15" thickBot="1">
      <c r="A282" s="155" t="s">
        <v>690</v>
      </c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F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</row>
    <row r="283" spans="1:48" s="24" customFormat="1" ht="15.75" thickTop="1" thickBot="1">
      <c r="A283" s="155" t="s">
        <v>549</v>
      </c>
      <c r="B283" s="23"/>
      <c r="C283" s="23"/>
      <c r="D283" s="23"/>
      <c r="E283" s="23" t="s">
        <v>560</v>
      </c>
      <c r="F283" s="23"/>
      <c r="G283" s="23"/>
      <c r="H283" s="23"/>
      <c r="I283" s="23" t="s">
        <v>550</v>
      </c>
      <c r="J283" s="23"/>
      <c r="K283" s="23"/>
      <c r="L283" s="23"/>
      <c r="M283" s="23" t="s">
        <v>551</v>
      </c>
      <c r="N283" s="23"/>
      <c r="O283" s="23"/>
      <c r="P283" s="23"/>
      <c r="Q283" s="23" t="s">
        <v>552</v>
      </c>
      <c r="R283" s="23"/>
      <c r="S283" s="23"/>
      <c r="T283" s="23"/>
      <c r="U283" s="23" t="s">
        <v>689</v>
      </c>
      <c r="V283" s="23"/>
      <c r="W283" s="23"/>
      <c r="X283" s="23"/>
      <c r="Y283" s="23" t="s">
        <v>554</v>
      </c>
      <c r="Z283" s="23"/>
      <c r="AA283" s="23"/>
      <c r="AB283" s="23"/>
      <c r="AC283" s="23" t="s">
        <v>555</v>
      </c>
      <c r="AD283" s="23"/>
      <c r="AE283" s="23"/>
      <c r="AF283" s="23"/>
      <c r="AG283" s="23" t="s">
        <v>556</v>
      </c>
      <c r="AH283" s="23"/>
      <c r="AI283" s="23"/>
      <c r="AJ283" s="23"/>
      <c r="AK283" s="23" t="s">
        <v>557</v>
      </c>
      <c r="AL283" s="23"/>
      <c r="AM283" s="23"/>
      <c r="AN283" s="23"/>
      <c r="AO283" s="23" t="s">
        <v>558</v>
      </c>
      <c r="AP283" s="23"/>
      <c r="AQ283" s="23"/>
      <c r="AR283" s="23"/>
      <c r="AS283" s="23" t="s">
        <v>559</v>
      </c>
      <c r="AT283" s="23"/>
      <c r="AU283" s="23"/>
      <c r="AV283" s="23"/>
    </row>
    <row r="284" spans="1:48" s="24" customFormat="1" ht="13.5" thickTop="1"/>
    <row r="285" spans="1:48" s="24" customFormat="1" ht="13.5" thickBot="1">
      <c r="B285" s="130" t="s">
        <v>525</v>
      </c>
      <c r="C285" s="131" t="s">
        <v>531</v>
      </c>
      <c r="D285" s="132" t="s">
        <v>529</v>
      </c>
      <c r="F285" s="130" t="s">
        <v>525</v>
      </c>
      <c r="G285" s="131" t="s">
        <v>531</v>
      </c>
      <c r="H285" s="132" t="s">
        <v>529</v>
      </c>
      <c r="J285" s="130" t="s">
        <v>525</v>
      </c>
      <c r="K285" s="131" t="s">
        <v>531</v>
      </c>
      <c r="L285" s="132" t="s">
        <v>529</v>
      </c>
      <c r="N285" s="130" t="s">
        <v>525</v>
      </c>
      <c r="O285" s="131" t="s">
        <v>531</v>
      </c>
      <c r="P285" s="132" t="s">
        <v>529</v>
      </c>
      <c r="R285" s="130" t="s">
        <v>525</v>
      </c>
      <c r="S285" s="131" t="s">
        <v>531</v>
      </c>
      <c r="T285" s="132" t="s">
        <v>529</v>
      </c>
      <c r="V285" s="130" t="s">
        <v>525</v>
      </c>
      <c r="W285" s="131" t="s">
        <v>531</v>
      </c>
      <c r="X285" s="132" t="s">
        <v>529</v>
      </c>
      <c r="Z285" s="130" t="s">
        <v>525</v>
      </c>
      <c r="AA285" s="131" t="s">
        <v>531</v>
      </c>
      <c r="AB285" s="132" t="s">
        <v>529</v>
      </c>
      <c r="AD285" s="130" t="s">
        <v>525</v>
      </c>
      <c r="AE285" s="131" t="s">
        <v>531</v>
      </c>
      <c r="AF285" s="132" t="s">
        <v>529</v>
      </c>
      <c r="AH285" s="130" t="s">
        <v>525</v>
      </c>
      <c r="AI285" s="131" t="s">
        <v>531</v>
      </c>
      <c r="AJ285" s="132" t="s">
        <v>529</v>
      </c>
      <c r="AL285" s="130" t="s">
        <v>525</v>
      </c>
      <c r="AM285" s="131" t="s">
        <v>531</v>
      </c>
      <c r="AN285" s="132" t="s">
        <v>529</v>
      </c>
      <c r="AP285" s="130" t="s">
        <v>525</v>
      </c>
      <c r="AQ285" s="131" t="s">
        <v>531</v>
      </c>
      <c r="AR285" s="132" t="s">
        <v>529</v>
      </c>
      <c r="AT285" s="130" t="s">
        <v>525</v>
      </c>
      <c r="AU285" s="131" t="s">
        <v>531</v>
      </c>
      <c r="AV285" s="132" t="s">
        <v>529</v>
      </c>
    </row>
    <row r="286" spans="1:48" s="24" customFormat="1" ht="13.5" thickTop="1">
      <c r="B286" s="249" t="s">
        <v>132</v>
      </c>
      <c r="C286" s="42">
        <f>COUNTIFS('Baza danych'!$H$4:$H$331,"transport zbiorowy",'Baza danych'!$EB$4:$EB$331,B286,'Baza danych'!$HT$4:$HT$331,$B$26)</f>
        <v>0</v>
      </c>
      <c r="D286" s="43">
        <f>IFERROR(C286/$C$291,0)</f>
        <v>0</v>
      </c>
      <c r="F286" s="249" t="s">
        <v>132</v>
      </c>
      <c r="G286" s="42">
        <f>COUNTIFS('Baza danych'!$H$4:$H$331,"transport zbiorowy",'Baza danych'!$EB$4:$EB$331,F286,'Baza danych'!$HT$4:$HT$331,$B$27)</f>
        <v>3</v>
      </c>
      <c r="H286" s="43">
        <f>G286/$G$291</f>
        <v>9.375E-2</v>
      </c>
      <c r="J286" s="249" t="s">
        <v>132</v>
      </c>
      <c r="K286" s="42">
        <f>COUNTIFS('Baza danych'!$H$4:$H$331,"transport zbiorowy",'Baza danych'!$EB$4:$EB$331,J286,'Baza danych'!$HT$4:$HT$331,$B$28)</f>
        <v>0</v>
      </c>
      <c r="L286" s="43">
        <f>IFERROR(K286/$K$291,0)</f>
        <v>0</v>
      </c>
      <c r="N286" s="249" t="s">
        <v>132</v>
      </c>
      <c r="O286" s="42">
        <f>COUNTIFS('Baza danych'!$H$4:$H$331,"transport zbiorowy",'Baza danych'!$EB$4:$EB$331,N286,'Baza danych'!$HT$4:$HT$331,$B$29)</f>
        <v>1</v>
      </c>
      <c r="P286" s="43">
        <f>O286/$O$291</f>
        <v>0.1111111111111111</v>
      </c>
      <c r="R286" s="249" t="s">
        <v>132</v>
      </c>
      <c r="S286" s="42">
        <f>COUNTIFS('Baza danych'!$H$4:$H$331,"transport zbiorowy",'Baza danych'!$EB$4:$EB$331,R286,'Baza danych'!$HT$4:$HT$331,$B$30)</f>
        <v>0</v>
      </c>
      <c r="T286" s="43">
        <f>S286/$S$291</f>
        <v>0</v>
      </c>
      <c r="V286" s="249" t="s">
        <v>132</v>
      </c>
      <c r="W286" s="42">
        <f>COUNTIFS('Baza danych'!$H$4:$H$331,"transport zbiorowy",'Baza danych'!$EB$4:$EB$331,V286,'Baza danych'!$HT$4:$HT$331,$B$31)</f>
        <v>0</v>
      </c>
      <c r="X286" s="43">
        <f>W286/$W$291</f>
        <v>0</v>
      </c>
      <c r="Z286" s="249" t="s">
        <v>132</v>
      </c>
      <c r="AA286" s="42">
        <f>COUNTIFS('Baza danych'!$H$4:$H$331,"transport zbiorowy",'Baza danych'!$EB$4:$EB$331,Z286,'Baza danych'!$HT$4:$HT$331,$B$32)</f>
        <v>0</v>
      </c>
      <c r="AB286" s="43">
        <f>AA286/$AA$291</f>
        <v>0</v>
      </c>
      <c r="AD286" s="249" t="s">
        <v>132</v>
      </c>
      <c r="AE286" s="42">
        <f>COUNTIFS('Baza danych'!$H$4:$H$331,"transport zbiorowy",'Baza danych'!$EB$4:$EB$331,AD286,'Baza danych'!$HT$4:$HT$331,$B$33)</f>
        <v>0</v>
      </c>
      <c r="AF286" s="43">
        <f>IFERROR(AE286/$AE$291,0)</f>
        <v>0</v>
      </c>
      <c r="AH286" s="249" t="s">
        <v>132</v>
      </c>
      <c r="AI286" s="42">
        <f>COUNTIFS('Baza danych'!$H$4:$H$331,"transport zbiorowy",'Baza danych'!$EB$4:$EB$331,AH286,'Baza danych'!$HT$4:$HT$331,$B$34)</f>
        <v>0</v>
      </c>
      <c r="AJ286" s="43">
        <f>IFERROR(AI286/$AI$291,0)</f>
        <v>0</v>
      </c>
      <c r="AL286" s="249" t="s">
        <v>132</v>
      </c>
      <c r="AM286" s="42">
        <f>COUNTIFS('Baza danych'!$H$4:$H$331,"transport zbiorowy",'Baza danych'!$EB$4:$EB$331,AL286,'Baza danych'!$HT$4:$HT$331,$B$35)</f>
        <v>1</v>
      </c>
      <c r="AN286" s="43">
        <f>IFERROR(AM286/$AM$291,0)</f>
        <v>0.16666666666666666</v>
      </c>
      <c r="AP286" s="249" t="s">
        <v>132</v>
      </c>
      <c r="AQ286" s="42">
        <f>COUNTIFS('Baza danych'!$H$4:$H$331,"transport zbiorowy",'Baza danych'!$EB$4:$EB$331,AP286,'Baza danych'!$HT$4:$HT$331,$B$36)</f>
        <v>0</v>
      </c>
      <c r="AR286" s="43">
        <f>IFERROR(AQ286/$AQ$291,0)</f>
        <v>0</v>
      </c>
      <c r="AT286" s="249" t="s">
        <v>132</v>
      </c>
      <c r="AU286" s="42">
        <f>COUNTIFS('Baza danych'!$H$4:$H$331,"transport zbiorowy",'Baza danych'!$EB$4:$EB$331,AT286,'Baza danych'!$HT$4:$HT$331,$B$37)</f>
        <v>0</v>
      </c>
      <c r="AV286" s="43">
        <f>IFERROR(AU286/$AU$291,0)</f>
        <v>0</v>
      </c>
    </row>
    <row r="287" spans="1:48" s="24" customFormat="1">
      <c r="B287" s="142" t="s">
        <v>55</v>
      </c>
      <c r="C287" s="44">
        <f>COUNTIFS('Baza danych'!$H$4:$H$331,"transport zbiorowy",'Baza danych'!$EB$4:$EB$331,B287,'Baza danych'!$HT$4:$HT$331,$B$26)</f>
        <v>0</v>
      </c>
      <c r="D287" s="45">
        <f>IFERROR(C287/$C$291,0)</f>
        <v>0</v>
      </c>
      <c r="F287" s="142" t="s">
        <v>55</v>
      </c>
      <c r="G287" s="44">
        <f>COUNTIFS('Baza danych'!$H$4:$H$331,"transport zbiorowy",'Baza danych'!$EB$4:$EB$331,F287,'Baza danych'!$HT$4:$HT$331,$B$27)</f>
        <v>12</v>
      </c>
      <c r="H287" s="45">
        <f>G287/$G$291</f>
        <v>0.375</v>
      </c>
      <c r="J287" s="142" t="s">
        <v>55</v>
      </c>
      <c r="K287" s="44">
        <f>COUNTIFS('Baza danych'!$H$4:$H$331,"transport zbiorowy",'Baza danych'!$EB$4:$EB$331,J287,'Baza danych'!$HT$4:$HT$331,$B$28)</f>
        <v>0</v>
      </c>
      <c r="L287" s="45">
        <f>IFERROR(K287/$K$291,0)</f>
        <v>0</v>
      </c>
      <c r="N287" s="142" t="s">
        <v>55</v>
      </c>
      <c r="O287" s="44">
        <f>COUNTIFS('Baza danych'!$H$4:$H$331,"transport zbiorowy",'Baza danych'!$EB$4:$EB$331,N287,'Baza danych'!$HT$4:$HT$331,$B$29)</f>
        <v>3</v>
      </c>
      <c r="P287" s="45">
        <f>O287/$O$291</f>
        <v>0.33333333333333331</v>
      </c>
      <c r="R287" s="142" t="s">
        <v>55</v>
      </c>
      <c r="S287" s="44">
        <f>COUNTIFS('Baza danych'!$H$4:$H$331,"transport zbiorowy",'Baza danych'!$EB$4:$EB$331,R287,'Baza danych'!$HT$4:$HT$331,$B$30)</f>
        <v>2</v>
      </c>
      <c r="T287" s="45">
        <f>S287/$S$291</f>
        <v>0.33333333333333331</v>
      </c>
      <c r="V287" s="142" t="s">
        <v>55</v>
      </c>
      <c r="W287" s="44">
        <f>COUNTIFS('Baza danych'!$H$4:$H$331,"transport zbiorowy",'Baza danych'!$EB$4:$EB$331,V287,'Baza danych'!$HT$4:$HT$331,$B$31)</f>
        <v>0</v>
      </c>
      <c r="X287" s="45">
        <f>W287/$W$291</f>
        <v>0</v>
      </c>
      <c r="Z287" s="142" t="s">
        <v>55</v>
      </c>
      <c r="AA287" s="44">
        <f>COUNTIFS('Baza danych'!$H$4:$H$331,"transport zbiorowy",'Baza danych'!$EB$4:$EB$331,Z287,'Baza danych'!$HT$4:$HT$331,$B$32)</f>
        <v>1</v>
      </c>
      <c r="AB287" s="45">
        <f>AA287/$AA$291</f>
        <v>1</v>
      </c>
      <c r="AD287" s="142" t="s">
        <v>55</v>
      </c>
      <c r="AE287" s="44">
        <f>COUNTIFS('Baza danych'!$H$4:$H$331,"transport zbiorowy",'Baza danych'!$EB$4:$EB$331,AD287,'Baza danych'!$HT$4:$HT$331,$B$33)</f>
        <v>2</v>
      </c>
      <c r="AF287" s="45">
        <f>IFERROR(AE287/$AE$291,0)</f>
        <v>1</v>
      </c>
      <c r="AH287" s="142" t="s">
        <v>55</v>
      </c>
      <c r="AI287" s="44">
        <f>COUNTIFS('Baza danych'!$H$4:$H$331,"transport zbiorowy",'Baza danych'!$EB$4:$EB$331,AH287,'Baza danych'!$HT$4:$HT$331,$B$34)</f>
        <v>0</v>
      </c>
      <c r="AJ287" s="45">
        <f>IFERROR(AI287/$AI$291,0)</f>
        <v>0</v>
      </c>
      <c r="AL287" s="142" t="s">
        <v>55</v>
      </c>
      <c r="AM287" s="44">
        <f>COUNTIFS('Baza danych'!$H$4:$H$331,"transport zbiorowy",'Baza danych'!$EB$4:$EB$331,AL287,'Baza danych'!$HT$4:$HT$331,$B$35)</f>
        <v>3</v>
      </c>
      <c r="AN287" s="45">
        <f>IFERROR(AM287/$AM$291,0)</f>
        <v>0.5</v>
      </c>
      <c r="AP287" s="142" t="s">
        <v>55</v>
      </c>
      <c r="AQ287" s="44">
        <f>COUNTIFS('Baza danych'!$H$4:$H$331,"transport zbiorowy",'Baza danych'!$EB$4:$EB$331,AP287,'Baza danych'!$HT$4:$HT$331,$B$36)</f>
        <v>0</v>
      </c>
      <c r="AR287" s="45">
        <f>IFERROR(AQ287/$AQ$291,0)</f>
        <v>0</v>
      </c>
      <c r="AT287" s="142" t="s">
        <v>55</v>
      </c>
      <c r="AU287" s="44">
        <f>COUNTIFS('Baza danych'!$H$4:$H$331,"transport zbiorowy",'Baza danych'!$EB$4:$EB$331,AT287,'Baza danych'!$HT$4:$HT$331,$B$37)</f>
        <v>0</v>
      </c>
      <c r="AV287" s="45">
        <f>IFERROR(AU287/$AU$291,0)</f>
        <v>0</v>
      </c>
    </row>
    <row r="288" spans="1:48" s="24" customFormat="1">
      <c r="B288" s="142" t="s">
        <v>104</v>
      </c>
      <c r="C288" s="44">
        <f>COUNTIFS('Baza danych'!$H$4:$H$331,"transport zbiorowy",'Baza danych'!$EB$4:$EB$331,B288,'Baza danych'!$HT$4:$HT$331,$B$26)</f>
        <v>0</v>
      </c>
      <c r="D288" s="45">
        <f>IFERROR(C288/$C$291,0)</f>
        <v>0</v>
      </c>
      <c r="F288" s="142" t="s">
        <v>104</v>
      </c>
      <c r="G288" s="44">
        <f>COUNTIFS('Baza danych'!$H$4:$H$331,"transport zbiorowy",'Baza danych'!$EB$4:$EB$331,F288,'Baza danych'!$HT$4:$HT$331,$B$27)</f>
        <v>9</v>
      </c>
      <c r="H288" s="45">
        <f>G288/$G$291</f>
        <v>0.28125</v>
      </c>
      <c r="J288" s="142" t="s">
        <v>104</v>
      </c>
      <c r="K288" s="44">
        <f>COUNTIFS('Baza danych'!$H$4:$H$331,"transport zbiorowy",'Baza danych'!$EB$4:$EB$331,J288,'Baza danych'!$HT$4:$HT$331,$B$28)</f>
        <v>0</v>
      </c>
      <c r="L288" s="45">
        <f>IFERROR(K288/$K$291,0)</f>
        <v>0</v>
      </c>
      <c r="N288" s="142" t="s">
        <v>104</v>
      </c>
      <c r="O288" s="44">
        <f>COUNTIFS('Baza danych'!$H$4:$H$331,"transport zbiorowy",'Baza danych'!$EB$4:$EB$331,N288,'Baza danych'!$HT$4:$HT$331,$B$29)</f>
        <v>2</v>
      </c>
      <c r="P288" s="45">
        <f>O288/$O$291</f>
        <v>0.22222222222222221</v>
      </c>
      <c r="R288" s="142" t="s">
        <v>104</v>
      </c>
      <c r="S288" s="44">
        <f>COUNTIFS('Baza danych'!$H$4:$H$331,"transport zbiorowy",'Baza danych'!$EB$4:$EB$331,R288,'Baza danych'!$HT$4:$HT$331,$B$30)</f>
        <v>2</v>
      </c>
      <c r="T288" s="45">
        <f>S288/$S$291</f>
        <v>0.33333333333333331</v>
      </c>
      <c r="V288" s="142" t="s">
        <v>104</v>
      </c>
      <c r="W288" s="44">
        <f>COUNTIFS('Baza danych'!$H$4:$H$331,"transport zbiorowy",'Baza danych'!$EB$4:$EB$331,V288,'Baza danych'!$HT$4:$HT$331,$B$31)</f>
        <v>1</v>
      </c>
      <c r="X288" s="45">
        <f>W288/$W$291</f>
        <v>1</v>
      </c>
      <c r="Z288" s="142" t="s">
        <v>104</v>
      </c>
      <c r="AA288" s="44">
        <f>COUNTIFS('Baza danych'!$H$4:$H$331,"transport zbiorowy",'Baza danych'!$EB$4:$EB$331,Z288,'Baza danych'!$HT$4:$HT$331,$B$32)</f>
        <v>0</v>
      </c>
      <c r="AB288" s="45">
        <f>AA288/$AA$291</f>
        <v>0</v>
      </c>
      <c r="AD288" s="142" t="s">
        <v>104</v>
      </c>
      <c r="AE288" s="44">
        <f>COUNTIFS('Baza danych'!$H$4:$H$331,"transport zbiorowy",'Baza danych'!$EB$4:$EB$331,AD288,'Baza danych'!$HT$4:$HT$331,$B$33)</f>
        <v>0</v>
      </c>
      <c r="AF288" s="45">
        <f>IFERROR(AE288/$AE$291,0)</f>
        <v>0</v>
      </c>
      <c r="AH288" s="142" t="s">
        <v>104</v>
      </c>
      <c r="AI288" s="44">
        <f>COUNTIFS('Baza danych'!$H$4:$H$331,"transport zbiorowy",'Baza danych'!$EB$4:$EB$331,AH288,'Baza danych'!$HT$4:$HT$331,$B$34)</f>
        <v>0</v>
      </c>
      <c r="AJ288" s="45">
        <f>IFERROR(AI288/$AI$291,0)</f>
        <v>0</v>
      </c>
      <c r="AL288" s="142" t="s">
        <v>104</v>
      </c>
      <c r="AM288" s="44">
        <f>COUNTIFS('Baza danych'!$H$4:$H$331,"transport zbiorowy",'Baza danych'!$EB$4:$EB$331,AL288,'Baza danych'!$HT$4:$HT$331,$B$35)</f>
        <v>1</v>
      </c>
      <c r="AN288" s="45">
        <f>IFERROR(AM288/$AM$291,0)</f>
        <v>0.16666666666666666</v>
      </c>
      <c r="AP288" s="142" t="s">
        <v>104</v>
      </c>
      <c r="AQ288" s="44">
        <f>COUNTIFS('Baza danych'!$H$4:$H$331,"transport zbiorowy",'Baza danych'!$EB$4:$EB$331,AP288,'Baza danych'!$HT$4:$HT$331,$B$36)</f>
        <v>0</v>
      </c>
      <c r="AR288" s="45">
        <f>IFERROR(AQ288/$AQ$291,0)</f>
        <v>0</v>
      </c>
      <c r="AT288" s="142" t="s">
        <v>104</v>
      </c>
      <c r="AU288" s="44">
        <f>COUNTIFS('Baza danych'!$H$4:$H$331,"transport zbiorowy",'Baza danych'!$EB$4:$EB$331,AT288,'Baza danych'!$HT$4:$HT$331,$B$37)</f>
        <v>0</v>
      </c>
      <c r="AV288" s="45">
        <f>IFERROR(AU288/$AU$291,0)</f>
        <v>0</v>
      </c>
    </row>
    <row r="289" spans="1:48" s="24" customFormat="1">
      <c r="B289" s="142" t="s">
        <v>56</v>
      </c>
      <c r="C289" s="44">
        <f>COUNTIFS('Baza danych'!$H$4:$H$331,"transport zbiorowy",'Baza danych'!$EB$4:$EB$331,B289,'Baza danych'!$HT$4:$HT$331,$B$26)</f>
        <v>0</v>
      </c>
      <c r="D289" s="45">
        <f>IFERROR(C289/$C$291,0)</f>
        <v>0</v>
      </c>
      <c r="F289" s="142" t="s">
        <v>56</v>
      </c>
      <c r="G289" s="44">
        <f>COUNTIFS('Baza danych'!$H$4:$H$331,"transport zbiorowy",'Baza danych'!$EB$4:$EB$331,F289,'Baza danych'!$HT$4:$HT$331,$B$27)</f>
        <v>6</v>
      </c>
      <c r="H289" s="45">
        <f>G289/$G$291</f>
        <v>0.1875</v>
      </c>
      <c r="J289" s="142" t="s">
        <v>56</v>
      </c>
      <c r="K289" s="44">
        <f>COUNTIFS('Baza danych'!$H$4:$H$331,"transport zbiorowy",'Baza danych'!$EB$4:$EB$331,J289,'Baza danych'!$HT$4:$HT$331,$B$28)</f>
        <v>0</v>
      </c>
      <c r="L289" s="45">
        <f>IFERROR(K289/$K$291,0)</f>
        <v>0</v>
      </c>
      <c r="N289" s="142" t="s">
        <v>56</v>
      </c>
      <c r="O289" s="44">
        <f>COUNTIFS('Baza danych'!$H$4:$H$331,"transport zbiorowy",'Baza danych'!$EB$4:$EB$331,N289,'Baza danych'!$HT$4:$HT$331,$B$29)</f>
        <v>2</v>
      </c>
      <c r="P289" s="45">
        <f>O289/$O$291</f>
        <v>0.22222222222222221</v>
      </c>
      <c r="R289" s="142" t="s">
        <v>56</v>
      </c>
      <c r="S289" s="44">
        <f>COUNTIFS('Baza danych'!$H$4:$H$331,"transport zbiorowy",'Baza danych'!$EB$4:$EB$331,R289,'Baza danych'!$HT$4:$HT$331,$B$30)</f>
        <v>2</v>
      </c>
      <c r="T289" s="45">
        <f>S289/$S$291</f>
        <v>0.33333333333333331</v>
      </c>
      <c r="V289" s="142" t="s">
        <v>56</v>
      </c>
      <c r="W289" s="44">
        <f>COUNTIFS('Baza danych'!$H$4:$H$331,"transport zbiorowy",'Baza danych'!$EB$4:$EB$331,V289,'Baza danych'!$HT$4:$HT$331,$B$31)</f>
        <v>0</v>
      </c>
      <c r="X289" s="45">
        <f>W289/$W$291</f>
        <v>0</v>
      </c>
      <c r="Z289" s="142" t="s">
        <v>56</v>
      </c>
      <c r="AA289" s="44">
        <f>COUNTIFS('Baza danych'!$H$4:$H$331,"transport zbiorowy",'Baza danych'!$EB$4:$EB$331,Z289,'Baza danych'!$HT$4:$HT$331,$B$32)</f>
        <v>0</v>
      </c>
      <c r="AB289" s="45">
        <f>AA289/$AA$291</f>
        <v>0</v>
      </c>
      <c r="AD289" s="142" t="s">
        <v>56</v>
      </c>
      <c r="AE289" s="44">
        <f>COUNTIFS('Baza danych'!$H$4:$H$331,"transport zbiorowy",'Baza danych'!$EB$4:$EB$331,AD289,'Baza danych'!$HT$4:$HT$331,$B$33)</f>
        <v>0</v>
      </c>
      <c r="AF289" s="45">
        <f>IFERROR(AE289/$AE$291,0)</f>
        <v>0</v>
      </c>
      <c r="AH289" s="142" t="s">
        <v>56</v>
      </c>
      <c r="AI289" s="44">
        <f>COUNTIFS('Baza danych'!$H$4:$H$331,"transport zbiorowy",'Baza danych'!$EB$4:$EB$331,AH289,'Baza danych'!$HT$4:$HT$331,$B$34)</f>
        <v>0</v>
      </c>
      <c r="AJ289" s="45">
        <f>IFERROR(AI289/$AI$291,0)</f>
        <v>0</v>
      </c>
      <c r="AL289" s="142" t="s">
        <v>56</v>
      </c>
      <c r="AM289" s="44">
        <f>COUNTIFS('Baza danych'!$H$4:$H$331,"transport zbiorowy",'Baza danych'!$EB$4:$EB$331,AL289,'Baza danych'!$HT$4:$HT$331,$B$35)</f>
        <v>1</v>
      </c>
      <c r="AN289" s="45">
        <f>IFERROR(AM289/$AM$291,0)</f>
        <v>0.16666666666666666</v>
      </c>
      <c r="AP289" s="142" t="s">
        <v>56</v>
      </c>
      <c r="AQ289" s="44">
        <f>COUNTIFS('Baza danych'!$H$4:$H$331,"transport zbiorowy",'Baza danych'!$EB$4:$EB$331,AP289,'Baza danych'!$HT$4:$HT$331,$B$36)</f>
        <v>0</v>
      </c>
      <c r="AR289" s="45">
        <f>IFERROR(AQ289/$AQ$291,0)</f>
        <v>0</v>
      </c>
      <c r="AT289" s="142" t="s">
        <v>56</v>
      </c>
      <c r="AU289" s="44">
        <f>COUNTIFS('Baza danych'!$H$4:$H$331,"transport zbiorowy",'Baza danych'!$EB$4:$EB$331,AT289,'Baza danych'!$HT$4:$HT$331,$B$37)</f>
        <v>0</v>
      </c>
      <c r="AV289" s="45">
        <f>IFERROR(AU289/$AU$291,0)</f>
        <v>0</v>
      </c>
    </row>
    <row r="290" spans="1:48" s="24" customFormat="1">
      <c r="B290" s="142" t="s">
        <v>117</v>
      </c>
      <c r="C290" s="44">
        <f>COUNTIFS('Baza danych'!$H$4:$H$331,"transport zbiorowy",'Baza danych'!$EB$4:$EB$331,B290,'Baza danych'!$HT$4:$HT$331,$B$26)</f>
        <v>0</v>
      </c>
      <c r="D290" s="45">
        <f>IFERROR(C290/$C$291,0)</f>
        <v>0</v>
      </c>
      <c r="F290" s="142" t="s">
        <v>117</v>
      </c>
      <c r="G290" s="44">
        <f>COUNTIFS('Baza danych'!$H$4:$H$331,"transport zbiorowy",'Baza danych'!$EB$4:$EB$331,F290,'Baza danych'!$HT$4:$HT$331,$B$27)</f>
        <v>2</v>
      </c>
      <c r="H290" s="45">
        <f>G290/$G$291</f>
        <v>6.25E-2</v>
      </c>
      <c r="J290" s="142" t="s">
        <v>117</v>
      </c>
      <c r="K290" s="44">
        <f>COUNTIFS('Baza danych'!$H$4:$H$331,"transport zbiorowy",'Baza danych'!$EB$4:$EB$331,J290,'Baza danych'!$HT$4:$HT$331,$B$28)</f>
        <v>0</v>
      </c>
      <c r="L290" s="45">
        <f>IFERROR(K290/$K$291,0)</f>
        <v>0</v>
      </c>
      <c r="N290" s="142" t="s">
        <v>117</v>
      </c>
      <c r="O290" s="44">
        <f>COUNTIFS('Baza danych'!$H$4:$H$331,"transport zbiorowy",'Baza danych'!$EB$4:$EB$331,N290,'Baza danych'!$HT$4:$HT$331,$B$29)</f>
        <v>1</v>
      </c>
      <c r="P290" s="45">
        <f>O290/$O$291</f>
        <v>0.1111111111111111</v>
      </c>
      <c r="R290" s="142" t="s">
        <v>117</v>
      </c>
      <c r="S290" s="44">
        <f>COUNTIFS('Baza danych'!$H$4:$H$331,"transport zbiorowy",'Baza danych'!$EB$4:$EB$331,R290,'Baza danych'!$HT$4:$HT$331,$B$30)</f>
        <v>0</v>
      </c>
      <c r="T290" s="45">
        <f>S290/$S$291</f>
        <v>0</v>
      </c>
      <c r="V290" s="142" t="s">
        <v>117</v>
      </c>
      <c r="W290" s="44">
        <f>COUNTIFS('Baza danych'!$H$4:$H$331,"transport zbiorowy",'Baza danych'!$EB$4:$EB$331,V290,'Baza danych'!$HT$4:$HT$331,$B$31)</f>
        <v>0</v>
      </c>
      <c r="X290" s="45">
        <f>W290/$W$291</f>
        <v>0</v>
      </c>
      <c r="Z290" s="142" t="s">
        <v>117</v>
      </c>
      <c r="AA290" s="44">
        <f>COUNTIFS('Baza danych'!$H$4:$H$331,"transport zbiorowy",'Baza danych'!$EB$4:$EB$331,Z290,'Baza danych'!$HT$4:$HT$331,$B$32)</f>
        <v>0</v>
      </c>
      <c r="AB290" s="45">
        <f>AA290/$AA$291</f>
        <v>0</v>
      </c>
      <c r="AD290" s="142" t="s">
        <v>117</v>
      </c>
      <c r="AE290" s="44">
        <f>COUNTIFS('Baza danych'!$H$4:$H$331,"transport zbiorowy",'Baza danych'!$EB$4:$EB$331,AD290,'Baza danych'!$HT$4:$HT$331,$B$33)</f>
        <v>0</v>
      </c>
      <c r="AF290" s="45">
        <f>IFERROR(AE290/$AE$291,0)</f>
        <v>0</v>
      </c>
      <c r="AH290" s="142" t="s">
        <v>117</v>
      </c>
      <c r="AI290" s="44">
        <f>COUNTIFS('Baza danych'!$H$4:$H$331,"transport zbiorowy",'Baza danych'!$EB$4:$EB$331,AH290,'Baza danych'!$HT$4:$HT$331,$B$34)</f>
        <v>0</v>
      </c>
      <c r="AJ290" s="45">
        <f>IFERROR(AI290/$AI$291,0)</f>
        <v>0</v>
      </c>
      <c r="AL290" s="142" t="s">
        <v>117</v>
      </c>
      <c r="AM290" s="44">
        <f>COUNTIFS('Baza danych'!$H$4:$H$331,"transport zbiorowy",'Baza danych'!$EB$4:$EB$331,AL290,'Baza danych'!$HT$4:$HT$331,$B$35)</f>
        <v>0</v>
      </c>
      <c r="AN290" s="45">
        <f>IFERROR(AM290/$AM$291,0)</f>
        <v>0</v>
      </c>
      <c r="AP290" s="142" t="s">
        <v>117</v>
      </c>
      <c r="AQ290" s="44">
        <f>COUNTIFS('Baza danych'!$H$4:$H$331,"transport zbiorowy",'Baza danych'!$EB$4:$EB$331,AP290,'Baza danych'!$HT$4:$HT$331,$B$36)</f>
        <v>0</v>
      </c>
      <c r="AR290" s="45">
        <f>IFERROR(AQ290/$AQ$291,0)</f>
        <v>0</v>
      </c>
      <c r="AT290" s="142" t="s">
        <v>117</v>
      </c>
      <c r="AU290" s="44">
        <f>COUNTIFS('Baza danych'!$H$4:$H$331,"transport zbiorowy",'Baza danych'!$EB$4:$EB$331,AT290,'Baza danych'!$HT$4:$HT$331,$B$37)</f>
        <v>0</v>
      </c>
      <c r="AV290" s="45">
        <f>IFERROR(AU290/$AU$291,0)</f>
        <v>0</v>
      </c>
    </row>
    <row r="291" spans="1:48" s="24" customFormat="1" ht="13.5" thickBot="1">
      <c r="B291" s="37" t="s">
        <v>530</v>
      </c>
      <c r="C291" s="128">
        <f>SUM(C286:C290)</f>
        <v>0</v>
      </c>
      <c r="D291" s="129">
        <f>SUM(D286:D290)</f>
        <v>0</v>
      </c>
      <c r="F291" s="37" t="s">
        <v>530</v>
      </c>
      <c r="G291" s="128">
        <f>SUM(G286:G290)</f>
        <v>32</v>
      </c>
      <c r="H291" s="129">
        <f>SUM(H286:H290)</f>
        <v>1</v>
      </c>
      <c r="J291" s="37" t="s">
        <v>530</v>
      </c>
      <c r="K291" s="128">
        <f>SUM(K286:K290)</f>
        <v>0</v>
      </c>
      <c r="L291" s="129">
        <f>SUM(L286:L290)</f>
        <v>0</v>
      </c>
      <c r="N291" s="37" t="s">
        <v>530</v>
      </c>
      <c r="O291" s="128">
        <f>SUM(O286:O290)</f>
        <v>9</v>
      </c>
      <c r="P291" s="129">
        <f>SUM(P286:P290)</f>
        <v>1</v>
      </c>
      <c r="R291" s="37" t="s">
        <v>530</v>
      </c>
      <c r="S291" s="128">
        <f>SUM(S286:S290)</f>
        <v>6</v>
      </c>
      <c r="T291" s="129">
        <f>SUM(T286:T290)</f>
        <v>1</v>
      </c>
      <c r="V291" s="37" t="s">
        <v>530</v>
      </c>
      <c r="W291" s="128">
        <f>SUM(W286:W290)</f>
        <v>1</v>
      </c>
      <c r="X291" s="129">
        <f>SUM(X286:X290)</f>
        <v>1</v>
      </c>
      <c r="Z291" s="37" t="s">
        <v>530</v>
      </c>
      <c r="AA291" s="128">
        <f>SUM(AA286:AA290)</f>
        <v>1</v>
      </c>
      <c r="AB291" s="129">
        <f>SUM(AB286:AB290)</f>
        <v>1</v>
      </c>
      <c r="AD291" s="37" t="s">
        <v>530</v>
      </c>
      <c r="AE291" s="128">
        <f>SUM(AE286:AE290)</f>
        <v>2</v>
      </c>
      <c r="AF291" s="129">
        <f>SUM(AF286:AF290)</f>
        <v>1</v>
      </c>
      <c r="AH291" s="37" t="s">
        <v>530</v>
      </c>
      <c r="AI291" s="128">
        <f>SUM(AI286:AI290)</f>
        <v>0</v>
      </c>
      <c r="AJ291" s="129">
        <f>SUM(AJ286:AJ290)</f>
        <v>0</v>
      </c>
      <c r="AL291" s="37" t="s">
        <v>530</v>
      </c>
      <c r="AM291" s="128">
        <f>SUM(AM286:AM290)</f>
        <v>6</v>
      </c>
      <c r="AN291" s="129">
        <f>SUM(AN286:AN290)</f>
        <v>0.99999999999999989</v>
      </c>
      <c r="AP291" s="37" t="s">
        <v>530</v>
      </c>
      <c r="AQ291" s="128">
        <f>SUM(AQ286:AQ290)</f>
        <v>0</v>
      </c>
      <c r="AR291" s="129">
        <f>SUM(AR286:AR290)</f>
        <v>0</v>
      </c>
      <c r="AT291" s="37" t="s">
        <v>530</v>
      </c>
      <c r="AU291" s="128">
        <f>SUM(AU286:AU290)</f>
        <v>0</v>
      </c>
      <c r="AV291" s="129">
        <f>SUM(AV286:AV290)</f>
        <v>0</v>
      </c>
    </row>
    <row r="292" spans="1:48" s="2" customFormat="1" ht="13.5" thickTop="1"/>
    <row r="293" spans="1:48" s="2" customFormat="1"/>
    <row r="294" spans="1:48" s="24" customFormat="1" ht="13.5" thickBot="1">
      <c r="A294" s="30" t="s">
        <v>661</v>
      </c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</row>
    <row r="295" spans="1:48" s="24" customFormat="1" ht="14.25" thickTop="1" thickBot="1">
      <c r="A295" s="23" t="s">
        <v>599</v>
      </c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F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</row>
    <row r="296" spans="1:48" s="24" customFormat="1" ht="13.5" thickTop="1"/>
    <row r="297" spans="1:48" s="24" customFormat="1" ht="13.5" thickBot="1">
      <c r="B297" s="130" t="s">
        <v>525</v>
      </c>
      <c r="C297" s="131" t="s">
        <v>531</v>
      </c>
      <c r="D297" s="132" t="s">
        <v>529</v>
      </c>
    </row>
    <row r="298" spans="1:48" s="2" customFormat="1" ht="13.5" thickTop="1">
      <c r="B298" s="32" t="s">
        <v>37</v>
      </c>
      <c r="C298" s="32">
        <f>COUNTIFS('Baza danych'!$H$4:$H$331,"transport zbiorowy",'Baza danych'!$EC$4:$EC$331,B298)</f>
        <v>34</v>
      </c>
      <c r="D298" s="33">
        <f>C298/$C$300</f>
        <v>0.59649122807017541</v>
      </c>
    </row>
    <row r="299" spans="1:48" s="2" customFormat="1">
      <c r="B299" s="3" t="s">
        <v>36</v>
      </c>
      <c r="C299" s="3">
        <f>COUNTIFS('Baza danych'!$H$4:$H$331,"transport zbiorowy",'Baza danych'!$EC$4:$EC$331,B299)</f>
        <v>23</v>
      </c>
      <c r="D299" s="34">
        <f>C299/$C$300</f>
        <v>0.40350877192982454</v>
      </c>
    </row>
    <row r="300" spans="1:48" s="2" customFormat="1" ht="13.5" thickBot="1">
      <c r="B300" s="37" t="s">
        <v>530</v>
      </c>
      <c r="C300" s="128">
        <f>SUM(C298:C299)</f>
        <v>57</v>
      </c>
      <c r="D300" s="129">
        <f>SUM(D298:D299)</f>
        <v>1</v>
      </c>
    </row>
    <row r="301" spans="1:48" s="2" customFormat="1" ht="13.5" thickTop="1"/>
    <row r="302" spans="1:48" s="24" customFormat="1" ht="15" thickBot="1">
      <c r="A302" s="155" t="s">
        <v>686</v>
      </c>
      <c r="B302" s="23"/>
      <c r="C302" s="2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</row>
    <row r="303" spans="1:48" s="24" customFormat="1" ht="15.75" thickTop="1" thickBot="1">
      <c r="A303" s="155" t="s">
        <v>66</v>
      </c>
      <c r="B303" s="23"/>
      <c r="C303" s="23"/>
      <c r="D303" s="23"/>
      <c r="E303" s="23" t="s">
        <v>46</v>
      </c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F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</row>
    <row r="304" spans="1:48" s="24" customFormat="1" ht="13.5" thickTop="1"/>
    <row r="305" spans="1:48" s="24" customFormat="1">
      <c r="B305" s="227" t="s">
        <v>525</v>
      </c>
      <c r="C305" s="240" t="s">
        <v>531</v>
      </c>
      <c r="D305" s="197" t="s">
        <v>529</v>
      </c>
      <c r="F305" s="227" t="s">
        <v>525</v>
      </c>
      <c r="G305" s="240" t="s">
        <v>531</v>
      </c>
      <c r="H305" s="197" t="s">
        <v>529</v>
      </c>
    </row>
    <row r="306" spans="1:48" s="24" customFormat="1">
      <c r="B306" s="44" t="s">
        <v>37</v>
      </c>
      <c r="C306" s="44">
        <f>COUNTIFS('Baza danych'!$H$4:$H$331,"transport zbiorowy",'Baza danych'!$EC$4:$EC$331,B306,'Baza danych'!$HP$4:$HP$331,$B$5)</f>
        <v>19</v>
      </c>
      <c r="D306" s="45">
        <f>C306/$C$308</f>
        <v>0.52777777777777779</v>
      </c>
      <c r="F306" s="44" t="s">
        <v>37</v>
      </c>
      <c r="G306" s="44">
        <f>COUNTIFS('Baza danych'!$H$4:$H$331,"transport zbiorowy",'Baza danych'!$EC$4:$EC$331,F306,'Baza danych'!$HP$4:$HP$331,$B$6)</f>
        <v>15</v>
      </c>
      <c r="H306" s="45">
        <f>G306/$G$308</f>
        <v>0.7142857142857143</v>
      </c>
    </row>
    <row r="307" spans="1:48" s="24" customFormat="1">
      <c r="B307" s="44" t="s">
        <v>36</v>
      </c>
      <c r="C307" s="44">
        <f>COUNTIFS('Baza danych'!$H$4:$H$331,"transport zbiorowy",'Baza danych'!$EC$4:$EC$331,B307,'Baza danych'!$HP$4:$HP$331,$B$5)</f>
        <v>17</v>
      </c>
      <c r="D307" s="45">
        <f>C307/$C$308</f>
        <v>0.47222222222222221</v>
      </c>
      <c r="F307" s="44" t="s">
        <v>36</v>
      </c>
      <c r="G307" s="44">
        <f>COUNTIFS('Baza danych'!$H$4:$H$331,"transport zbiorowy",'Baza danych'!$EC$4:$EC$331,F307,'Baza danych'!$HP$4:$HP$331,$B$6)</f>
        <v>6</v>
      </c>
      <c r="H307" s="45">
        <f>G307/$G$308</f>
        <v>0.2857142857142857</v>
      </c>
    </row>
    <row r="308" spans="1:48" s="24" customFormat="1">
      <c r="B308" s="195" t="s">
        <v>530</v>
      </c>
      <c r="C308" s="241">
        <f>SUM(C306:C307)</f>
        <v>36</v>
      </c>
      <c r="D308" s="242">
        <f>SUM(D306:D307)</f>
        <v>1</v>
      </c>
      <c r="F308" s="195" t="s">
        <v>530</v>
      </c>
      <c r="G308" s="241">
        <f>SUM(G306:G307)</f>
        <v>21</v>
      </c>
      <c r="H308" s="242">
        <f>SUM(H306:H307)</f>
        <v>1</v>
      </c>
    </row>
    <row r="309" spans="1:48" s="24" customFormat="1"/>
    <row r="310" spans="1:48" s="24" customFormat="1" ht="15" thickBot="1">
      <c r="A310" s="155" t="s">
        <v>687</v>
      </c>
      <c r="B310" s="23"/>
      <c r="C310" s="2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F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</row>
    <row r="311" spans="1:48" s="24" customFormat="1" ht="15.75" thickTop="1" thickBot="1">
      <c r="A311" s="155" t="s">
        <v>159</v>
      </c>
      <c r="B311" s="23"/>
      <c r="C311" s="23"/>
      <c r="D311" s="23"/>
      <c r="E311" s="23" t="s">
        <v>96</v>
      </c>
      <c r="F311" s="23"/>
      <c r="G311" s="23"/>
      <c r="H311" s="23"/>
      <c r="I311" s="23" t="s">
        <v>61</v>
      </c>
      <c r="J311" s="23"/>
      <c r="K311" s="23"/>
      <c r="L311" s="23"/>
      <c r="M311" s="23" t="s">
        <v>74</v>
      </c>
      <c r="N311" s="23"/>
      <c r="O311" s="23"/>
      <c r="P311" s="23"/>
      <c r="Q311" s="23" t="s">
        <v>47</v>
      </c>
      <c r="R311" s="23"/>
      <c r="S311" s="23"/>
      <c r="T311" s="23"/>
      <c r="U311" s="23" t="s">
        <v>126</v>
      </c>
      <c r="V311" s="23"/>
      <c r="W311" s="23"/>
      <c r="X311" s="23"/>
      <c r="Y311" s="23" t="s">
        <v>281</v>
      </c>
      <c r="Z311" s="23"/>
      <c r="AA311" s="23"/>
      <c r="AB311" s="23"/>
      <c r="AC311" s="23"/>
      <c r="AD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</row>
    <row r="312" spans="1:48" s="24" customFormat="1" ht="13.5" thickTop="1"/>
    <row r="313" spans="1:48" s="24" customFormat="1">
      <c r="B313" s="227" t="s">
        <v>525</v>
      </c>
      <c r="C313" s="240" t="s">
        <v>531</v>
      </c>
      <c r="D313" s="197" t="s">
        <v>529</v>
      </c>
      <c r="F313" s="227" t="s">
        <v>525</v>
      </c>
      <c r="G313" s="240" t="s">
        <v>531</v>
      </c>
      <c r="H313" s="197" t="s">
        <v>529</v>
      </c>
      <c r="J313" s="227" t="s">
        <v>525</v>
      </c>
      <c r="K313" s="240" t="s">
        <v>531</v>
      </c>
      <c r="L313" s="197" t="s">
        <v>529</v>
      </c>
      <c r="N313" s="227" t="s">
        <v>525</v>
      </c>
      <c r="O313" s="240" t="s">
        <v>531</v>
      </c>
      <c r="P313" s="197" t="s">
        <v>529</v>
      </c>
      <c r="R313" s="227" t="s">
        <v>525</v>
      </c>
      <c r="S313" s="240" t="s">
        <v>531</v>
      </c>
      <c r="T313" s="197" t="s">
        <v>529</v>
      </c>
      <c r="V313" s="227" t="s">
        <v>525</v>
      </c>
      <c r="W313" s="240" t="s">
        <v>531</v>
      </c>
      <c r="X313" s="197" t="s">
        <v>529</v>
      </c>
      <c r="Z313" s="227" t="s">
        <v>525</v>
      </c>
      <c r="AA313" s="240" t="s">
        <v>531</v>
      </c>
      <c r="AB313" s="197" t="s">
        <v>529</v>
      </c>
    </row>
    <row r="314" spans="1:48" s="24" customFormat="1">
      <c r="B314" s="44" t="s">
        <v>37</v>
      </c>
      <c r="C314" s="44">
        <f>COUNTIFS('Baza danych'!$H$4:$H$331,"transport zbiorowy",'Baza danych'!$EC$4:$EC$331,B314,'Baza danych'!$HQ$4:$HQ$331,$B$8)+COUNTIFS('Baza danych'!$H$4:$H$331,"transport zbiorowy",'Baza danych'!$EC$4:$EC$331,B314,'Baza danych'!$HR$4:$HR$331,$B$8)</f>
        <v>4</v>
      </c>
      <c r="D314" s="45">
        <f>IFERROR(C314/$C$316,0)</f>
        <v>0.5</v>
      </c>
      <c r="F314" s="44" t="s">
        <v>37</v>
      </c>
      <c r="G314" s="44">
        <f>COUNTIFS('Baza danych'!$H$4:$H$331,"transport zbiorowy",'Baza danych'!$EC$4:$EC$331,F314,'Baza danych'!$HQ$4:$HQ$331,$B$9)+COUNTIFS('Baza danych'!$H$4:$H$331,"transport zbiorowy",'Baza danych'!$EC$4:$EC$331,F314,'Baza danych'!$HR$4:$HR$331,$B$9)</f>
        <v>7</v>
      </c>
      <c r="H314" s="45">
        <f>G314/$G$316</f>
        <v>0.5</v>
      </c>
      <c r="J314" s="44" t="s">
        <v>37</v>
      </c>
      <c r="K314" s="44">
        <f>COUNTIFS('Baza danych'!$H$4:$H$331,"transport zbiorowy",'Baza danych'!$EC$4:$EC$331,J314,'Baza danych'!$HQ$4:$HQ$331,$B$10)+COUNTIFS('Baza danych'!$H$4:$H$331,"transport zbiorowy",'Baza danych'!$EC$4:$EC$331,J314,'Baza danych'!$HR$4:$HR$331,$B$10)</f>
        <v>17</v>
      </c>
      <c r="L314" s="45">
        <f>K314/$K$316</f>
        <v>0.54838709677419351</v>
      </c>
      <c r="N314" s="44" t="s">
        <v>37</v>
      </c>
      <c r="O314" s="44">
        <f>COUNTIFS('Baza danych'!$H$4:$H$331,"transport zbiorowy",'Baza danych'!$EC$4:$EC$331,N314,'Baza danych'!$HQ$4:$HQ$331,$B$11)+COUNTIFS('Baza danych'!$H$4:$H$331,"transport zbiorowy",'Baza danych'!$EC$4:$EC$331,N314,'Baza danych'!$HR$4:$HR$331,$B$11)</f>
        <v>4</v>
      </c>
      <c r="P314" s="45">
        <f>O314/$O$316</f>
        <v>0.5714285714285714</v>
      </c>
      <c r="R314" s="44" t="s">
        <v>37</v>
      </c>
      <c r="S314" s="44">
        <f>COUNTIFS('Baza danych'!$H$4:$H$331,"transport zbiorowy",'Baza danych'!$EC$4:$EC$331,R314,'Baza danych'!$HQ$4:$HQ$331,$B$12)+COUNTIFS('Baza danych'!$H$4:$H$331,"transport zbiorowy",'Baza danych'!$EC$4:$EC$331,R314,'Baza danych'!$HR$4:$HR$331,$B$12)</f>
        <v>1</v>
      </c>
      <c r="T314" s="45">
        <f>S314/$S$316</f>
        <v>0.5</v>
      </c>
      <c r="V314" s="44" t="s">
        <v>37</v>
      </c>
      <c r="W314" s="44">
        <f>COUNTIFS('Baza danych'!$H$4:$H$331,"transport zbiorowy",'Baza danych'!$EC$4:$EC$331,V314,'Baza danych'!$HQ$4:$HQ$331,$B$13)+COUNTIFS('Baza danych'!$H$4:$H$331,"transport zbiorowy",'Baza danych'!$EC$4:$EC$331,V314,'Baza danych'!$HR$4:$HR$331,$B$13)</f>
        <v>1</v>
      </c>
      <c r="X314" s="45">
        <f>W314/$W$316</f>
        <v>0.5</v>
      </c>
      <c r="Z314" s="44" t="s">
        <v>37</v>
      </c>
      <c r="AA314" s="44">
        <f>COUNTIFS('Baza danych'!$H$4:$H$331,"transport zbiorowy",'Baza danych'!$EC$4:$EC$331,Z314,'Baza danych'!$HQ$4:$HQ$331,$B$14)+COUNTIFS('Baza danych'!$H$4:$H$331,"transport zbiorowy",'Baza danych'!$EC$4:$EC$331,Z314,'Baza danych'!$HR$4:$HR$331,$B$14)</f>
        <v>0</v>
      </c>
      <c r="AB314" s="45">
        <f>IFERROR(AA314/$AA$316,0)</f>
        <v>0</v>
      </c>
    </row>
    <row r="315" spans="1:48" s="24" customFormat="1">
      <c r="B315" s="44" t="s">
        <v>36</v>
      </c>
      <c r="C315" s="44">
        <f>COUNTIFS('Baza danych'!$H$4:$H$331,"transport zbiorowy",'Baza danych'!$EC$4:$EC$331,B315,'Baza danych'!$HQ$4:$HQ$331,$B$8)+COUNTIFS('Baza danych'!$H$4:$H$331,"transport zbiorowy",'Baza danych'!$EC$4:$EC$331,B314,'Baza danych'!$HR$4:$HR$331,$B$8)</f>
        <v>4</v>
      </c>
      <c r="D315" s="45">
        <f>IFERROR(C315/$C$316,0)</f>
        <v>0.5</v>
      </c>
      <c r="F315" s="44" t="s">
        <v>36</v>
      </c>
      <c r="G315" s="44">
        <f>COUNTIFS('Baza danych'!$H$4:$H$331,"transport zbiorowy",'Baza danych'!$EC$4:$EC$331,F315,'Baza danych'!$HQ$4:$HQ$331,$B$9)+COUNTIFS('Baza danych'!$H$4:$H$331,"transport zbiorowy",'Baza danych'!$EC$4:$EC$331,F314,'Baza danych'!$HR$4:$HR$331,$B$9)</f>
        <v>7</v>
      </c>
      <c r="H315" s="45">
        <f>G315/$G$316</f>
        <v>0.5</v>
      </c>
      <c r="J315" s="44" t="s">
        <v>36</v>
      </c>
      <c r="K315" s="44">
        <f>COUNTIFS('Baza danych'!$H$4:$H$331,"transport zbiorowy",'Baza danych'!$EC$4:$EC$331,J315,'Baza danych'!$HQ$4:$HQ$331,$B$10)+COUNTIFS('Baza danych'!$H$4:$H$331,"transport zbiorowy",'Baza danych'!$EC$4:$EC$331,J315,'Baza danych'!$HR$4:$HR$331,$B$10)</f>
        <v>14</v>
      </c>
      <c r="L315" s="45">
        <f>K315/$K$316</f>
        <v>0.45161290322580644</v>
      </c>
      <c r="N315" s="44" t="s">
        <v>36</v>
      </c>
      <c r="O315" s="44">
        <f>COUNTIFS('Baza danych'!$H$4:$H$331,"transport zbiorowy",'Baza danych'!$EC$4:$EC$331,N315,'Baza danych'!$HQ$4:$HQ$331,$B$11)+COUNTIFS('Baza danych'!$H$4:$H$331,"transport zbiorowy",'Baza danych'!$EC$4:$EC$331,N314,'Baza danych'!$HR$4:$HR$331,$B$11)</f>
        <v>3</v>
      </c>
      <c r="P315" s="45">
        <f>O315/$O$316</f>
        <v>0.42857142857142855</v>
      </c>
      <c r="R315" s="44" t="s">
        <v>36</v>
      </c>
      <c r="S315" s="44">
        <f>COUNTIFS('Baza danych'!$H$4:$H$331,"transport zbiorowy",'Baza danych'!$EC$4:$EC$331,R315,'Baza danych'!$HQ$4:$HQ$331,$B$12)+COUNTIFS('Baza danych'!$H$4:$H$331,"transport zbiorowy",'Baza danych'!$EC$4:$EC$331,R314,'Baza danych'!$HR$4:$HR$331,$B$12)</f>
        <v>1</v>
      </c>
      <c r="T315" s="45">
        <f>S315/$S$316</f>
        <v>0.5</v>
      </c>
      <c r="V315" s="44" t="s">
        <v>36</v>
      </c>
      <c r="W315" s="44">
        <f>COUNTIFS('Baza danych'!$H$4:$H$331,"transport zbiorowy",'Baza danych'!$EC$4:$EC$331,V315,'Baza danych'!$HQ$4:$HQ$331,$B$13)+COUNTIFS('Baza danych'!$H$4:$H$331,"transport zbiorowy",'Baza danych'!$EC$4:$EC$331,V314,'Baza danych'!$HR$4:$HR$331,$B$13)</f>
        <v>1</v>
      </c>
      <c r="X315" s="45">
        <f>W315/$W$316</f>
        <v>0.5</v>
      </c>
      <c r="Z315" s="44" t="s">
        <v>36</v>
      </c>
      <c r="AA315" s="44">
        <f>COUNTIFS('Baza danych'!$H$4:$H$331,"transport zbiorowy",'Baza danych'!$EC$4:$EC$331,Z315,'Baza danych'!$HQ$4:$HQ$331,$B$14)+COUNTIFS('Baza danych'!$H$4:$H$331,"transport zbiorowy",'Baza danych'!$EC$4:$EC$331,Z314,'Baza danych'!$HR$4:$HR$331,$B$14)</f>
        <v>0</v>
      </c>
      <c r="AB315" s="45">
        <f>IFERROR(AA315/$AA$316,0)</f>
        <v>0</v>
      </c>
    </row>
    <row r="316" spans="1:48" s="24" customFormat="1">
      <c r="B316" s="195" t="s">
        <v>530</v>
      </c>
      <c r="C316" s="241">
        <f>SUM(C314:C315)</f>
        <v>8</v>
      </c>
      <c r="D316" s="242">
        <f>SUM(D314:D315)</f>
        <v>1</v>
      </c>
      <c r="F316" s="195" t="s">
        <v>530</v>
      </c>
      <c r="G316" s="241">
        <f>SUM(G314:G315)</f>
        <v>14</v>
      </c>
      <c r="H316" s="242">
        <f>SUM(H314:H315)</f>
        <v>1</v>
      </c>
      <c r="J316" s="195" t="s">
        <v>530</v>
      </c>
      <c r="K316" s="241">
        <f>SUM(K314:K315)</f>
        <v>31</v>
      </c>
      <c r="L316" s="242">
        <f>SUM(L314:L315)</f>
        <v>1</v>
      </c>
      <c r="N316" s="195" t="s">
        <v>530</v>
      </c>
      <c r="O316" s="241">
        <f>SUM(O314:O315)</f>
        <v>7</v>
      </c>
      <c r="P316" s="242">
        <f>SUM(P314:P315)</f>
        <v>1</v>
      </c>
      <c r="R316" s="195" t="s">
        <v>530</v>
      </c>
      <c r="S316" s="241">
        <f>SUM(S314:S315)</f>
        <v>2</v>
      </c>
      <c r="T316" s="242">
        <f>SUM(T314:T315)</f>
        <v>1</v>
      </c>
      <c r="V316" s="195" t="s">
        <v>530</v>
      </c>
      <c r="W316" s="241">
        <f>SUM(W314:W315)</f>
        <v>2</v>
      </c>
      <c r="X316" s="242">
        <f>SUM(X314:X315)</f>
        <v>1</v>
      </c>
      <c r="Z316" s="195" t="s">
        <v>530</v>
      </c>
      <c r="AA316" s="241">
        <f>SUM(AA314:AA315)</f>
        <v>0</v>
      </c>
      <c r="AB316" s="242">
        <f>SUM(AB314:AB315)</f>
        <v>0</v>
      </c>
    </row>
    <row r="317" spans="1:48" s="24" customFormat="1"/>
    <row r="318" spans="1:48" s="24" customFormat="1" ht="15" thickBot="1">
      <c r="A318" s="155" t="s">
        <v>688</v>
      </c>
      <c r="B318" s="23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</row>
    <row r="319" spans="1:48" s="24" customFormat="1" ht="15.75" thickTop="1" thickBot="1">
      <c r="A319" s="155" t="s">
        <v>549</v>
      </c>
      <c r="B319" s="23"/>
      <c r="C319" s="23"/>
      <c r="D319" s="23"/>
      <c r="E319" s="23" t="s">
        <v>550</v>
      </c>
      <c r="F319" s="23"/>
      <c r="G319" s="23"/>
      <c r="H319" s="23"/>
      <c r="I319" s="23" t="s">
        <v>551</v>
      </c>
      <c r="J319" s="23"/>
      <c r="K319" s="23"/>
      <c r="L319" s="23"/>
      <c r="M319" s="23" t="s">
        <v>552</v>
      </c>
      <c r="N319" s="23"/>
      <c r="O319" s="23"/>
      <c r="P319" s="23"/>
      <c r="Q319" s="23" t="s">
        <v>689</v>
      </c>
      <c r="R319" s="23"/>
      <c r="S319" s="23"/>
      <c r="T319" s="23"/>
      <c r="U319" s="23" t="s">
        <v>554</v>
      </c>
      <c r="V319" s="23"/>
      <c r="W319" s="23"/>
      <c r="X319" s="23"/>
      <c r="Y319" s="23" t="s">
        <v>555</v>
      </c>
      <c r="Z319" s="23"/>
      <c r="AA319" s="23"/>
      <c r="AB319" s="23"/>
      <c r="AC319" s="23" t="s">
        <v>556</v>
      </c>
      <c r="AD319" s="23"/>
      <c r="AE319" s="23"/>
      <c r="AF319" s="23"/>
      <c r="AG319" s="23" t="s">
        <v>557</v>
      </c>
      <c r="AH319" s="23"/>
      <c r="AI319" s="23"/>
      <c r="AJ319" s="23"/>
      <c r="AK319" s="23" t="s">
        <v>558</v>
      </c>
      <c r="AL319" s="23"/>
      <c r="AM319" s="23"/>
      <c r="AN319" s="23"/>
      <c r="AO319" s="23" t="s">
        <v>559</v>
      </c>
      <c r="AP319" s="23"/>
      <c r="AQ319" s="23"/>
      <c r="AR319" s="23"/>
      <c r="AS319" s="23"/>
      <c r="AT319" s="23"/>
      <c r="AU319" s="23"/>
      <c r="AV319" s="23"/>
    </row>
    <row r="320" spans="1:48" s="24" customFormat="1" ht="13.5" thickTop="1"/>
    <row r="321" spans="1:48" s="24" customFormat="1">
      <c r="B321" s="227" t="s">
        <v>525</v>
      </c>
      <c r="C321" s="240" t="s">
        <v>531</v>
      </c>
      <c r="D321" s="197" t="s">
        <v>529</v>
      </c>
      <c r="F321" s="227" t="s">
        <v>525</v>
      </c>
      <c r="G321" s="240" t="s">
        <v>531</v>
      </c>
      <c r="H321" s="197" t="s">
        <v>529</v>
      </c>
      <c r="J321" s="227" t="s">
        <v>525</v>
      </c>
      <c r="K321" s="240" t="s">
        <v>531</v>
      </c>
      <c r="L321" s="197" t="s">
        <v>529</v>
      </c>
      <c r="N321" s="227" t="s">
        <v>525</v>
      </c>
      <c r="O321" s="240" t="s">
        <v>531</v>
      </c>
      <c r="P321" s="197" t="s">
        <v>529</v>
      </c>
      <c r="R321" s="227" t="s">
        <v>525</v>
      </c>
      <c r="S321" s="240" t="s">
        <v>531</v>
      </c>
      <c r="T321" s="197" t="s">
        <v>529</v>
      </c>
      <c r="V321" s="227" t="s">
        <v>525</v>
      </c>
      <c r="W321" s="240" t="s">
        <v>531</v>
      </c>
      <c r="X321" s="197" t="s">
        <v>529</v>
      </c>
      <c r="Z321" s="227" t="s">
        <v>525</v>
      </c>
      <c r="AA321" s="240" t="s">
        <v>531</v>
      </c>
      <c r="AB321" s="197" t="s">
        <v>529</v>
      </c>
      <c r="AD321" s="227" t="s">
        <v>525</v>
      </c>
      <c r="AE321" s="240" t="s">
        <v>531</v>
      </c>
      <c r="AF321" s="197" t="s">
        <v>529</v>
      </c>
      <c r="AH321" s="227" t="s">
        <v>525</v>
      </c>
      <c r="AI321" s="240" t="s">
        <v>531</v>
      </c>
      <c r="AJ321" s="197" t="s">
        <v>529</v>
      </c>
      <c r="AL321" s="227" t="s">
        <v>525</v>
      </c>
      <c r="AM321" s="240" t="s">
        <v>531</v>
      </c>
      <c r="AN321" s="197" t="s">
        <v>529</v>
      </c>
      <c r="AP321" s="227" t="s">
        <v>525</v>
      </c>
      <c r="AQ321" s="240" t="s">
        <v>531</v>
      </c>
      <c r="AR321" s="197" t="s">
        <v>529</v>
      </c>
    </row>
    <row r="322" spans="1:48" s="24" customFormat="1">
      <c r="B322" s="44" t="s">
        <v>37</v>
      </c>
      <c r="C322" s="44">
        <f>COUNTIFS('Baza danych'!$H$4:$H$331,"transport zbiorowy",'Baza danych'!$EC$4:$EC$331,B322,'Baza danych'!$HS$4:$HS$331,$B$15)</f>
        <v>0</v>
      </c>
      <c r="D322" s="45">
        <f>IFERROR(C322/$C$324,)</f>
        <v>0</v>
      </c>
      <c r="F322" s="44" t="s">
        <v>37</v>
      </c>
      <c r="G322" s="44">
        <f>COUNTIFS('Baza danych'!$H$4:$H$331,"transport zbiorowy",'Baza danych'!$EC$4:$EC$331,F322,'Baza danych'!$HS$4:$HS$331,$B$16)</f>
        <v>1</v>
      </c>
      <c r="H322" s="45">
        <f>G322/$G$324</f>
        <v>0.5</v>
      </c>
      <c r="J322" s="44" t="s">
        <v>37</v>
      </c>
      <c r="K322" s="44">
        <f>COUNTIFS('Baza danych'!$H$4:$H$331,"transport zbiorowy",'Baza danych'!$EC$4:$EC$331,J322,'Baza danych'!$HS$4:$HS$331,$B$17)</f>
        <v>2</v>
      </c>
      <c r="L322" s="45">
        <f>K322/$K$324</f>
        <v>1</v>
      </c>
      <c r="N322" s="44" t="s">
        <v>37</v>
      </c>
      <c r="O322" s="44">
        <f>COUNTIFS('Baza danych'!$H$4:$H$331,"transport zbiorowy",'Baza danych'!$EC$4:$EC$331,N322,'Baza danych'!$HS$4:$HS$331,$B$18)</f>
        <v>0</v>
      </c>
      <c r="P322" s="45">
        <f>IFERROR(O322/$O$324,)</f>
        <v>0</v>
      </c>
      <c r="R322" s="44" t="s">
        <v>37</v>
      </c>
      <c r="S322" s="44">
        <f>COUNTIFS('Baza danych'!$H$4:$H$331,"transport zbiorowy",'Baza danych'!$EC$4:$EC$331,R322,'Baza danych'!$HS$4:$HS$331,$B$19)</f>
        <v>18</v>
      </c>
      <c r="T322" s="45">
        <f>S322/$S$324</f>
        <v>0.5</v>
      </c>
      <c r="V322" s="44" t="s">
        <v>37</v>
      </c>
      <c r="W322" s="44">
        <f>COUNTIFS('Baza danych'!$H$4:$H$331,"transport zbiorowy",'Baza danych'!$EC$4:$EC$331,V322,'Baza danych'!$HS$4:$HS$331,$B$20)</f>
        <v>2</v>
      </c>
      <c r="X322" s="45">
        <f>W322/$W$324</f>
        <v>1</v>
      </c>
      <c r="Z322" s="44" t="s">
        <v>37</v>
      </c>
      <c r="AA322" s="44">
        <f>COUNTIFS('Baza danych'!$H$4:$H$331,"transport zbiorowy",'Baza danych'!$EC$4:$EC$331,Z322,'Baza danych'!$HS$4:$HS$331,$B$21)</f>
        <v>0</v>
      </c>
      <c r="AB322" s="45">
        <f>IFERROR(AA322/$AA$324,)</f>
        <v>0</v>
      </c>
      <c r="AD322" s="44" t="s">
        <v>37</v>
      </c>
      <c r="AE322" s="44">
        <f>COUNTIFS('Baza danych'!$H$4:$H$331,"transport zbiorowy",'Baza danych'!$EC$4:$EC$331,AD322,'Baza danych'!$HS$4:$HS$331,$B$22)</f>
        <v>0</v>
      </c>
      <c r="AF322" s="45">
        <f>IFERROR(AE322/$AE$324,0)</f>
        <v>0</v>
      </c>
      <c r="AH322" s="44" t="s">
        <v>37</v>
      </c>
      <c r="AI322" s="44">
        <f>COUNTIFS('Baza danych'!$H$4:$H$331,"transport zbiorowy",'Baza danych'!$EC$4:$EC$331,AH322,'Baza danych'!$HS$4:$HS$331,$B$23)</f>
        <v>7</v>
      </c>
      <c r="AJ322" s="45">
        <f>AI322/$AI$324</f>
        <v>0.7</v>
      </c>
      <c r="AL322" s="44" t="s">
        <v>37</v>
      </c>
      <c r="AM322" s="44">
        <f>COUNTIFS('Baza danych'!$H$4:$H$331,"transport zbiorowy",'Baza danych'!$EC$4:$EC$331,AL322,'Baza danych'!$HS$4:$HS$331,$B$24)</f>
        <v>0</v>
      </c>
      <c r="AN322" s="45">
        <f>IFERROR(AM322/$AM$324,0)</f>
        <v>0</v>
      </c>
      <c r="AP322" s="44" t="s">
        <v>37</v>
      </c>
      <c r="AQ322" s="44">
        <f>COUNTIFS('Baza danych'!$H$4:$H$331,"transport zbiorowy",'Baza danych'!$EC$4:$EC$331,AP322,'Baza danych'!$HS$4:$HS$331,$B$25)</f>
        <v>4</v>
      </c>
      <c r="AR322" s="45">
        <f>IFERROR(AQ322/$AQ$324,0)</f>
        <v>0.8</v>
      </c>
    </row>
    <row r="323" spans="1:48" s="24" customFormat="1">
      <c r="B323" s="44" t="s">
        <v>36</v>
      </c>
      <c r="C323" s="44">
        <f>COUNTIFS('Baza danych'!$H$4:$H$331,"transport zbiorowy",'Baza danych'!$EC$4:$EC$331,B323,'Baza danych'!$HS$4:$HS$331,$B$15)</f>
        <v>0</v>
      </c>
      <c r="D323" s="45">
        <f>IFERROR(C323/$C$324,)</f>
        <v>0</v>
      </c>
      <c r="F323" s="44" t="s">
        <v>36</v>
      </c>
      <c r="G323" s="44">
        <f>COUNTIFS('Baza danych'!$H$4:$H$331,"transport zbiorowy",'Baza danych'!$EC$4:$EC$331,F323,'Baza danych'!$HS$4:$HS$331,$B$16)</f>
        <v>1</v>
      </c>
      <c r="H323" s="45">
        <f>G323/$G$324</f>
        <v>0.5</v>
      </c>
      <c r="J323" s="44" t="s">
        <v>36</v>
      </c>
      <c r="K323" s="44">
        <f>COUNTIFS('Baza danych'!$H$4:$H$331,"transport zbiorowy",'Baza danych'!$EC$4:$EC$331,J323,'Baza danych'!$HS$4:$HS$331,$B$17)</f>
        <v>0</v>
      </c>
      <c r="L323" s="45">
        <f>K323/$K$324</f>
        <v>0</v>
      </c>
      <c r="N323" s="44" t="s">
        <v>36</v>
      </c>
      <c r="O323" s="44">
        <f>COUNTIFS('Baza danych'!$H$4:$H$331,"transport zbiorowy",'Baza danych'!$EC$4:$EC$331,N323,'Baza danych'!$HS$4:$HS$331,$B$18)</f>
        <v>0</v>
      </c>
      <c r="P323" s="45">
        <f>IFERROR(O323/$O$324,)</f>
        <v>0</v>
      </c>
      <c r="R323" s="44" t="s">
        <v>36</v>
      </c>
      <c r="S323" s="44">
        <f>COUNTIFS('Baza danych'!$H$4:$H$331,"transport zbiorowy",'Baza danych'!$EC$4:$EC$331,R323,'Baza danych'!$HS$4:$HS$331,$B$19)</f>
        <v>18</v>
      </c>
      <c r="T323" s="45">
        <f>S323/$S$324</f>
        <v>0.5</v>
      </c>
      <c r="V323" s="44" t="s">
        <v>36</v>
      </c>
      <c r="W323" s="44">
        <f>COUNTIFS('Baza danych'!$H$4:$H$331,"transport zbiorowy",'Baza danych'!$EC$4:$EC$331,V323,'Baza danych'!$HS$4:$HS$331,$B$20)</f>
        <v>0</v>
      </c>
      <c r="X323" s="45">
        <f>W323/$W$324</f>
        <v>0</v>
      </c>
      <c r="Z323" s="44" t="s">
        <v>36</v>
      </c>
      <c r="AA323" s="44">
        <f>COUNTIFS('Baza danych'!$H$4:$H$331,"transport zbiorowy",'Baza danych'!$EC$4:$EC$331,Z323,'Baza danych'!$HS$4:$HS$331,$B$21)</f>
        <v>0</v>
      </c>
      <c r="AB323" s="45">
        <f>IFERROR(AA323/$AA$324,)</f>
        <v>0</v>
      </c>
      <c r="AD323" s="44" t="s">
        <v>36</v>
      </c>
      <c r="AE323" s="44">
        <f>COUNTIFS('Baza danych'!$H$4:$H$331,"transport zbiorowy",'Baza danych'!$EC$4:$EC$331,AD323,'Baza danych'!$HS$4:$HS$331,$B$22)</f>
        <v>0</v>
      </c>
      <c r="AF323" s="45">
        <f>IFERROR(AE323/$AE$324,0)</f>
        <v>0</v>
      </c>
      <c r="AH323" s="44" t="s">
        <v>36</v>
      </c>
      <c r="AI323" s="44">
        <f>COUNTIFS('Baza danych'!$H$4:$H$331,"transport zbiorowy",'Baza danych'!$EC$4:$EC$331,AH323,'Baza danych'!$HS$4:$HS$331,$B$23)</f>
        <v>3</v>
      </c>
      <c r="AJ323" s="45">
        <f>AI323/$AI$324</f>
        <v>0.3</v>
      </c>
      <c r="AL323" s="44" t="s">
        <v>36</v>
      </c>
      <c r="AM323" s="44">
        <f>COUNTIFS('Baza danych'!$H$4:$H$331,"transport zbiorowy",'Baza danych'!$EC$4:$EC$331,AL323,'Baza danych'!$HS$4:$HS$331,$B$24)</f>
        <v>0</v>
      </c>
      <c r="AN323" s="45">
        <f>IFERROR(AM323/$AM$324,0)</f>
        <v>0</v>
      </c>
      <c r="AP323" s="44" t="s">
        <v>36</v>
      </c>
      <c r="AQ323" s="44">
        <f>COUNTIFS('Baza danych'!$H$4:$H$331,"transport zbiorowy",'Baza danych'!$EC$4:$EC$331,AP323,'Baza danych'!$HS$4:$HS$331,$B$25)</f>
        <v>1</v>
      </c>
      <c r="AR323" s="45">
        <f>IFERROR(AQ323/$AQ$324,0)</f>
        <v>0.2</v>
      </c>
    </row>
    <row r="324" spans="1:48" s="24" customFormat="1">
      <c r="B324" s="195" t="s">
        <v>530</v>
      </c>
      <c r="C324" s="241">
        <f>SUM(C322:C323)</f>
        <v>0</v>
      </c>
      <c r="D324" s="242">
        <f>SUM(D322:D323)</f>
        <v>0</v>
      </c>
      <c r="F324" s="195" t="s">
        <v>530</v>
      </c>
      <c r="G324" s="241">
        <f>SUM(G322:G323)</f>
        <v>2</v>
      </c>
      <c r="H324" s="242">
        <f>SUM(H322:H323)</f>
        <v>1</v>
      </c>
      <c r="J324" s="195" t="s">
        <v>530</v>
      </c>
      <c r="K324" s="241">
        <f>SUM(K322:K323)</f>
        <v>2</v>
      </c>
      <c r="L324" s="242">
        <f>SUM(L322:L323)</f>
        <v>1</v>
      </c>
      <c r="N324" s="195" t="s">
        <v>530</v>
      </c>
      <c r="O324" s="241">
        <f>SUM(O322:O323)</f>
        <v>0</v>
      </c>
      <c r="P324" s="242">
        <f>SUM(P322:P323)</f>
        <v>0</v>
      </c>
      <c r="R324" s="195" t="s">
        <v>530</v>
      </c>
      <c r="S324" s="241">
        <f>SUM(S322:S323)</f>
        <v>36</v>
      </c>
      <c r="T324" s="242">
        <f>SUM(T322:T323)</f>
        <v>1</v>
      </c>
      <c r="V324" s="195" t="s">
        <v>530</v>
      </c>
      <c r="W324" s="241">
        <f>SUM(W322:W323)</f>
        <v>2</v>
      </c>
      <c r="X324" s="242">
        <f>SUM(X322:X323)</f>
        <v>1</v>
      </c>
      <c r="Z324" s="195" t="s">
        <v>530</v>
      </c>
      <c r="AA324" s="241">
        <f>SUM(AA322:AA323)</f>
        <v>0</v>
      </c>
      <c r="AB324" s="242">
        <f>SUM(AB322:AB323)</f>
        <v>0</v>
      </c>
      <c r="AD324" s="195" t="s">
        <v>530</v>
      </c>
      <c r="AE324" s="241">
        <f>SUM(AE322:AE323)</f>
        <v>0</v>
      </c>
      <c r="AF324" s="242">
        <f>SUM(AF322:AF323)</f>
        <v>0</v>
      </c>
      <c r="AH324" s="195" t="s">
        <v>530</v>
      </c>
      <c r="AI324" s="241">
        <f>SUM(AI322:AI323)</f>
        <v>10</v>
      </c>
      <c r="AJ324" s="242">
        <f>SUM(AJ322:AJ323)</f>
        <v>1</v>
      </c>
      <c r="AL324" s="195" t="s">
        <v>530</v>
      </c>
      <c r="AM324" s="241">
        <f>SUM(AM322:AM323)</f>
        <v>0</v>
      </c>
      <c r="AN324" s="242">
        <f>SUM(AN322:AN323)</f>
        <v>0</v>
      </c>
      <c r="AP324" s="195" t="s">
        <v>530</v>
      </c>
      <c r="AQ324" s="241">
        <f>SUM(AQ322:AQ323)</f>
        <v>5</v>
      </c>
      <c r="AR324" s="242">
        <f>SUM(AR322:AR323)</f>
        <v>1</v>
      </c>
    </row>
    <row r="325" spans="1:48" s="24" customFormat="1"/>
    <row r="326" spans="1:48" s="24" customFormat="1" ht="15" thickBot="1">
      <c r="A326" s="155" t="s">
        <v>690</v>
      </c>
      <c r="B326" s="23"/>
      <c r="C326" s="2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F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</row>
    <row r="327" spans="1:48" s="24" customFormat="1" ht="15.75" thickTop="1" thickBot="1">
      <c r="A327" s="155" t="s">
        <v>549</v>
      </c>
      <c r="B327" s="23"/>
      <c r="C327" s="23"/>
      <c r="D327" s="23"/>
      <c r="E327" s="23" t="s">
        <v>560</v>
      </c>
      <c r="F327" s="23"/>
      <c r="G327" s="23"/>
      <c r="H327" s="23"/>
      <c r="I327" s="23" t="s">
        <v>550</v>
      </c>
      <c r="J327" s="23"/>
      <c r="K327" s="23"/>
      <c r="L327" s="23"/>
      <c r="M327" s="23" t="s">
        <v>551</v>
      </c>
      <c r="N327" s="23"/>
      <c r="O327" s="23"/>
      <c r="P327" s="23"/>
      <c r="Q327" s="23" t="s">
        <v>552</v>
      </c>
      <c r="R327" s="23"/>
      <c r="S327" s="23"/>
      <c r="T327" s="23"/>
      <c r="U327" s="23" t="s">
        <v>689</v>
      </c>
      <c r="V327" s="23"/>
      <c r="W327" s="23"/>
      <c r="X327" s="23"/>
      <c r="Y327" s="23" t="s">
        <v>554</v>
      </c>
      <c r="Z327" s="23"/>
      <c r="AA327" s="23"/>
      <c r="AB327" s="23"/>
      <c r="AC327" s="23" t="s">
        <v>555</v>
      </c>
      <c r="AD327" s="23"/>
      <c r="AE327" s="23"/>
      <c r="AF327" s="23"/>
      <c r="AG327" s="23" t="s">
        <v>556</v>
      </c>
      <c r="AH327" s="23"/>
      <c r="AI327" s="23"/>
      <c r="AJ327" s="23"/>
      <c r="AK327" s="23" t="s">
        <v>557</v>
      </c>
      <c r="AL327" s="23"/>
      <c r="AM327" s="23"/>
      <c r="AN327" s="23"/>
      <c r="AO327" s="23" t="s">
        <v>558</v>
      </c>
      <c r="AP327" s="23"/>
      <c r="AQ327" s="23"/>
      <c r="AR327" s="23"/>
      <c r="AS327" s="23" t="s">
        <v>559</v>
      </c>
      <c r="AT327" s="23"/>
      <c r="AU327" s="23"/>
      <c r="AV327" s="23"/>
    </row>
    <row r="328" spans="1:48" s="24" customFormat="1" ht="13.5" thickTop="1"/>
    <row r="329" spans="1:48" s="24" customFormat="1">
      <c r="B329" s="227" t="s">
        <v>525</v>
      </c>
      <c r="C329" s="240" t="s">
        <v>531</v>
      </c>
      <c r="D329" s="197" t="s">
        <v>529</v>
      </c>
      <c r="F329" s="227" t="s">
        <v>525</v>
      </c>
      <c r="G329" s="240" t="s">
        <v>531</v>
      </c>
      <c r="H329" s="197" t="s">
        <v>529</v>
      </c>
      <c r="J329" s="227" t="s">
        <v>525</v>
      </c>
      <c r="K329" s="240" t="s">
        <v>531</v>
      </c>
      <c r="L329" s="197" t="s">
        <v>529</v>
      </c>
      <c r="N329" s="227" t="s">
        <v>525</v>
      </c>
      <c r="O329" s="240" t="s">
        <v>531</v>
      </c>
      <c r="P329" s="197" t="s">
        <v>529</v>
      </c>
      <c r="R329" s="227" t="s">
        <v>525</v>
      </c>
      <c r="S329" s="240" t="s">
        <v>531</v>
      </c>
      <c r="T329" s="197" t="s">
        <v>529</v>
      </c>
      <c r="V329" s="227" t="s">
        <v>525</v>
      </c>
      <c r="W329" s="240" t="s">
        <v>531</v>
      </c>
      <c r="X329" s="197" t="s">
        <v>529</v>
      </c>
      <c r="Z329" s="227" t="s">
        <v>525</v>
      </c>
      <c r="AA329" s="240" t="s">
        <v>531</v>
      </c>
      <c r="AB329" s="197" t="s">
        <v>529</v>
      </c>
      <c r="AD329" s="227" t="s">
        <v>525</v>
      </c>
      <c r="AE329" s="240" t="s">
        <v>531</v>
      </c>
      <c r="AF329" s="197" t="s">
        <v>529</v>
      </c>
      <c r="AH329" s="227" t="s">
        <v>525</v>
      </c>
      <c r="AI329" s="240" t="s">
        <v>531</v>
      </c>
      <c r="AJ329" s="197" t="s">
        <v>529</v>
      </c>
      <c r="AL329" s="227" t="s">
        <v>525</v>
      </c>
      <c r="AM329" s="240" t="s">
        <v>531</v>
      </c>
      <c r="AN329" s="197" t="s">
        <v>529</v>
      </c>
      <c r="AP329" s="227" t="s">
        <v>525</v>
      </c>
      <c r="AQ329" s="240" t="s">
        <v>531</v>
      </c>
      <c r="AR329" s="197" t="s">
        <v>529</v>
      </c>
      <c r="AT329" s="227" t="s">
        <v>525</v>
      </c>
      <c r="AU329" s="240" t="s">
        <v>531</v>
      </c>
      <c r="AV329" s="197" t="s">
        <v>529</v>
      </c>
    </row>
    <row r="330" spans="1:48" s="24" customFormat="1">
      <c r="B330" s="44" t="s">
        <v>37</v>
      </c>
      <c r="C330" s="44">
        <f>COUNTIFS('Baza danych'!$H$4:$H$331,"transport zbiorowy",'Baza danych'!$EC$4:$EC$331,B330,'Baza danych'!$HT$4:$HT$331,$B$26)</f>
        <v>0</v>
      </c>
      <c r="D330" s="45">
        <f>IFERROR(C330/$C$332,0)</f>
        <v>0</v>
      </c>
      <c r="F330" s="44" t="s">
        <v>37</v>
      </c>
      <c r="G330" s="44">
        <f>COUNTIFS('Baza danych'!$H$4:$H$331,"transport zbiorowy",'Baza danych'!$EC$4:$EC$331,F330,'Baza danych'!$HT$4:$HT$331,$B$27)</f>
        <v>21</v>
      </c>
      <c r="H330" s="45">
        <f>G330/$G$332</f>
        <v>0.65625</v>
      </c>
      <c r="J330" s="44" t="s">
        <v>37</v>
      </c>
      <c r="K330" s="44">
        <f>COUNTIFS('Baza danych'!$H$4:$H$331,"transport zbiorowy",'Baza danych'!$EC$4:$EC$331,J330,'Baza danych'!$HT$4:$HT$331,$B$28)</f>
        <v>0</v>
      </c>
      <c r="L330" s="45">
        <f>IFERROR(K330/$K$332,0)</f>
        <v>0</v>
      </c>
      <c r="N330" s="44" t="s">
        <v>37</v>
      </c>
      <c r="O330" s="44">
        <f>COUNTIFS('Baza danych'!$H$4:$H$331,"transport zbiorowy",'Baza danych'!$EC$4:$EC$331,N330,'Baza danych'!$HT$4:$HT$331,$B$29)</f>
        <v>5</v>
      </c>
      <c r="P330" s="45">
        <f>O330/$O$332</f>
        <v>0.55555555555555558</v>
      </c>
      <c r="R330" s="44" t="s">
        <v>37</v>
      </c>
      <c r="S330" s="44">
        <f>COUNTIFS('Baza danych'!$H$4:$H$331,"transport zbiorowy",'Baza danych'!$EC$4:$EC$331,R330,'Baza danych'!$HT$4:$HT$331,$B$30)</f>
        <v>4</v>
      </c>
      <c r="T330" s="45">
        <f>S330/$S$332</f>
        <v>0.66666666666666663</v>
      </c>
      <c r="V330" s="44" t="s">
        <v>37</v>
      </c>
      <c r="W330" s="44">
        <f>COUNTIFS('Baza danych'!$H$4:$H$331,"transport zbiorowy",'Baza danych'!$EC$4:$EC$331,V330,'Baza danych'!$HT$4:$HT$331,$B$31)</f>
        <v>0</v>
      </c>
      <c r="X330" s="45">
        <f>W330/$W$332</f>
        <v>0</v>
      </c>
      <c r="Z330" s="44" t="s">
        <v>37</v>
      </c>
      <c r="AA330" s="44">
        <f>COUNTIFS('Baza danych'!$H$4:$H$331,"transport zbiorowy",'Baza danych'!$EC$4:$EC$331,Z330,'Baza danych'!$HT$4:$HT$331,$B$32)</f>
        <v>1</v>
      </c>
      <c r="AB330" s="45">
        <f>AA330/$AA$332</f>
        <v>1</v>
      </c>
      <c r="AD330" s="44" t="s">
        <v>37</v>
      </c>
      <c r="AE330" s="44">
        <f>COUNTIFS('Baza danych'!$H$4:$H$331,"transport zbiorowy",'Baza danych'!$EC$4:$EC$331,AD330,'Baza danych'!$HT$4:$HT$331,$B$33)</f>
        <v>0</v>
      </c>
      <c r="AF330" s="45">
        <f>IFERROR(AE330/$AE$332,0)</f>
        <v>0</v>
      </c>
      <c r="AH330" s="44" t="s">
        <v>37</v>
      </c>
      <c r="AI330" s="44">
        <f>COUNTIFS('Baza danych'!$H$4:$H$331,"transport zbiorowy",'Baza danych'!$EC$4:$EC$331,AH330,'Baza danych'!$HT$4:$HT$331,$B$34)</f>
        <v>0</v>
      </c>
      <c r="AJ330" s="45">
        <f>IFERROR(AI330/$AI$332,0)</f>
        <v>0</v>
      </c>
      <c r="AL330" s="44" t="s">
        <v>37</v>
      </c>
      <c r="AM330" s="44">
        <f>COUNTIFS('Baza danych'!$H$4:$H$331,"transport zbiorowy",'Baza danych'!$EC$4:$EC$331,AL330,'Baza danych'!$HT$4:$HT$331,$B$35)</f>
        <v>3</v>
      </c>
      <c r="AN330" s="45">
        <f>IFERROR(AM330/$AM$332,0)</f>
        <v>0.5</v>
      </c>
      <c r="AP330" s="44" t="s">
        <v>37</v>
      </c>
      <c r="AQ330" s="44">
        <f>COUNTIFS('Baza danych'!$H$4:$H$331,"transport zbiorowy",'Baza danych'!$EC$4:$EC$331,AP330,'Baza danych'!$HT$4:$HT$331,$B$36)</f>
        <v>0</v>
      </c>
      <c r="AR330" s="45">
        <f>IFERROR(AQ330/$AQ$332,0)</f>
        <v>0</v>
      </c>
      <c r="AT330" s="44" t="s">
        <v>37</v>
      </c>
      <c r="AU330" s="44">
        <f>COUNTIFS('Baza danych'!$H$4:$H$331,"transport zbiorowy",'Baza danych'!$EC$4:$EC$331,AT330,'Baza danych'!$HT$4:$HT$331,$B$37)</f>
        <v>0</v>
      </c>
      <c r="AV330" s="45">
        <f>IFERROR(AU330/$AQ$332,0)</f>
        <v>0</v>
      </c>
    </row>
    <row r="331" spans="1:48" s="24" customFormat="1">
      <c r="B331" s="44" t="s">
        <v>36</v>
      </c>
      <c r="C331" s="44">
        <f>COUNTIFS('Baza danych'!$H$4:$H$331,"transport zbiorowy",'Baza danych'!$EC$4:$EC$331,B331,'Baza danych'!$HT$4:$HT$331,$B$26)</f>
        <v>0</v>
      </c>
      <c r="D331" s="45">
        <f>IFERROR(C331/$C$332,0)</f>
        <v>0</v>
      </c>
      <c r="F331" s="44" t="s">
        <v>36</v>
      </c>
      <c r="G331" s="44">
        <f>COUNTIFS('Baza danych'!$H$4:$H$331,"transport zbiorowy",'Baza danych'!$EC$4:$EC$331,F331,'Baza danych'!$HT$4:$HT$331,$B$27)</f>
        <v>11</v>
      </c>
      <c r="H331" s="45">
        <f>G331/$G$332</f>
        <v>0.34375</v>
      </c>
      <c r="J331" s="44" t="s">
        <v>36</v>
      </c>
      <c r="K331" s="44">
        <f>COUNTIFS('Baza danych'!$H$4:$H$331,"transport zbiorowy",'Baza danych'!$EC$4:$EC$331,J331,'Baza danych'!$HT$4:$HT$331,$B$28)</f>
        <v>0</v>
      </c>
      <c r="L331" s="45">
        <f>IFERROR(K331/$K$332,0)</f>
        <v>0</v>
      </c>
      <c r="N331" s="44" t="s">
        <v>36</v>
      </c>
      <c r="O331" s="44">
        <f>COUNTIFS('Baza danych'!$H$4:$H$331,"transport zbiorowy",'Baza danych'!$EC$4:$EC$331,N331,'Baza danych'!$HT$4:$HT$331,$B$29)</f>
        <v>4</v>
      </c>
      <c r="P331" s="45">
        <f>O331/$O$332</f>
        <v>0.44444444444444442</v>
      </c>
      <c r="R331" s="44" t="s">
        <v>36</v>
      </c>
      <c r="S331" s="44">
        <f>COUNTIFS('Baza danych'!$H$4:$H$331,"transport zbiorowy",'Baza danych'!$EC$4:$EC$331,R331,'Baza danych'!$HT$4:$HT$331,$B$30)</f>
        <v>2</v>
      </c>
      <c r="T331" s="45">
        <f>S331/$S$332</f>
        <v>0.33333333333333331</v>
      </c>
      <c r="V331" s="44" t="s">
        <v>36</v>
      </c>
      <c r="W331" s="44">
        <f>COUNTIFS('Baza danych'!$H$4:$H$331,"transport zbiorowy",'Baza danych'!$EC$4:$EC$331,V331,'Baza danych'!$HT$4:$HT$331,$B$31)</f>
        <v>1</v>
      </c>
      <c r="X331" s="45">
        <f>W331/$W$332</f>
        <v>1</v>
      </c>
      <c r="Z331" s="44" t="s">
        <v>36</v>
      </c>
      <c r="AA331" s="44">
        <f>COUNTIFS('Baza danych'!$H$4:$H$331,"transport zbiorowy",'Baza danych'!$EC$4:$EC$331,Z331,'Baza danych'!$HT$4:$HT$331,$B$32)</f>
        <v>0</v>
      </c>
      <c r="AB331" s="45">
        <f>AA331/$AA$332</f>
        <v>0</v>
      </c>
      <c r="AD331" s="44" t="s">
        <v>36</v>
      </c>
      <c r="AE331" s="44">
        <f>COUNTIFS('Baza danych'!$H$4:$H$331,"transport zbiorowy",'Baza danych'!$EC$4:$EC$331,AD331,'Baza danych'!$HT$4:$HT$331,$B$33)</f>
        <v>2</v>
      </c>
      <c r="AF331" s="45">
        <f>IFERROR(AE331/$AE$332,0)</f>
        <v>1</v>
      </c>
      <c r="AH331" s="44" t="s">
        <v>36</v>
      </c>
      <c r="AI331" s="44">
        <f>COUNTIFS('Baza danych'!$H$4:$H$331,"transport zbiorowy",'Baza danych'!$EC$4:$EC$331,AH331,'Baza danych'!$HT$4:$HT$331,$B$34)</f>
        <v>0</v>
      </c>
      <c r="AJ331" s="45">
        <f>IFERROR(AI331/$AI$332,0)</f>
        <v>0</v>
      </c>
      <c r="AL331" s="44" t="s">
        <v>36</v>
      </c>
      <c r="AM331" s="44">
        <f>COUNTIFS('Baza danych'!$H$4:$H$331,"transport zbiorowy",'Baza danych'!$EC$4:$EC$331,AL331,'Baza danych'!$HT$4:$HT$331,$B$35)</f>
        <v>3</v>
      </c>
      <c r="AN331" s="45">
        <f>IFERROR(AM331/$AM$332,0)</f>
        <v>0.5</v>
      </c>
      <c r="AP331" s="44" t="s">
        <v>36</v>
      </c>
      <c r="AQ331" s="44">
        <f>COUNTIFS('Baza danych'!$H$4:$H$331,"transport zbiorowy",'Baza danych'!$EC$4:$EC$331,AP331,'Baza danych'!$HT$4:$HT$331,$B$36)</f>
        <v>0</v>
      </c>
      <c r="AR331" s="45">
        <f>IFERROR(AQ331/$AQ$332,0)</f>
        <v>0</v>
      </c>
      <c r="AT331" s="44" t="s">
        <v>36</v>
      </c>
      <c r="AU331" s="44">
        <f>COUNTIFS('Baza danych'!$H$4:$H$331,"transport zbiorowy",'Baza danych'!$EC$4:$EC$331,AT331,'Baza danych'!$HT$4:$HT$331,$B$37)</f>
        <v>0</v>
      </c>
      <c r="AV331" s="45">
        <f>IFERROR(AU331/$AQ$332,0)</f>
        <v>0</v>
      </c>
    </row>
    <row r="332" spans="1:48" s="24" customFormat="1">
      <c r="B332" s="195" t="s">
        <v>530</v>
      </c>
      <c r="C332" s="241">
        <f>SUM(C330:C331)</f>
        <v>0</v>
      </c>
      <c r="D332" s="242">
        <f>SUM(D330:D331)</f>
        <v>0</v>
      </c>
      <c r="F332" s="195" t="s">
        <v>530</v>
      </c>
      <c r="G332" s="241">
        <f>SUM(G330:G331)</f>
        <v>32</v>
      </c>
      <c r="H332" s="242">
        <f>SUM(H330:H331)</f>
        <v>1</v>
      </c>
      <c r="J332" s="195" t="s">
        <v>530</v>
      </c>
      <c r="K332" s="241">
        <f>SUM(K330:K331)</f>
        <v>0</v>
      </c>
      <c r="L332" s="242">
        <f>SUM(L330:L331)</f>
        <v>0</v>
      </c>
      <c r="N332" s="195" t="s">
        <v>530</v>
      </c>
      <c r="O332" s="241">
        <f>SUM(O330:O331)</f>
        <v>9</v>
      </c>
      <c r="P332" s="242">
        <f>SUM(P330:P331)</f>
        <v>1</v>
      </c>
      <c r="R332" s="195" t="s">
        <v>530</v>
      </c>
      <c r="S332" s="241">
        <f>SUM(S330:S331)</f>
        <v>6</v>
      </c>
      <c r="T332" s="242">
        <f>SUM(T330:T331)</f>
        <v>1</v>
      </c>
      <c r="V332" s="195" t="s">
        <v>530</v>
      </c>
      <c r="W332" s="241">
        <f>SUM(W330:W331)</f>
        <v>1</v>
      </c>
      <c r="X332" s="242">
        <f>SUM(X330:X331)</f>
        <v>1</v>
      </c>
      <c r="Z332" s="195" t="s">
        <v>530</v>
      </c>
      <c r="AA332" s="241">
        <f>SUM(AA330:AA331)</f>
        <v>1</v>
      </c>
      <c r="AB332" s="242">
        <f>SUM(AB330:AB331)</f>
        <v>1</v>
      </c>
      <c r="AD332" s="195" t="s">
        <v>530</v>
      </c>
      <c r="AE332" s="241">
        <f>SUM(AE330:AE331)</f>
        <v>2</v>
      </c>
      <c r="AF332" s="242">
        <f>SUM(AF330:AF331)</f>
        <v>1</v>
      </c>
      <c r="AH332" s="195" t="s">
        <v>530</v>
      </c>
      <c r="AI332" s="241">
        <f>SUM(AI330:AI331)</f>
        <v>0</v>
      </c>
      <c r="AJ332" s="242">
        <f>SUM(AJ330:AJ331)</f>
        <v>0</v>
      </c>
      <c r="AL332" s="195" t="s">
        <v>530</v>
      </c>
      <c r="AM332" s="241">
        <f>SUM(AM330:AM331)</f>
        <v>6</v>
      </c>
      <c r="AN332" s="242">
        <f>SUM(AN330:AN331)</f>
        <v>1</v>
      </c>
      <c r="AP332" s="195" t="s">
        <v>530</v>
      </c>
      <c r="AQ332" s="241">
        <f>SUM(AQ330:AQ331)</f>
        <v>0</v>
      </c>
      <c r="AR332" s="242">
        <f>SUM(AR330:AR331)</f>
        <v>0</v>
      </c>
      <c r="AT332" s="195" t="s">
        <v>530</v>
      </c>
      <c r="AU332" s="241">
        <f>SUM(AU330:AU331)</f>
        <v>0</v>
      </c>
      <c r="AV332" s="242">
        <f>SUM(AV330:AV331)</f>
        <v>0</v>
      </c>
    </row>
    <row r="333" spans="1:48" s="2" customFormat="1"/>
    <row r="334" spans="1:48" s="2" customFormat="1"/>
    <row r="335" spans="1:48" s="24" customFormat="1" ht="13.5" thickBot="1">
      <c r="A335" s="30" t="s">
        <v>662</v>
      </c>
      <c r="B335" s="23"/>
      <c r="C335" s="23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F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</row>
    <row r="336" spans="1:48" s="24" customFormat="1" ht="14.25" thickTop="1" thickBot="1">
      <c r="A336" s="23" t="s">
        <v>599</v>
      </c>
      <c r="B336" s="23"/>
      <c r="C336" s="23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</row>
    <row r="337" spans="1:48" s="24" customFormat="1" ht="13.5" thickTop="1"/>
    <row r="338" spans="1:48" s="24" customFormat="1" ht="13.5" thickBot="1">
      <c r="B338" s="130" t="s">
        <v>525</v>
      </c>
      <c r="C338" s="131" t="s">
        <v>531</v>
      </c>
      <c r="D338" s="132" t="s">
        <v>529</v>
      </c>
    </row>
    <row r="339" spans="1:48" s="2" customFormat="1" ht="13.5" thickTop="1">
      <c r="B339" s="134">
        <v>0</v>
      </c>
      <c r="C339" s="32">
        <f>COUNTIFS('Baza danych'!$H$4:$H$331,"transport zbiorowy",'Baza danych'!$ED$4:$ED$331,B339)</f>
        <v>6</v>
      </c>
      <c r="D339" s="33">
        <f>C339/$C$347</f>
        <v>0.10526315789473684</v>
      </c>
    </row>
    <row r="340" spans="1:48" s="2" customFormat="1">
      <c r="B340" s="146">
        <v>2</v>
      </c>
      <c r="C340" s="3">
        <f>COUNTIFS('Baza danych'!$H$4:$H$331,"transport zbiorowy",'Baza danych'!$ED$4:$ED$331,B340)</f>
        <v>1</v>
      </c>
      <c r="D340" s="34">
        <f t="shared" ref="D340:D346" si="41">C340/$C$347</f>
        <v>1.7543859649122806E-2</v>
      </c>
    </row>
    <row r="341" spans="1:48" s="2" customFormat="1">
      <c r="B341" s="146">
        <v>3</v>
      </c>
      <c r="C341" s="3">
        <f>COUNTIFS('Baza danych'!$H$4:$H$331,"transport zbiorowy",'Baza danych'!$ED$4:$ED$331,B341)</f>
        <v>8</v>
      </c>
      <c r="D341" s="34">
        <f t="shared" si="41"/>
        <v>0.14035087719298245</v>
      </c>
    </row>
    <row r="342" spans="1:48" s="2" customFormat="1">
      <c r="B342" s="146">
        <v>5</v>
      </c>
      <c r="C342" s="3">
        <f>COUNTIFS('Baza danych'!$H$4:$H$331,"transport zbiorowy",'Baza danych'!$ED$4:$ED$331,B342)</f>
        <v>21</v>
      </c>
      <c r="D342" s="34">
        <f t="shared" si="41"/>
        <v>0.36842105263157893</v>
      </c>
    </row>
    <row r="343" spans="1:48" s="2" customFormat="1">
      <c r="B343" s="146">
        <v>7</v>
      </c>
      <c r="C343" s="3">
        <f>COUNTIFS('Baza danych'!$H$4:$H$331,"transport zbiorowy",'Baza danych'!$ED$4:$ED$331,B343)</f>
        <v>1</v>
      </c>
      <c r="D343" s="34">
        <f t="shared" si="41"/>
        <v>1.7543859649122806E-2</v>
      </c>
    </row>
    <row r="344" spans="1:48" s="2" customFormat="1">
      <c r="B344" s="146">
        <v>8</v>
      </c>
      <c r="C344" s="3">
        <f>COUNTIFS('Baza danych'!$H$4:$H$331,"transport zbiorowy",'Baza danych'!$ED$4:$ED$331,B344)</f>
        <v>2</v>
      </c>
      <c r="D344" s="34">
        <f t="shared" si="41"/>
        <v>3.5087719298245612E-2</v>
      </c>
    </row>
    <row r="345" spans="1:48" s="2" customFormat="1">
      <c r="B345" s="146">
        <v>10</v>
      </c>
      <c r="C345" s="3">
        <f>COUNTIFS('Baza danych'!$H$4:$H$331,"transport zbiorowy",'Baza danych'!$ED$4:$ED$331,B345)</f>
        <v>17</v>
      </c>
      <c r="D345" s="34">
        <f t="shared" si="41"/>
        <v>0.2982456140350877</v>
      </c>
    </row>
    <row r="346" spans="1:48" s="2" customFormat="1">
      <c r="B346" s="146">
        <v>15</v>
      </c>
      <c r="C346" s="3">
        <f>COUNTIFS('Baza danych'!$H$4:$H$331,"transport zbiorowy",'Baza danych'!$ED$4:$ED$331,B346)</f>
        <v>1</v>
      </c>
      <c r="D346" s="34">
        <f t="shared" si="41"/>
        <v>1.7543859649122806E-2</v>
      </c>
    </row>
    <row r="347" spans="1:48" s="2" customFormat="1" ht="13.5" thickBot="1">
      <c r="B347" s="37" t="s">
        <v>530</v>
      </c>
      <c r="C347" s="128">
        <f>SUM(C339:C346)</f>
        <v>57</v>
      </c>
      <c r="D347" s="129">
        <f>SUM(D339:D346)</f>
        <v>1</v>
      </c>
    </row>
    <row r="348" spans="1:48" s="2" customFormat="1" ht="13.5" thickTop="1"/>
    <row r="349" spans="1:48" s="24" customFormat="1" ht="15" thickBot="1">
      <c r="A349" s="155" t="s">
        <v>686</v>
      </c>
      <c r="B349" s="23"/>
      <c r="C349" s="23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  <c r="AE349" s="23"/>
      <c r="AF349" s="23"/>
      <c r="AG349" s="23"/>
      <c r="AH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  <c r="AV349" s="23"/>
    </row>
    <row r="350" spans="1:48" s="24" customFormat="1" ht="15.75" thickTop="1" thickBot="1">
      <c r="A350" s="155" t="s">
        <v>66</v>
      </c>
      <c r="B350" s="23"/>
      <c r="C350" s="23"/>
      <c r="D350" s="23"/>
      <c r="E350" s="23" t="s">
        <v>46</v>
      </c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</row>
    <row r="351" spans="1:48" s="24" customFormat="1" ht="13.5" thickTop="1"/>
    <row r="352" spans="1:48" s="24" customFormat="1" ht="13.5" thickBot="1">
      <c r="B352" s="130" t="s">
        <v>525</v>
      </c>
      <c r="C352" s="131" t="s">
        <v>531</v>
      </c>
      <c r="D352" s="132" t="s">
        <v>529</v>
      </c>
      <c r="F352" s="130" t="s">
        <v>525</v>
      </c>
      <c r="G352" s="131" t="s">
        <v>531</v>
      </c>
      <c r="H352" s="132" t="s">
        <v>529</v>
      </c>
    </row>
    <row r="353" spans="1:48" s="24" customFormat="1" ht="13.5" thickTop="1">
      <c r="B353" s="252">
        <v>0</v>
      </c>
      <c r="C353" s="42">
        <f>COUNTIFS('Baza danych'!$H$4:$H$331,"transport zbiorowy",'Baza danych'!$ED$4:$ED$331,B353,'Baza danych'!$HP$4:$HP$331,$B$5)</f>
        <v>4</v>
      </c>
      <c r="D353" s="43">
        <f t="shared" ref="D353:D360" si="42">C353/$C$361</f>
        <v>0.1111111111111111</v>
      </c>
      <c r="F353" s="252">
        <v>0</v>
      </c>
      <c r="G353" s="42">
        <f>COUNTIFS('Baza danych'!$H$4:$H$331,"transport zbiorowy",'Baza danych'!$ED$4:$ED$331,F353,'Baza danych'!$HP$4:$HP$331,$B$6)</f>
        <v>2</v>
      </c>
      <c r="H353" s="43">
        <f t="shared" ref="H353:H360" si="43">G353/$G$361</f>
        <v>9.5238095238095233E-2</v>
      </c>
    </row>
    <row r="354" spans="1:48" s="24" customFormat="1">
      <c r="B354" s="250">
        <v>2</v>
      </c>
      <c r="C354" s="44">
        <f>COUNTIFS('Baza danych'!$H$4:$H$331,"transport zbiorowy",'Baza danych'!$ED$4:$ED$331,B354,'Baza danych'!$HP$4:$HP$331,$B$5)</f>
        <v>1</v>
      </c>
      <c r="D354" s="45">
        <f t="shared" si="42"/>
        <v>2.7777777777777776E-2</v>
      </c>
      <c r="F354" s="250">
        <v>2</v>
      </c>
      <c r="G354" s="44">
        <f>COUNTIFS('Baza danych'!$H$4:$H$331,"transport zbiorowy",'Baza danych'!$ED$4:$ED$331,F354,'Baza danych'!$HP$4:$HP$331,$B$6)</f>
        <v>0</v>
      </c>
      <c r="H354" s="45">
        <f t="shared" si="43"/>
        <v>0</v>
      </c>
    </row>
    <row r="355" spans="1:48" s="24" customFormat="1">
      <c r="B355" s="250">
        <v>3</v>
      </c>
      <c r="C355" s="44">
        <f>COUNTIFS('Baza danych'!$H$4:$H$331,"transport zbiorowy",'Baza danych'!$ED$4:$ED$331,B355,'Baza danych'!$HP$4:$HP$331,$B$5)</f>
        <v>4</v>
      </c>
      <c r="D355" s="45">
        <f t="shared" si="42"/>
        <v>0.1111111111111111</v>
      </c>
      <c r="F355" s="250">
        <v>3</v>
      </c>
      <c r="G355" s="44">
        <f>COUNTIFS('Baza danych'!$H$4:$H$331,"transport zbiorowy",'Baza danych'!$ED$4:$ED$331,F355,'Baza danych'!$HP$4:$HP$331,$B$6)</f>
        <v>4</v>
      </c>
      <c r="H355" s="45">
        <f t="shared" si="43"/>
        <v>0.19047619047619047</v>
      </c>
    </row>
    <row r="356" spans="1:48" s="24" customFormat="1">
      <c r="B356" s="250">
        <v>5</v>
      </c>
      <c r="C356" s="44">
        <f>COUNTIFS('Baza danych'!$H$4:$H$331,"transport zbiorowy",'Baza danych'!$ED$4:$ED$331,B356,'Baza danych'!$HP$4:$HP$331,$B$5)</f>
        <v>13</v>
      </c>
      <c r="D356" s="45">
        <f t="shared" si="42"/>
        <v>0.3611111111111111</v>
      </c>
      <c r="F356" s="250">
        <v>5</v>
      </c>
      <c r="G356" s="44">
        <f>COUNTIFS('Baza danych'!$H$4:$H$331,"transport zbiorowy",'Baza danych'!$ED$4:$ED$331,F356,'Baza danych'!$HP$4:$HP$331,$B$6)</f>
        <v>8</v>
      </c>
      <c r="H356" s="45">
        <f t="shared" si="43"/>
        <v>0.38095238095238093</v>
      </c>
    </row>
    <row r="357" spans="1:48" s="24" customFormat="1">
      <c r="B357" s="250">
        <v>7</v>
      </c>
      <c r="C357" s="44">
        <f>COUNTIFS('Baza danych'!$H$4:$H$331,"transport zbiorowy",'Baza danych'!$ED$4:$ED$331,B357,'Baza danych'!$HP$4:$HP$331,$B$5)</f>
        <v>1</v>
      </c>
      <c r="D357" s="45">
        <f t="shared" si="42"/>
        <v>2.7777777777777776E-2</v>
      </c>
      <c r="F357" s="250">
        <v>7</v>
      </c>
      <c r="G357" s="44">
        <f>COUNTIFS('Baza danych'!$H$4:$H$331,"transport zbiorowy",'Baza danych'!$ED$4:$ED$331,F357,'Baza danych'!$HP$4:$HP$331,$B$6)</f>
        <v>0</v>
      </c>
      <c r="H357" s="45">
        <f t="shared" si="43"/>
        <v>0</v>
      </c>
    </row>
    <row r="358" spans="1:48" s="24" customFormat="1">
      <c r="B358" s="250">
        <v>8</v>
      </c>
      <c r="C358" s="44">
        <f>COUNTIFS('Baza danych'!$H$4:$H$331,"transport zbiorowy",'Baza danych'!$ED$4:$ED$331,B358,'Baza danych'!$HP$4:$HP$331,$B$5)</f>
        <v>1</v>
      </c>
      <c r="D358" s="45">
        <f t="shared" si="42"/>
        <v>2.7777777777777776E-2</v>
      </c>
      <c r="F358" s="250">
        <v>8</v>
      </c>
      <c r="G358" s="44">
        <f>COUNTIFS('Baza danych'!$H$4:$H$331,"transport zbiorowy",'Baza danych'!$ED$4:$ED$331,F358,'Baza danych'!$HP$4:$HP$331,$B$6)</f>
        <v>1</v>
      </c>
      <c r="H358" s="45">
        <f t="shared" si="43"/>
        <v>4.7619047619047616E-2</v>
      </c>
    </row>
    <row r="359" spans="1:48" s="24" customFormat="1">
      <c r="B359" s="250">
        <v>10</v>
      </c>
      <c r="C359" s="44">
        <f>COUNTIFS('Baza danych'!$H$4:$H$331,"transport zbiorowy",'Baza danych'!$ED$4:$ED$331,B359,'Baza danych'!$HP$4:$HP$331,$B$5)</f>
        <v>11</v>
      </c>
      <c r="D359" s="45">
        <f t="shared" si="42"/>
        <v>0.30555555555555558</v>
      </c>
      <c r="F359" s="250">
        <v>10</v>
      </c>
      <c r="G359" s="44">
        <f>COUNTIFS('Baza danych'!$H$4:$H$331,"transport zbiorowy",'Baza danych'!$ED$4:$ED$331,F359,'Baza danych'!$HP$4:$HP$331,$B$6)</f>
        <v>6</v>
      </c>
      <c r="H359" s="45">
        <f t="shared" si="43"/>
        <v>0.2857142857142857</v>
      </c>
    </row>
    <row r="360" spans="1:48" s="24" customFormat="1">
      <c r="B360" s="250">
        <v>15</v>
      </c>
      <c r="C360" s="44">
        <f>COUNTIFS('Baza danych'!$H$4:$H$331,"transport zbiorowy",'Baza danych'!$ED$4:$ED$331,B360,'Baza danych'!$HP$4:$HP$331,$B$5)</f>
        <v>1</v>
      </c>
      <c r="D360" s="45">
        <f t="shared" si="42"/>
        <v>2.7777777777777776E-2</v>
      </c>
      <c r="F360" s="250">
        <v>15</v>
      </c>
      <c r="G360" s="44">
        <f>COUNTIFS('Baza danych'!$H$4:$H$331,"transport zbiorowy",'Baza danych'!$ED$4:$ED$331,F360,'Baza danych'!$HP$4:$HP$331,$B$6)</f>
        <v>0</v>
      </c>
      <c r="H360" s="45">
        <f t="shared" si="43"/>
        <v>0</v>
      </c>
    </row>
    <row r="361" spans="1:48" s="24" customFormat="1" ht="13.5" thickBot="1">
      <c r="B361" s="37" t="s">
        <v>530</v>
      </c>
      <c r="C361" s="128">
        <f>SUM(C353:C360)</f>
        <v>36</v>
      </c>
      <c r="D361" s="128">
        <f>SUM(D353:D360)</f>
        <v>1</v>
      </c>
      <c r="F361" s="37" t="s">
        <v>530</v>
      </c>
      <c r="G361" s="128">
        <f>SUM(G353:G360)</f>
        <v>21</v>
      </c>
      <c r="H361" s="128">
        <f>SUM(H353:H360)</f>
        <v>0.99999999999999989</v>
      </c>
    </row>
    <row r="362" spans="1:48" s="24" customFormat="1" ht="13.5" thickTop="1"/>
    <row r="363" spans="1:48" s="24" customFormat="1" ht="15" thickBot="1">
      <c r="A363" s="155" t="s">
        <v>687</v>
      </c>
      <c r="B363" s="23"/>
      <c r="C363" s="23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  <c r="AE363" s="23"/>
      <c r="AF363" s="23"/>
      <c r="AG363" s="23"/>
      <c r="AH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  <c r="AV363" s="23"/>
    </row>
    <row r="364" spans="1:48" s="24" customFormat="1" ht="15.75" thickTop="1" thickBot="1">
      <c r="A364" s="155" t="s">
        <v>159</v>
      </c>
      <c r="B364" s="23"/>
      <c r="C364" s="23"/>
      <c r="D364" s="23"/>
      <c r="E364" s="23" t="s">
        <v>96</v>
      </c>
      <c r="F364" s="23"/>
      <c r="G364" s="23"/>
      <c r="H364" s="23"/>
      <c r="I364" s="23" t="s">
        <v>61</v>
      </c>
      <c r="J364" s="23"/>
      <c r="K364" s="23"/>
      <c r="L364" s="23"/>
      <c r="M364" s="23" t="s">
        <v>74</v>
      </c>
      <c r="N364" s="23"/>
      <c r="O364" s="23"/>
      <c r="P364" s="23"/>
      <c r="Q364" s="23" t="s">
        <v>47</v>
      </c>
      <c r="R364" s="23"/>
      <c r="S364" s="23"/>
      <c r="T364" s="23"/>
      <c r="U364" s="23" t="s">
        <v>126</v>
      </c>
      <c r="V364" s="23"/>
      <c r="W364" s="23"/>
      <c r="X364" s="23"/>
      <c r="Y364" s="23" t="s">
        <v>281</v>
      </c>
      <c r="Z364" s="23"/>
      <c r="AA364" s="23"/>
      <c r="AB364" s="23"/>
      <c r="AC364" s="23"/>
      <c r="AD364" s="23"/>
      <c r="AE364" s="23"/>
      <c r="AF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</row>
    <row r="365" spans="1:48" s="24" customFormat="1" ht="13.5" thickTop="1"/>
    <row r="366" spans="1:48" s="24" customFormat="1" ht="13.5" thickBot="1">
      <c r="B366" s="130" t="s">
        <v>525</v>
      </c>
      <c r="C366" s="131" t="s">
        <v>531</v>
      </c>
      <c r="D366" s="132" t="s">
        <v>529</v>
      </c>
      <c r="F366" s="130" t="s">
        <v>525</v>
      </c>
      <c r="G366" s="131" t="s">
        <v>531</v>
      </c>
      <c r="H366" s="132" t="s">
        <v>529</v>
      </c>
      <c r="J366" s="130" t="s">
        <v>525</v>
      </c>
      <c r="K366" s="131" t="s">
        <v>531</v>
      </c>
      <c r="L366" s="132" t="s">
        <v>529</v>
      </c>
      <c r="N366" s="130" t="s">
        <v>525</v>
      </c>
      <c r="O366" s="131" t="s">
        <v>531</v>
      </c>
      <c r="P366" s="132" t="s">
        <v>529</v>
      </c>
      <c r="R366" s="130" t="s">
        <v>525</v>
      </c>
      <c r="S366" s="131" t="s">
        <v>531</v>
      </c>
      <c r="T366" s="132" t="s">
        <v>529</v>
      </c>
      <c r="V366" s="130" t="s">
        <v>525</v>
      </c>
      <c r="W366" s="131" t="s">
        <v>531</v>
      </c>
      <c r="X366" s="132" t="s">
        <v>529</v>
      </c>
      <c r="Z366" s="130" t="s">
        <v>525</v>
      </c>
      <c r="AA366" s="131" t="s">
        <v>531</v>
      </c>
      <c r="AB366" s="132" t="s">
        <v>529</v>
      </c>
    </row>
    <row r="367" spans="1:48" s="24" customFormat="1" ht="13.5" thickTop="1">
      <c r="B367" s="252">
        <v>0</v>
      </c>
      <c r="C367" s="42">
        <f>COUNTIFS('Baza danych'!$H$4:$H$331,"transport zbiorowy",'Baza danych'!$ED$4:$ED$331,B367,'Baza danych'!$HQ$4:$HQ$331,$B$8)+COUNTIFS('Baza danych'!$H$4:$H$331,"transport zbiorowy",'Baza danych'!$ED$4:$ED$331,B367,'Baza danych'!$HP$4:$HP$331,$B$8)</f>
        <v>0</v>
      </c>
      <c r="D367" s="43">
        <f t="shared" ref="D367:D374" si="44">IFERROR(C367/$C$375,0)</f>
        <v>0</v>
      </c>
      <c r="F367" s="252">
        <v>0</v>
      </c>
      <c r="G367" s="42">
        <f>COUNTIFS('Baza danych'!$H$4:$H$331,"transport zbiorowy",'Baza danych'!$ED$4:$ED$331,F367,'Baza danych'!$HQ$4:$HQ$331,$B$9)+COUNTIFS('Baza danych'!$H$4:$H$331,"transport zbiorowy",'Baza danych'!$ED$4:$ED$331,F367,'Baza danych'!$HP$4:$HP$331,$B$9)</f>
        <v>0</v>
      </c>
      <c r="H367" s="43">
        <f t="shared" ref="H367:H374" si="45">G367/$G$375</f>
        <v>0</v>
      </c>
      <c r="J367" s="252">
        <v>0</v>
      </c>
      <c r="K367" s="42">
        <f>COUNTIFS('Baza danych'!$H$4:$H$331,"transport zbiorowy",'Baza danych'!$ED$4:$ED$331,J367,'Baza danych'!$HQ$4:$HQ$331,$B$10)+COUNTIFS('Baza danych'!$H$4:$H$331,"transport zbiorowy",'Baza danych'!$ED$4:$ED$331,J367,'Baza danych'!$HP$4:$HP$331,$B$10)</f>
        <v>4</v>
      </c>
      <c r="L367" s="43">
        <f t="shared" ref="L367:L374" si="46">K367/$K$375</f>
        <v>0.21052631578947367</v>
      </c>
      <c r="N367" s="252">
        <v>0</v>
      </c>
      <c r="O367" s="42">
        <f>COUNTIFS('Baza danych'!$H$4:$H$331,"transport zbiorowy",'Baza danych'!$ED$4:$ED$331,N367,'Baza danych'!$HQ$4:$HQ$331,$B$11)+COUNTIFS('Baza danych'!$H$4:$H$331,"transport zbiorowy",'Baza danych'!$ED$4:$ED$331,N367,'Baza danych'!$HP$4:$HP$331,$B$11)</f>
        <v>0</v>
      </c>
      <c r="P367" s="43">
        <f t="shared" ref="P367:P374" si="47">O367/$O$375</f>
        <v>0</v>
      </c>
      <c r="R367" s="252">
        <v>0</v>
      </c>
      <c r="S367" s="42">
        <f>COUNTIFS('Baza danych'!$H$4:$H$331,"transport zbiorowy",'Baza danych'!$ED$4:$ED$331,R367,'Baza danych'!$HQ$4:$HQ$331,$B$12)+COUNTIFS('Baza danych'!$H$4:$H$331,"transport zbiorowy",'Baza danych'!$ED$4:$ED$331,R367,'Baza danych'!$HP$4:$HP$331,$B$12)</f>
        <v>0</v>
      </c>
      <c r="T367" s="43">
        <f t="shared" ref="T367:T374" si="48">IFERROR(S367/$S$375,0)</f>
        <v>0</v>
      </c>
      <c r="V367" s="252">
        <v>0</v>
      </c>
      <c r="W367" s="42">
        <f>COUNTIFS('Baza danych'!$H$4:$H$331,"transport zbiorowy",'Baza danych'!$ED$4:$ED$331,V367,'Baza danych'!$HQ$4:$HQ$331,$B$13)+COUNTIFS('Baza danych'!$H$4:$H$331,"transport zbiorowy",'Baza danych'!$ED$4:$ED$331,V367,'Baza danych'!$HP$4:$HP$331,$B$13)</f>
        <v>0</v>
      </c>
      <c r="X367" s="43">
        <f t="shared" ref="X367:X374" si="49">W367/$W$375</f>
        <v>0</v>
      </c>
      <c r="Z367" s="252">
        <v>0</v>
      </c>
      <c r="AA367" s="42">
        <f>COUNTIFS('Baza danych'!$H$4:$H$331,"transport zbiorowy",'Baza danych'!$ED$4:$ED$331,Z367,'Baza danych'!$HQ$4:$HQ$331,$B$14)+COUNTIFS('Baza danych'!$H$4:$H$331,"transport zbiorowy",'Baza danych'!$ED$4:$ED$331,Z367,'Baza danych'!$HP$4:$HP$331,$B$14)</f>
        <v>0</v>
      </c>
      <c r="AB367" s="43">
        <f t="shared" ref="AB367:AB374" si="50">IFERROR(AA367/$AA$375,0)</f>
        <v>0</v>
      </c>
    </row>
    <row r="368" spans="1:48" s="24" customFormat="1">
      <c r="B368" s="250">
        <v>2</v>
      </c>
      <c r="C368" s="44">
        <f>COUNTIFS('Baza danych'!$H$4:$H$331,"transport zbiorowy",'Baza danych'!$ED$4:$ED$331,B368,'Baza danych'!$HP$4:$HP$331,$B$5,'Baza danych'!$HQ$4:$HQ$331,$B$8)+COUNTIFS('Baza danych'!$H$4:$H$331,"transport zbiorowy",'Baza danych'!$ED$4:$ED$331,B367,'Baza danych'!$HP$4:$HP$331,$B$8)</f>
        <v>0</v>
      </c>
      <c r="D368" s="45">
        <f t="shared" si="44"/>
        <v>0</v>
      </c>
      <c r="F368" s="250">
        <v>2</v>
      </c>
      <c r="G368" s="44">
        <f>COUNTIFS('Baza danych'!$H$4:$H$331,"transport zbiorowy",'Baza danych'!$ED$4:$ED$331,F368,'Baza danych'!$HP$4:$HP$331,$B$5,'Baza danych'!$HQ$4:$HQ$331,$B$9)+COUNTIFS('Baza danych'!$H$4:$H$331,"transport zbiorowy",'Baza danych'!$ED$4:$ED$331,F367,'Baza danych'!$HP$4:$HP$331,$B$9)</f>
        <v>1</v>
      </c>
      <c r="H368" s="45">
        <f t="shared" si="45"/>
        <v>0.16666666666666666</v>
      </c>
      <c r="J368" s="250">
        <v>2</v>
      </c>
      <c r="K368" s="44">
        <f>COUNTIFS('Baza danych'!$H$4:$H$331,"transport zbiorowy",'Baza danych'!$ED$4:$ED$331,J368,'Baza danych'!$HP$4:$HP$331,$B$5,'Baza danych'!$HQ$4:$HQ$331,$B$10)+COUNTIFS('Baza danych'!$H$4:$H$331,"transport zbiorowy",'Baza danych'!$ED$4:$ED$331,J367,'Baza danych'!$HP$4:$HP$331,$B$10)</f>
        <v>0</v>
      </c>
      <c r="L368" s="45">
        <f t="shared" si="46"/>
        <v>0</v>
      </c>
      <c r="N368" s="250">
        <v>2</v>
      </c>
      <c r="O368" s="44">
        <f>COUNTIFS('Baza danych'!$H$4:$H$331,"transport zbiorowy",'Baza danych'!$ED$4:$ED$331,N368,'Baza danych'!$HP$4:$HP$331,$B$5,'Baza danych'!$HQ$4:$HQ$331,$B$11)+COUNTIFS('Baza danych'!$H$4:$H$331,"transport zbiorowy",'Baza danych'!$ED$4:$ED$331,N367,'Baza danych'!$HP$4:$HP$331,$B$11)</f>
        <v>0</v>
      </c>
      <c r="P368" s="45">
        <f t="shared" si="47"/>
        <v>0</v>
      </c>
      <c r="R368" s="250">
        <v>2</v>
      </c>
      <c r="S368" s="44">
        <f>COUNTIFS('Baza danych'!$H$4:$H$331,"transport zbiorowy",'Baza danych'!$ED$4:$ED$331,R368,'Baza danych'!$HP$4:$HP$331,$B$5,'Baza danych'!$HQ$4:$HQ$331,$B$12)+COUNTIFS('Baza danych'!$H$4:$H$331,"transport zbiorowy",'Baza danych'!$ED$4:$ED$331,R367,'Baza danych'!$HP$4:$HP$331,$B$12)</f>
        <v>0</v>
      </c>
      <c r="T368" s="45">
        <f t="shared" si="48"/>
        <v>0</v>
      </c>
      <c r="V368" s="250">
        <v>2</v>
      </c>
      <c r="W368" s="44">
        <f>COUNTIFS('Baza danych'!$H$4:$H$331,"transport zbiorowy",'Baza danych'!$ED$4:$ED$331,V368,'Baza danych'!$HP$4:$HP$331,$B$5,'Baza danych'!$HQ$4:$HQ$331,$B$13)+COUNTIFS('Baza danych'!$H$4:$H$331,"transport zbiorowy",'Baza danych'!$ED$4:$ED$331,V367,'Baza danych'!$HP$4:$HP$331,$B$13)</f>
        <v>0</v>
      </c>
      <c r="X368" s="45">
        <f t="shared" si="49"/>
        <v>0</v>
      </c>
      <c r="Z368" s="250">
        <v>2</v>
      </c>
      <c r="AA368" s="44">
        <f>COUNTIFS('Baza danych'!$H$4:$H$331,"transport zbiorowy",'Baza danych'!$ED$4:$ED$331,Z368,'Baza danych'!$HP$4:$HP$331,$B$5,'Baza danych'!$HQ$4:$HQ$331,$B$14)+COUNTIFS('Baza danych'!$H$4:$H$331,"transport zbiorowy",'Baza danych'!$ED$4:$ED$331,Z367,'Baza danych'!$HP$4:$HP$331,$B$14)</f>
        <v>0</v>
      </c>
      <c r="AB368" s="45">
        <f t="shared" si="50"/>
        <v>0</v>
      </c>
    </row>
    <row r="369" spans="1:48" s="24" customFormat="1">
      <c r="B369" s="250">
        <v>3</v>
      </c>
      <c r="C369" s="44">
        <f>COUNTIFS('Baza danych'!$H$4:$H$331,"transport zbiorowy",'Baza danych'!$ED$4:$ED$331,B369,'Baza danych'!$HP$4:$HP$331,$B$5,'Baza danych'!$HQ$4:$HQ$331,$B$8)+COUNTIFS('Baza danych'!$H$4:$H$331,"transport zbiorowy",'Baza danych'!$ED$4:$ED$331,B367,'Baza danych'!$HP$4:$HP$331,$B$8)</f>
        <v>0</v>
      </c>
      <c r="D369" s="45">
        <f t="shared" si="44"/>
        <v>0</v>
      </c>
      <c r="F369" s="250">
        <v>3</v>
      </c>
      <c r="G369" s="44">
        <f>COUNTIFS('Baza danych'!$H$4:$H$331,"transport zbiorowy",'Baza danych'!$ED$4:$ED$331,F369,'Baza danych'!$HP$4:$HP$331,$B$5,'Baza danych'!$HQ$4:$HQ$331,$B$9)+COUNTIFS('Baza danych'!$H$4:$H$331,"transport zbiorowy",'Baza danych'!$ED$4:$ED$331,F367,'Baza danych'!$HP$4:$HP$331,$B$9)</f>
        <v>2</v>
      </c>
      <c r="H369" s="45">
        <f t="shared" si="45"/>
        <v>0.33333333333333331</v>
      </c>
      <c r="J369" s="250">
        <v>3</v>
      </c>
      <c r="K369" s="44">
        <f>COUNTIFS('Baza danych'!$H$4:$H$331,"transport zbiorowy",'Baza danych'!$ED$4:$ED$331,J369,'Baza danych'!$HP$4:$HP$331,$B$5,'Baza danych'!$HQ$4:$HQ$331,$B$10)+COUNTIFS('Baza danych'!$H$4:$H$331,"transport zbiorowy",'Baza danych'!$ED$4:$ED$331,J367,'Baza danych'!$HP$4:$HP$331,$B$10)</f>
        <v>2</v>
      </c>
      <c r="L369" s="45">
        <f t="shared" si="46"/>
        <v>0.10526315789473684</v>
      </c>
      <c r="N369" s="250">
        <v>3</v>
      </c>
      <c r="O369" s="44">
        <f>COUNTIFS('Baza danych'!$H$4:$H$331,"transport zbiorowy",'Baza danych'!$ED$4:$ED$331,N369,'Baza danych'!$HP$4:$HP$331,$B$5,'Baza danych'!$HQ$4:$HQ$331,$B$11)+COUNTIFS('Baza danych'!$H$4:$H$331,"transport zbiorowy",'Baza danych'!$ED$4:$ED$331,N367,'Baza danych'!$HP$4:$HP$331,$B$11)</f>
        <v>0</v>
      </c>
      <c r="P369" s="45">
        <f t="shared" si="47"/>
        <v>0</v>
      </c>
      <c r="R369" s="250">
        <v>3</v>
      </c>
      <c r="S369" s="44">
        <f>COUNTIFS('Baza danych'!$H$4:$H$331,"transport zbiorowy",'Baza danych'!$ED$4:$ED$331,R369,'Baza danych'!$HP$4:$HP$331,$B$5,'Baza danych'!$HQ$4:$HQ$331,$B$12)+COUNTIFS('Baza danych'!$H$4:$H$331,"transport zbiorowy",'Baza danych'!$ED$4:$ED$331,R367,'Baza danych'!$HP$4:$HP$331,$B$12)</f>
        <v>0</v>
      </c>
      <c r="T369" s="45">
        <f t="shared" si="48"/>
        <v>0</v>
      </c>
      <c r="V369" s="250">
        <v>3</v>
      </c>
      <c r="W369" s="44">
        <f>COUNTIFS('Baza danych'!$H$4:$H$331,"transport zbiorowy",'Baza danych'!$ED$4:$ED$331,V369,'Baza danych'!$HP$4:$HP$331,$B$5,'Baza danych'!$HQ$4:$HQ$331,$B$13)+COUNTIFS('Baza danych'!$H$4:$H$331,"transport zbiorowy",'Baza danych'!$ED$4:$ED$331,V367,'Baza danych'!$HP$4:$HP$331,$B$13)</f>
        <v>0</v>
      </c>
      <c r="X369" s="45">
        <f t="shared" si="49"/>
        <v>0</v>
      </c>
      <c r="Z369" s="250">
        <v>3</v>
      </c>
      <c r="AA369" s="44">
        <f>COUNTIFS('Baza danych'!$H$4:$H$331,"transport zbiorowy",'Baza danych'!$ED$4:$ED$331,Z369,'Baza danych'!$HP$4:$HP$331,$B$5,'Baza danych'!$HQ$4:$HQ$331,$B$14)+COUNTIFS('Baza danych'!$H$4:$H$331,"transport zbiorowy",'Baza danych'!$ED$4:$ED$331,Z367,'Baza danych'!$HP$4:$HP$331,$B$14)</f>
        <v>0</v>
      </c>
      <c r="AB369" s="45">
        <f t="shared" si="50"/>
        <v>0</v>
      </c>
    </row>
    <row r="370" spans="1:48" s="24" customFormat="1">
      <c r="B370" s="250">
        <v>5</v>
      </c>
      <c r="C370" s="44">
        <f>COUNTIFS('Baza danych'!$H$4:$H$331,"transport zbiorowy",'Baza danych'!$ED$4:$ED$331,B370,'Baza danych'!$HP$4:$HP$331,$B$5,'Baza danych'!$HQ$4:$HQ$331,$B$8)+COUNTIFS('Baza danych'!$H$4:$H$331,"transport zbiorowy",'Baza danych'!$ED$4:$ED$331,B367,'Baza danych'!$HP$4:$HP$331,$B$8)</f>
        <v>1</v>
      </c>
      <c r="D370" s="45">
        <f t="shared" si="44"/>
        <v>0.5</v>
      </c>
      <c r="F370" s="250">
        <v>5</v>
      </c>
      <c r="G370" s="44">
        <f>COUNTIFS('Baza danych'!$H$4:$H$331,"transport zbiorowy",'Baza danych'!$ED$4:$ED$331,F370,'Baza danych'!$HP$4:$HP$331,$B$5,'Baza danych'!$HQ$4:$HQ$331,$B$9)+COUNTIFS('Baza danych'!$H$4:$H$331,"transport zbiorowy",'Baza danych'!$ED$4:$ED$331,F367,'Baza danych'!$HP$4:$HP$331,$B$9)</f>
        <v>1</v>
      </c>
      <c r="H370" s="45">
        <f t="shared" si="45"/>
        <v>0.16666666666666666</v>
      </c>
      <c r="J370" s="250">
        <v>5</v>
      </c>
      <c r="K370" s="44">
        <f>COUNTIFS('Baza danych'!$H$4:$H$331,"transport zbiorowy",'Baza danych'!$ED$4:$ED$331,J370,'Baza danych'!$HP$4:$HP$331,$B$5,'Baza danych'!$HQ$4:$HQ$331,$B$10)+COUNTIFS('Baza danych'!$H$4:$H$331,"transport zbiorowy",'Baza danych'!$ED$4:$ED$331,J367,'Baza danych'!$HP$4:$HP$331,$B$10)</f>
        <v>7</v>
      </c>
      <c r="L370" s="45">
        <f t="shared" si="46"/>
        <v>0.36842105263157893</v>
      </c>
      <c r="N370" s="250">
        <v>5</v>
      </c>
      <c r="O370" s="44">
        <f>COUNTIFS('Baza danych'!$H$4:$H$331,"transport zbiorowy",'Baza danych'!$ED$4:$ED$331,N370,'Baza danych'!$HP$4:$HP$331,$B$5,'Baza danych'!$HQ$4:$HQ$331,$B$11)+COUNTIFS('Baza danych'!$H$4:$H$331,"transport zbiorowy",'Baza danych'!$ED$4:$ED$331,N367,'Baza danych'!$HP$4:$HP$331,$B$11)</f>
        <v>4</v>
      </c>
      <c r="P370" s="45">
        <f t="shared" si="47"/>
        <v>0.5714285714285714</v>
      </c>
      <c r="R370" s="250">
        <v>5</v>
      </c>
      <c r="S370" s="44">
        <f>COUNTIFS('Baza danych'!$H$4:$H$331,"transport zbiorowy",'Baza danych'!$ED$4:$ED$331,R370,'Baza danych'!$HP$4:$HP$331,$B$5,'Baza danych'!$HQ$4:$HQ$331,$B$12)+COUNTIFS('Baza danych'!$H$4:$H$331,"transport zbiorowy",'Baza danych'!$ED$4:$ED$331,R367,'Baza danych'!$HP$4:$HP$331,$B$12)</f>
        <v>0</v>
      </c>
      <c r="T370" s="45">
        <f t="shared" si="48"/>
        <v>0</v>
      </c>
      <c r="V370" s="250">
        <v>5</v>
      </c>
      <c r="W370" s="44">
        <f>COUNTIFS('Baza danych'!$H$4:$H$331,"transport zbiorowy",'Baza danych'!$ED$4:$ED$331,V370,'Baza danych'!$HP$4:$HP$331,$B$5,'Baza danych'!$HQ$4:$HQ$331,$B$13)+COUNTIFS('Baza danych'!$H$4:$H$331,"transport zbiorowy",'Baza danych'!$ED$4:$ED$331,V367,'Baza danych'!$HP$4:$HP$331,$B$13)</f>
        <v>0</v>
      </c>
      <c r="X370" s="45">
        <f t="shared" si="49"/>
        <v>0</v>
      </c>
      <c r="Z370" s="250">
        <v>5</v>
      </c>
      <c r="AA370" s="44">
        <f>COUNTIFS('Baza danych'!$H$4:$H$331,"transport zbiorowy",'Baza danych'!$ED$4:$ED$331,Z370,'Baza danych'!$HP$4:$HP$331,$B$5,'Baza danych'!$HQ$4:$HQ$331,$B$14)+COUNTIFS('Baza danych'!$H$4:$H$331,"transport zbiorowy",'Baza danych'!$ED$4:$ED$331,Z367,'Baza danych'!$HP$4:$HP$331,$B$14)</f>
        <v>0</v>
      </c>
      <c r="AB370" s="45">
        <f t="shared" si="50"/>
        <v>0</v>
      </c>
    </row>
    <row r="371" spans="1:48" s="24" customFormat="1">
      <c r="B371" s="250">
        <v>7</v>
      </c>
      <c r="C371" s="44">
        <f>COUNTIFS('Baza danych'!$H$4:$H$331,"transport zbiorowy",'Baza danych'!$ED$4:$ED$331,B371,'Baza danych'!$HP$4:$HP$331,$B$5,'Baza danych'!$HQ$4:$HQ$331,$B$8)+COUNTIFS('Baza danych'!$H$4:$H$331,"transport zbiorowy",'Baza danych'!$ED$4:$ED$331,B367,'Baza danych'!$HP$4:$HP$331,$B$8)</f>
        <v>0</v>
      </c>
      <c r="D371" s="45">
        <f t="shared" si="44"/>
        <v>0</v>
      </c>
      <c r="F371" s="250">
        <v>7</v>
      </c>
      <c r="G371" s="44">
        <f>COUNTIFS('Baza danych'!$H$4:$H$331,"transport zbiorowy",'Baza danych'!$ED$4:$ED$331,F371,'Baza danych'!$HP$4:$HP$331,$B$5,'Baza danych'!$HQ$4:$HQ$331,$B$9)+COUNTIFS('Baza danych'!$H$4:$H$331,"transport zbiorowy",'Baza danych'!$ED$4:$ED$331,F367,'Baza danych'!$HP$4:$HP$331,$B$9)</f>
        <v>0</v>
      </c>
      <c r="H371" s="45">
        <f t="shared" si="45"/>
        <v>0</v>
      </c>
      <c r="J371" s="250">
        <v>7</v>
      </c>
      <c r="K371" s="44">
        <f>COUNTIFS('Baza danych'!$H$4:$H$331,"transport zbiorowy",'Baza danych'!$ED$4:$ED$331,J371,'Baza danych'!$HP$4:$HP$331,$B$5,'Baza danych'!$HQ$4:$HQ$331,$B$10)+COUNTIFS('Baza danych'!$H$4:$H$331,"transport zbiorowy",'Baza danych'!$ED$4:$ED$331,J367,'Baza danych'!$HP$4:$HP$331,$B$10)</f>
        <v>0</v>
      </c>
      <c r="L371" s="45">
        <f t="shared" si="46"/>
        <v>0</v>
      </c>
      <c r="N371" s="250">
        <v>7</v>
      </c>
      <c r="O371" s="44">
        <f>COUNTIFS('Baza danych'!$H$4:$H$331,"transport zbiorowy",'Baza danych'!$ED$4:$ED$331,N371,'Baza danych'!$HP$4:$HP$331,$B$5,'Baza danych'!$HQ$4:$HQ$331,$B$11)+COUNTIFS('Baza danych'!$H$4:$H$331,"transport zbiorowy",'Baza danych'!$ED$4:$ED$331,N367,'Baza danych'!$HP$4:$HP$331,$B$11)</f>
        <v>1</v>
      </c>
      <c r="P371" s="45">
        <f t="shared" si="47"/>
        <v>0.14285714285714285</v>
      </c>
      <c r="R371" s="250">
        <v>7</v>
      </c>
      <c r="S371" s="44">
        <f>COUNTIFS('Baza danych'!$H$4:$H$331,"transport zbiorowy",'Baza danych'!$ED$4:$ED$331,R371,'Baza danych'!$HP$4:$HP$331,$B$5,'Baza danych'!$HQ$4:$HQ$331,$B$12)+COUNTIFS('Baza danych'!$H$4:$H$331,"transport zbiorowy",'Baza danych'!$ED$4:$ED$331,R367,'Baza danych'!$HP$4:$HP$331,$B$12)</f>
        <v>0</v>
      </c>
      <c r="T371" s="45">
        <f t="shared" si="48"/>
        <v>0</v>
      </c>
      <c r="V371" s="250">
        <v>7</v>
      </c>
      <c r="W371" s="44">
        <f>COUNTIFS('Baza danych'!$H$4:$H$331,"transport zbiorowy",'Baza danych'!$ED$4:$ED$331,V371,'Baza danych'!$HP$4:$HP$331,$B$5,'Baza danych'!$HQ$4:$HQ$331,$B$13)+COUNTIFS('Baza danych'!$H$4:$H$331,"transport zbiorowy",'Baza danych'!$ED$4:$ED$331,V367,'Baza danych'!$HP$4:$HP$331,$B$13)</f>
        <v>0</v>
      </c>
      <c r="X371" s="45">
        <f t="shared" si="49"/>
        <v>0</v>
      </c>
      <c r="Z371" s="250">
        <v>7</v>
      </c>
      <c r="AA371" s="44">
        <f>COUNTIFS('Baza danych'!$H$4:$H$331,"transport zbiorowy",'Baza danych'!$ED$4:$ED$331,Z371,'Baza danych'!$HP$4:$HP$331,$B$5,'Baza danych'!$HQ$4:$HQ$331,$B$14)+COUNTIFS('Baza danych'!$H$4:$H$331,"transport zbiorowy",'Baza danych'!$ED$4:$ED$331,Z367,'Baza danych'!$HP$4:$HP$331,$B$14)</f>
        <v>0</v>
      </c>
      <c r="AB371" s="45">
        <f t="shared" si="50"/>
        <v>0</v>
      </c>
    </row>
    <row r="372" spans="1:48" s="24" customFormat="1">
      <c r="B372" s="250">
        <v>8</v>
      </c>
      <c r="C372" s="44">
        <f>COUNTIFS('Baza danych'!$H$4:$H$331,"transport zbiorowy",'Baza danych'!$ED$4:$ED$331,B372,'Baza danych'!$HP$4:$HP$331,$B$5,'Baza danych'!$HQ$4:$HQ$331,$B$8)+COUNTIFS('Baza danych'!$H$4:$H$331,"transport zbiorowy",'Baza danych'!$ED$4:$ED$331,B368,'Baza danych'!$HP$4:$HP$331,$B$8)</f>
        <v>0</v>
      </c>
      <c r="D372" s="45">
        <f t="shared" si="44"/>
        <v>0</v>
      </c>
      <c r="F372" s="250">
        <v>8</v>
      </c>
      <c r="G372" s="44">
        <f>COUNTIFS('Baza danych'!$H$4:$H$331,"transport zbiorowy",'Baza danych'!$ED$4:$ED$331,F372,'Baza danych'!$HP$4:$HP$331,$B$5,'Baza danych'!$HQ$4:$HQ$331,$B$9)+COUNTIFS('Baza danych'!$H$4:$H$331,"transport zbiorowy",'Baza danych'!$ED$4:$ED$331,F368,'Baza danych'!$HP$4:$HP$331,$B$9)</f>
        <v>0</v>
      </c>
      <c r="H372" s="45">
        <f t="shared" si="45"/>
        <v>0</v>
      </c>
      <c r="J372" s="250">
        <v>8</v>
      </c>
      <c r="K372" s="44">
        <f>COUNTIFS('Baza danych'!$H$4:$H$331,"transport zbiorowy",'Baza danych'!$ED$4:$ED$331,J372,'Baza danych'!$HP$4:$HP$331,$B$5,'Baza danych'!$HQ$4:$HQ$331,$B$10)+COUNTIFS('Baza danych'!$H$4:$H$331,"transport zbiorowy",'Baza danych'!$ED$4:$ED$331,J368,'Baza danych'!$HP$4:$HP$331,$B$10)</f>
        <v>0</v>
      </c>
      <c r="L372" s="45">
        <f t="shared" si="46"/>
        <v>0</v>
      </c>
      <c r="N372" s="250">
        <v>8</v>
      </c>
      <c r="O372" s="44">
        <f>COUNTIFS('Baza danych'!$H$4:$H$331,"transport zbiorowy",'Baza danych'!$ED$4:$ED$331,N372,'Baza danych'!$HP$4:$HP$331,$B$5,'Baza danych'!$HQ$4:$HQ$331,$B$11)+COUNTIFS('Baza danych'!$H$4:$H$331,"transport zbiorowy",'Baza danych'!$ED$4:$ED$331,N368,'Baza danych'!$HP$4:$HP$331,$B$11)</f>
        <v>1</v>
      </c>
      <c r="P372" s="45">
        <f t="shared" si="47"/>
        <v>0.14285714285714285</v>
      </c>
      <c r="R372" s="250">
        <v>8</v>
      </c>
      <c r="S372" s="44">
        <f>COUNTIFS('Baza danych'!$H$4:$H$331,"transport zbiorowy",'Baza danych'!$ED$4:$ED$331,R372,'Baza danych'!$HP$4:$HP$331,$B$5,'Baza danych'!$HQ$4:$HQ$331,$B$12)+COUNTIFS('Baza danych'!$H$4:$H$331,"transport zbiorowy",'Baza danych'!$ED$4:$ED$331,R368,'Baza danych'!$HP$4:$HP$331,$B$12)</f>
        <v>0</v>
      </c>
      <c r="T372" s="45">
        <f t="shared" si="48"/>
        <v>0</v>
      </c>
      <c r="V372" s="250">
        <v>8</v>
      </c>
      <c r="W372" s="44">
        <f>COUNTIFS('Baza danych'!$H$4:$H$331,"transport zbiorowy",'Baza danych'!$ED$4:$ED$331,V372,'Baza danych'!$HP$4:$HP$331,$B$5,'Baza danych'!$HQ$4:$HQ$331,$B$13)+COUNTIFS('Baza danych'!$H$4:$H$331,"transport zbiorowy",'Baza danych'!$ED$4:$ED$331,V368,'Baza danych'!$HP$4:$HP$331,$B$13)</f>
        <v>0</v>
      </c>
      <c r="X372" s="45">
        <f t="shared" si="49"/>
        <v>0</v>
      </c>
      <c r="Z372" s="250">
        <v>8</v>
      </c>
      <c r="AA372" s="44">
        <f>COUNTIFS('Baza danych'!$H$4:$H$331,"transport zbiorowy",'Baza danych'!$ED$4:$ED$331,Z372,'Baza danych'!$HP$4:$HP$331,$B$5,'Baza danych'!$HQ$4:$HQ$331,$B$14)+COUNTIFS('Baza danych'!$H$4:$H$331,"transport zbiorowy",'Baza danych'!$ED$4:$ED$331,Z368,'Baza danych'!$HP$4:$HP$331,$B$14)</f>
        <v>0</v>
      </c>
      <c r="AB372" s="45">
        <f t="shared" si="50"/>
        <v>0</v>
      </c>
    </row>
    <row r="373" spans="1:48" s="24" customFormat="1">
      <c r="B373" s="250">
        <v>10</v>
      </c>
      <c r="C373" s="44">
        <f>COUNTIFS('Baza danych'!$H$4:$H$331,"transport zbiorowy",'Baza danych'!$ED$4:$ED$331,B373,'Baza danych'!$HP$4:$HP$331,$B$5,'Baza danych'!$HQ$4:$HQ$331,$B$8)+COUNTIFS('Baza danych'!$H$4:$H$331,"transport zbiorowy",'Baza danych'!$ED$4:$ED$331,B369,'Baza danych'!$HP$4:$HP$331,$B$8)</f>
        <v>1</v>
      </c>
      <c r="D373" s="45">
        <f t="shared" si="44"/>
        <v>0.5</v>
      </c>
      <c r="F373" s="250">
        <v>10</v>
      </c>
      <c r="G373" s="44">
        <f>COUNTIFS('Baza danych'!$H$4:$H$331,"transport zbiorowy",'Baza danych'!$ED$4:$ED$331,F373,'Baza danych'!$HP$4:$HP$331,$B$5,'Baza danych'!$HQ$4:$HQ$331,$B$9)+COUNTIFS('Baza danych'!$H$4:$H$331,"transport zbiorowy",'Baza danych'!$ED$4:$ED$331,F369,'Baza danych'!$HP$4:$HP$331,$B$9)</f>
        <v>2</v>
      </c>
      <c r="H373" s="45">
        <f t="shared" si="45"/>
        <v>0.33333333333333331</v>
      </c>
      <c r="J373" s="250">
        <v>10</v>
      </c>
      <c r="K373" s="44">
        <f>COUNTIFS('Baza danych'!$H$4:$H$331,"transport zbiorowy",'Baza danych'!$ED$4:$ED$331,J373,'Baza danych'!$HP$4:$HP$331,$B$5,'Baza danych'!$HQ$4:$HQ$331,$B$10)+COUNTIFS('Baza danych'!$H$4:$H$331,"transport zbiorowy",'Baza danych'!$ED$4:$ED$331,J369,'Baza danych'!$HP$4:$HP$331,$B$10)</f>
        <v>5</v>
      </c>
      <c r="L373" s="45">
        <f t="shared" si="46"/>
        <v>0.26315789473684209</v>
      </c>
      <c r="N373" s="250">
        <v>10</v>
      </c>
      <c r="O373" s="44">
        <f>COUNTIFS('Baza danych'!$H$4:$H$331,"transport zbiorowy",'Baza danych'!$ED$4:$ED$331,N373,'Baza danych'!$HP$4:$HP$331,$B$5,'Baza danych'!$HQ$4:$HQ$331,$B$11)+COUNTIFS('Baza danych'!$H$4:$H$331,"transport zbiorowy",'Baza danych'!$ED$4:$ED$331,N369,'Baza danych'!$HP$4:$HP$331,$B$11)</f>
        <v>1</v>
      </c>
      <c r="P373" s="45">
        <f t="shared" si="47"/>
        <v>0.14285714285714285</v>
      </c>
      <c r="R373" s="250">
        <v>10</v>
      </c>
      <c r="S373" s="44">
        <f>COUNTIFS('Baza danych'!$H$4:$H$331,"transport zbiorowy",'Baza danych'!$ED$4:$ED$331,R373,'Baza danych'!$HP$4:$HP$331,$B$5,'Baza danych'!$HQ$4:$HQ$331,$B$12)+COUNTIFS('Baza danych'!$H$4:$H$331,"transport zbiorowy",'Baza danych'!$ED$4:$ED$331,R369,'Baza danych'!$HP$4:$HP$331,$B$12)</f>
        <v>0</v>
      </c>
      <c r="T373" s="45">
        <f t="shared" si="48"/>
        <v>0</v>
      </c>
      <c r="V373" s="250">
        <v>10</v>
      </c>
      <c r="W373" s="44">
        <f>COUNTIFS('Baza danych'!$H$4:$H$331,"transport zbiorowy",'Baza danych'!$ED$4:$ED$331,V373,'Baza danych'!$HP$4:$HP$331,$B$5,'Baza danych'!$HQ$4:$HQ$331,$B$13)+COUNTIFS('Baza danych'!$H$4:$H$331,"transport zbiorowy",'Baza danych'!$ED$4:$ED$331,V369,'Baza danych'!$HP$4:$HP$331,$B$13)</f>
        <v>2</v>
      </c>
      <c r="X373" s="45">
        <f t="shared" si="49"/>
        <v>1</v>
      </c>
      <c r="Z373" s="250">
        <v>10</v>
      </c>
      <c r="AA373" s="44">
        <f>COUNTIFS('Baza danych'!$H$4:$H$331,"transport zbiorowy",'Baza danych'!$ED$4:$ED$331,Z373,'Baza danych'!$HP$4:$HP$331,$B$5,'Baza danych'!$HQ$4:$HQ$331,$B$14)+COUNTIFS('Baza danych'!$H$4:$H$331,"transport zbiorowy",'Baza danych'!$ED$4:$ED$331,Z369,'Baza danych'!$HP$4:$HP$331,$B$14)</f>
        <v>0</v>
      </c>
      <c r="AB373" s="45">
        <f t="shared" si="50"/>
        <v>0</v>
      </c>
    </row>
    <row r="374" spans="1:48" s="24" customFormat="1">
      <c r="B374" s="250">
        <v>15</v>
      </c>
      <c r="C374" s="44">
        <f>COUNTIFS('Baza danych'!$H$4:$H$331,"transport zbiorowy",'Baza danych'!$ED$4:$ED$331,B374,'Baza danych'!$HP$4:$HP$331,$B$5,'Baza danych'!$HQ$4:$HQ$331,$B$8)+COUNTIFS('Baza danych'!$H$4:$H$331,"transport zbiorowy",'Baza danych'!$ED$4:$ED$331,B370,'Baza danych'!$HP$4:$HP$331,$B$8)</f>
        <v>0</v>
      </c>
      <c r="D374" s="45">
        <f t="shared" si="44"/>
        <v>0</v>
      </c>
      <c r="F374" s="250">
        <v>15</v>
      </c>
      <c r="G374" s="44">
        <f>COUNTIFS('Baza danych'!$H$4:$H$331,"transport zbiorowy",'Baza danych'!$ED$4:$ED$331,F374,'Baza danych'!$HP$4:$HP$331,$B$5,'Baza danych'!$HQ$4:$HQ$331,$B$9)+COUNTIFS('Baza danych'!$H$4:$H$331,"transport zbiorowy",'Baza danych'!$ED$4:$ED$331,F370,'Baza danych'!$HP$4:$HP$331,$B$9)</f>
        <v>0</v>
      </c>
      <c r="H374" s="45">
        <f t="shared" si="45"/>
        <v>0</v>
      </c>
      <c r="J374" s="250">
        <v>15</v>
      </c>
      <c r="K374" s="44">
        <f>COUNTIFS('Baza danych'!$H$4:$H$331,"transport zbiorowy",'Baza danych'!$ED$4:$ED$331,J374,'Baza danych'!$HP$4:$HP$331,$B$5,'Baza danych'!$HQ$4:$HQ$331,$B$10)+COUNTIFS('Baza danych'!$H$4:$H$331,"transport zbiorowy",'Baza danych'!$ED$4:$ED$331,J370,'Baza danych'!$HP$4:$HP$331,$B$10)</f>
        <v>1</v>
      </c>
      <c r="L374" s="45">
        <f t="shared" si="46"/>
        <v>5.2631578947368418E-2</v>
      </c>
      <c r="N374" s="250">
        <v>15</v>
      </c>
      <c r="O374" s="44">
        <f>COUNTIFS('Baza danych'!$H$4:$H$331,"transport zbiorowy",'Baza danych'!$ED$4:$ED$331,N374,'Baza danych'!$HP$4:$HP$331,$B$5,'Baza danych'!$HQ$4:$HQ$331,$B$11)+COUNTIFS('Baza danych'!$H$4:$H$331,"transport zbiorowy",'Baza danych'!$ED$4:$ED$331,N370,'Baza danych'!$HP$4:$HP$331,$B$11)</f>
        <v>0</v>
      </c>
      <c r="P374" s="45">
        <f t="shared" si="47"/>
        <v>0</v>
      </c>
      <c r="R374" s="250">
        <v>15</v>
      </c>
      <c r="S374" s="44">
        <f>COUNTIFS('Baza danych'!$H$4:$H$331,"transport zbiorowy",'Baza danych'!$ED$4:$ED$331,R374,'Baza danych'!$HP$4:$HP$331,$B$5,'Baza danych'!$HQ$4:$HQ$331,$B$12)+COUNTIFS('Baza danych'!$H$4:$H$331,"transport zbiorowy",'Baza danych'!$ED$4:$ED$331,R370,'Baza danych'!$HP$4:$HP$331,$B$12)</f>
        <v>0</v>
      </c>
      <c r="T374" s="45">
        <f t="shared" si="48"/>
        <v>0</v>
      </c>
      <c r="V374" s="250">
        <v>15</v>
      </c>
      <c r="W374" s="44">
        <f>COUNTIFS('Baza danych'!$H$4:$H$331,"transport zbiorowy",'Baza danych'!$ED$4:$ED$331,V374,'Baza danych'!$HP$4:$HP$331,$B$5,'Baza danych'!$HQ$4:$HQ$331,$B$13)+COUNTIFS('Baza danych'!$H$4:$H$331,"transport zbiorowy",'Baza danych'!$ED$4:$ED$331,V370,'Baza danych'!$HP$4:$HP$331,$B$13)</f>
        <v>0</v>
      </c>
      <c r="X374" s="45">
        <f t="shared" si="49"/>
        <v>0</v>
      </c>
      <c r="Z374" s="250">
        <v>15</v>
      </c>
      <c r="AA374" s="44">
        <f>COUNTIFS('Baza danych'!$H$4:$H$331,"transport zbiorowy",'Baza danych'!$ED$4:$ED$331,Z374,'Baza danych'!$HP$4:$HP$331,$B$5,'Baza danych'!$HQ$4:$HQ$331,$B$14)+COUNTIFS('Baza danych'!$H$4:$H$331,"transport zbiorowy",'Baza danych'!$ED$4:$ED$331,Z370,'Baza danych'!$HP$4:$HP$331,$B$14)</f>
        <v>0</v>
      </c>
      <c r="AB374" s="45">
        <f t="shared" si="50"/>
        <v>0</v>
      </c>
    </row>
    <row r="375" spans="1:48" s="24" customFormat="1" ht="13.5" thickBot="1">
      <c r="B375" s="37" t="s">
        <v>530</v>
      </c>
      <c r="C375" s="128">
        <f>SUM(C367:C374)</f>
        <v>2</v>
      </c>
      <c r="D375" s="128">
        <f>SUM(D367:D374)</f>
        <v>1</v>
      </c>
      <c r="F375" s="37" t="s">
        <v>530</v>
      </c>
      <c r="G375" s="128">
        <f>SUM(G367:G374)</f>
        <v>6</v>
      </c>
      <c r="H375" s="128">
        <f>SUM(H367:H374)</f>
        <v>1</v>
      </c>
      <c r="J375" s="37" t="s">
        <v>530</v>
      </c>
      <c r="K375" s="128">
        <f>SUM(K367:K374)</f>
        <v>19</v>
      </c>
      <c r="L375" s="128">
        <f>SUM(L367:L374)</f>
        <v>0.99999999999999978</v>
      </c>
      <c r="N375" s="37" t="s">
        <v>530</v>
      </c>
      <c r="O375" s="128">
        <f>SUM(O367:O374)</f>
        <v>7</v>
      </c>
      <c r="P375" s="128">
        <f>SUM(P367:P374)</f>
        <v>0.99999999999999978</v>
      </c>
      <c r="R375" s="37" t="s">
        <v>530</v>
      </c>
      <c r="S375" s="128">
        <f>SUM(S367:S374)</f>
        <v>0</v>
      </c>
      <c r="T375" s="128">
        <f>SUM(T367:T374)</f>
        <v>0</v>
      </c>
      <c r="V375" s="37" t="s">
        <v>530</v>
      </c>
      <c r="W375" s="128">
        <f>SUM(W367:W374)</f>
        <v>2</v>
      </c>
      <c r="X375" s="128">
        <f>SUM(X367:X374)</f>
        <v>1</v>
      </c>
      <c r="Z375" s="37" t="s">
        <v>530</v>
      </c>
      <c r="AA375" s="128">
        <f>SUM(AA367:AA374)</f>
        <v>0</v>
      </c>
      <c r="AB375" s="128">
        <f>SUM(AB367:AB374)</f>
        <v>0</v>
      </c>
    </row>
    <row r="376" spans="1:48" s="24" customFormat="1" ht="13.5" thickTop="1"/>
    <row r="377" spans="1:48" s="24" customFormat="1" ht="15" thickBot="1">
      <c r="A377" s="155" t="s">
        <v>688</v>
      </c>
      <c r="B377" s="23"/>
      <c r="C377" s="23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  <c r="AE377" s="23"/>
      <c r="AF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</row>
    <row r="378" spans="1:48" s="24" customFormat="1" ht="15.75" thickTop="1" thickBot="1">
      <c r="A378" s="155" t="s">
        <v>549</v>
      </c>
      <c r="B378" s="23"/>
      <c r="C378" s="23"/>
      <c r="D378" s="23"/>
      <c r="E378" s="23" t="s">
        <v>550</v>
      </c>
      <c r="F378" s="23"/>
      <c r="G378" s="23"/>
      <c r="H378" s="23"/>
      <c r="I378" s="23" t="s">
        <v>551</v>
      </c>
      <c r="J378" s="23"/>
      <c r="K378" s="23"/>
      <c r="L378" s="23"/>
      <c r="M378" s="23" t="s">
        <v>552</v>
      </c>
      <c r="N378" s="23"/>
      <c r="O378" s="23"/>
      <c r="P378" s="23"/>
      <c r="Q378" s="23" t="s">
        <v>689</v>
      </c>
      <c r="R378" s="23"/>
      <c r="S378" s="23"/>
      <c r="T378" s="23"/>
      <c r="U378" s="23" t="s">
        <v>554</v>
      </c>
      <c r="V378" s="23"/>
      <c r="W378" s="23"/>
      <c r="X378" s="23"/>
      <c r="Y378" s="23" t="s">
        <v>555</v>
      </c>
      <c r="Z378" s="23"/>
      <c r="AA378" s="23"/>
      <c r="AB378" s="23"/>
      <c r="AC378" s="23" t="s">
        <v>556</v>
      </c>
      <c r="AD378" s="23"/>
      <c r="AE378" s="23"/>
      <c r="AF378" s="23"/>
      <c r="AG378" s="23" t="s">
        <v>557</v>
      </c>
      <c r="AH378" s="23"/>
      <c r="AI378" s="23"/>
      <c r="AJ378" s="23"/>
      <c r="AK378" s="23" t="s">
        <v>558</v>
      </c>
      <c r="AL378" s="23"/>
      <c r="AM378" s="23"/>
      <c r="AN378" s="23"/>
      <c r="AO378" s="23" t="s">
        <v>559</v>
      </c>
      <c r="AP378" s="23"/>
      <c r="AQ378" s="23"/>
      <c r="AR378" s="23"/>
      <c r="AS378" s="23"/>
      <c r="AT378" s="23"/>
      <c r="AU378" s="23"/>
      <c r="AV378" s="23"/>
    </row>
    <row r="379" spans="1:48" s="24" customFormat="1" ht="13.5" thickTop="1"/>
    <row r="380" spans="1:48" s="24" customFormat="1" ht="13.5" thickBot="1">
      <c r="B380" s="130" t="s">
        <v>525</v>
      </c>
      <c r="C380" s="131" t="s">
        <v>531</v>
      </c>
      <c r="D380" s="132" t="s">
        <v>529</v>
      </c>
      <c r="F380" s="130" t="s">
        <v>525</v>
      </c>
      <c r="G380" s="131" t="s">
        <v>531</v>
      </c>
      <c r="H380" s="132" t="s">
        <v>529</v>
      </c>
      <c r="J380" s="130" t="s">
        <v>525</v>
      </c>
      <c r="K380" s="131" t="s">
        <v>531</v>
      </c>
      <c r="L380" s="132" t="s">
        <v>529</v>
      </c>
      <c r="N380" s="130" t="s">
        <v>525</v>
      </c>
      <c r="O380" s="131" t="s">
        <v>531</v>
      </c>
      <c r="P380" s="132" t="s">
        <v>529</v>
      </c>
      <c r="R380" s="130" t="s">
        <v>525</v>
      </c>
      <c r="S380" s="131" t="s">
        <v>531</v>
      </c>
      <c r="T380" s="132" t="s">
        <v>529</v>
      </c>
      <c r="V380" s="130" t="s">
        <v>525</v>
      </c>
      <c r="W380" s="131" t="s">
        <v>531</v>
      </c>
      <c r="X380" s="132" t="s">
        <v>529</v>
      </c>
      <c r="Z380" s="130" t="s">
        <v>525</v>
      </c>
      <c r="AA380" s="131" t="s">
        <v>531</v>
      </c>
      <c r="AB380" s="132" t="s">
        <v>529</v>
      </c>
      <c r="AD380" s="130" t="s">
        <v>525</v>
      </c>
      <c r="AE380" s="131" t="s">
        <v>531</v>
      </c>
      <c r="AF380" s="132" t="s">
        <v>529</v>
      </c>
      <c r="AH380" s="130" t="s">
        <v>525</v>
      </c>
      <c r="AI380" s="131" t="s">
        <v>531</v>
      </c>
      <c r="AJ380" s="132" t="s">
        <v>529</v>
      </c>
      <c r="AL380" s="130" t="s">
        <v>525</v>
      </c>
      <c r="AM380" s="131" t="s">
        <v>531</v>
      </c>
      <c r="AN380" s="132" t="s">
        <v>529</v>
      </c>
      <c r="AP380" s="130" t="s">
        <v>525</v>
      </c>
      <c r="AQ380" s="131" t="s">
        <v>531</v>
      </c>
      <c r="AR380" s="132" t="s">
        <v>529</v>
      </c>
    </row>
    <row r="381" spans="1:48" s="24" customFormat="1" ht="13.5" thickTop="1">
      <c r="B381" s="252">
        <v>0</v>
      </c>
      <c r="C381" s="42">
        <f>COUNTIFS('Baza danych'!$H$4:$H$331,"transport zbiorowy",'Baza danych'!$ED$4:$ED$331,B381,'Baza danych'!$HS$4:$HS$331,$B$15)</f>
        <v>0</v>
      </c>
      <c r="D381" s="43">
        <f>IFERROR(C381/$C$389,)</f>
        <v>0</v>
      </c>
      <c r="F381" s="252">
        <v>0</v>
      </c>
      <c r="G381" s="42">
        <f>COUNTIFS('Baza danych'!$H$4:$H$331,"transport zbiorowy",'Baza danych'!$ED$4:$ED$331,F381,'Baza danych'!$HS$4:$HS$331,$B$16)</f>
        <v>0</v>
      </c>
      <c r="H381" s="43">
        <f t="shared" ref="H381:H388" si="51">G381/$G$389</f>
        <v>0</v>
      </c>
      <c r="J381" s="252">
        <v>0</v>
      </c>
      <c r="K381" s="42">
        <f>COUNTIFS('Baza danych'!$H$4:$H$331,"transport zbiorowy",'Baza danych'!$ED$4:$ED$331,J381,'Baza danych'!$HS$4:$HS$331,$B$17)</f>
        <v>0</v>
      </c>
      <c r="L381" s="43">
        <f t="shared" ref="L381:L388" si="52">K381/$K$389</f>
        <v>0</v>
      </c>
      <c r="N381" s="252">
        <v>0</v>
      </c>
      <c r="O381" s="42">
        <f>COUNTIFS('Baza danych'!$H$4:$H$331,"transport zbiorowy",'Baza danych'!$ED$4:$ED$331,N381,'Baza danych'!$HS$4:$HS$331,$B$18)</f>
        <v>0</v>
      </c>
      <c r="P381" s="43">
        <f>IFERROR(O381/$O$389,)</f>
        <v>0</v>
      </c>
      <c r="R381" s="252">
        <v>0</v>
      </c>
      <c r="S381" s="42">
        <f>COUNTIFS('Baza danych'!$H$4:$H$331,"transport zbiorowy",'Baza danych'!$ED$4:$ED$331,R381,'Baza danych'!$HS$4:$HS$331,$B$19)</f>
        <v>5</v>
      </c>
      <c r="T381" s="43">
        <f t="shared" ref="T381:T388" si="53">S381/$S$389</f>
        <v>0.1388888888888889</v>
      </c>
      <c r="V381" s="252">
        <v>0</v>
      </c>
      <c r="W381" s="42">
        <f>COUNTIFS('Baza danych'!$H$4:$H$331,"transport zbiorowy",'Baza danych'!$ED$4:$ED$331,V381,'Baza danych'!$HS$4:$HS$331,$B$20)</f>
        <v>0</v>
      </c>
      <c r="X381" s="43">
        <f t="shared" ref="X381:X388" si="54">W381/$W$389</f>
        <v>0</v>
      </c>
      <c r="Z381" s="252">
        <v>0</v>
      </c>
      <c r="AA381" s="42">
        <f>COUNTIFS('Baza danych'!$H$4:$H$331,"transport zbiorowy",'Baza danych'!$ED$4:$ED$331,Z381,'Baza danych'!$HS$4:$HS$331,$B$21)</f>
        <v>0</v>
      </c>
      <c r="AB381" s="43">
        <f>IFERROR(AA381/$AA$389,)</f>
        <v>0</v>
      </c>
      <c r="AD381" s="252">
        <v>0</v>
      </c>
      <c r="AE381" s="42">
        <f>COUNTIFS('Baza danych'!$H$4:$H$331,"transport zbiorowy",'Baza danych'!$ED$4:$ED$331,AD381,'Baza danych'!$HS$4:$HS$331,$B$22)</f>
        <v>0</v>
      </c>
      <c r="AF381" s="43">
        <f t="shared" ref="AF381:AF388" si="55">IFERROR(AE381/$AE$389,0)</f>
        <v>0</v>
      </c>
      <c r="AH381" s="252">
        <v>0</v>
      </c>
      <c r="AI381" s="42">
        <f>COUNTIFS('Baza danych'!$H$4:$H$331,"transport zbiorowy",'Baza danych'!$ED$4:$ED$331,AH381,'Baza danych'!$HS$4:$HS$331,$B$23)</f>
        <v>1</v>
      </c>
      <c r="AJ381" s="43">
        <f t="shared" ref="AJ381:AJ388" si="56">AI381/$AI$389</f>
        <v>0.1</v>
      </c>
      <c r="AL381" s="252">
        <v>0</v>
      </c>
      <c r="AM381" s="42">
        <f>COUNTIFS('Baza danych'!$H$4:$H$331,"transport zbiorowy",'Baza danych'!$ED$4:$ED$331,AL381,'Baza danych'!$HS$4:$HS$331,$B$24)</f>
        <v>0</v>
      </c>
      <c r="AN381" s="43">
        <f t="shared" ref="AN381:AN388" si="57">IFERROR(AM381/$AM$389,0)</f>
        <v>0</v>
      </c>
      <c r="AP381" s="252">
        <v>0</v>
      </c>
      <c r="AQ381" s="42">
        <f>COUNTIFS('Baza danych'!$H$4:$H$331,"transport zbiorowy",'Baza danych'!$ED$4:$ED$331,AP381,'Baza danych'!$HS$4:$HS$331,$B$25)</f>
        <v>0</v>
      </c>
      <c r="AR381" s="43">
        <f t="shared" ref="AR381:AR388" si="58">IFERROR(AQ381/$AQ$389,0)</f>
        <v>0</v>
      </c>
    </row>
    <row r="382" spans="1:48" s="24" customFormat="1">
      <c r="B382" s="250">
        <v>2</v>
      </c>
      <c r="C382" s="44">
        <f>COUNTIFS('Baza danych'!$H$4:$H$331,"transport zbiorowy",'Baza danych'!$ED$4:$ED$331,B382,'Baza danych'!$HS$4:$HS$331,$B$15)</f>
        <v>0</v>
      </c>
      <c r="D382" s="45">
        <f t="shared" ref="D382:D388" si="59">IFERROR(C382/$C$389,)</f>
        <v>0</v>
      </c>
      <c r="F382" s="250">
        <v>2</v>
      </c>
      <c r="G382" s="44">
        <f>COUNTIFS('Baza danych'!$H$4:$H$331,"transport zbiorowy",'Baza danych'!$ED$4:$ED$331,F382,'Baza danych'!$HS$4:$HS$331,$B$16)</f>
        <v>0</v>
      </c>
      <c r="H382" s="45">
        <f t="shared" si="51"/>
        <v>0</v>
      </c>
      <c r="J382" s="250">
        <v>2</v>
      </c>
      <c r="K382" s="44">
        <f>COUNTIFS('Baza danych'!$H$4:$H$331,"transport zbiorowy",'Baza danych'!$ED$4:$ED$331,J382,'Baza danych'!$HS$4:$HS$331,$B$17)</f>
        <v>0</v>
      </c>
      <c r="L382" s="45">
        <f t="shared" si="52"/>
        <v>0</v>
      </c>
      <c r="N382" s="250">
        <v>2</v>
      </c>
      <c r="O382" s="44">
        <f>COUNTIFS('Baza danych'!$H$4:$H$331,"transport zbiorowy",'Baza danych'!$ED$4:$ED$331,N382,'Baza danych'!$HS$4:$HS$331,$B$18)</f>
        <v>0</v>
      </c>
      <c r="P382" s="45">
        <f t="shared" ref="P382:P388" si="60">IFERROR(O382/$O$389,)</f>
        <v>0</v>
      </c>
      <c r="R382" s="250">
        <v>2</v>
      </c>
      <c r="S382" s="44">
        <f>COUNTIFS('Baza danych'!$H$4:$H$331,"transport zbiorowy",'Baza danych'!$ED$4:$ED$331,R382,'Baza danych'!$HS$4:$HS$331,$B$19)</f>
        <v>0</v>
      </c>
      <c r="T382" s="45">
        <f t="shared" si="53"/>
        <v>0</v>
      </c>
      <c r="V382" s="250">
        <v>2</v>
      </c>
      <c r="W382" s="44">
        <f>COUNTIFS('Baza danych'!$H$4:$H$331,"transport zbiorowy",'Baza danych'!$ED$4:$ED$331,V382,'Baza danych'!$HS$4:$HS$331,$B$20)</f>
        <v>0</v>
      </c>
      <c r="X382" s="45">
        <f t="shared" si="54"/>
        <v>0</v>
      </c>
      <c r="Z382" s="250">
        <v>2</v>
      </c>
      <c r="AA382" s="44">
        <f>COUNTIFS('Baza danych'!$H$4:$H$331,"transport zbiorowy",'Baza danych'!$ED$4:$ED$331,Z382,'Baza danych'!$HS$4:$HS$331,$B$21)</f>
        <v>0</v>
      </c>
      <c r="AB382" s="45">
        <f t="shared" ref="AB382:AB388" si="61">IFERROR(AA382/$AA$389,)</f>
        <v>0</v>
      </c>
      <c r="AD382" s="250">
        <v>2</v>
      </c>
      <c r="AE382" s="44">
        <f>COUNTIFS('Baza danych'!$H$4:$H$331,"transport zbiorowy",'Baza danych'!$ED$4:$ED$331,AD382,'Baza danych'!$HS$4:$HS$331,$B$22)</f>
        <v>0</v>
      </c>
      <c r="AF382" s="45">
        <f t="shared" si="55"/>
        <v>0</v>
      </c>
      <c r="AH382" s="250">
        <v>2</v>
      </c>
      <c r="AI382" s="44">
        <f>COUNTIFS('Baza danych'!$H$4:$H$331,"transport zbiorowy",'Baza danych'!$ED$4:$ED$331,AH382,'Baza danych'!$HS$4:$HS$331,$B$23)</f>
        <v>1</v>
      </c>
      <c r="AJ382" s="45">
        <f t="shared" si="56"/>
        <v>0.1</v>
      </c>
      <c r="AL382" s="250">
        <v>2</v>
      </c>
      <c r="AM382" s="44">
        <f>COUNTIFS('Baza danych'!$H$4:$H$331,"transport zbiorowy",'Baza danych'!$ED$4:$ED$331,AL382,'Baza danych'!$HS$4:$HS$331,$B$24)</f>
        <v>0</v>
      </c>
      <c r="AN382" s="45">
        <f t="shared" si="57"/>
        <v>0</v>
      </c>
      <c r="AP382" s="250">
        <v>2</v>
      </c>
      <c r="AQ382" s="44">
        <f>COUNTIFS('Baza danych'!$H$4:$H$331,"transport zbiorowy",'Baza danych'!$ED$4:$ED$331,AP382,'Baza danych'!$HS$4:$HS$331,$B$25)</f>
        <v>0</v>
      </c>
      <c r="AR382" s="45">
        <f t="shared" si="58"/>
        <v>0</v>
      </c>
    </row>
    <row r="383" spans="1:48" s="24" customFormat="1">
      <c r="B383" s="250">
        <v>3</v>
      </c>
      <c r="C383" s="44">
        <f>COUNTIFS('Baza danych'!$H$4:$H$331,"transport zbiorowy",'Baza danych'!$ED$4:$ED$331,B383,'Baza danych'!$HS$4:$HS$331,$B$15)</f>
        <v>0</v>
      </c>
      <c r="D383" s="45">
        <f t="shared" si="59"/>
        <v>0</v>
      </c>
      <c r="F383" s="250">
        <v>3</v>
      </c>
      <c r="G383" s="44">
        <f>COUNTIFS('Baza danych'!$H$4:$H$331,"transport zbiorowy",'Baza danych'!$ED$4:$ED$331,F383,'Baza danych'!$HS$4:$HS$331,$B$16)</f>
        <v>0</v>
      </c>
      <c r="H383" s="45">
        <f t="shared" si="51"/>
        <v>0</v>
      </c>
      <c r="J383" s="250">
        <v>3</v>
      </c>
      <c r="K383" s="44">
        <f>COUNTIFS('Baza danych'!$H$4:$H$331,"transport zbiorowy",'Baza danych'!$ED$4:$ED$331,J383,'Baza danych'!$HS$4:$HS$331,$B$17)</f>
        <v>1</v>
      </c>
      <c r="L383" s="45">
        <f t="shared" si="52"/>
        <v>0.5</v>
      </c>
      <c r="N383" s="250">
        <v>3</v>
      </c>
      <c r="O383" s="44">
        <f>COUNTIFS('Baza danych'!$H$4:$H$331,"transport zbiorowy",'Baza danych'!$ED$4:$ED$331,N383,'Baza danych'!$HS$4:$HS$331,$B$18)</f>
        <v>0</v>
      </c>
      <c r="P383" s="45">
        <f t="shared" si="60"/>
        <v>0</v>
      </c>
      <c r="R383" s="250">
        <v>3</v>
      </c>
      <c r="S383" s="44">
        <f>COUNTIFS('Baza danych'!$H$4:$H$331,"transport zbiorowy",'Baza danych'!$ED$4:$ED$331,R383,'Baza danych'!$HS$4:$HS$331,$B$19)</f>
        <v>4</v>
      </c>
      <c r="T383" s="45">
        <f t="shared" si="53"/>
        <v>0.1111111111111111</v>
      </c>
      <c r="V383" s="250">
        <v>3</v>
      </c>
      <c r="W383" s="44">
        <f>COUNTIFS('Baza danych'!$H$4:$H$331,"transport zbiorowy",'Baza danych'!$ED$4:$ED$331,V383,'Baza danych'!$HS$4:$HS$331,$B$20)</f>
        <v>0</v>
      </c>
      <c r="X383" s="45">
        <f t="shared" si="54"/>
        <v>0</v>
      </c>
      <c r="Z383" s="250">
        <v>3</v>
      </c>
      <c r="AA383" s="44">
        <f>COUNTIFS('Baza danych'!$H$4:$H$331,"transport zbiorowy",'Baza danych'!$ED$4:$ED$331,Z383,'Baza danych'!$HS$4:$HS$331,$B$21)</f>
        <v>0</v>
      </c>
      <c r="AB383" s="45">
        <f t="shared" si="61"/>
        <v>0</v>
      </c>
      <c r="AD383" s="250">
        <v>3</v>
      </c>
      <c r="AE383" s="44">
        <f>COUNTIFS('Baza danych'!$H$4:$H$331,"transport zbiorowy",'Baza danych'!$ED$4:$ED$331,AD383,'Baza danych'!$HS$4:$HS$331,$B$22)</f>
        <v>0</v>
      </c>
      <c r="AF383" s="45">
        <f t="shared" si="55"/>
        <v>0</v>
      </c>
      <c r="AH383" s="250">
        <v>3</v>
      </c>
      <c r="AI383" s="44">
        <f>COUNTIFS('Baza danych'!$H$4:$H$331,"transport zbiorowy",'Baza danych'!$ED$4:$ED$331,AH383,'Baza danych'!$HS$4:$HS$331,$B$23)</f>
        <v>3</v>
      </c>
      <c r="AJ383" s="45">
        <f t="shared" si="56"/>
        <v>0.3</v>
      </c>
      <c r="AL383" s="250">
        <v>3</v>
      </c>
      <c r="AM383" s="44">
        <f>COUNTIFS('Baza danych'!$H$4:$H$331,"transport zbiorowy",'Baza danych'!$ED$4:$ED$331,AL383,'Baza danych'!$HS$4:$HS$331,$B$24)</f>
        <v>0</v>
      </c>
      <c r="AN383" s="45">
        <f t="shared" si="57"/>
        <v>0</v>
      </c>
      <c r="AP383" s="250">
        <v>3</v>
      </c>
      <c r="AQ383" s="44">
        <f>COUNTIFS('Baza danych'!$H$4:$H$331,"transport zbiorowy",'Baza danych'!$ED$4:$ED$331,AP383,'Baza danych'!$HS$4:$HS$331,$B$25)</f>
        <v>0</v>
      </c>
      <c r="AR383" s="45">
        <f t="shared" si="58"/>
        <v>0</v>
      </c>
    </row>
    <row r="384" spans="1:48" s="24" customFormat="1">
      <c r="B384" s="250">
        <v>5</v>
      </c>
      <c r="C384" s="44">
        <f>COUNTIFS('Baza danych'!$H$4:$H$331,"transport zbiorowy",'Baza danych'!$ED$4:$ED$331,B384,'Baza danych'!$HS$4:$HS$331,$B$15)</f>
        <v>0</v>
      </c>
      <c r="D384" s="45">
        <f t="shared" si="59"/>
        <v>0</v>
      </c>
      <c r="F384" s="250">
        <v>5</v>
      </c>
      <c r="G384" s="44">
        <f>COUNTIFS('Baza danych'!$H$4:$H$331,"transport zbiorowy",'Baza danych'!$ED$4:$ED$331,F384,'Baza danych'!$HS$4:$HS$331,$B$16)</f>
        <v>0</v>
      </c>
      <c r="H384" s="45">
        <f t="shared" si="51"/>
        <v>0</v>
      </c>
      <c r="J384" s="250">
        <v>5</v>
      </c>
      <c r="K384" s="44">
        <f>COUNTIFS('Baza danych'!$H$4:$H$331,"transport zbiorowy",'Baza danych'!$ED$4:$ED$331,J384,'Baza danych'!$HS$4:$HS$331,$B$17)</f>
        <v>0</v>
      </c>
      <c r="L384" s="45">
        <f t="shared" si="52"/>
        <v>0</v>
      </c>
      <c r="N384" s="250">
        <v>5</v>
      </c>
      <c r="O384" s="44">
        <f>COUNTIFS('Baza danych'!$H$4:$H$331,"transport zbiorowy",'Baza danych'!$ED$4:$ED$331,N384,'Baza danych'!$HS$4:$HS$331,$B$18)</f>
        <v>0</v>
      </c>
      <c r="P384" s="45">
        <f t="shared" si="60"/>
        <v>0</v>
      </c>
      <c r="R384" s="250">
        <v>5</v>
      </c>
      <c r="S384" s="44">
        <f>COUNTIFS('Baza danych'!$H$4:$H$331,"transport zbiorowy",'Baza danych'!$ED$4:$ED$331,R384,'Baza danych'!$HS$4:$HS$331,$B$19)</f>
        <v>17</v>
      </c>
      <c r="T384" s="45">
        <f t="shared" si="53"/>
        <v>0.47222222222222221</v>
      </c>
      <c r="V384" s="250">
        <v>5</v>
      </c>
      <c r="W384" s="44">
        <f>COUNTIFS('Baza danych'!$H$4:$H$331,"transport zbiorowy",'Baza danych'!$ED$4:$ED$331,V384,'Baza danych'!$HS$4:$HS$331,$B$20)</f>
        <v>0</v>
      </c>
      <c r="X384" s="45">
        <f t="shared" si="54"/>
        <v>0</v>
      </c>
      <c r="Z384" s="250">
        <v>5</v>
      </c>
      <c r="AA384" s="44">
        <f>COUNTIFS('Baza danych'!$H$4:$H$331,"transport zbiorowy",'Baza danych'!$ED$4:$ED$331,Z384,'Baza danych'!$HS$4:$HS$331,$B$21)</f>
        <v>0</v>
      </c>
      <c r="AB384" s="45">
        <f t="shared" si="61"/>
        <v>0</v>
      </c>
      <c r="AD384" s="250">
        <v>5</v>
      </c>
      <c r="AE384" s="44">
        <f>COUNTIFS('Baza danych'!$H$4:$H$331,"transport zbiorowy",'Baza danych'!$ED$4:$ED$331,AD384,'Baza danych'!$HS$4:$HS$331,$B$22)</f>
        <v>0</v>
      </c>
      <c r="AF384" s="45">
        <f t="shared" si="55"/>
        <v>0</v>
      </c>
      <c r="AH384" s="250">
        <v>5</v>
      </c>
      <c r="AI384" s="44">
        <f>COUNTIFS('Baza danych'!$H$4:$H$331,"transport zbiorowy",'Baza danych'!$ED$4:$ED$331,AH384,'Baza danych'!$HS$4:$HS$331,$B$23)</f>
        <v>3</v>
      </c>
      <c r="AJ384" s="45">
        <f t="shared" si="56"/>
        <v>0.3</v>
      </c>
      <c r="AL384" s="250">
        <v>5</v>
      </c>
      <c r="AM384" s="44">
        <f>COUNTIFS('Baza danych'!$H$4:$H$331,"transport zbiorowy",'Baza danych'!$ED$4:$ED$331,AL384,'Baza danych'!$HS$4:$HS$331,$B$24)</f>
        <v>0</v>
      </c>
      <c r="AN384" s="45">
        <f t="shared" si="57"/>
        <v>0</v>
      </c>
      <c r="AP384" s="250">
        <v>5</v>
      </c>
      <c r="AQ384" s="44">
        <f>COUNTIFS('Baza danych'!$H$4:$H$331,"transport zbiorowy",'Baza danych'!$ED$4:$ED$331,AP384,'Baza danych'!$HS$4:$HS$331,$B$25)</f>
        <v>1</v>
      </c>
      <c r="AR384" s="45">
        <f t="shared" si="58"/>
        <v>0.2</v>
      </c>
    </row>
    <row r="385" spans="1:48" s="24" customFormat="1">
      <c r="B385" s="250">
        <v>7</v>
      </c>
      <c r="C385" s="44">
        <f>COUNTIFS('Baza danych'!$H$4:$H$331,"transport zbiorowy",'Baza danych'!$ED$4:$ED$331,B385,'Baza danych'!$HS$4:$HS$331,$B$15)</f>
        <v>0</v>
      </c>
      <c r="D385" s="45">
        <f t="shared" si="59"/>
        <v>0</v>
      </c>
      <c r="F385" s="250">
        <v>7</v>
      </c>
      <c r="G385" s="44">
        <f>COUNTIFS('Baza danych'!$H$4:$H$331,"transport zbiorowy",'Baza danych'!$ED$4:$ED$331,F385,'Baza danych'!$HS$4:$HS$331,$B$16)</f>
        <v>0</v>
      </c>
      <c r="H385" s="45">
        <f t="shared" si="51"/>
        <v>0</v>
      </c>
      <c r="J385" s="250">
        <v>7</v>
      </c>
      <c r="K385" s="44">
        <f>COUNTIFS('Baza danych'!$H$4:$H$331,"transport zbiorowy",'Baza danych'!$ED$4:$ED$331,J385,'Baza danych'!$HS$4:$HS$331,$B$17)</f>
        <v>0</v>
      </c>
      <c r="L385" s="45">
        <f t="shared" si="52"/>
        <v>0</v>
      </c>
      <c r="N385" s="250">
        <v>7</v>
      </c>
      <c r="O385" s="44">
        <f>COUNTIFS('Baza danych'!$H$4:$H$331,"transport zbiorowy",'Baza danych'!$ED$4:$ED$331,N385,'Baza danych'!$HS$4:$HS$331,$B$18)</f>
        <v>0</v>
      </c>
      <c r="P385" s="45">
        <f t="shared" si="60"/>
        <v>0</v>
      </c>
      <c r="R385" s="250">
        <v>7</v>
      </c>
      <c r="S385" s="44">
        <f>COUNTIFS('Baza danych'!$H$4:$H$331,"transport zbiorowy",'Baza danych'!$ED$4:$ED$331,R385,'Baza danych'!$HS$4:$HS$331,$B$19)</f>
        <v>1</v>
      </c>
      <c r="T385" s="45">
        <f t="shared" si="53"/>
        <v>2.7777777777777776E-2</v>
      </c>
      <c r="V385" s="250">
        <v>7</v>
      </c>
      <c r="W385" s="44">
        <f>COUNTIFS('Baza danych'!$H$4:$H$331,"transport zbiorowy",'Baza danych'!$ED$4:$ED$331,V385,'Baza danych'!$HS$4:$HS$331,$B$20)</f>
        <v>0</v>
      </c>
      <c r="X385" s="45">
        <f t="shared" si="54"/>
        <v>0</v>
      </c>
      <c r="Z385" s="250">
        <v>7</v>
      </c>
      <c r="AA385" s="44">
        <f>COUNTIFS('Baza danych'!$H$4:$H$331,"transport zbiorowy",'Baza danych'!$ED$4:$ED$331,Z385,'Baza danych'!$HS$4:$HS$331,$B$21)</f>
        <v>0</v>
      </c>
      <c r="AB385" s="45">
        <f t="shared" si="61"/>
        <v>0</v>
      </c>
      <c r="AD385" s="250">
        <v>7</v>
      </c>
      <c r="AE385" s="44">
        <f>COUNTIFS('Baza danych'!$H$4:$H$331,"transport zbiorowy",'Baza danych'!$ED$4:$ED$331,AD385,'Baza danych'!$HS$4:$HS$331,$B$22)</f>
        <v>0</v>
      </c>
      <c r="AF385" s="45">
        <f t="shared" si="55"/>
        <v>0</v>
      </c>
      <c r="AH385" s="250">
        <v>7</v>
      </c>
      <c r="AI385" s="44">
        <f>COUNTIFS('Baza danych'!$H$4:$H$331,"transport zbiorowy",'Baza danych'!$ED$4:$ED$331,AH385,'Baza danych'!$HS$4:$HS$331,$B$23)</f>
        <v>0</v>
      </c>
      <c r="AJ385" s="45">
        <f t="shared" si="56"/>
        <v>0</v>
      </c>
      <c r="AL385" s="250">
        <v>7</v>
      </c>
      <c r="AM385" s="44">
        <f>COUNTIFS('Baza danych'!$H$4:$H$331,"transport zbiorowy",'Baza danych'!$ED$4:$ED$331,AL385,'Baza danych'!$HS$4:$HS$331,$B$24)</f>
        <v>0</v>
      </c>
      <c r="AN385" s="45">
        <f t="shared" si="57"/>
        <v>0</v>
      </c>
      <c r="AP385" s="250">
        <v>7</v>
      </c>
      <c r="AQ385" s="44">
        <f>COUNTIFS('Baza danych'!$H$4:$H$331,"transport zbiorowy",'Baza danych'!$ED$4:$ED$331,AP385,'Baza danych'!$HS$4:$HS$331,$B$25)</f>
        <v>0</v>
      </c>
      <c r="AR385" s="45">
        <f t="shared" si="58"/>
        <v>0</v>
      </c>
    </row>
    <row r="386" spans="1:48" s="24" customFormat="1">
      <c r="B386" s="250">
        <v>8</v>
      </c>
      <c r="C386" s="44">
        <f>COUNTIFS('Baza danych'!$H$4:$H$331,"transport zbiorowy",'Baza danych'!$ED$4:$ED$331,B386,'Baza danych'!$HS$4:$HS$331,$B$15)</f>
        <v>0</v>
      </c>
      <c r="D386" s="45">
        <f t="shared" si="59"/>
        <v>0</v>
      </c>
      <c r="F386" s="250">
        <v>8</v>
      </c>
      <c r="G386" s="44">
        <f>COUNTIFS('Baza danych'!$H$4:$H$331,"transport zbiorowy",'Baza danych'!$ED$4:$ED$331,F386,'Baza danych'!$HS$4:$HS$331,$B$16)</f>
        <v>0</v>
      </c>
      <c r="H386" s="45">
        <f t="shared" si="51"/>
        <v>0</v>
      </c>
      <c r="J386" s="250">
        <v>8</v>
      </c>
      <c r="K386" s="44">
        <f>COUNTIFS('Baza danych'!$H$4:$H$331,"transport zbiorowy",'Baza danych'!$ED$4:$ED$331,J386,'Baza danych'!$HS$4:$HS$331,$B$17)</f>
        <v>0</v>
      </c>
      <c r="L386" s="45">
        <f t="shared" si="52"/>
        <v>0</v>
      </c>
      <c r="N386" s="250">
        <v>8</v>
      </c>
      <c r="O386" s="44">
        <f>COUNTIFS('Baza danych'!$H$4:$H$331,"transport zbiorowy",'Baza danych'!$ED$4:$ED$331,N386,'Baza danych'!$HS$4:$HS$331,$B$18)</f>
        <v>0</v>
      </c>
      <c r="P386" s="45">
        <f t="shared" si="60"/>
        <v>0</v>
      </c>
      <c r="R386" s="250">
        <v>8</v>
      </c>
      <c r="S386" s="44">
        <f>COUNTIFS('Baza danych'!$H$4:$H$331,"transport zbiorowy",'Baza danych'!$ED$4:$ED$331,R386,'Baza danych'!$HS$4:$HS$331,$B$19)</f>
        <v>2</v>
      </c>
      <c r="T386" s="45">
        <f t="shared" si="53"/>
        <v>5.5555555555555552E-2</v>
      </c>
      <c r="V386" s="250">
        <v>8</v>
      </c>
      <c r="W386" s="44">
        <f>COUNTIFS('Baza danych'!$H$4:$H$331,"transport zbiorowy",'Baza danych'!$ED$4:$ED$331,V386,'Baza danych'!$HS$4:$HS$331,$B$20)</f>
        <v>0</v>
      </c>
      <c r="X386" s="45">
        <f t="shared" si="54"/>
        <v>0</v>
      </c>
      <c r="Z386" s="250">
        <v>8</v>
      </c>
      <c r="AA386" s="44">
        <f>COUNTIFS('Baza danych'!$H$4:$H$331,"transport zbiorowy",'Baza danych'!$ED$4:$ED$331,Z386,'Baza danych'!$HS$4:$HS$331,$B$21)</f>
        <v>0</v>
      </c>
      <c r="AB386" s="45">
        <f t="shared" si="61"/>
        <v>0</v>
      </c>
      <c r="AD386" s="250">
        <v>8</v>
      </c>
      <c r="AE386" s="44">
        <f>COUNTIFS('Baza danych'!$H$4:$H$331,"transport zbiorowy",'Baza danych'!$ED$4:$ED$331,AD386,'Baza danych'!$HS$4:$HS$331,$B$22)</f>
        <v>0</v>
      </c>
      <c r="AF386" s="45">
        <f t="shared" si="55"/>
        <v>0</v>
      </c>
      <c r="AH386" s="250">
        <v>8</v>
      </c>
      <c r="AI386" s="44">
        <f>COUNTIFS('Baza danych'!$H$4:$H$331,"transport zbiorowy",'Baza danych'!$ED$4:$ED$331,AH386,'Baza danych'!$HS$4:$HS$331,$B$23)</f>
        <v>0</v>
      </c>
      <c r="AJ386" s="45">
        <f t="shared" si="56"/>
        <v>0</v>
      </c>
      <c r="AL386" s="250">
        <v>8</v>
      </c>
      <c r="AM386" s="44">
        <f>COUNTIFS('Baza danych'!$H$4:$H$331,"transport zbiorowy",'Baza danych'!$ED$4:$ED$331,AL386,'Baza danych'!$HS$4:$HS$331,$B$24)</f>
        <v>0</v>
      </c>
      <c r="AN386" s="45">
        <f t="shared" si="57"/>
        <v>0</v>
      </c>
      <c r="AP386" s="250">
        <v>8</v>
      </c>
      <c r="AQ386" s="44">
        <f>COUNTIFS('Baza danych'!$H$4:$H$331,"transport zbiorowy",'Baza danych'!$ED$4:$ED$331,AP386,'Baza danych'!$HS$4:$HS$331,$B$25)</f>
        <v>0</v>
      </c>
      <c r="AR386" s="45">
        <f t="shared" si="58"/>
        <v>0</v>
      </c>
    </row>
    <row r="387" spans="1:48" s="24" customFormat="1">
      <c r="B387" s="250">
        <v>10</v>
      </c>
      <c r="C387" s="44">
        <f>COUNTIFS('Baza danych'!$H$4:$H$331,"transport zbiorowy",'Baza danych'!$ED$4:$ED$331,B387,'Baza danych'!$HS$4:$HS$331,$B$15)</f>
        <v>0</v>
      </c>
      <c r="D387" s="45">
        <f t="shared" si="59"/>
        <v>0</v>
      </c>
      <c r="F387" s="250">
        <v>10</v>
      </c>
      <c r="G387" s="44">
        <f>COUNTIFS('Baza danych'!$H$4:$H$331,"transport zbiorowy",'Baza danych'!$ED$4:$ED$331,F387,'Baza danych'!$HS$4:$HS$331,$B$16)</f>
        <v>2</v>
      </c>
      <c r="H387" s="45">
        <f t="shared" si="51"/>
        <v>1</v>
      </c>
      <c r="J387" s="250">
        <v>10</v>
      </c>
      <c r="K387" s="44">
        <f>COUNTIFS('Baza danych'!$H$4:$H$331,"transport zbiorowy",'Baza danych'!$ED$4:$ED$331,J387,'Baza danych'!$HS$4:$HS$331,$B$17)</f>
        <v>1</v>
      </c>
      <c r="L387" s="45">
        <f t="shared" si="52"/>
        <v>0.5</v>
      </c>
      <c r="N387" s="250">
        <v>10</v>
      </c>
      <c r="O387" s="44">
        <f>COUNTIFS('Baza danych'!$H$4:$H$331,"transport zbiorowy",'Baza danych'!$ED$4:$ED$331,N387,'Baza danych'!$HS$4:$HS$331,$B$18)</f>
        <v>0</v>
      </c>
      <c r="P387" s="45">
        <f t="shared" si="60"/>
        <v>0</v>
      </c>
      <c r="R387" s="250">
        <v>10</v>
      </c>
      <c r="S387" s="44">
        <f>COUNTIFS('Baza danych'!$H$4:$H$331,"transport zbiorowy",'Baza danych'!$ED$4:$ED$331,R387,'Baza danych'!$HS$4:$HS$331,$B$19)</f>
        <v>7</v>
      </c>
      <c r="T387" s="45">
        <f t="shared" si="53"/>
        <v>0.19444444444444445</v>
      </c>
      <c r="V387" s="250">
        <v>10</v>
      </c>
      <c r="W387" s="44">
        <f>COUNTIFS('Baza danych'!$H$4:$H$331,"transport zbiorowy",'Baza danych'!$ED$4:$ED$331,V387,'Baza danych'!$HS$4:$HS$331,$B$20)</f>
        <v>1</v>
      </c>
      <c r="X387" s="45">
        <f t="shared" si="54"/>
        <v>0.5</v>
      </c>
      <c r="Z387" s="250">
        <v>10</v>
      </c>
      <c r="AA387" s="44">
        <f>COUNTIFS('Baza danych'!$H$4:$H$331,"transport zbiorowy",'Baza danych'!$ED$4:$ED$331,Z387,'Baza danych'!$HS$4:$HS$331,$B$21)</f>
        <v>0</v>
      </c>
      <c r="AB387" s="45">
        <f t="shared" si="61"/>
        <v>0</v>
      </c>
      <c r="AD387" s="250">
        <v>10</v>
      </c>
      <c r="AE387" s="44">
        <f>COUNTIFS('Baza danych'!$H$4:$H$331,"transport zbiorowy",'Baza danych'!$ED$4:$ED$331,AD387,'Baza danych'!$HS$4:$HS$331,$B$22)</f>
        <v>0</v>
      </c>
      <c r="AF387" s="45">
        <f t="shared" si="55"/>
        <v>0</v>
      </c>
      <c r="AH387" s="250">
        <v>10</v>
      </c>
      <c r="AI387" s="44">
        <f>COUNTIFS('Baza danych'!$H$4:$H$331,"transport zbiorowy",'Baza danych'!$ED$4:$ED$331,AH387,'Baza danych'!$HS$4:$HS$331,$B$23)</f>
        <v>2</v>
      </c>
      <c r="AJ387" s="45">
        <f t="shared" si="56"/>
        <v>0.2</v>
      </c>
      <c r="AL387" s="250">
        <v>10</v>
      </c>
      <c r="AM387" s="44">
        <f>COUNTIFS('Baza danych'!$H$4:$H$331,"transport zbiorowy",'Baza danych'!$ED$4:$ED$331,AL387,'Baza danych'!$HS$4:$HS$331,$B$24)</f>
        <v>0</v>
      </c>
      <c r="AN387" s="45">
        <f t="shared" si="57"/>
        <v>0</v>
      </c>
      <c r="AP387" s="250">
        <v>10</v>
      </c>
      <c r="AQ387" s="44">
        <f>COUNTIFS('Baza danych'!$H$4:$H$331,"transport zbiorowy",'Baza danych'!$ED$4:$ED$331,AP387,'Baza danych'!$HS$4:$HS$331,$B$25)</f>
        <v>4</v>
      </c>
      <c r="AR387" s="45">
        <f t="shared" si="58"/>
        <v>0.8</v>
      </c>
    </row>
    <row r="388" spans="1:48" s="24" customFormat="1">
      <c r="B388" s="250">
        <v>15</v>
      </c>
      <c r="C388" s="44">
        <f>COUNTIFS('Baza danych'!$H$4:$H$331,"transport zbiorowy",'Baza danych'!$ED$4:$ED$331,B388,'Baza danych'!$HS$4:$HS$331,$B$15)</f>
        <v>0</v>
      </c>
      <c r="D388" s="45">
        <f t="shared" si="59"/>
        <v>0</v>
      </c>
      <c r="F388" s="250">
        <v>15</v>
      </c>
      <c r="G388" s="44">
        <f>COUNTIFS('Baza danych'!$H$4:$H$331,"transport zbiorowy",'Baza danych'!$ED$4:$ED$331,F388,'Baza danych'!$HS$4:$HS$331,$B$16)</f>
        <v>0</v>
      </c>
      <c r="H388" s="45">
        <f t="shared" si="51"/>
        <v>0</v>
      </c>
      <c r="J388" s="250">
        <v>15</v>
      </c>
      <c r="K388" s="44">
        <f>COUNTIFS('Baza danych'!$H$4:$H$331,"transport zbiorowy",'Baza danych'!$ED$4:$ED$331,J388,'Baza danych'!$HS$4:$HS$331,$B$17)</f>
        <v>0</v>
      </c>
      <c r="L388" s="45">
        <f t="shared" si="52"/>
        <v>0</v>
      </c>
      <c r="N388" s="250">
        <v>15</v>
      </c>
      <c r="O388" s="44">
        <f>COUNTIFS('Baza danych'!$H$4:$H$331,"transport zbiorowy",'Baza danych'!$ED$4:$ED$331,N388,'Baza danych'!$HS$4:$HS$331,$B$18)</f>
        <v>0</v>
      </c>
      <c r="P388" s="45">
        <f t="shared" si="60"/>
        <v>0</v>
      </c>
      <c r="R388" s="250">
        <v>15</v>
      </c>
      <c r="S388" s="44">
        <f>COUNTIFS('Baza danych'!$H$4:$H$331,"transport zbiorowy",'Baza danych'!$ED$4:$ED$331,R388,'Baza danych'!$HS$4:$HS$331,$B$19)</f>
        <v>0</v>
      </c>
      <c r="T388" s="45">
        <f t="shared" si="53"/>
        <v>0</v>
      </c>
      <c r="V388" s="250">
        <v>15</v>
      </c>
      <c r="W388" s="44">
        <f>COUNTIFS('Baza danych'!$H$4:$H$331,"transport zbiorowy",'Baza danych'!$ED$4:$ED$331,V388,'Baza danych'!$HS$4:$HS$331,$B$20)</f>
        <v>1</v>
      </c>
      <c r="X388" s="45">
        <f t="shared" si="54"/>
        <v>0.5</v>
      </c>
      <c r="Z388" s="250">
        <v>15</v>
      </c>
      <c r="AA388" s="44">
        <f>COUNTIFS('Baza danych'!$H$4:$H$331,"transport zbiorowy",'Baza danych'!$ED$4:$ED$331,Z388,'Baza danych'!$HS$4:$HS$331,$B$21)</f>
        <v>0</v>
      </c>
      <c r="AB388" s="45">
        <f t="shared" si="61"/>
        <v>0</v>
      </c>
      <c r="AD388" s="250">
        <v>15</v>
      </c>
      <c r="AE388" s="44">
        <f>COUNTIFS('Baza danych'!$H$4:$H$331,"transport zbiorowy",'Baza danych'!$ED$4:$ED$331,AD388,'Baza danych'!$HS$4:$HS$331,$B$22)</f>
        <v>0</v>
      </c>
      <c r="AF388" s="45">
        <f t="shared" si="55"/>
        <v>0</v>
      </c>
      <c r="AH388" s="250">
        <v>15</v>
      </c>
      <c r="AI388" s="44">
        <f>COUNTIFS('Baza danych'!$H$4:$H$331,"transport zbiorowy",'Baza danych'!$ED$4:$ED$331,AH388,'Baza danych'!$HS$4:$HS$331,$B$23)</f>
        <v>0</v>
      </c>
      <c r="AJ388" s="45">
        <f t="shared" si="56"/>
        <v>0</v>
      </c>
      <c r="AL388" s="250">
        <v>15</v>
      </c>
      <c r="AM388" s="44">
        <f>COUNTIFS('Baza danych'!$H$4:$H$331,"transport zbiorowy",'Baza danych'!$ED$4:$ED$331,AL388,'Baza danych'!$HS$4:$HS$331,$B$24)</f>
        <v>0</v>
      </c>
      <c r="AN388" s="45">
        <f t="shared" si="57"/>
        <v>0</v>
      </c>
      <c r="AP388" s="250">
        <v>15</v>
      </c>
      <c r="AQ388" s="44">
        <f>COUNTIFS('Baza danych'!$H$4:$H$331,"transport zbiorowy",'Baza danych'!$ED$4:$ED$331,AP388,'Baza danych'!$HS$4:$HS$331,$B$25)</f>
        <v>0</v>
      </c>
      <c r="AR388" s="45">
        <f t="shared" si="58"/>
        <v>0</v>
      </c>
    </row>
    <row r="389" spans="1:48" s="24" customFormat="1" ht="13.5" thickBot="1">
      <c r="B389" s="37" t="s">
        <v>530</v>
      </c>
      <c r="C389" s="128">
        <f>SUM(C381:C388)</f>
        <v>0</v>
      </c>
      <c r="D389" s="128">
        <f>SUM(D381:D388)</f>
        <v>0</v>
      </c>
      <c r="F389" s="37" t="s">
        <v>530</v>
      </c>
      <c r="G389" s="128">
        <f>SUM(G381:G388)</f>
        <v>2</v>
      </c>
      <c r="H389" s="128">
        <f>SUM(H381:H388)</f>
        <v>1</v>
      </c>
      <c r="J389" s="37" t="s">
        <v>530</v>
      </c>
      <c r="K389" s="128">
        <f>SUM(K381:K388)</f>
        <v>2</v>
      </c>
      <c r="L389" s="128">
        <f>SUM(L381:L388)</f>
        <v>1</v>
      </c>
      <c r="N389" s="37" t="s">
        <v>530</v>
      </c>
      <c r="O389" s="128">
        <f>SUM(O381:O388)</f>
        <v>0</v>
      </c>
      <c r="P389" s="128">
        <f>SUM(P381:P388)</f>
        <v>0</v>
      </c>
      <c r="R389" s="37" t="s">
        <v>530</v>
      </c>
      <c r="S389" s="128">
        <f>SUM(S381:S388)</f>
        <v>36</v>
      </c>
      <c r="T389" s="128">
        <f>SUM(T381:T388)</f>
        <v>1</v>
      </c>
      <c r="V389" s="37" t="s">
        <v>530</v>
      </c>
      <c r="W389" s="128">
        <f>SUM(W381:W388)</f>
        <v>2</v>
      </c>
      <c r="X389" s="128">
        <f>SUM(X381:X388)</f>
        <v>1</v>
      </c>
      <c r="Z389" s="37" t="s">
        <v>530</v>
      </c>
      <c r="AA389" s="128">
        <f>SUM(AA381:AA388)</f>
        <v>0</v>
      </c>
      <c r="AB389" s="128">
        <f>SUM(AB381:AB388)</f>
        <v>0</v>
      </c>
      <c r="AD389" s="37" t="s">
        <v>530</v>
      </c>
      <c r="AE389" s="128">
        <f>SUM(AE381:AE388)</f>
        <v>0</v>
      </c>
      <c r="AF389" s="128">
        <f>SUM(AF381:AF388)</f>
        <v>0</v>
      </c>
      <c r="AH389" s="37" t="s">
        <v>530</v>
      </c>
      <c r="AI389" s="128">
        <f>SUM(AI381:AI388)</f>
        <v>10</v>
      </c>
      <c r="AJ389" s="128">
        <f>SUM(AJ381:AJ388)</f>
        <v>1</v>
      </c>
      <c r="AL389" s="37" t="s">
        <v>530</v>
      </c>
      <c r="AM389" s="128">
        <f>SUM(AM381:AM388)</f>
        <v>0</v>
      </c>
      <c r="AN389" s="128">
        <f>SUM(AN381:AN388)</f>
        <v>0</v>
      </c>
      <c r="AP389" s="37" t="s">
        <v>530</v>
      </c>
      <c r="AQ389" s="128">
        <f>SUM(AQ381:AQ388)</f>
        <v>5</v>
      </c>
      <c r="AR389" s="128">
        <f>SUM(AR381:AR388)</f>
        <v>1</v>
      </c>
    </row>
    <row r="390" spans="1:48" s="24" customFormat="1" ht="13.5" thickTop="1"/>
    <row r="391" spans="1:48" s="24" customFormat="1" ht="15" thickBot="1">
      <c r="A391" s="155" t="s">
        <v>690</v>
      </c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F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</row>
    <row r="392" spans="1:48" s="24" customFormat="1" ht="15.75" thickTop="1" thickBot="1">
      <c r="A392" s="155" t="s">
        <v>549</v>
      </c>
      <c r="B392" s="23"/>
      <c r="C392" s="23"/>
      <c r="D392" s="23"/>
      <c r="E392" s="23" t="s">
        <v>560</v>
      </c>
      <c r="F392" s="23"/>
      <c r="G392" s="23"/>
      <c r="H392" s="23"/>
      <c r="I392" s="23" t="s">
        <v>550</v>
      </c>
      <c r="J392" s="23"/>
      <c r="K392" s="23"/>
      <c r="L392" s="23"/>
      <c r="M392" s="23" t="s">
        <v>551</v>
      </c>
      <c r="N392" s="23"/>
      <c r="O392" s="23"/>
      <c r="P392" s="23"/>
      <c r="Q392" s="23" t="s">
        <v>552</v>
      </c>
      <c r="R392" s="23"/>
      <c r="S392" s="23"/>
      <c r="T392" s="23"/>
      <c r="U392" s="23" t="s">
        <v>689</v>
      </c>
      <c r="V392" s="23"/>
      <c r="W392" s="23"/>
      <c r="X392" s="23"/>
      <c r="Y392" s="23" t="s">
        <v>554</v>
      </c>
      <c r="Z392" s="23"/>
      <c r="AA392" s="23"/>
      <c r="AB392" s="23"/>
      <c r="AC392" s="23" t="s">
        <v>555</v>
      </c>
      <c r="AD392" s="23"/>
      <c r="AE392" s="23"/>
      <c r="AF392" s="23"/>
      <c r="AG392" s="23" t="s">
        <v>556</v>
      </c>
      <c r="AH392" s="23"/>
      <c r="AI392" s="23"/>
      <c r="AJ392" s="23"/>
      <c r="AK392" s="23" t="s">
        <v>557</v>
      </c>
      <c r="AL392" s="23"/>
      <c r="AM392" s="23"/>
      <c r="AN392" s="23"/>
      <c r="AO392" s="23" t="s">
        <v>558</v>
      </c>
      <c r="AP392" s="23"/>
      <c r="AQ392" s="23"/>
      <c r="AR392" s="23"/>
      <c r="AS392" s="23" t="s">
        <v>559</v>
      </c>
      <c r="AT392" s="23"/>
      <c r="AU392" s="23"/>
      <c r="AV392" s="23"/>
    </row>
    <row r="393" spans="1:48" s="24" customFormat="1" ht="13.5" thickTop="1"/>
    <row r="394" spans="1:48" s="24" customFormat="1" ht="13.5" thickBot="1">
      <c r="B394" s="130" t="s">
        <v>525</v>
      </c>
      <c r="C394" s="131" t="s">
        <v>531</v>
      </c>
      <c r="D394" s="132" t="s">
        <v>529</v>
      </c>
      <c r="F394" s="130" t="s">
        <v>525</v>
      </c>
      <c r="G394" s="131" t="s">
        <v>531</v>
      </c>
      <c r="H394" s="132" t="s">
        <v>529</v>
      </c>
      <c r="J394" s="130" t="s">
        <v>525</v>
      </c>
      <c r="K394" s="131" t="s">
        <v>531</v>
      </c>
      <c r="L394" s="132" t="s">
        <v>529</v>
      </c>
      <c r="N394" s="130" t="s">
        <v>525</v>
      </c>
      <c r="O394" s="131" t="s">
        <v>531</v>
      </c>
      <c r="P394" s="132" t="s">
        <v>529</v>
      </c>
      <c r="R394" s="130" t="s">
        <v>525</v>
      </c>
      <c r="S394" s="131" t="s">
        <v>531</v>
      </c>
      <c r="T394" s="132" t="s">
        <v>529</v>
      </c>
      <c r="V394" s="130" t="s">
        <v>525</v>
      </c>
      <c r="W394" s="131" t="s">
        <v>531</v>
      </c>
      <c r="X394" s="132" t="s">
        <v>529</v>
      </c>
      <c r="Z394" s="130" t="s">
        <v>525</v>
      </c>
      <c r="AA394" s="131" t="s">
        <v>531</v>
      </c>
      <c r="AB394" s="132" t="s">
        <v>529</v>
      </c>
      <c r="AD394" s="130" t="s">
        <v>525</v>
      </c>
      <c r="AE394" s="131" t="s">
        <v>531</v>
      </c>
      <c r="AF394" s="132" t="s">
        <v>529</v>
      </c>
      <c r="AH394" s="130" t="s">
        <v>525</v>
      </c>
      <c r="AI394" s="131" t="s">
        <v>531</v>
      </c>
      <c r="AJ394" s="132" t="s">
        <v>529</v>
      </c>
      <c r="AL394" s="130" t="s">
        <v>525</v>
      </c>
      <c r="AM394" s="131" t="s">
        <v>531</v>
      </c>
      <c r="AN394" s="132" t="s">
        <v>529</v>
      </c>
      <c r="AP394" s="130" t="s">
        <v>525</v>
      </c>
      <c r="AQ394" s="131" t="s">
        <v>531</v>
      </c>
      <c r="AR394" s="132" t="s">
        <v>529</v>
      </c>
      <c r="AT394" s="130" t="s">
        <v>525</v>
      </c>
      <c r="AU394" s="131" t="s">
        <v>531</v>
      </c>
      <c r="AV394" s="132" t="s">
        <v>529</v>
      </c>
    </row>
    <row r="395" spans="1:48" s="24" customFormat="1" ht="13.5" thickTop="1">
      <c r="B395" s="252">
        <v>0</v>
      </c>
      <c r="C395" s="42">
        <f>COUNTIFS('Baza danych'!$H$4:$H$331,"transport zbiorowy",'Baza danych'!$ED$4:$ED$331,B395,'Baza danych'!$HT$4:$HT$331,$B$26)</f>
        <v>0</v>
      </c>
      <c r="D395" s="43">
        <f t="shared" ref="D395:D402" si="62">IFERROR(C395/$C$403,0)</f>
        <v>0</v>
      </c>
      <c r="F395" s="252">
        <v>0</v>
      </c>
      <c r="G395" s="42">
        <f>COUNTIFS('Baza danych'!$H$4:$H$331,"transport zbiorowy",'Baza danych'!$ED$4:$ED$331,F395,'Baza danych'!$HT$4:$HT$331,$B$27)</f>
        <v>4</v>
      </c>
      <c r="H395" s="43">
        <f t="shared" ref="H395:H402" si="63">G395/$G$403</f>
        <v>0.125</v>
      </c>
      <c r="J395" s="252">
        <v>0</v>
      </c>
      <c r="K395" s="42">
        <f>COUNTIFS('Baza danych'!$H$4:$H$331,"transport zbiorowy",'Baza danych'!$ED$4:$ED$331,J395,'Baza danych'!$HT$4:$HT$331,$B$28)</f>
        <v>0</v>
      </c>
      <c r="L395" s="43">
        <f t="shared" ref="L395:L402" si="64">IFERROR(K395/$K$403,0)</f>
        <v>0</v>
      </c>
      <c r="N395" s="252">
        <v>0</v>
      </c>
      <c r="O395" s="42">
        <f>COUNTIFS('Baza danych'!$H$4:$H$331,"transport zbiorowy",'Baza danych'!$ED$4:$ED$331,N395,'Baza danych'!$HT$4:$HT$331,$B$29)</f>
        <v>0</v>
      </c>
      <c r="P395" s="43">
        <f t="shared" ref="P395:P402" si="65">O395/$O$403</f>
        <v>0</v>
      </c>
      <c r="R395" s="252">
        <v>0</v>
      </c>
      <c r="S395" s="42">
        <f>COUNTIFS('Baza danych'!$H$4:$H$331,"transport zbiorowy",'Baza danych'!$ED$4:$ED$331,R395,'Baza danych'!$HT$4:$HT$331,$B$30)</f>
        <v>1</v>
      </c>
      <c r="T395" s="43">
        <f t="shared" ref="T395:T402" si="66">S395/$S$403</f>
        <v>0.16666666666666666</v>
      </c>
      <c r="V395" s="252">
        <v>0</v>
      </c>
      <c r="W395" s="42">
        <f>COUNTIFS('Baza danych'!$H$4:$H$331,"transport zbiorowy",'Baza danych'!$ED$4:$ED$331,V395,'Baza danych'!$HT$4:$HT$331,$B$31)</f>
        <v>0</v>
      </c>
      <c r="X395" s="43">
        <f t="shared" ref="X395:X402" si="67">W395/$W$403</f>
        <v>0</v>
      </c>
      <c r="Z395" s="252">
        <v>0</v>
      </c>
      <c r="AA395" s="42">
        <f>COUNTIFS('Baza danych'!$H$4:$H$331,"transport zbiorowy",'Baza danych'!$ED$4:$ED$331,Z395,'Baza danych'!$HT$4:$HT$331,$B$32)</f>
        <v>0</v>
      </c>
      <c r="AB395" s="43">
        <f t="shared" ref="AB395:AB402" si="68">AA395/$AA$403</f>
        <v>0</v>
      </c>
      <c r="AD395" s="252">
        <v>0</v>
      </c>
      <c r="AE395" s="42">
        <f>COUNTIFS('Baza danych'!$H$4:$H$331,"transport zbiorowy",'Baza danych'!$ED$4:$ED$331,AD395,'Baza danych'!$HT$4:$HT$331,$B$33)</f>
        <v>1</v>
      </c>
      <c r="AF395" s="43">
        <f t="shared" ref="AF395:AF402" si="69">IFERROR(AE395/$AE$403,0)</f>
        <v>0.5</v>
      </c>
      <c r="AH395" s="252">
        <v>0</v>
      </c>
      <c r="AI395" s="42">
        <f>COUNTIFS('Baza danych'!$H$4:$H$331,"transport zbiorowy",'Baza danych'!$ED$4:$ED$331,AH395,'Baza danych'!$HT$4:$HT$331,$B$34)</f>
        <v>0</v>
      </c>
      <c r="AJ395" s="43">
        <f t="shared" ref="AJ395:AJ402" si="70">IFERROR(AI395/$AI$403,0)</f>
        <v>0</v>
      </c>
      <c r="AL395" s="252">
        <v>0</v>
      </c>
      <c r="AM395" s="42">
        <f>COUNTIFS('Baza danych'!$H$4:$H$331,"transport zbiorowy",'Baza danych'!$ED$4:$ED$331,AL395,'Baza danych'!$HT$4:$HT$331,$B$35)</f>
        <v>0</v>
      </c>
      <c r="AN395" s="43">
        <f t="shared" ref="AN395:AN402" si="71">IFERROR(AM395/$AM$403,0)</f>
        <v>0</v>
      </c>
      <c r="AP395" s="252">
        <v>0</v>
      </c>
      <c r="AQ395" s="42">
        <f>COUNTIFS('Baza danych'!$H$4:$H$331,"transport zbiorowy",'Baza danych'!$ED$4:$ED$331,AP395,'Baza danych'!$HT$4:$HT$331,$B$36)</f>
        <v>0</v>
      </c>
      <c r="AR395" s="43">
        <f t="shared" ref="AR395:AR402" si="72">IFERROR(AQ395/$AQ$403,0)</f>
        <v>0</v>
      </c>
      <c r="AT395" s="252">
        <v>0</v>
      </c>
      <c r="AU395" s="42">
        <f>COUNTIFS('Baza danych'!$H$4:$H$331,"transport zbiorowy",'Baza danych'!$ED$4:$ED$331,AT395,'Baza danych'!$HT$4:$HT$331,$B$37)</f>
        <v>0</v>
      </c>
      <c r="AV395" s="43">
        <f t="shared" ref="AV395:AV402" si="73">IFERROR(AU395/$AU$403,0)</f>
        <v>0</v>
      </c>
    </row>
    <row r="396" spans="1:48" s="24" customFormat="1">
      <c r="B396" s="250">
        <v>2</v>
      </c>
      <c r="C396" s="44">
        <f>COUNTIFS('Baza danych'!$H$4:$H$331,"transport zbiorowy",'Baza danych'!$ED$4:$ED$331,B396,'Baza danych'!$HT$4:$HT$331,$B$26)</f>
        <v>0</v>
      </c>
      <c r="D396" s="45">
        <f t="shared" si="62"/>
        <v>0</v>
      </c>
      <c r="F396" s="250">
        <v>2</v>
      </c>
      <c r="G396" s="44">
        <f>COUNTIFS('Baza danych'!$H$4:$H$331,"transport zbiorowy",'Baza danych'!$ED$4:$ED$331,F396,'Baza danych'!$HT$4:$HT$331,$B$27)</f>
        <v>0</v>
      </c>
      <c r="H396" s="45">
        <f t="shared" si="63"/>
        <v>0</v>
      </c>
      <c r="J396" s="250">
        <v>2</v>
      </c>
      <c r="K396" s="44">
        <f>COUNTIFS('Baza danych'!$H$4:$H$331,"transport zbiorowy",'Baza danych'!$ED$4:$ED$331,J396,'Baza danych'!$HT$4:$HT$331,$B$28)</f>
        <v>0</v>
      </c>
      <c r="L396" s="45">
        <f t="shared" si="64"/>
        <v>0</v>
      </c>
      <c r="N396" s="250">
        <v>2</v>
      </c>
      <c r="O396" s="44">
        <f>COUNTIFS('Baza danych'!$H$4:$H$331,"transport zbiorowy",'Baza danych'!$ED$4:$ED$331,N396,'Baza danych'!$HT$4:$HT$331,$B$29)</f>
        <v>0</v>
      </c>
      <c r="P396" s="45">
        <f t="shared" si="65"/>
        <v>0</v>
      </c>
      <c r="R396" s="250">
        <v>2</v>
      </c>
      <c r="S396" s="44">
        <f>COUNTIFS('Baza danych'!$H$4:$H$331,"transport zbiorowy",'Baza danych'!$ED$4:$ED$331,R396,'Baza danych'!$HT$4:$HT$331,$B$30)</f>
        <v>1</v>
      </c>
      <c r="T396" s="45">
        <f t="shared" si="66"/>
        <v>0.16666666666666666</v>
      </c>
      <c r="V396" s="250">
        <v>2</v>
      </c>
      <c r="W396" s="44">
        <f>COUNTIFS('Baza danych'!$H$4:$H$331,"transport zbiorowy",'Baza danych'!$ED$4:$ED$331,V396,'Baza danych'!$HT$4:$HT$331,$B$31)</f>
        <v>0</v>
      </c>
      <c r="X396" s="45">
        <f t="shared" si="67"/>
        <v>0</v>
      </c>
      <c r="Z396" s="250">
        <v>2</v>
      </c>
      <c r="AA396" s="44">
        <f>COUNTIFS('Baza danych'!$H$4:$H$331,"transport zbiorowy",'Baza danych'!$ED$4:$ED$331,Z396,'Baza danych'!$HT$4:$HT$331,$B$32)</f>
        <v>0</v>
      </c>
      <c r="AB396" s="45">
        <f t="shared" si="68"/>
        <v>0</v>
      </c>
      <c r="AD396" s="250">
        <v>2</v>
      </c>
      <c r="AE396" s="44">
        <f>COUNTIFS('Baza danych'!$H$4:$H$331,"transport zbiorowy",'Baza danych'!$ED$4:$ED$331,AD396,'Baza danych'!$HT$4:$HT$331,$B$33)</f>
        <v>0</v>
      </c>
      <c r="AF396" s="45">
        <f t="shared" si="69"/>
        <v>0</v>
      </c>
      <c r="AH396" s="250">
        <v>2</v>
      </c>
      <c r="AI396" s="44">
        <f>COUNTIFS('Baza danych'!$H$4:$H$331,"transport zbiorowy",'Baza danych'!$ED$4:$ED$331,AH396,'Baza danych'!$HT$4:$HT$331,$B$34)</f>
        <v>0</v>
      </c>
      <c r="AJ396" s="45">
        <f t="shared" si="70"/>
        <v>0</v>
      </c>
      <c r="AL396" s="250">
        <v>2</v>
      </c>
      <c r="AM396" s="44">
        <f>COUNTIFS('Baza danych'!$H$4:$H$331,"transport zbiorowy",'Baza danych'!$ED$4:$ED$331,AL396,'Baza danych'!$HT$4:$HT$331,$B$35)</f>
        <v>0</v>
      </c>
      <c r="AN396" s="45">
        <f t="shared" si="71"/>
        <v>0</v>
      </c>
      <c r="AP396" s="250">
        <v>2</v>
      </c>
      <c r="AQ396" s="44">
        <f>COUNTIFS('Baza danych'!$H$4:$H$331,"transport zbiorowy",'Baza danych'!$ED$4:$ED$331,AP396,'Baza danych'!$HT$4:$HT$331,$B$36)</f>
        <v>0</v>
      </c>
      <c r="AR396" s="45">
        <f t="shared" si="72"/>
        <v>0</v>
      </c>
      <c r="AT396" s="250">
        <v>2</v>
      </c>
      <c r="AU396" s="44">
        <f>COUNTIFS('Baza danych'!$H$4:$H$331,"transport zbiorowy",'Baza danych'!$ED$4:$ED$331,AT396,'Baza danych'!$HT$4:$HT$331,$B$37)</f>
        <v>0</v>
      </c>
      <c r="AV396" s="45">
        <f t="shared" si="73"/>
        <v>0</v>
      </c>
    </row>
    <row r="397" spans="1:48" s="24" customFormat="1">
      <c r="B397" s="250">
        <v>3</v>
      </c>
      <c r="C397" s="44">
        <f>COUNTIFS('Baza danych'!$H$4:$H$331,"transport zbiorowy",'Baza danych'!$ED$4:$ED$331,B397,'Baza danych'!$HT$4:$HT$331,$B$26)</f>
        <v>0</v>
      </c>
      <c r="D397" s="45">
        <f t="shared" si="62"/>
        <v>0</v>
      </c>
      <c r="F397" s="250">
        <v>3</v>
      </c>
      <c r="G397" s="44">
        <f>COUNTIFS('Baza danych'!$H$4:$H$331,"transport zbiorowy",'Baza danych'!$ED$4:$ED$331,F397,'Baza danych'!$HT$4:$HT$331,$B$27)</f>
        <v>5</v>
      </c>
      <c r="H397" s="45">
        <f t="shared" si="63"/>
        <v>0.15625</v>
      </c>
      <c r="J397" s="250">
        <v>3</v>
      </c>
      <c r="K397" s="44">
        <f>COUNTIFS('Baza danych'!$H$4:$H$331,"transport zbiorowy",'Baza danych'!$ED$4:$ED$331,J397,'Baza danych'!$HT$4:$HT$331,$B$28)</f>
        <v>0</v>
      </c>
      <c r="L397" s="45">
        <f t="shared" si="64"/>
        <v>0</v>
      </c>
      <c r="N397" s="250">
        <v>3</v>
      </c>
      <c r="O397" s="44">
        <f>COUNTIFS('Baza danych'!$H$4:$H$331,"transport zbiorowy",'Baza danych'!$ED$4:$ED$331,N397,'Baza danych'!$HT$4:$HT$331,$B$29)</f>
        <v>0</v>
      </c>
      <c r="P397" s="45">
        <f t="shared" si="65"/>
        <v>0</v>
      </c>
      <c r="R397" s="250">
        <v>3</v>
      </c>
      <c r="S397" s="44">
        <f>COUNTIFS('Baza danych'!$H$4:$H$331,"transport zbiorowy",'Baza danych'!$ED$4:$ED$331,R397,'Baza danych'!$HT$4:$HT$331,$B$30)</f>
        <v>1</v>
      </c>
      <c r="T397" s="45">
        <f t="shared" si="66"/>
        <v>0.16666666666666666</v>
      </c>
      <c r="V397" s="250">
        <v>3</v>
      </c>
      <c r="W397" s="44">
        <f>COUNTIFS('Baza danych'!$H$4:$H$331,"transport zbiorowy",'Baza danych'!$ED$4:$ED$331,V397,'Baza danych'!$HT$4:$HT$331,$B$31)</f>
        <v>0</v>
      </c>
      <c r="X397" s="45">
        <f t="shared" si="67"/>
        <v>0</v>
      </c>
      <c r="Z397" s="250">
        <v>3</v>
      </c>
      <c r="AA397" s="44">
        <f>COUNTIFS('Baza danych'!$H$4:$H$331,"transport zbiorowy",'Baza danych'!$ED$4:$ED$331,Z397,'Baza danych'!$HT$4:$HT$331,$B$32)</f>
        <v>0</v>
      </c>
      <c r="AB397" s="45">
        <f t="shared" si="68"/>
        <v>0</v>
      </c>
      <c r="AD397" s="250">
        <v>3</v>
      </c>
      <c r="AE397" s="44">
        <f>COUNTIFS('Baza danych'!$H$4:$H$331,"transport zbiorowy",'Baza danych'!$ED$4:$ED$331,AD397,'Baza danych'!$HT$4:$HT$331,$B$33)</f>
        <v>0</v>
      </c>
      <c r="AF397" s="45">
        <f t="shared" si="69"/>
        <v>0</v>
      </c>
      <c r="AH397" s="250">
        <v>3</v>
      </c>
      <c r="AI397" s="44">
        <f>COUNTIFS('Baza danych'!$H$4:$H$331,"transport zbiorowy",'Baza danych'!$ED$4:$ED$331,AH397,'Baza danych'!$HT$4:$HT$331,$B$34)</f>
        <v>0</v>
      </c>
      <c r="AJ397" s="45">
        <f t="shared" si="70"/>
        <v>0</v>
      </c>
      <c r="AL397" s="250">
        <v>3</v>
      </c>
      <c r="AM397" s="44">
        <f>COUNTIFS('Baza danych'!$H$4:$H$331,"transport zbiorowy",'Baza danych'!$ED$4:$ED$331,AL397,'Baza danych'!$HT$4:$HT$331,$B$35)</f>
        <v>2</v>
      </c>
      <c r="AN397" s="45">
        <f t="shared" si="71"/>
        <v>0.33333333333333331</v>
      </c>
      <c r="AP397" s="250">
        <v>3</v>
      </c>
      <c r="AQ397" s="44">
        <f>COUNTIFS('Baza danych'!$H$4:$H$331,"transport zbiorowy",'Baza danych'!$ED$4:$ED$331,AP397,'Baza danych'!$HT$4:$HT$331,$B$36)</f>
        <v>0</v>
      </c>
      <c r="AR397" s="45">
        <f t="shared" si="72"/>
        <v>0</v>
      </c>
      <c r="AT397" s="250">
        <v>3</v>
      </c>
      <c r="AU397" s="44">
        <f>COUNTIFS('Baza danych'!$H$4:$H$331,"transport zbiorowy",'Baza danych'!$ED$4:$ED$331,AT397,'Baza danych'!$HT$4:$HT$331,$B$37)</f>
        <v>0</v>
      </c>
      <c r="AV397" s="45">
        <f t="shared" si="73"/>
        <v>0</v>
      </c>
    </row>
    <row r="398" spans="1:48" s="24" customFormat="1">
      <c r="B398" s="250">
        <v>5</v>
      </c>
      <c r="C398" s="44">
        <f>COUNTIFS('Baza danych'!$H$4:$H$331,"transport zbiorowy",'Baza danych'!$ED$4:$ED$331,B398,'Baza danych'!$HT$4:$HT$331,$B$26)</f>
        <v>0</v>
      </c>
      <c r="D398" s="45">
        <f t="shared" si="62"/>
        <v>0</v>
      </c>
      <c r="F398" s="250">
        <v>5</v>
      </c>
      <c r="G398" s="44">
        <f>COUNTIFS('Baza danych'!$H$4:$H$331,"transport zbiorowy",'Baza danych'!$ED$4:$ED$331,F398,'Baza danych'!$HT$4:$HT$331,$B$27)</f>
        <v>11</v>
      </c>
      <c r="H398" s="45">
        <f t="shared" si="63"/>
        <v>0.34375</v>
      </c>
      <c r="J398" s="250">
        <v>5</v>
      </c>
      <c r="K398" s="44">
        <f>COUNTIFS('Baza danych'!$H$4:$H$331,"transport zbiorowy",'Baza danych'!$ED$4:$ED$331,J398,'Baza danych'!$HT$4:$HT$331,$B$28)</f>
        <v>0</v>
      </c>
      <c r="L398" s="45">
        <f t="shared" si="64"/>
        <v>0</v>
      </c>
      <c r="N398" s="250">
        <v>5</v>
      </c>
      <c r="O398" s="44">
        <f>COUNTIFS('Baza danych'!$H$4:$H$331,"transport zbiorowy",'Baza danych'!$ED$4:$ED$331,N398,'Baza danych'!$HT$4:$HT$331,$B$29)</f>
        <v>5</v>
      </c>
      <c r="P398" s="45">
        <f t="shared" si="65"/>
        <v>0.55555555555555558</v>
      </c>
      <c r="R398" s="250">
        <v>5</v>
      </c>
      <c r="S398" s="44">
        <f>COUNTIFS('Baza danych'!$H$4:$H$331,"transport zbiorowy",'Baza danych'!$ED$4:$ED$331,R398,'Baza danych'!$HT$4:$HT$331,$B$30)</f>
        <v>1</v>
      </c>
      <c r="T398" s="45">
        <f t="shared" si="66"/>
        <v>0.16666666666666666</v>
      </c>
      <c r="V398" s="250">
        <v>5</v>
      </c>
      <c r="W398" s="44">
        <f>COUNTIFS('Baza danych'!$H$4:$H$331,"transport zbiorowy",'Baza danych'!$ED$4:$ED$331,V398,'Baza danych'!$HT$4:$HT$331,$B$31)</f>
        <v>1</v>
      </c>
      <c r="X398" s="45">
        <f t="shared" si="67"/>
        <v>1</v>
      </c>
      <c r="Z398" s="250">
        <v>5</v>
      </c>
      <c r="AA398" s="44">
        <f>COUNTIFS('Baza danych'!$H$4:$H$331,"transport zbiorowy",'Baza danych'!$ED$4:$ED$331,Z398,'Baza danych'!$HT$4:$HT$331,$B$32)</f>
        <v>0</v>
      </c>
      <c r="AB398" s="45">
        <f t="shared" si="68"/>
        <v>0</v>
      </c>
      <c r="AD398" s="250">
        <v>5</v>
      </c>
      <c r="AE398" s="44">
        <f>COUNTIFS('Baza danych'!$H$4:$H$331,"transport zbiorowy",'Baza danych'!$ED$4:$ED$331,AD398,'Baza danych'!$HT$4:$HT$331,$B$33)</f>
        <v>0</v>
      </c>
      <c r="AF398" s="45">
        <f t="shared" si="69"/>
        <v>0</v>
      </c>
      <c r="AH398" s="250">
        <v>5</v>
      </c>
      <c r="AI398" s="44">
        <f>COUNTIFS('Baza danych'!$H$4:$H$331,"transport zbiorowy",'Baza danych'!$ED$4:$ED$331,AH398,'Baza danych'!$HT$4:$HT$331,$B$34)</f>
        <v>0</v>
      </c>
      <c r="AJ398" s="45">
        <f t="shared" si="70"/>
        <v>0</v>
      </c>
      <c r="AL398" s="250">
        <v>5</v>
      </c>
      <c r="AM398" s="44">
        <f>COUNTIFS('Baza danych'!$H$4:$H$331,"transport zbiorowy",'Baza danych'!$ED$4:$ED$331,AL398,'Baza danych'!$HT$4:$HT$331,$B$35)</f>
        <v>3</v>
      </c>
      <c r="AN398" s="45">
        <f t="shared" si="71"/>
        <v>0.5</v>
      </c>
      <c r="AP398" s="250">
        <v>5</v>
      </c>
      <c r="AQ398" s="44">
        <f>COUNTIFS('Baza danych'!$H$4:$H$331,"transport zbiorowy",'Baza danych'!$ED$4:$ED$331,AP398,'Baza danych'!$HT$4:$HT$331,$B$36)</f>
        <v>0</v>
      </c>
      <c r="AR398" s="45">
        <f t="shared" si="72"/>
        <v>0</v>
      </c>
      <c r="AT398" s="250">
        <v>5</v>
      </c>
      <c r="AU398" s="44">
        <f>COUNTIFS('Baza danych'!$H$4:$H$331,"transport zbiorowy",'Baza danych'!$ED$4:$ED$331,AT398,'Baza danych'!$HT$4:$HT$331,$B$37)</f>
        <v>0</v>
      </c>
      <c r="AV398" s="45">
        <f t="shared" si="73"/>
        <v>0</v>
      </c>
    </row>
    <row r="399" spans="1:48" s="24" customFormat="1">
      <c r="B399" s="250">
        <v>7</v>
      </c>
      <c r="C399" s="44">
        <f>COUNTIFS('Baza danych'!$H$4:$H$331,"transport zbiorowy",'Baza danych'!$ED$4:$ED$331,B399,'Baza danych'!$HT$4:$HT$331,$B$26)</f>
        <v>0</v>
      </c>
      <c r="D399" s="45">
        <f t="shared" si="62"/>
        <v>0</v>
      </c>
      <c r="F399" s="250">
        <v>7</v>
      </c>
      <c r="G399" s="44">
        <f>COUNTIFS('Baza danych'!$H$4:$H$331,"transport zbiorowy",'Baza danych'!$ED$4:$ED$331,F399,'Baza danych'!$HT$4:$HT$331,$B$27)</f>
        <v>1</v>
      </c>
      <c r="H399" s="45">
        <f t="shared" si="63"/>
        <v>3.125E-2</v>
      </c>
      <c r="J399" s="250">
        <v>7</v>
      </c>
      <c r="K399" s="44">
        <f>COUNTIFS('Baza danych'!$H$4:$H$331,"transport zbiorowy",'Baza danych'!$ED$4:$ED$331,J399,'Baza danych'!$HT$4:$HT$331,$B$28)</f>
        <v>0</v>
      </c>
      <c r="L399" s="45">
        <f t="shared" si="64"/>
        <v>0</v>
      </c>
      <c r="N399" s="250">
        <v>7</v>
      </c>
      <c r="O399" s="44">
        <f>COUNTIFS('Baza danych'!$H$4:$H$331,"transport zbiorowy",'Baza danych'!$ED$4:$ED$331,N399,'Baza danych'!$HT$4:$HT$331,$B$29)</f>
        <v>0</v>
      </c>
      <c r="P399" s="45">
        <f t="shared" si="65"/>
        <v>0</v>
      </c>
      <c r="R399" s="250">
        <v>7</v>
      </c>
      <c r="S399" s="44">
        <f>COUNTIFS('Baza danych'!$H$4:$H$331,"transport zbiorowy",'Baza danych'!$ED$4:$ED$331,R399,'Baza danych'!$HT$4:$HT$331,$B$30)</f>
        <v>0</v>
      </c>
      <c r="T399" s="45">
        <f t="shared" si="66"/>
        <v>0</v>
      </c>
      <c r="V399" s="250">
        <v>7</v>
      </c>
      <c r="W399" s="44">
        <f>COUNTIFS('Baza danych'!$H$4:$H$331,"transport zbiorowy",'Baza danych'!$ED$4:$ED$331,V399,'Baza danych'!$HT$4:$HT$331,$B$31)</f>
        <v>0</v>
      </c>
      <c r="X399" s="45">
        <f t="shared" si="67"/>
        <v>0</v>
      </c>
      <c r="Z399" s="250">
        <v>7</v>
      </c>
      <c r="AA399" s="44">
        <f>COUNTIFS('Baza danych'!$H$4:$H$331,"transport zbiorowy",'Baza danych'!$ED$4:$ED$331,Z399,'Baza danych'!$HT$4:$HT$331,$B$32)</f>
        <v>0</v>
      </c>
      <c r="AB399" s="45">
        <f t="shared" si="68"/>
        <v>0</v>
      </c>
      <c r="AD399" s="250">
        <v>7</v>
      </c>
      <c r="AE399" s="44">
        <f>COUNTIFS('Baza danych'!$H$4:$H$331,"transport zbiorowy",'Baza danych'!$ED$4:$ED$331,AD399,'Baza danych'!$HT$4:$HT$331,$B$33)</f>
        <v>0</v>
      </c>
      <c r="AF399" s="45">
        <f t="shared" si="69"/>
        <v>0</v>
      </c>
      <c r="AH399" s="250">
        <v>7</v>
      </c>
      <c r="AI399" s="44">
        <f>COUNTIFS('Baza danych'!$H$4:$H$331,"transport zbiorowy",'Baza danych'!$ED$4:$ED$331,AH399,'Baza danych'!$HT$4:$HT$331,$B$34)</f>
        <v>0</v>
      </c>
      <c r="AJ399" s="45">
        <f t="shared" si="70"/>
        <v>0</v>
      </c>
      <c r="AL399" s="250">
        <v>7</v>
      </c>
      <c r="AM399" s="44">
        <f>COUNTIFS('Baza danych'!$H$4:$H$331,"transport zbiorowy",'Baza danych'!$ED$4:$ED$331,AL399,'Baza danych'!$HT$4:$HT$331,$B$35)</f>
        <v>0</v>
      </c>
      <c r="AN399" s="45">
        <f t="shared" si="71"/>
        <v>0</v>
      </c>
      <c r="AP399" s="250">
        <v>7</v>
      </c>
      <c r="AQ399" s="44">
        <f>COUNTIFS('Baza danych'!$H$4:$H$331,"transport zbiorowy",'Baza danych'!$ED$4:$ED$331,AP399,'Baza danych'!$HT$4:$HT$331,$B$36)</f>
        <v>0</v>
      </c>
      <c r="AR399" s="45">
        <f t="shared" si="72"/>
        <v>0</v>
      </c>
      <c r="AT399" s="250">
        <v>7</v>
      </c>
      <c r="AU399" s="44">
        <f>COUNTIFS('Baza danych'!$H$4:$H$331,"transport zbiorowy",'Baza danych'!$ED$4:$ED$331,AT399,'Baza danych'!$HT$4:$HT$331,$B$37)</f>
        <v>0</v>
      </c>
      <c r="AV399" s="45">
        <f t="shared" si="73"/>
        <v>0</v>
      </c>
    </row>
    <row r="400" spans="1:48" s="24" customFormat="1">
      <c r="B400" s="250">
        <v>8</v>
      </c>
      <c r="C400" s="44">
        <f>COUNTIFS('Baza danych'!$H$4:$H$331,"transport zbiorowy",'Baza danych'!$ED$4:$ED$331,B400,'Baza danych'!$HT$4:$HT$331,$B$26)</f>
        <v>0</v>
      </c>
      <c r="D400" s="45">
        <f t="shared" si="62"/>
        <v>0</v>
      </c>
      <c r="F400" s="250">
        <v>8</v>
      </c>
      <c r="G400" s="44">
        <f>COUNTIFS('Baza danych'!$H$4:$H$331,"transport zbiorowy",'Baza danych'!$ED$4:$ED$331,F400,'Baza danych'!$HT$4:$HT$331,$B$27)</f>
        <v>1</v>
      </c>
      <c r="H400" s="45">
        <f t="shared" si="63"/>
        <v>3.125E-2</v>
      </c>
      <c r="J400" s="250">
        <v>8</v>
      </c>
      <c r="K400" s="44">
        <f>COUNTIFS('Baza danych'!$H$4:$H$331,"transport zbiorowy",'Baza danych'!$ED$4:$ED$331,J400,'Baza danych'!$HT$4:$HT$331,$B$28)</f>
        <v>0</v>
      </c>
      <c r="L400" s="45">
        <f t="shared" si="64"/>
        <v>0</v>
      </c>
      <c r="N400" s="250">
        <v>8</v>
      </c>
      <c r="O400" s="44">
        <f>COUNTIFS('Baza danych'!$H$4:$H$331,"transport zbiorowy",'Baza danych'!$ED$4:$ED$331,N400,'Baza danych'!$HT$4:$HT$331,$B$29)</f>
        <v>0</v>
      </c>
      <c r="P400" s="45">
        <f t="shared" si="65"/>
        <v>0</v>
      </c>
      <c r="R400" s="250">
        <v>8</v>
      </c>
      <c r="S400" s="44">
        <f>COUNTIFS('Baza danych'!$H$4:$H$331,"transport zbiorowy",'Baza danych'!$ED$4:$ED$331,R400,'Baza danych'!$HT$4:$HT$331,$B$30)</f>
        <v>1</v>
      </c>
      <c r="T400" s="45">
        <f t="shared" si="66"/>
        <v>0.16666666666666666</v>
      </c>
      <c r="V400" s="250">
        <v>8</v>
      </c>
      <c r="W400" s="44">
        <f>COUNTIFS('Baza danych'!$H$4:$H$331,"transport zbiorowy",'Baza danych'!$ED$4:$ED$331,V400,'Baza danych'!$HT$4:$HT$331,$B$31)</f>
        <v>0</v>
      </c>
      <c r="X400" s="45">
        <f t="shared" si="67"/>
        <v>0</v>
      </c>
      <c r="Z400" s="250">
        <v>8</v>
      </c>
      <c r="AA400" s="44">
        <f>COUNTIFS('Baza danych'!$H$4:$H$331,"transport zbiorowy",'Baza danych'!$ED$4:$ED$331,Z400,'Baza danych'!$HT$4:$HT$331,$B$32)</f>
        <v>0</v>
      </c>
      <c r="AB400" s="45">
        <f t="shared" si="68"/>
        <v>0</v>
      </c>
      <c r="AD400" s="250">
        <v>8</v>
      </c>
      <c r="AE400" s="44">
        <f>COUNTIFS('Baza danych'!$H$4:$H$331,"transport zbiorowy",'Baza danych'!$ED$4:$ED$331,AD400,'Baza danych'!$HT$4:$HT$331,$B$33)</f>
        <v>0</v>
      </c>
      <c r="AF400" s="45">
        <f t="shared" si="69"/>
        <v>0</v>
      </c>
      <c r="AH400" s="250">
        <v>8</v>
      </c>
      <c r="AI400" s="44">
        <f>COUNTIFS('Baza danych'!$H$4:$H$331,"transport zbiorowy",'Baza danych'!$ED$4:$ED$331,AH400,'Baza danych'!$HT$4:$HT$331,$B$34)</f>
        <v>0</v>
      </c>
      <c r="AJ400" s="45">
        <f t="shared" si="70"/>
        <v>0</v>
      </c>
      <c r="AL400" s="250">
        <v>8</v>
      </c>
      <c r="AM400" s="44">
        <f>COUNTIFS('Baza danych'!$H$4:$H$331,"transport zbiorowy",'Baza danych'!$ED$4:$ED$331,AL400,'Baza danych'!$HT$4:$HT$331,$B$35)</f>
        <v>0</v>
      </c>
      <c r="AN400" s="45">
        <f t="shared" si="71"/>
        <v>0</v>
      </c>
      <c r="AP400" s="250">
        <v>8</v>
      </c>
      <c r="AQ400" s="44">
        <f>COUNTIFS('Baza danych'!$H$4:$H$331,"transport zbiorowy",'Baza danych'!$ED$4:$ED$331,AP400,'Baza danych'!$HT$4:$HT$331,$B$36)</f>
        <v>0</v>
      </c>
      <c r="AR400" s="45">
        <f t="shared" si="72"/>
        <v>0</v>
      </c>
      <c r="AT400" s="250">
        <v>8</v>
      </c>
      <c r="AU400" s="44">
        <f>COUNTIFS('Baza danych'!$H$4:$H$331,"transport zbiorowy",'Baza danych'!$ED$4:$ED$331,AT400,'Baza danych'!$HT$4:$HT$331,$B$37)</f>
        <v>0</v>
      </c>
      <c r="AV400" s="45">
        <f t="shared" si="73"/>
        <v>0</v>
      </c>
    </row>
    <row r="401" spans="1:48" s="24" customFormat="1">
      <c r="B401" s="250">
        <v>10</v>
      </c>
      <c r="C401" s="44">
        <f>COUNTIFS('Baza danych'!$H$4:$H$331,"transport zbiorowy",'Baza danych'!$ED$4:$ED$331,B401,'Baza danych'!$HT$4:$HT$331,$B$26)</f>
        <v>0</v>
      </c>
      <c r="D401" s="45">
        <f t="shared" si="62"/>
        <v>0</v>
      </c>
      <c r="F401" s="250">
        <v>10</v>
      </c>
      <c r="G401" s="44">
        <f>COUNTIFS('Baza danych'!$H$4:$H$331,"transport zbiorowy",'Baza danych'!$ED$4:$ED$331,F401,'Baza danych'!$HT$4:$HT$331,$B$27)</f>
        <v>10</v>
      </c>
      <c r="H401" s="45">
        <f t="shared" si="63"/>
        <v>0.3125</v>
      </c>
      <c r="J401" s="250">
        <v>10</v>
      </c>
      <c r="K401" s="44">
        <f>COUNTIFS('Baza danych'!$H$4:$H$331,"transport zbiorowy",'Baza danych'!$ED$4:$ED$331,J401,'Baza danych'!$HT$4:$HT$331,$B$28)</f>
        <v>0</v>
      </c>
      <c r="L401" s="45">
        <f t="shared" si="64"/>
        <v>0</v>
      </c>
      <c r="N401" s="250">
        <v>10</v>
      </c>
      <c r="O401" s="44">
        <f>COUNTIFS('Baza danych'!$H$4:$H$331,"transport zbiorowy",'Baza danych'!$ED$4:$ED$331,N401,'Baza danych'!$HT$4:$HT$331,$B$29)</f>
        <v>4</v>
      </c>
      <c r="P401" s="45">
        <f t="shared" si="65"/>
        <v>0.44444444444444442</v>
      </c>
      <c r="R401" s="250">
        <v>10</v>
      </c>
      <c r="S401" s="44">
        <f>COUNTIFS('Baza danych'!$H$4:$H$331,"transport zbiorowy",'Baza danych'!$ED$4:$ED$331,R401,'Baza danych'!$HT$4:$HT$331,$B$30)</f>
        <v>1</v>
      </c>
      <c r="T401" s="45">
        <f t="shared" si="66"/>
        <v>0.16666666666666666</v>
      </c>
      <c r="V401" s="250">
        <v>10</v>
      </c>
      <c r="W401" s="44">
        <f>COUNTIFS('Baza danych'!$H$4:$H$331,"transport zbiorowy",'Baza danych'!$ED$4:$ED$331,V401,'Baza danych'!$HT$4:$HT$331,$B$31)</f>
        <v>0</v>
      </c>
      <c r="X401" s="45">
        <f t="shared" si="67"/>
        <v>0</v>
      </c>
      <c r="Z401" s="250">
        <v>10</v>
      </c>
      <c r="AA401" s="44">
        <f>COUNTIFS('Baza danych'!$H$4:$H$331,"transport zbiorowy",'Baza danych'!$ED$4:$ED$331,Z401,'Baza danych'!$HT$4:$HT$331,$B$32)</f>
        <v>0</v>
      </c>
      <c r="AB401" s="45">
        <f t="shared" si="68"/>
        <v>0</v>
      </c>
      <c r="AD401" s="250">
        <v>10</v>
      </c>
      <c r="AE401" s="44">
        <f>COUNTIFS('Baza danych'!$H$4:$H$331,"transport zbiorowy",'Baza danych'!$ED$4:$ED$331,AD401,'Baza danych'!$HT$4:$HT$331,$B$33)</f>
        <v>1</v>
      </c>
      <c r="AF401" s="45">
        <f t="shared" si="69"/>
        <v>0.5</v>
      </c>
      <c r="AH401" s="250">
        <v>10</v>
      </c>
      <c r="AI401" s="44">
        <f>COUNTIFS('Baza danych'!$H$4:$H$331,"transport zbiorowy",'Baza danych'!$ED$4:$ED$331,AH401,'Baza danych'!$HT$4:$HT$331,$B$34)</f>
        <v>0</v>
      </c>
      <c r="AJ401" s="45">
        <f t="shared" si="70"/>
        <v>0</v>
      </c>
      <c r="AL401" s="250">
        <v>10</v>
      </c>
      <c r="AM401" s="44">
        <f>COUNTIFS('Baza danych'!$H$4:$H$331,"transport zbiorowy",'Baza danych'!$ED$4:$ED$331,AL401,'Baza danych'!$HT$4:$HT$331,$B$35)</f>
        <v>1</v>
      </c>
      <c r="AN401" s="45">
        <f t="shared" si="71"/>
        <v>0.16666666666666666</v>
      </c>
      <c r="AP401" s="250">
        <v>10</v>
      </c>
      <c r="AQ401" s="44">
        <f>COUNTIFS('Baza danych'!$H$4:$H$331,"transport zbiorowy",'Baza danych'!$ED$4:$ED$331,AP401,'Baza danych'!$HT$4:$HT$331,$B$36)</f>
        <v>0</v>
      </c>
      <c r="AR401" s="45">
        <f t="shared" si="72"/>
        <v>0</v>
      </c>
      <c r="AT401" s="250">
        <v>10</v>
      </c>
      <c r="AU401" s="44">
        <f>COUNTIFS('Baza danych'!$H$4:$H$331,"transport zbiorowy",'Baza danych'!$ED$4:$ED$331,AT401,'Baza danych'!$HT$4:$HT$331,$B$37)</f>
        <v>0</v>
      </c>
      <c r="AV401" s="45">
        <f t="shared" si="73"/>
        <v>0</v>
      </c>
    </row>
    <row r="402" spans="1:48" s="24" customFormat="1">
      <c r="B402" s="250">
        <v>15</v>
      </c>
      <c r="C402" s="44">
        <f>COUNTIFS('Baza danych'!$H$4:$H$331,"transport zbiorowy",'Baza danych'!$ED$4:$ED$331,B402,'Baza danych'!$HT$4:$HT$331,$B$26)</f>
        <v>0</v>
      </c>
      <c r="D402" s="45">
        <f t="shared" si="62"/>
        <v>0</v>
      </c>
      <c r="F402" s="250">
        <v>15</v>
      </c>
      <c r="G402" s="44">
        <f>COUNTIFS('Baza danych'!$H$4:$H$331,"transport zbiorowy",'Baza danych'!$ED$4:$ED$331,F402,'Baza danych'!$HT$4:$HT$331,$B$27)</f>
        <v>0</v>
      </c>
      <c r="H402" s="45">
        <f t="shared" si="63"/>
        <v>0</v>
      </c>
      <c r="J402" s="250">
        <v>15</v>
      </c>
      <c r="K402" s="44">
        <f>COUNTIFS('Baza danych'!$H$4:$H$331,"transport zbiorowy",'Baza danych'!$ED$4:$ED$331,J402,'Baza danych'!$HT$4:$HT$331,$B$28)</f>
        <v>0</v>
      </c>
      <c r="L402" s="45">
        <f t="shared" si="64"/>
        <v>0</v>
      </c>
      <c r="N402" s="250">
        <v>15</v>
      </c>
      <c r="O402" s="44">
        <f>COUNTIFS('Baza danych'!$H$4:$H$331,"transport zbiorowy",'Baza danych'!$ED$4:$ED$331,N402,'Baza danych'!$HT$4:$HT$331,$B$29)</f>
        <v>0</v>
      </c>
      <c r="P402" s="45">
        <f t="shared" si="65"/>
        <v>0</v>
      </c>
      <c r="R402" s="250">
        <v>15</v>
      </c>
      <c r="S402" s="44">
        <f>COUNTIFS('Baza danych'!$H$4:$H$331,"transport zbiorowy",'Baza danych'!$ED$4:$ED$331,R402,'Baza danych'!$HT$4:$HT$331,$B$30)</f>
        <v>0</v>
      </c>
      <c r="T402" s="45">
        <f t="shared" si="66"/>
        <v>0</v>
      </c>
      <c r="V402" s="250">
        <v>15</v>
      </c>
      <c r="W402" s="44">
        <f>COUNTIFS('Baza danych'!$H$4:$H$331,"transport zbiorowy",'Baza danych'!$ED$4:$ED$331,V402,'Baza danych'!$HT$4:$HT$331,$B$31)</f>
        <v>0</v>
      </c>
      <c r="X402" s="45">
        <f t="shared" si="67"/>
        <v>0</v>
      </c>
      <c r="Z402" s="250">
        <v>15</v>
      </c>
      <c r="AA402" s="44">
        <f>COUNTIFS('Baza danych'!$H$4:$H$331,"transport zbiorowy",'Baza danych'!$ED$4:$ED$331,Z402,'Baza danych'!$HT$4:$HT$331,$B$32)</f>
        <v>1</v>
      </c>
      <c r="AB402" s="45">
        <f t="shared" si="68"/>
        <v>1</v>
      </c>
      <c r="AD402" s="250">
        <v>15</v>
      </c>
      <c r="AE402" s="44">
        <f>COUNTIFS('Baza danych'!$H$4:$H$331,"transport zbiorowy",'Baza danych'!$ED$4:$ED$331,AD402,'Baza danych'!$HT$4:$HT$331,$B$33)</f>
        <v>0</v>
      </c>
      <c r="AF402" s="45">
        <f t="shared" si="69"/>
        <v>0</v>
      </c>
      <c r="AH402" s="250">
        <v>15</v>
      </c>
      <c r="AI402" s="44">
        <f>COUNTIFS('Baza danych'!$H$4:$H$331,"transport zbiorowy",'Baza danych'!$ED$4:$ED$331,AH402,'Baza danych'!$HT$4:$HT$331,$B$34)</f>
        <v>0</v>
      </c>
      <c r="AJ402" s="45">
        <f t="shared" si="70"/>
        <v>0</v>
      </c>
      <c r="AL402" s="250">
        <v>15</v>
      </c>
      <c r="AM402" s="44">
        <f>COUNTIFS('Baza danych'!$H$4:$H$331,"transport zbiorowy",'Baza danych'!$ED$4:$ED$331,AL402,'Baza danych'!$HT$4:$HT$331,$B$35)</f>
        <v>0</v>
      </c>
      <c r="AN402" s="45">
        <f t="shared" si="71"/>
        <v>0</v>
      </c>
      <c r="AP402" s="250">
        <v>15</v>
      </c>
      <c r="AQ402" s="44">
        <f>COUNTIFS('Baza danych'!$H$4:$H$331,"transport zbiorowy",'Baza danych'!$ED$4:$ED$331,AP402,'Baza danych'!$HT$4:$HT$331,$B$36)</f>
        <v>0</v>
      </c>
      <c r="AR402" s="45">
        <f t="shared" si="72"/>
        <v>0</v>
      </c>
      <c r="AT402" s="250">
        <v>15</v>
      </c>
      <c r="AU402" s="44">
        <f>COUNTIFS('Baza danych'!$H$4:$H$331,"transport zbiorowy",'Baza danych'!$ED$4:$ED$331,AT402,'Baza danych'!$HT$4:$HT$331,$B$37)</f>
        <v>0</v>
      </c>
      <c r="AV402" s="45">
        <f t="shared" si="73"/>
        <v>0</v>
      </c>
    </row>
    <row r="403" spans="1:48" s="24" customFormat="1" ht="13.5" thickBot="1">
      <c r="B403" s="37" t="s">
        <v>530</v>
      </c>
      <c r="C403" s="128">
        <f>SUM(C395:C402)</f>
        <v>0</v>
      </c>
      <c r="D403" s="128">
        <f>SUM(D395:D402)</f>
        <v>0</v>
      </c>
      <c r="F403" s="37" t="s">
        <v>530</v>
      </c>
      <c r="G403" s="128">
        <f>SUM(G395:G402)</f>
        <v>32</v>
      </c>
      <c r="H403" s="128">
        <f>SUM(H395:H402)</f>
        <v>1</v>
      </c>
      <c r="J403" s="37" t="s">
        <v>530</v>
      </c>
      <c r="K403" s="128">
        <f>SUM(K395:K402)</f>
        <v>0</v>
      </c>
      <c r="L403" s="128">
        <f>SUM(L395:L402)</f>
        <v>0</v>
      </c>
      <c r="N403" s="37" t="s">
        <v>530</v>
      </c>
      <c r="O403" s="128">
        <f>SUM(O395:O402)</f>
        <v>9</v>
      </c>
      <c r="P403" s="128">
        <f>SUM(P395:P402)</f>
        <v>1</v>
      </c>
      <c r="R403" s="37" t="s">
        <v>530</v>
      </c>
      <c r="S403" s="128">
        <f>SUM(S395:S402)</f>
        <v>6</v>
      </c>
      <c r="T403" s="128">
        <f>SUM(T395:T402)</f>
        <v>0.99999999999999989</v>
      </c>
      <c r="V403" s="37" t="s">
        <v>530</v>
      </c>
      <c r="W403" s="128">
        <f>SUM(W395:W402)</f>
        <v>1</v>
      </c>
      <c r="X403" s="128">
        <f>SUM(X395:X402)</f>
        <v>1</v>
      </c>
      <c r="Z403" s="37" t="s">
        <v>530</v>
      </c>
      <c r="AA403" s="128">
        <f>SUM(AA395:AA402)</f>
        <v>1</v>
      </c>
      <c r="AB403" s="128">
        <f>SUM(AB395:AB402)</f>
        <v>1</v>
      </c>
      <c r="AD403" s="37" t="s">
        <v>530</v>
      </c>
      <c r="AE403" s="128">
        <f>SUM(AE395:AE402)</f>
        <v>2</v>
      </c>
      <c r="AF403" s="128">
        <f>SUM(AF395:AF402)</f>
        <v>1</v>
      </c>
      <c r="AH403" s="37" t="s">
        <v>530</v>
      </c>
      <c r="AI403" s="128">
        <f>SUM(AI395:AI402)</f>
        <v>0</v>
      </c>
      <c r="AJ403" s="128">
        <f>SUM(AJ395:AJ402)</f>
        <v>0</v>
      </c>
      <c r="AL403" s="37" t="s">
        <v>530</v>
      </c>
      <c r="AM403" s="128">
        <f>SUM(AM395:AM402)</f>
        <v>6</v>
      </c>
      <c r="AN403" s="128">
        <f>SUM(AN395:AN402)</f>
        <v>0.99999999999999989</v>
      </c>
      <c r="AP403" s="37" t="s">
        <v>530</v>
      </c>
      <c r="AQ403" s="128">
        <f>SUM(AQ395:AQ402)</f>
        <v>0</v>
      </c>
      <c r="AR403" s="128">
        <f>SUM(AR395:AR402)</f>
        <v>0</v>
      </c>
      <c r="AT403" s="37" t="s">
        <v>530</v>
      </c>
      <c r="AU403" s="128">
        <f>SUM(AU395:AU402)</f>
        <v>0</v>
      </c>
      <c r="AV403" s="128">
        <f>SUM(AV395:AV402)</f>
        <v>0</v>
      </c>
    </row>
    <row r="404" spans="1:48" s="2" customFormat="1" ht="13.5" thickTop="1"/>
    <row r="405" spans="1:48" s="2" customFormat="1"/>
    <row r="406" spans="1:48" s="24" customFormat="1" ht="13.5" thickBot="1">
      <c r="A406" s="30" t="s">
        <v>663</v>
      </c>
      <c r="B406" s="23"/>
      <c r="C406" s="2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F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</row>
    <row r="407" spans="1:48" s="24" customFormat="1" ht="14.25" thickTop="1" thickBot="1">
      <c r="A407" s="23" t="s">
        <v>599</v>
      </c>
      <c r="B407" s="23"/>
      <c r="C407" s="2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  <c r="AE407" s="23"/>
      <c r="AF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</row>
    <row r="408" spans="1:48" s="24" customFormat="1" ht="13.5" thickTop="1"/>
    <row r="409" spans="1:48" s="24" customFormat="1" ht="13.5" thickBot="1">
      <c r="B409" s="130" t="s">
        <v>525</v>
      </c>
      <c r="C409" s="131" t="s">
        <v>531</v>
      </c>
      <c r="D409" s="132" t="s">
        <v>529</v>
      </c>
    </row>
    <row r="410" spans="1:48" s="2" customFormat="1" ht="13.5" thickTop="1">
      <c r="B410" s="134">
        <v>0</v>
      </c>
      <c r="C410" s="32">
        <f>COUNTIFS('Baza danych'!$H$4:$H$331,"transport zbiorowy",'Baza danych'!$EE$4:$EE$331,B410)</f>
        <v>8</v>
      </c>
      <c r="D410" s="33">
        <f>C410/$C$415</f>
        <v>0.14035087719298245</v>
      </c>
      <c r="J410" s="18"/>
    </row>
    <row r="411" spans="1:48" s="2" customFormat="1">
      <c r="B411" s="146">
        <v>1</v>
      </c>
      <c r="C411" s="3">
        <f>COUNTIFS('Baza danych'!$H$4:$H$331,"transport zbiorowy",'Baza danych'!$EE$4:$EE$331,B411)</f>
        <v>19</v>
      </c>
      <c r="D411" s="34">
        <f t="shared" ref="D411:D414" si="74">C411/$C$415</f>
        <v>0.33333333333333331</v>
      </c>
      <c r="J411" s="18"/>
    </row>
    <row r="412" spans="1:48" s="2" customFormat="1">
      <c r="B412" s="146">
        <v>2</v>
      </c>
      <c r="C412" s="3">
        <f>COUNTIFS('Baza danych'!$H$4:$H$331,"transport zbiorowy",'Baza danych'!$EE$4:$EE$331,B412)</f>
        <v>24</v>
      </c>
      <c r="D412" s="34">
        <f t="shared" si="74"/>
        <v>0.42105263157894735</v>
      </c>
      <c r="J412" s="18"/>
    </row>
    <row r="413" spans="1:48" s="2" customFormat="1">
      <c r="B413" s="146">
        <v>3</v>
      </c>
      <c r="C413" s="3">
        <f>COUNTIFS('Baza danych'!$H$4:$H$331,"transport zbiorowy",'Baza danych'!$EE$4:$EE$331,B413)</f>
        <v>5</v>
      </c>
      <c r="D413" s="34">
        <f t="shared" si="74"/>
        <v>8.771929824561403E-2</v>
      </c>
      <c r="J413" s="18"/>
    </row>
    <row r="414" spans="1:48" s="2" customFormat="1">
      <c r="B414" s="146">
        <v>5</v>
      </c>
      <c r="C414" s="3">
        <f>COUNTIFS('Baza danych'!$H$4:$H$331,"transport zbiorowy",'Baza danych'!$EE$4:$EE$331,B414)</f>
        <v>1</v>
      </c>
      <c r="D414" s="34">
        <f t="shared" si="74"/>
        <v>1.7543859649122806E-2</v>
      </c>
      <c r="J414" s="18"/>
    </row>
    <row r="415" spans="1:48" ht="13.5" thickBot="1">
      <c r="B415" s="37" t="s">
        <v>530</v>
      </c>
      <c r="C415" s="128">
        <f>SUM(C410:C414)</f>
        <v>57</v>
      </c>
      <c r="D415" s="129">
        <f>SUM(D410:D414)</f>
        <v>1</v>
      </c>
    </row>
    <row r="416" spans="1:48" ht="13.5" thickTop="1"/>
    <row r="417" spans="1:48" s="24" customFormat="1" ht="15" thickBot="1">
      <c r="A417" s="155" t="s">
        <v>686</v>
      </c>
      <c r="B417" s="23"/>
      <c r="C417" s="2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F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</row>
    <row r="418" spans="1:48" s="24" customFormat="1" ht="15.75" thickTop="1" thickBot="1">
      <c r="A418" s="155" t="s">
        <v>66</v>
      </c>
      <c r="B418" s="23"/>
      <c r="C418" s="23"/>
      <c r="D418" s="23"/>
      <c r="E418" s="23" t="s">
        <v>46</v>
      </c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F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</row>
    <row r="419" spans="1:48" s="24" customFormat="1" ht="13.5" thickTop="1"/>
    <row r="420" spans="1:48" s="24" customFormat="1" ht="13.5" thickBot="1">
      <c r="B420" s="130" t="s">
        <v>525</v>
      </c>
      <c r="C420" s="131" t="s">
        <v>531</v>
      </c>
      <c r="D420" s="132" t="s">
        <v>529</v>
      </c>
      <c r="F420" s="130" t="s">
        <v>525</v>
      </c>
      <c r="G420" s="131" t="s">
        <v>531</v>
      </c>
      <c r="H420" s="132" t="s">
        <v>529</v>
      </c>
    </row>
    <row r="421" spans="1:48" s="24" customFormat="1" ht="13.5" thickTop="1">
      <c r="B421" s="252">
        <v>0</v>
      </c>
      <c r="C421" s="42">
        <f>COUNTIFS('Baza danych'!$H$4:$H$331,"transport zbiorowy",'Baza danych'!$EE$4:$EE$331,B421,'Baza danych'!$HP$4:$HP$331,$B$5)</f>
        <v>6</v>
      </c>
      <c r="D421" s="43">
        <f>C421/$C$426</f>
        <v>0.16666666666666666</v>
      </c>
      <c r="F421" s="252">
        <v>0</v>
      </c>
      <c r="G421" s="42">
        <f>COUNTIFS('Baza danych'!$H$4:$H$331,"transport zbiorowy",'Baza danych'!$EE$4:$EE$331,F421,'Baza danych'!$HP$4:$HP$331,$B$6)</f>
        <v>2</v>
      </c>
      <c r="H421" s="43">
        <f>G421/$G$426</f>
        <v>9.5238095238095233E-2</v>
      </c>
    </row>
    <row r="422" spans="1:48" s="24" customFormat="1">
      <c r="B422" s="250">
        <v>1</v>
      </c>
      <c r="C422" s="44">
        <f>COUNTIFS('Baza danych'!$H$4:$H$331,"transport zbiorowy",'Baza danych'!$EE$4:$EE$331,B422,'Baza danych'!$HP$4:$HP$331,$B$5)</f>
        <v>14</v>
      </c>
      <c r="D422" s="45">
        <f>C422/$C$426</f>
        <v>0.3888888888888889</v>
      </c>
      <c r="F422" s="250">
        <v>1</v>
      </c>
      <c r="G422" s="44">
        <f>COUNTIFS('Baza danych'!$H$4:$H$331,"transport zbiorowy",'Baza danych'!$EE$4:$EE$331,F422,'Baza danych'!$HP$4:$HP$331,$B$6)</f>
        <v>5</v>
      </c>
      <c r="H422" s="45">
        <f>G422/$G$426</f>
        <v>0.23809523809523808</v>
      </c>
    </row>
    <row r="423" spans="1:48" s="24" customFormat="1">
      <c r="B423" s="250">
        <v>2</v>
      </c>
      <c r="C423" s="44">
        <f>COUNTIFS('Baza danych'!$H$4:$H$331,"transport zbiorowy",'Baza danych'!$EE$4:$EE$331,B423,'Baza danych'!$HP$4:$HP$331,$B$5)</f>
        <v>12</v>
      </c>
      <c r="D423" s="45">
        <f>C423/$C$426</f>
        <v>0.33333333333333331</v>
      </c>
      <c r="F423" s="250">
        <v>2</v>
      </c>
      <c r="G423" s="44">
        <f>COUNTIFS('Baza danych'!$H$4:$H$331,"transport zbiorowy",'Baza danych'!$EE$4:$EE$331,F423,'Baza danych'!$HP$4:$HP$331,$B$6)</f>
        <v>12</v>
      </c>
      <c r="H423" s="45">
        <f>G423/$G$426</f>
        <v>0.5714285714285714</v>
      </c>
    </row>
    <row r="424" spans="1:48" s="24" customFormat="1">
      <c r="B424" s="250">
        <v>3</v>
      </c>
      <c r="C424" s="44">
        <f>COUNTIFS('Baza danych'!$H$4:$H$331,"transport zbiorowy",'Baza danych'!$EE$4:$EE$331,B424,'Baza danych'!$HP$4:$HP$331,$B$5)</f>
        <v>3</v>
      </c>
      <c r="D424" s="45">
        <f>C424/$C$426</f>
        <v>8.3333333333333329E-2</v>
      </c>
      <c r="F424" s="250">
        <v>3</v>
      </c>
      <c r="G424" s="44">
        <f>COUNTIFS('Baza danych'!$H$4:$H$331,"transport zbiorowy",'Baza danych'!$EE$4:$EE$331,F424,'Baza danych'!$HP$4:$HP$331,$B$6)</f>
        <v>2</v>
      </c>
      <c r="H424" s="45">
        <f>G424/$G$426</f>
        <v>9.5238095238095233E-2</v>
      </c>
    </row>
    <row r="425" spans="1:48" s="24" customFormat="1">
      <c r="B425" s="250">
        <v>5</v>
      </c>
      <c r="C425" s="44">
        <f>COUNTIFS('Baza danych'!$H$4:$H$331,"transport zbiorowy",'Baza danych'!$EE$4:$EE$331,B425,'Baza danych'!$HP$4:$HP$331,$B$5)</f>
        <v>1</v>
      </c>
      <c r="D425" s="45">
        <f>C425/$C$426</f>
        <v>2.7777777777777776E-2</v>
      </c>
      <c r="F425" s="250">
        <v>5</v>
      </c>
      <c r="G425" s="44">
        <f>COUNTIFS('Baza danych'!$H$4:$H$331,"transport zbiorowy",'Baza danych'!$EE$4:$EE$331,F425,'Baza danych'!$HP$4:$HP$331,$B$6)</f>
        <v>0</v>
      </c>
      <c r="H425" s="45">
        <f>G425/$G$426</f>
        <v>0</v>
      </c>
    </row>
    <row r="426" spans="1:48" s="24" customFormat="1" ht="13.5" thickBot="1">
      <c r="B426" s="37" t="s">
        <v>530</v>
      </c>
      <c r="C426" s="128">
        <f>SUM(C421:C425)</f>
        <v>36</v>
      </c>
      <c r="D426" s="129">
        <f>SUM(D421:D425)</f>
        <v>1</v>
      </c>
      <c r="F426" s="37" t="s">
        <v>530</v>
      </c>
      <c r="G426" s="128">
        <f>SUM(G421:G425)</f>
        <v>21</v>
      </c>
      <c r="H426" s="129">
        <f>SUM(H421:H425)</f>
        <v>0.99999999999999989</v>
      </c>
    </row>
    <row r="427" spans="1:48" s="24" customFormat="1" ht="13.5" thickTop="1"/>
    <row r="428" spans="1:48" s="24" customFormat="1" ht="15" thickBot="1">
      <c r="A428" s="155" t="s">
        <v>687</v>
      </c>
      <c r="B428" s="23"/>
      <c r="C428" s="2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F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</row>
    <row r="429" spans="1:48" s="24" customFormat="1" ht="15.75" thickTop="1" thickBot="1">
      <c r="A429" s="155" t="s">
        <v>159</v>
      </c>
      <c r="B429" s="23"/>
      <c r="C429" s="23"/>
      <c r="D429" s="23"/>
      <c r="E429" s="23" t="s">
        <v>96</v>
      </c>
      <c r="F429" s="23"/>
      <c r="G429" s="23"/>
      <c r="H429" s="23"/>
      <c r="I429" s="23" t="s">
        <v>61</v>
      </c>
      <c r="J429" s="23"/>
      <c r="K429" s="23"/>
      <c r="L429" s="23"/>
      <c r="M429" s="23" t="s">
        <v>74</v>
      </c>
      <c r="N429" s="23"/>
      <c r="O429" s="23"/>
      <c r="P429" s="23"/>
      <c r="Q429" s="23" t="s">
        <v>47</v>
      </c>
      <c r="R429" s="23"/>
      <c r="S429" s="23"/>
      <c r="T429" s="23"/>
      <c r="U429" s="23" t="s">
        <v>126</v>
      </c>
      <c r="V429" s="23"/>
      <c r="W429" s="23"/>
      <c r="X429" s="23"/>
      <c r="Y429" s="23" t="s">
        <v>281</v>
      </c>
      <c r="Z429" s="23"/>
      <c r="AA429" s="23"/>
      <c r="AB429" s="23"/>
      <c r="AC429" s="23"/>
      <c r="AD429" s="23"/>
      <c r="AE429" s="23"/>
      <c r="AF429" s="23"/>
      <c r="AG429" s="23"/>
      <c r="AH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  <c r="AV429" s="23"/>
    </row>
    <row r="430" spans="1:48" s="24" customFormat="1" ht="13.5" thickTop="1"/>
    <row r="431" spans="1:48" s="24" customFormat="1" ht="13.5" thickBot="1">
      <c r="B431" s="130" t="s">
        <v>525</v>
      </c>
      <c r="C431" s="131" t="s">
        <v>531</v>
      </c>
      <c r="D431" s="132" t="s">
        <v>529</v>
      </c>
      <c r="F431" s="130" t="s">
        <v>525</v>
      </c>
      <c r="G431" s="131" t="s">
        <v>531</v>
      </c>
      <c r="H431" s="132" t="s">
        <v>529</v>
      </c>
      <c r="J431" s="130" t="s">
        <v>525</v>
      </c>
      <c r="K431" s="131" t="s">
        <v>531</v>
      </c>
      <c r="L431" s="132" t="s">
        <v>529</v>
      </c>
      <c r="N431" s="130" t="s">
        <v>525</v>
      </c>
      <c r="O431" s="131" t="s">
        <v>531</v>
      </c>
      <c r="P431" s="132" t="s">
        <v>529</v>
      </c>
      <c r="R431" s="130" t="s">
        <v>525</v>
      </c>
      <c r="S431" s="131" t="s">
        <v>531</v>
      </c>
      <c r="T431" s="132" t="s">
        <v>529</v>
      </c>
      <c r="V431" s="130" t="s">
        <v>525</v>
      </c>
      <c r="W431" s="131" t="s">
        <v>531</v>
      </c>
      <c r="X431" s="132" t="s">
        <v>529</v>
      </c>
      <c r="Z431" s="130" t="s">
        <v>525</v>
      </c>
      <c r="AA431" s="131" t="s">
        <v>531</v>
      </c>
      <c r="AB431" s="132" t="s">
        <v>529</v>
      </c>
    </row>
    <row r="432" spans="1:48" s="24" customFormat="1" ht="13.5" thickTop="1">
      <c r="B432" s="252">
        <v>0</v>
      </c>
      <c r="C432" s="42">
        <f>COUNTIFS('Baza danych'!$H$4:$H$331,"transport zbiorowy",'Baza danych'!$EE$4:$EE$331,B432,'Baza danych'!$HQ$4:$HQ$331,$B$8)+COUNTIFS('Baza danych'!$H$4:$H$331,"transport zbiorowy",'Baza danych'!$EE$4:$EE$331,B432,'Baza danych'!$HP$4:$HP$331,$B$8)</f>
        <v>0</v>
      </c>
      <c r="D432" s="43">
        <f>IFERROR(C432/$C$437,0)</f>
        <v>0</v>
      </c>
      <c r="F432" s="252">
        <v>0</v>
      </c>
      <c r="G432" s="42">
        <f>COUNTIFS('Baza danych'!$H$4:$H$331,"transport zbiorowy",'Baza danych'!$EE$4:$EE$331,F432,'Baza danych'!$HQ$4:$HQ$331,$B$9)+COUNTIFS('Baza danych'!$H$4:$H$331,"transport zbiorowy",'Baza danych'!$EE$4:$EE$331,F432,'Baza danych'!$HP$4:$HP$331,$B$9)</f>
        <v>0</v>
      </c>
      <c r="H432" s="43">
        <f>G432/$G$437</f>
        <v>0</v>
      </c>
      <c r="J432" s="252">
        <v>0</v>
      </c>
      <c r="K432" s="42">
        <f>COUNTIFS('Baza danych'!$H$4:$H$331,"transport zbiorowy",'Baza danych'!$EE$4:$EE$331,J432,'Baza danych'!$HQ$4:$HQ$331,$B$10)+COUNTIFS('Baza danych'!$H$4:$H$331,"transport zbiorowy",'Baza danych'!$EE$4:$EE$331,J432,'Baza danych'!$HP$4:$HP$331,$B$10)</f>
        <v>4</v>
      </c>
      <c r="L432" s="43">
        <f>K432/$K$437</f>
        <v>0.21052631578947367</v>
      </c>
      <c r="N432" s="252">
        <v>0</v>
      </c>
      <c r="O432" s="42">
        <f>COUNTIFS('Baza danych'!$H$4:$H$331,"transport zbiorowy",'Baza danych'!$EE$4:$EE$331,N432,'Baza danych'!$HQ$4:$HQ$331,$B$11)+COUNTIFS('Baza danych'!$H$4:$H$331,"transport zbiorowy",'Baza danych'!$EE$4:$EE$331,N432,'Baza danych'!$HP$4:$HP$331,$B$11)</f>
        <v>2</v>
      </c>
      <c r="P432" s="43">
        <f>O432/$O$437</f>
        <v>0.2857142857142857</v>
      </c>
      <c r="R432" s="252">
        <v>0</v>
      </c>
      <c r="S432" s="42">
        <f>COUNTIFS('Baza danych'!$H$4:$H$331,"transport zbiorowy",'Baza danych'!$EE$4:$EE$331,R432,'Baza danych'!$HQ$4:$HQ$331,$B$12)+COUNTIFS('Baza danych'!$H$4:$H$331,"transport zbiorowy",'Baza danych'!$EE$4:$EE$331,R432,'Baza danych'!$HP$4:$HP$331,$B$12)</f>
        <v>0</v>
      </c>
      <c r="T432" s="43">
        <f>IFERROR(S432/$S$437,0)</f>
        <v>0</v>
      </c>
      <c r="V432" s="252">
        <v>0</v>
      </c>
      <c r="W432" s="42">
        <f>COUNTIFS('Baza danych'!$H$4:$H$331,"transport zbiorowy",'Baza danych'!$EE$4:$EE$331,V432,'Baza danych'!$HQ$4:$HQ$331,$B$13)+COUNTIFS('Baza danych'!$H$4:$H$331,"transport zbiorowy",'Baza danych'!$EE$4:$EE$331,V432,'Baza danych'!$HP$4:$HP$331,$B$13)</f>
        <v>0</v>
      </c>
      <c r="X432" s="43">
        <f>W432/$W$437</f>
        <v>0</v>
      </c>
      <c r="Z432" s="252">
        <v>0</v>
      </c>
      <c r="AA432" s="42">
        <f>COUNTIFS('Baza danych'!$H$4:$H$331,"transport zbiorowy",'Baza danych'!$EE$4:$EE$331,Z432,'Baza danych'!$HQ$4:$HQ$331,$B$14)+COUNTIFS('Baza danych'!$H$4:$H$331,"transport zbiorowy",'Baza danych'!$EE$4:$EE$331,Z432,'Baza danych'!$HP$4:$HP$331,$B$14)</f>
        <v>0</v>
      </c>
      <c r="AB432" s="43">
        <f>IFERROR(AA432/$AA$437,0)</f>
        <v>0</v>
      </c>
    </row>
    <row r="433" spans="1:48" s="24" customFormat="1">
      <c r="B433" s="250">
        <v>1</v>
      </c>
      <c r="C433" s="44">
        <f>COUNTIFS('Baza danych'!$H$4:$H$331,"transport zbiorowy",'Baza danych'!$EE$4:$EE$331,B433,'Baza danych'!$HP$4:$HP$331,$B$5,'Baza danych'!$HQ$4:$HQ$331,$B$8)+COUNTIFS('Baza danych'!$H$4:$H$331,"transport zbiorowy",'Baza danych'!$EE$4:$EE$331,B432,'Baza danych'!$HP$4:$HP$331,$B$8)</f>
        <v>1</v>
      </c>
      <c r="D433" s="45">
        <f>IFERROR(C433/$C$437,0)</f>
        <v>0.5</v>
      </c>
      <c r="F433" s="250">
        <v>1</v>
      </c>
      <c r="G433" s="44">
        <f>COUNTIFS('Baza danych'!$H$4:$H$331,"transport zbiorowy",'Baza danych'!$EE$4:$EE$331,F433,'Baza danych'!$HP$4:$HP$331,$B$5,'Baza danych'!$HQ$4:$HQ$331,$B$9)+COUNTIFS('Baza danych'!$H$4:$H$331,"transport zbiorowy",'Baza danych'!$EE$4:$EE$331,F432,'Baza danych'!$HP$4:$HP$331,$B$9)</f>
        <v>4</v>
      </c>
      <c r="H433" s="45">
        <f>G433/$G$437</f>
        <v>0.66666666666666663</v>
      </c>
      <c r="J433" s="250">
        <v>1</v>
      </c>
      <c r="K433" s="44">
        <f>COUNTIFS('Baza danych'!$H$4:$H$331,"transport zbiorowy",'Baza danych'!$EE$4:$EE$331,J433,'Baza danych'!$HP$4:$HP$331,$B$5,'Baza danych'!$HQ$4:$HQ$331,$B$10)+COUNTIFS('Baza danych'!$H$4:$H$331,"transport zbiorowy",'Baza danych'!$EE$4:$EE$331,J432,'Baza danych'!$HP$4:$HP$331,$B$10)</f>
        <v>8</v>
      </c>
      <c r="L433" s="45">
        <f>K433/$K$437</f>
        <v>0.42105263157894735</v>
      </c>
      <c r="N433" s="250">
        <v>1</v>
      </c>
      <c r="O433" s="44">
        <f>COUNTIFS('Baza danych'!$H$4:$H$331,"transport zbiorowy",'Baza danych'!$EE$4:$EE$331,N433,'Baza danych'!$HP$4:$HP$331,$B$5,'Baza danych'!$HQ$4:$HQ$331,$B$11)+COUNTIFS('Baza danych'!$H$4:$H$331,"transport zbiorowy",'Baza danych'!$EE$4:$EE$331,N432,'Baza danych'!$HP$4:$HP$331,$B$11)</f>
        <v>0</v>
      </c>
      <c r="P433" s="45">
        <f>O433/$O$437</f>
        <v>0</v>
      </c>
      <c r="R433" s="250">
        <v>1</v>
      </c>
      <c r="S433" s="44">
        <f>COUNTIFS('Baza danych'!$H$4:$H$331,"transport zbiorowy",'Baza danych'!$EE$4:$EE$331,R433,'Baza danych'!$HP$4:$HP$331,$B$5,'Baza danych'!$HQ$4:$HQ$331,$B$12)+COUNTIFS('Baza danych'!$H$4:$H$331,"transport zbiorowy",'Baza danych'!$EE$4:$EE$331,R432,'Baza danych'!$HP$4:$HP$331,$B$12)</f>
        <v>0</v>
      </c>
      <c r="T433" s="45">
        <f>IFERROR(S433/$S$437,0)</f>
        <v>0</v>
      </c>
      <c r="V433" s="250">
        <v>1</v>
      </c>
      <c r="W433" s="44">
        <f>COUNTIFS('Baza danych'!$H$4:$H$331,"transport zbiorowy",'Baza danych'!$EE$4:$EE$331,V433,'Baza danych'!$HP$4:$HP$331,$B$5,'Baza danych'!$HQ$4:$HQ$331,$B$13)+COUNTIFS('Baza danych'!$H$4:$H$331,"transport zbiorowy",'Baza danych'!$EE$4:$EE$331,V432,'Baza danych'!$HP$4:$HP$331,$B$13)</f>
        <v>1</v>
      </c>
      <c r="X433" s="45">
        <f>W433/$W$437</f>
        <v>0.5</v>
      </c>
      <c r="Z433" s="250">
        <v>1</v>
      </c>
      <c r="AA433" s="44">
        <f>COUNTIFS('Baza danych'!$H$4:$H$331,"transport zbiorowy",'Baza danych'!$EE$4:$EE$331,Z433,'Baza danych'!$HP$4:$HP$331,$B$5,'Baza danych'!$HQ$4:$HQ$331,$B$14)+COUNTIFS('Baza danych'!$H$4:$H$331,"transport zbiorowy",'Baza danych'!$EE$4:$EE$331,Z432,'Baza danych'!$HP$4:$HP$331,$B$14)</f>
        <v>0</v>
      </c>
      <c r="AB433" s="45">
        <f>IFERROR(AA433/$AA$437,0)</f>
        <v>0</v>
      </c>
    </row>
    <row r="434" spans="1:48" s="24" customFormat="1">
      <c r="B434" s="250">
        <v>2</v>
      </c>
      <c r="C434" s="44">
        <f>COUNTIFS('Baza danych'!$H$4:$H$331,"transport zbiorowy",'Baza danych'!$EE$4:$EE$331,B434,'Baza danych'!$HP$4:$HP$331,$B$5,'Baza danych'!$HQ$4:$HQ$331,$B$8)+COUNTIFS('Baza danych'!$H$4:$H$331,"transport zbiorowy",'Baza danych'!$EE$4:$EE$331,B432,'Baza danych'!$HP$4:$HP$331,$B$8)</f>
        <v>0</v>
      </c>
      <c r="D434" s="45">
        <f>IFERROR(C434/$C$437,0)</f>
        <v>0</v>
      </c>
      <c r="F434" s="250">
        <v>2</v>
      </c>
      <c r="G434" s="44">
        <f>COUNTIFS('Baza danych'!$H$4:$H$331,"transport zbiorowy",'Baza danych'!$EE$4:$EE$331,F434,'Baza danych'!$HP$4:$HP$331,$B$5,'Baza danych'!$HQ$4:$HQ$331,$B$9)+COUNTIFS('Baza danych'!$H$4:$H$331,"transport zbiorowy",'Baza danych'!$EE$4:$EE$331,F432,'Baza danych'!$HP$4:$HP$331,$B$9)</f>
        <v>2</v>
      </c>
      <c r="H434" s="45">
        <f>G434/$G$437</f>
        <v>0.33333333333333331</v>
      </c>
      <c r="J434" s="250">
        <v>2</v>
      </c>
      <c r="K434" s="44">
        <f>COUNTIFS('Baza danych'!$H$4:$H$331,"transport zbiorowy",'Baza danych'!$EE$4:$EE$331,J434,'Baza danych'!$HP$4:$HP$331,$B$5,'Baza danych'!$HQ$4:$HQ$331,$B$10)+COUNTIFS('Baza danych'!$H$4:$H$331,"transport zbiorowy",'Baza danych'!$EE$4:$EE$331,J432,'Baza danych'!$HP$4:$HP$331,$B$10)</f>
        <v>6</v>
      </c>
      <c r="L434" s="45">
        <f>K434/$K$437</f>
        <v>0.31578947368421051</v>
      </c>
      <c r="N434" s="250">
        <v>2</v>
      </c>
      <c r="O434" s="44">
        <f>COUNTIFS('Baza danych'!$H$4:$H$331,"transport zbiorowy",'Baza danych'!$EE$4:$EE$331,N434,'Baza danych'!$HP$4:$HP$331,$B$5,'Baza danych'!$HQ$4:$HQ$331,$B$11)+COUNTIFS('Baza danych'!$H$4:$H$331,"transport zbiorowy",'Baza danych'!$EE$4:$EE$331,N432,'Baza danych'!$HP$4:$HP$331,$B$11)</f>
        <v>4</v>
      </c>
      <c r="P434" s="45">
        <f>O434/$O$437</f>
        <v>0.5714285714285714</v>
      </c>
      <c r="R434" s="250">
        <v>2</v>
      </c>
      <c r="S434" s="44">
        <f>COUNTIFS('Baza danych'!$H$4:$H$331,"transport zbiorowy",'Baza danych'!$EE$4:$EE$331,R434,'Baza danych'!$HP$4:$HP$331,$B$5,'Baza danych'!$HQ$4:$HQ$331,$B$12)+COUNTIFS('Baza danych'!$H$4:$H$331,"transport zbiorowy",'Baza danych'!$EE$4:$EE$331,R432,'Baza danych'!$HP$4:$HP$331,$B$12)</f>
        <v>0</v>
      </c>
      <c r="T434" s="45">
        <f>IFERROR(S434/$S$437,0)</f>
        <v>0</v>
      </c>
      <c r="V434" s="250">
        <v>2</v>
      </c>
      <c r="W434" s="44">
        <f>COUNTIFS('Baza danych'!$H$4:$H$331,"transport zbiorowy",'Baza danych'!$EE$4:$EE$331,V434,'Baza danych'!$HP$4:$HP$331,$B$5,'Baza danych'!$HQ$4:$HQ$331,$B$13)+COUNTIFS('Baza danych'!$H$4:$H$331,"transport zbiorowy",'Baza danych'!$EE$4:$EE$331,V432,'Baza danych'!$HP$4:$HP$331,$B$13)</f>
        <v>0</v>
      </c>
      <c r="X434" s="45">
        <f>W434/$W$437</f>
        <v>0</v>
      </c>
      <c r="Z434" s="250">
        <v>2</v>
      </c>
      <c r="AA434" s="44">
        <f>COUNTIFS('Baza danych'!$H$4:$H$331,"transport zbiorowy",'Baza danych'!$EE$4:$EE$331,Z434,'Baza danych'!$HP$4:$HP$331,$B$5,'Baza danych'!$HQ$4:$HQ$331,$B$14)+COUNTIFS('Baza danych'!$H$4:$H$331,"transport zbiorowy",'Baza danych'!$EE$4:$EE$331,Z432,'Baza danych'!$HP$4:$HP$331,$B$14)</f>
        <v>0</v>
      </c>
      <c r="AB434" s="45">
        <f>IFERROR(AA434/$AA$437,0)</f>
        <v>0</v>
      </c>
    </row>
    <row r="435" spans="1:48" s="24" customFormat="1">
      <c r="B435" s="250">
        <v>3</v>
      </c>
      <c r="C435" s="44">
        <f>COUNTIFS('Baza danych'!$H$4:$H$331,"transport zbiorowy",'Baza danych'!$EE$4:$EE$331,B435,'Baza danych'!$HP$4:$HP$331,$B$5,'Baza danych'!$HQ$4:$HQ$331,$B$8)+COUNTIFS('Baza danych'!$H$4:$H$331,"transport zbiorowy",'Baza danych'!$EE$4:$EE$331,B432,'Baza danych'!$HP$4:$HP$331,$B$8)</f>
        <v>0</v>
      </c>
      <c r="D435" s="45">
        <f>IFERROR(C435/$C$437,0)</f>
        <v>0</v>
      </c>
      <c r="F435" s="250">
        <v>3</v>
      </c>
      <c r="G435" s="44">
        <f>COUNTIFS('Baza danych'!$H$4:$H$331,"transport zbiorowy",'Baza danych'!$EE$4:$EE$331,F435,'Baza danych'!$HP$4:$HP$331,$B$5,'Baza danych'!$HQ$4:$HQ$331,$B$9)+COUNTIFS('Baza danych'!$H$4:$H$331,"transport zbiorowy",'Baza danych'!$EE$4:$EE$331,F432,'Baza danych'!$HP$4:$HP$331,$B$9)</f>
        <v>0</v>
      </c>
      <c r="H435" s="45">
        <f>G435/$G$437</f>
        <v>0</v>
      </c>
      <c r="J435" s="250">
        <v>3</v>
      </c>
      <c r="K435" s="44">
        <f>COUNTIFS('Baza danych'!$H$4:$H$331,"transport zbiorowy",'Baza danych'!$EE$4:$EE$331,J435,'Baza danych'!$HP$4:$HP$331,$B$5,'Baza danych'!$HQ$4:$HQ$331,$B$10)+COUNTIFS('Baza danych'!$H$4:$H$331,"transport zbiorowy",'Baza danych'!$EE$4:$EE$331,J432,'Baza danych'!$HP$4:$HP$331,$B$10)</f>
        <v>1</v>
      </c>
      <c r="L435" s="45">
        <f>K435/$K$437</f>
        <v>5.2631578947368418E-2</v>
      </c>
      <c r="N435" s="250">
        <v>3</v>
      </c>
      <c r="O435" s="44">
        <f>COUNTIFS('Baza danych'!$H$4:$H$331,"transport zbiorowy",'Baza danych'!$EE$4:$EE$331,N435,'Baza danych'!$HP$4:$HP$331,$B$5,'Baza danych'!$HQ$4:$HQ$331,$B$11)+COUNTIFS('Baza danych'!$H$4:$H$331,"transport zbiorowy",'Baza danych'!$EE$4:$EE$331,N432,'Baza danych'!$HP$4:$HP$331,$B$11)</f>
        <v>1</v>
      </c>
      <c r="P435" s="45">
        <f>O435/$O$437</f>
        <v>0.14285714285714285</v>
      </c>
      <c r="R435" s="250">
        <v>3</v>
      </c>
      <c r="S435" s="44">
        <f>COUNTIFS('Baza danych'!$H$4:$H$331,"transport zbiorowy",'Baza danych'!$EE$4:$EE$331,R435,'Baza danych'!$HP$4:$HP$331,$B$5,'Baza danych'!$HQ$4:$HQ$331,$B$12)+COUNTIFS('Baza danych'!$H$4:$H$331,"transport zbiorowy",'Baza danych'!$EE$4:$EE$331,R432,'Baza danych'!$HP$4:$HP$331,$B$12)</f>
        <v>0</v>
      </c>
      <c r="T435" s="45">
        <f>IFERROR(S435/$S$437,0)</f>
        <v>0</v>
      </c>
      <c r="V435" s="250">
        <v>3</v>
      </c>
      <c r="W435" s="44">
        <f>COUNTIFS('Baza danych'!$H$4:$H$331,"transport zbiorowy",'Baza danych'!$EE$4:$EE$331,V435,'Baza danych'!$HP$4:$HP$331,$B$5,'Baza danych'!$HQ$4:$HQ$331,$B$13)+COUNTIFS('Baza danych'!$H$4:$H$331,"transport zbiorowy",'Baza danych'!$EE$4:$EE$331,V432,'Baza danych'!$HP$4:$HP$331,$B$13)</f>
        <v>1</v>
      </c>
      <c r="X435" s="45">
        <f>W435/$W$437</f>
        <v>0.5</v>
      </c>
      <c r="Z435" s="250">
        <v>3</v>
      </c>
      <c r="AA435" s="44">
        <f>COUNTIFS('Baza danych'!$H$4:$H$331,"transport zbiorowy",'Baza danych'!$EE$4:$EE$331,Z435,'Baza danych'!$HP$4:$HP$331,$B$5,'Baza danych'!$HQ$4:$HQ$331,$B$14)+COUNTIFS('Baza danych'!$H$4:$H$331,"transport zbiorowy",'Baza danych'!$EE$4:$EE$331,Z432,'Baza danych'!$HP$4:$HP$331,$B$14)</f>
        <v>0</v>
      </c>
      <c r="AB435" s="45">
        <f>IFERROR(AA435/$AA$437,0)</f>
        <v>0</v>
      </c>
    </row>
    <row r="436" spans="1:48" s="24" customFormat="1">
      <c r="B436" s="250">
        <v>5</v>
      </c>
      <c r="C436" s="44">
        <f>COUNTIFS('Baza danych'!$H$4:$H$331,"transport zbiorowy",'Baza danych'!$EE$4:$EE$331,B436,'Baza danych'!$HP$4:$HP$331,$B$5,'Baza danych'!$HQ$4:$HQ$331,$B$8)+COUNTIFS('Baza danych'!$H$4:$H$331,"transport zbiorowy",'Baza danych'!$EE$4:$EE$331,B432,'Baza danych'!$HP$4:$HP$331,$B$8)</f>
        <v>1</v>
      </c>
      <c r="D436" s="45">
        <f>IFERROR(C436/$C$437,0)</f>
        <v>0.5</v>
      </c>
      <c r="F436" s="250">
        <v>5</v>
      </c>
      <c r="G436" s="44">
        <f>COUNTIFS('Baza danych'!$H$4:$H$331,"transport zbiorowy",'Baza danych'!$EE$4:$EE$331,F436,'Baza danych'!$HP$4:$HP$331,$B$5,'Baza danych'!$HQ$4:$HQ$331,$B$9)+COUNTIFS('Baza danych'!$H$4:$H$331,"transport zbiorowy",'Baza danych'!$EE$4:$EE$331,F432,'Baza danych'!$HP$4:$HP$331,$B$9)</f>
        <v>0</v>
      </c>
      <c r="H436" s="45">
        <f>G436/$G$437</f>
        <v>0</v>
      </c>
      <c r="J436" s="250">
        <v>5</v>
      </c>
      <c r="K436" s="44">
        <f>COUNTIFS('Baza danych'!$H$4:$H$331,"transport zbiorowy",'Baza danych'!$EE$4:$EE$331,J436,'Baza danych'!$HP$4:$HP$331,$B$5,'Baza danych'!$HQ$4:$HQ$331,$B$10)+COUNTIFS('Baza danych'!$H$4:$H$331,"transport zbiorowy",'Baza danych'!$EE$4:$EE$331,J432,'Baza danych'!$HP$4:$HP$331,$B$10)</f>
        <v>0</v>
      </c>
      <c r="L436" s="45">
        <f>K436/$K$437</f>
        <v>0</v>
      </c>
      <c r="N436" s="250">
        <v>5</v>
      </c>
      <c r="O436" s="44">
        <f>COUNTIFS('Baza danych'!$H$4:$H$331,"transport zbiorowy",'Baza danych'!$EE$4:$EE$331,N436,'Baza danych'!$HP$4:$HP$331,$B$5,'Baza danych'!$HQ$4:$HQ$331,$B$11)+COUNTIFS('Baza danych'!$H$4:$H$331,"transport zbiorowy",'Baza danych'!$EE$4:$EE$331,N432,'Baza danych'!$HP$4:$HP$331,$B$11)</f>
        <v>0</v>
      </c>
      <c r="P436" s="45">
        <f>O436/$O$437</f>
        <v>0</v>
      </c>
      <c r="R436" s="250">
        <v>5</v>
      </c>
      <c r="S436" s="44">
        <f>COUNTIFS('Baza danych'!$H$4:$H$331,"transport zbiorowy",'Baza danych'!$EE$4:$EE$331,R436,'Baza danych'!$HP$4:$HP$331,$B$5,'Baza danych'!$HQ$4:$HQ$331,$B$12)+COUNTIFS('Baza danych'!$H$4:$H$331,"transport zbiorowy",'Baza danych'!$EE$4:$EE$331,R432,'Baza danych'!$HP$4:$HP$331,$B$12)</f>
        <v>0</v>
      </c>
      <c r="T436" s="45">
        <f>IFERROR(S436/$S$437,0)</f>
        <v>0</v>
      </c>
      <c r="V436" s="250">
        <v>5</v>
      </c>
      <c r="W436" s="44">
        <f>COUNTIFS('Baza danych'!$H$4:$H$331,"transport zbiorowy",'Baza danych'!$EE$4:$EE$331,V436,'Baza danych'!$HP$4:$HP$331,$B$5,'Baza danych'!$HQ$4:$HQ$331,$B$13)+COUNTIFS('Baza danych'!$H$4:$H$331,"transport zbiorowy",'Baza danych'!$EE$4:$EE$331,V432,'Baza danych'!$HP$4:$HP$331,$B$13)</f>
        <v>0</v>
      </c>
      <c r="X436" s="45">
        <f>W436/$W$437</f>
        <v>0</v>
      </c>
      <c r="Z436" s="250">
        <v>5</v>
      </c>
      <c r="AA436" s="44">
        <f>COUNTIFS('Baza danych'!$H$4:$H$331,"transport zbiorowy",'Baza danych'!$EE$4:$EE$331,Z436,'Baza danych'!$HP$4:$HP$331,$B$5,'Baza danych'!$HQ$4:$HQ$331,$B$14)+COUNTIFS('Baza danych'!$H$4:$H$331,"transport zbiorowy",'Baza danych'!$EE$4:$EE$331,Z432,'Baza danych'!$HP$4:$HP$331,$B$14)</f>
        <v>0</v>
      </c>
      <c r="AB436" s="45">
        <f>IFERROR(AA436/$AA$437,0)</f>
        <v>0</v>
      </c>
    </row>
    <row r="437" spans="1:48" s="24" customFormat="1" ht="13.5" thickBot="1">
      <c r="B437" s="37" t="s">
        <v>530</v>
      </c>
      <c r="C437" s="128">
        <f>SUM(C432:C436)</f>
        <v>2</v>
      </c>
      <c r="D437" s="129">
        <f>SUM(D432:D436)</f>
        <v>1</v>
      </c>
      <c r="F437" s="37" t="s">
        <v>530</v>
      </c>
      <c r="G437" s="128">
        <f>SUM(G432:G436)</f>
        <v>6</v>
      </c>
      <c r="H437" s="129">
        <f>SUM(H432:H436)</f>
        <v>1</v>
      </c>
      <c r="J437" s="37" t="s">
        <v>530</v>
      </c>
      <c r="K437" s="128">
        <f>SUM(K432:K436)</f>
        <v>19</v>
      </c>
      <c r="L437" s="129">
        <f>SUM(L432:L436)</f>
        <v>1</v>
      </c>
      <c r="N437" s="37" t="s">
        <v>530</v>
      </c>
      <c r="O437" s="128">
        <f>SUM(O432:O436)</f>
        <v>7</v>
      </c>
      <c r="P437" s="129">
        <f>SUM(P432:P436)</f>
        <v>1</v>
      </c>
      <c r="R437" s="37" t="s">
        <v>530</v>
      </c>
      <c r="S437" s="128">
        <f>SUM(S432:S436)</f>
        <v>0</v>
      </c>
      <c r="T437" s="129">
        <f>SUM(T432:T436)</f>
        <v>0</v>
      </c>
      <c r="V437" s="37" t="s">
        <v>530</v>
      </c>
      <c r="W437" s="128">
        <f>SUM(W432:W436)</f>
        <v>2</v>
      </c>
      <c r="X437" s="129">
        <f>SUM(X432:X436)</f>
        <v>1</v>
      </c>
      <c r="Z437" s="37" t="s">
        <v>530</v>
      </c>
      <c r="AA437" s="128">
        <f>SUM(AA432:AA436)</f>
        <v>0</v>
      </c>
      <c r="AB437" s="129">
        <f>SUM(AB432:AB436)</f>
        <v>0</v>
      </c>
    </row>
    <row r="438" spans="1:48" s="24" customFormat="1" ht="13.5" thickTop="1"/>
    <row r="439" spans="1:48" s="24" customFormat="1" ht="15" thickBot="1">
      <c r="A439" s="155" t="s">
        <v>688</v>
      </c>
      <c r="B439" s="23"/>
      <c r="C439" s="2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G439" s="23"/>
      <c r="AH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</row>
    <row r="440" spans="1:48" s="24" customFormat="1" ht="15.75" thickTop="1" thickBot="1">
      <c r="A440" s="155" t="s">
        <v>549</v>
      </c>
      <c r="B440" s="23"/>
      <c r="C440" s="23"/>
      <c r="D440" s="23"/>
      <c r="E440" s="23" t="s">
        <v>550</v>
      </c>
      <c r="F440" s="23"/>
      <c r="G440" s="23"/>
      <c r="H440" s="23"/>
      <c r="I440" s="23" t="s">
        <v>551</v>
      </c>
      <c r="J440" s="23"/>
      <c r="K440" s="23"/>
      <c r="L440" s="23"/>
      <c r="M440" s="23" t="s">
        <v>552</v>
      </c>
      <c r="N440" s="23"/>
      <c r="O440" s="23"/>
      <c r="P440" s="23"/>
      <c r="Q440" s="23" t="s">
        <v>689</v>
      </c>
      <c r="R440" s="23"/>
      <c r="S440" s="23"/>
      <c r="T440" s="23"/>
      <c r="U440" s="23" t="s">
        <v>554</v>
      </c>
      <c r="V440" s="23"/>
      <c r="W440" s="23"/>
      <c r="X440" s="23"/>
      <c r="Y440" s="23" t="s">
        <v>555</v>
      </c>
      <c r="Z440" s="23"/>
      <c r="AA440" s="23"/>
      <c r="AB440" s="23"/>
      <c r="AC440" s="23" t="s">
        <v>556</v>
      </c>
      <c r="AD440" s="23"/>
      <c r="AE440" s="23"/>
      <c r="AF440" s="23"/>
      <c r="AG440" s="23" t="s">
        <v>557</v>
      </c>
      <c r="AH440" s="23"/>
      <c r="AI440" s="23"/>
      <c r="AJ440" s="23"/>
      <c r="AK440" s="23" t="s">
        <v>558</v>
      </c>
      <c r="AL440" s="23"/>
      <c r="AM440" s="23"/>
      <c r="AN440" s="23"/>
      <c r="AO440" s="23" t="s">
        <v>559</v>
      </c>
      <c r="AP440" s="23"/>
      <c r="AQ440" s="23"/>
      <c r="AR440" s="23"/>
      <c r="AS440" s="23"/>
      <c r="AT440" s="23"/>
      <c r="AU440" s="23"/>
      <c r="AV440" s="23"/>
    </row>
    <row r="441" spans="1:48" s="24" customFormat="1" ht="13.5" thickTop="1"/>
    <row r="442" spans="1:48" s="24" customFormat="1" ht="13.5" thickBot="1">
      <c r="B442" s="130" t="s">
        <v>525</v>
      </c>
      <c r="C442" s="131" t="s">
        <v>531</v>
      </c>
      <c r="D442" s="132" t="s">
        <v>529</v>
      </c>
      <c r="F442" s="130" t="s">
        <v>525</v>
      </c>
      <c r="G442" s="131" t="s">
        <v>531</v>
      </c>
      <c r="H442" s="132" t="s">
        <v>529</v>
      </c>
      <c r="J442" s="130" t="s">
        <v>525</v>
      </c>
      <c r="K442" s="131" t="s">
        <v>531</v>
      </c>
      <c r="L442" s="132" t="s">
        <v>529</v>
      </c>
      <c r="N442" s="130" t="s">
        <v>525</v>
      </c>
      <c r="O442" s="131" t="s">
        <v>531</v>
      </c>
      <c r="P442" s="132" t="s">
        <v>529</v>
      </c>
      <c r="R442" s="130" t="s">
        <v>525</v>
      </c>
      <c r="S442" s="131" t="s">
        <v>531</v>
      </c>
      <c r="T442" s="132" t="s">
        <v>529</v>
      </c>
      <c r="V442" s="130" t="s">
        <v>525</v>
      </c>
      <c r="W442" s="131" t="s">
        <v>531</v>
      </c>
      <c r="X442" s="132" t="s">
        <v>529</v>
      </c>
      <c r="Z442" s="130" t="s">
        <v>525</v>
      </c>
      <c r="AA442" s="131" t="s">
        <v>531</v>
      </c>
      <c r="AB442" s="132" t="s">
        <v>529</v>
      </c>
      <c r="AD442" s="130" t="s">
        <v>525</v>
      </c>
      <c r="AE442" s="131" t="s">
        <v>531</v>
      </c>
      <c r="AF442" s="132" t="s">
        <v>529</v>
      </c>
      <c r="AH442" s="130" t="s">
        <v>525</v>
      </c>
      <c r="AI442" s="131" t="s">
        <v>531</v>
      </c>
      <c r="AJ442" s="132" t="s">
        <v>529</v>
      </c>
      <c r="AL442" s="130" t="s">
        <v>525</v>
      </c>
      <c r="AM442" s="131" t="s">
        <v>531</v>
      </c>
      <c r="AN442" s="132" t="s">
        <v>529</v>
      </c>
      <c r="AP442" s="130" t="s">
        <v>525</v>
      </c>
      <c r="AQ442" s="131" t="s">
        <v>531</v>
      </c>
      <c r="AR442" s="132" t="s">
        <v>529</v>
      </c>
    </row>
    <row r="443" spans="1:48" s="24" customFormat="1" ht="13.5" thickTop="1">
      <c r="B443" s="252">
        <v>0</v>
      </c>
      <c r="C443" s="42">
        <f>COUNTIFS('Baza danych'!$H$4:$H$331,"transport zbiorowy",'Baza danych'!$EE$4:$EE$331,B443,'Baza danych'!$HS$4:$HS$331,$B$15)</f>
        <v>0</v>
      </c>
      <c r="D443" s="43">
        <f>IFERROR(C443/$C$448,)</f>
        <v>0</v>
      </c>
      <c r="F443" s="252">
        <v>0</v>
      </c>
      <c r="G443" s="42">
        <f>COUNTIFS('Baza danych'!$H$4:$H$331,"transport zbiorowy",'Baza danych'!$EE$4:$EE$331,F443,'Baza danych'!$HS$4:$HS$331,$B$16)</f>
        <v>0</v>
      </c>
      <c r="H443" s="43">
        <f>G443/$G$448</f>
        <v>0</v>
      </c>
      <c r="J443" s="252">
        <v>0</v>
      </c>
      <c r="K443" s="42">
        <f>COUNTIFS('Baza danych'!$H$4:$H$331,"transport zbiorowy",'Baza danych'!$EE$4:$EE$331,J443,'Baza danych'!$HS$4:$HS$331,$B$17)</f>
        <v>0</v>
      </c>
      <c r="L443" s="43">
        <f>K443/$K$448</f>
        <v>0</v>
      </c>
      <c r="N443" s="252">
        <v>0</v>
      </c>
      <c r="O443" s="42">
        <f>COUNTIFS('Baza danych'!$H$4:$H$331,"transport zbiorowy",'Baza danych'!$EE$4:$EE$331,N443,'Baza danych'!$HS$4:$HS$331,$B$18)</f>
        <v>0</v>
      </c>
      <c r="P443" s="43">
        <f>IFERROR(O443/$O$448,0)</f>
        <v>0</v>
      </c>
      <c r="R443" s="252">
        <v>0</v>
      </c>
      <c r="S443" s="42">
        <f>COUNTIFS('Baza danych'!$H$4:$H$331,"transport zbiorowy",'Baza danych'!$EE$4:$EE$331,R443,'Baza danych'!$HS$4:$HS$331,$B$19)</f>
        <v>7</v>
      </c>
      <c r="T443" s="43">
        <f>S443/$S$448</f>
        <v>0.19444444444444445</v>
      </c>
      <c r="V443" s="252">
        <v>0</v>
      </c>
      <c r="W443" s="42">
        <f>COUNTIFS('Baza danych'!$H$4:$H$331,"transport zbiorowy",'Baza danych'!$EE$4:$EE$331,V443,'Baza danych'!$HS$4:$HS$331,$B$20)</f>
        <v>0</v>
      </c>
      <c r="X443" s="43">
        <f>W443/$W$448</f>
        <v>0</v>
      </c>
      <c r="Z443" s="252">
        <v>0</v>
      </c>
      <c r="AA443" s="42">
        <f>COUNTIFS('Baza danych'!$H$4:$H$331,"transport zbiorowy",'Baza danych'!$EE$4:$EE$331,Z443,'Baza danych'!$HS$4:$HS$331,$B$21)</f>
        <v>0</v>
      </c>
      <c r="AB443" s="43">
        <f>IFERROR(AA443/$AA$448,)</f>
        <v>0</v>
      </c>
      <c r="AD443" s="252">
        <v>0</v>
      </c>
      <c r="AE443" s="42">
        <f>COUNTIFS('Baza danych'!$H$4:$H$331,"transport zbiorowy",'Baza danych'!$EE$4:$EE$331,AD443,'Baza danych'!$HS$4:$HS$331,$B$22)</f>
        <v>0</v>
      </c>
      <c r="AF443" s="43">
        <f>IFERROR(AE443/$AE$448,0)</f>
        <v>0</v>
      </c>
      <c r="AH443" s="252">
        <v>0</v>
      </c>
      <c r="AI443" s="42">
        <f>COUNTIFS('Baza danych'!$H$4:$H$331,"transport zbiorowy",'Baza danych'!$EE$4:$EE$331,AH443,'Baza danych'!$HS$4:$HS$331,$B$23)</f>
        <v>1</v>
      </c>
      <c r="AJ443" s="43">
        <f>AI443/$AI$448</f>
        <v>0.1</v>
      </c>
      <c r="AL443" s="252">
        <v>0</v>
      </c>
      <c r="AM443" s="42">
        <f>COUNTIFS('Baza danych'!$H$4:$H$331,"transport zbiorowy",'Baza danych'!$EE$4:$EE$331,AL443,'Baza danych'!$HS$4:$HS$331,$B$24)</f>
        <v>0</v>
      </c>
      <c r="AN443" s="43">
        <f>IFERROR(AM443/$AM$448,0)</f>
        <v>0</v>
      </c>
      <c r="AP443" s="252">
        <v>0</v>
      </c>
      <c r="AQ443" s="42">
        <f>COUNTIFS('Baza danych'!$H$4:$H$331,"transport zbiorowy",'Baza danych'!$EE$4:$EE$331,AP443,'Baza danych'!$HS$4:$HS$331,$B$25)</f>
        <v>0</v>
      </c>
      <c r="AR443" s="43">
        <f>IFERROR(AQ443/$AQ$448,0)</f>
        <v>0</v>
      </c>
    </row>
    <row r="444" spans="1:48" s="24" customFormat="1">
      <c r="B444" s="250">
        <v>1</v>
      </c>
      <c r="C444" s="44">
        <f>COUNTIFS('Baza danych'!$H$4:$H$331,"transport zbiorowy",'Baza danych'!$EE$4:$EE$331,B444,'Baza danych'!$HS$4:$HS$331,$B$15)</f>
        <v>0</v>
      </c>
      <c r="D444" s="45">
        <f>IFERROR(C444/$C$448,)</f>
        <v>0</v>
      </c>
      <c r="F444" s="250">
        <v>1</v>
      </c>
      <c r="G444" s="44">
        <f>COUNTIFS('Baza danych'!$H$4:$H$331,"transport zbiorowy",'Baza danych'!$EE$4:$EE$331,F444,'Baza danych'!$HS$4:$HS$331,$B$16)</f>
        <v>1</v>
      </c>
      <c r="H444" s="45">
        <f>G444/$G$448</f>
        <v>0.5</v>
      </c>
      <c r="J444" s="250">
        <v>1</v>
      </c>
      <c r="K444" s="44">
        <f>COUNTIFS('Baza danych'!$H$4:$H$331,"transport zbiorowy",'Baza danych'!$EE$4:$EE$331,J444,'Baza danych'!$HS$4:$HS$331,$B$17)</f>
        <v>0</v>
      </c>
      <c r="L444" s="45">
        <f>K444/$K$448</f>
        <v>0</v>
      </c>
      <c r="N444" s="250">
        <v>1</v>
      </c>
      <c r="O444" s="44">
        <f>COUNTIFS('Baza danych'!$H$4:$H$331,"transport zbiorowy",'Baza danych'!$EE$4:$EE$331,N444,'Baza danych'!$HS$4:$HS$331,$B$18)</f>
        <v>0</v>
      </c>
      <c r="P444" s="45">
        <f>IFERROR(O444/$O$448,0)</f>
        <v>0</v>
      </c>
      <c r="R444" s="250">
        <v>1</v>
      </c>
      <c r="S444" s="44">
        <f>COUNTIFS('Baza danych'!$H$4:$H$331,"transport zbiorowy",'Baza danych'!$EE$4:$EE$331,R444,'Baza danych'!$HS$4:$HS$331,$B$19)</f>
        <v>12</v>
      </c>
      <c r="T444" s="45">
        <f>S444/$S$448</f>
        <v>0.33333333333333331</v>
      </c>
      <c r="V444" s="250">
        <v>1</v>
      </c>
      <c r="W444" s="44">
        <f>COUNTIFS('Baza danych'!$H$4:$H$331,"transport zbiorowy",'Baza danych'!$EE$4:$EE$331,V444,'Baza danych'!$HS$4:$HS$331,$B$20)</f>
        <v>1</v>
      </c>
      <c r="X444" s="45">
        <f>W444/$W$448</f>
        <v>0.5</v>
      </c>
      <c r="Z444" s="250">
        <v>1</v>
      </c>
      <c r="AA444" s="44">
        <f>COUNTIFS('Baza danych'!$H$4:$H$331,"transport zbiorowy",'Baza danych'!$EE$4:$EE$331,Z444,'Baza danych'!$HS$4:$HS$331,$B$21)</f>
        <v>0</v>
      </c>
      <c r="AB444" s="45">
        <f>IFERROR(AA444/$AA$448,)</f>
        <v>0</v>
      </c>
      <c r="AD444" s="250">
        <v>1</v>
      </c>
      <c r="AE444" s="44">
        <f>COUNTIFS('Baza danych'!$H$4:$H$331,"transport zbiorowy",'Baza danych'!$EE$4:$EE$331,AD444,'Baza danych'!$HS$4:$HS$331,$B$22)</f>
        <v>0</v>
      </c>
      <c r="AF444" s="45">
        <f>IFERROR(AE444/$AE$448,0)</f>
        <v>0</v>
      </c>
      <c r="AH444" s="250">
        <v>1</v>
      </c>
      <c r="AI444" s="44">
        <f>COUNTIFS('Baza danych'!$H$4:$H$331,"transport zbiorowy",'Baza danych'!$EE$4:$EE$331,AH444,'Baza danych'!$HS$4:$HS$331,$B$23)</f>
        <v>3</v>
      </c>
      <c r="AJ444" s="45">
        <f>AI444/$AI$448</f>
        <v>0.3</v>
      </c>
      <c r="AL444" s="250">
        <v>1</v>
      </c>
      <c r="AM444" s="44">
        <f>COUNTIFS('Baza danych'!$H$4:$H$331,"transport zbiorowy",'Baza danych'!$EE$4:$EE$331,AL444,'Baza danych'!$HS$4:$HS$331,$B$24)</f>
        <v>0</v>
      </c>
      <c r="AN444" s="45">
        <f>IFERROR(AM444/$AM$448,0)</f>
        <v>0</v>
      </c>
      <c r="AP444" s="250">
        <v>1</v>
      </c>
      <c r="AQ444" s="44">
        <f>COUNTIFS('Baza danych'!$H$4:$H$331,"transport zbiorowy",'Baza danych'!$EE$4:$EE$331,AP444,'Baza danych'!$HS$4:$HS$331,$B$25)</f>
        <v>2</v>
      </c>
      <c r="AR444" s="45">
        <f>IFERROR(AQ444/$AQ$448,0)</f>
        <v>0.4</v>
      </c>
    </row>
    <row r="445" spans="1:48" s="24" customFormat="1">
      <c r="B445" s="250">
        <v>2</v>
      </c>
      <c r="C445" s="44">
        <f>COUNTIFS('Baza danych'!$H$4:$H$331,"transport zbiorowy",'Baza danych'!$EE$4:$EE$331,B445,'Baza danych'!$HS$4:$HS$331,$B$15)</f>
        <v>0</v>
      </c>
      <c r="D445" s="45">
        <f>IFERROR(C445/$C$448,)</f>
        <v>0</v>
      </c>
      <c r="F445" s="250">
        <v>2</v>
      </c>
      <c r="G445" s="44">
        <f>COUNTIFS('Baza danych'!$H$4:$H$331,"transport zbiorowy",'Baza danych'!$EE$4:$EE$331,F445,'Baza danych'!$HS$4:$HS$331,$B$16)</f>
        <v>0</v>
      </c>
      <c r="H445" s="45">
        <f>G445/$G$448</f>
        <v>0</v>
      </c>
      <c r="J445" s="250">
        <v>2</v>
      </c>
      <c r="K445" s="44">
        <f>COUNTIFS('Baza danych'!$H$4:$H$331,"transport zbiorowy",'Baza danych'!$EE$4:$EE$331,J445,'Baza danych'!$HS$4:$HS$331,$B$17)</f>
        <v>1</v>
      </c>
      <c r="L445" s="45">
        <f>K445/$K$448</f>
        <v>0.5</v>
      </c>
      <c r="N445" s="250">
        <v>2</v>
      </c>
      <c r="O445" s="44">
        <f>COUNTIFS('Baza danych'!$H$4:$H$331,"transport zbiorowy",'Baza danych'!$EE$4:$EE$331,N445,'Baza danych'!$HS$4:$HS$331,$B$18)</f>
        <v>0</v>
      </c>
      <c r="P445" s="45">
        <f>IFERROR(O445/$O$448,0)</f>
        <v>0</v>
      </c>
      <c r="R445" s="250">
        <v>2</v>
      </c>
      <c r="S445" s="44">
        <f>COUNTIFS('Baza danych'!$H$4:$H$331,"transport zbiorowy",'Baza danych'!$EE$4:$EE$331,R445,'Baza danych'!$HS$4:$HS$331,$B$19)</f>
        <v>16</v>
      </c>
      <c r="T445" s="45">
        <f>S445/$S$448</f>
        <v>0.44444444444444442</v>
      </c>
      <c r="V445" s="250">
        <v>2</v>
      </c>
      <c r="W445" s="44">
        <f>COUNTIFS('Baza danych'!$H$4:$H$331,"transport zbiorowy",'Baza danych'!$EE$4:$EE$331,V445,'Baza danych'!$HS$4:$HS$331,$B$20)</f>
        <v>1</v>
      </c>
      <c r="X445" s="45">
        <f>W445/$W$448</f>
        <v>0.5</v>
      </c>
      <c r="Z445" s="250">
        <v>2</v>
      </c>
      <c r="AA445" s="44">
        <f>COUNTIFS('Baza danych'!$H$4:$H$331,"transport zbiorowy",'Baza danych'!$EE$4:$EE$331,Z445,'Baza danych'!$HS$4:$HS$331,$B$21)</f>
        <v>0</v>
      </c>
      <c r="AB445" s="45">
        <f>IFERROR(AA445/$AA$448,)</f>
        <v>0</v>
      </c>
      <c r="AD445" s="250">
        <v>2</v>
      </c>
      <c r="AE445" s="44">
        <f>COUNTIFS('Baza danych'!$H$4:$H$331,"transport zbiorowy",'Baza danych'!$EE$4:$EE$331,AD445,'Baza danych'!$HS$4:$HS$331,$B$22)</f>
        <v>0</v>
      </c>
      <c r="AF445" s="45">
        <f>IFERROR(AE445/$AE$448,0)</f>
        <v>0</v>
      </c>
      <c r="AH445" s="250">
        <v>2</v>
      </c>
      <c r="AI445" s="44">
        <f>COUNTIFS('Baza danych'!$H$4:$H$331,"transport zbiorowy",'Baza danych'!$EE$4:$EE$331,AH445,'Baza danych'!$HS$4:$HS$331,$B$23)</f>
        <v>4</v>
      </c>
      <c r="AJ445" s="45">
        <f>AI445/$AI$448</f>
        <v>0.4</v>
      </c>
      <c r="AL445" s="250">
        <v>2</v>
      </c>
      <c r="AM445" s="44">
        <f>COUNTIFS('Baza danych'!$H$4:$H$331,"transport zbiorowy",'Baza danych'!$EE$4:$EE$331,AL445,'Baza danych'!$HS$4:$HS$331,$B$24)</f>
        <v>0</v>
      </c>
      <c r="AN445" s="45">
        <f>IFERROR(AM445/$AM$448,0)</f>
        <v>0</v>
      </c>
      <c r="AP445" s="250">
        <v>2</v>
      </c>
      <c r="AQ445" s="44">
        <f>COUNTIFS('Baza danych'!$H$4:$H$331,"transport zbiorowy",'Baza danych'!$EE$4:$EE$331,AP445,'Baza danych'!$HS$4:$HS$331,$B$25)</f>
        <v>2</v>
      </c>
      <c r="AR445" s="45">
        <f>IFERROR(AQ445/$AQ$448,0)</f>
        <v>0.4</v>
      </c>
    </row>
    <row r="446" spans="1:48" s="24" customFormat="1">
      <c r="B446" s="250">
        <v>3</v>
      </c>
      <c r="C446" s="44">
        <f>COUNTIFS('Baza danych'!$H$4:$H$331,"transport zbiorowy",'Baza danych'!$EE$4:$EE$331,B446,'Baza danych'!$HS$4:$HS$331,$B$15)</f>
        <v>0</v>
      </c>
      <c r="D446" s="45">
        <f>IFERROR(C446/$C$448,)</f>
        <v>0</v>
      </c>
      <c r="F446" s="250">
        <v>3</v>
      </c>
      <c r="G446" s="44">
        <f>COUNTIFS('Baza danych'!$H$4:$H$331,"transport zbiorowy",'Baza danych'!$EE$4:$EE$331,F446,'Baza danych'!$HS$4:$HS$331,$B$16)</f>
        <v>1</v>
      </c>
      <c r="H446" s="45">
        <f>G446/$G$448</f>
        <v>0.5</v>
      </c>
      <c r="J446" s="250">
        <v>3</v>
      </c>
      <c r="K446" s="44">
        <f>COUNTIFS('Baza danych'!$H$4:$H$331,"transport zbiorowy",'Baza danych'!$EE$4:$EE$331,J446,'Baza danych'!$HS$4:$HS$331,$B$17)</f>
        <v>1</v>
      </c>
      <c r="L446" s="45">
        <f>K446/$K$448</f>
        <v>0.5</v>
      </c>
      <c r="N446" s="250">
        <v>3</v>
      </c>
      <c r="O446" s="44">
        <f>COUNTIFS('Baza danych'!$H$4:$H$331,"transport zbiorowy",'Baza danych'!$EE$4:$EE$331,N446,'Baza danych'!$HS$4:$HS$331,$B$18)</f>
        <v>0</v>
      </c>
      <c r="P446" s="45">
        <f>IFERROR(O446/$O$448,0)</f>
        <v>0</v>
      </c>
      <c r="R446" s="250">
        <v>3</v>
      </c>
      <c r="S446" s="44">
        <f>COUNTIFS('Baza danych'!$H$4:$H$331,"transport zbiorowy",'Baza danych'!$EE$4:$EE$331,R446,'Baza danych'!$HS$4:$HS$331,$B$19)</f>
        <v>1</v>
      </c>
      <c r="T446" s="45">
        <f>S446/$S$448</f>
        <v>2.7777777777777776E-2</v>
      </c>
      <c r="V446" s="250">
        <v>3</v>
      </c>
      <c r="W446" s="44">
        <f>COUNTIFS('Baza danych'!$H$4:$H$331,"transport zbiorowy",'Baza danych'!$EE$4:$EE$331,V446,'Baza danych'!$HS$4:$HS$331,$B$20)</f>
        <v>0</v>
      </c>
      <c r="X446" s="45">
        <f>W446/$W$448</f>
        <v>0</v>
      </c>
      <c r="Z446" s="250">
        <v>3</v>
      </c>
      <c r="AA446" s="44">
        <f>COUNTIFS('Baza danych'!$H$4:$H$331,"transport zbiorowy",'Baza danych'!$EE$4:$EE$331,Z446,'Baza danych'!$HS$4:$HS$331,$B$21)</f>
        <v>0</v>
      </c>
      <c r="AB446" s="45">
        <f>IFERROR(AA446/$AA$448,)</f>
        <v>0</v>
      </c>
      <c r="AD446" s="250">
        <v>3</v>
      </c>
      <c r="AE446" s="44">
        <f>COUNTIFS('Baza danych'!$H$4:$H$331,"transport zbiorowy",'Baza danych'!$EE$4:$EE$331,AD446,'Baza danych'!$HS$4:$HS$331,$B$22)</f>
        <v>0</v>
      </c>
      <c r="AF446" s="45">
        <f>IFERROR(AE446/$AE$448,0)</f>
        <v>0</v>
      </c>
      <c r="AH446" s="250">
        <v>3</v>
      </c>
      <c r="AI446" s="44">
        <f>COUNTIFS('Baza danych'!$H$4:$H$331,"transport zbiorowy",'Baza danych'!$EE$4:$EE$331,AH446,'Baza danych'!$HS$4:$HS$331,$B$23)</f>
        <v>2</v>
      </c>
      <c r="AJ446" s="45">
        <f>AI446/$AI$448</f>
        <v>0.2</v>
      </c>
      <c r="AL446" s="250">
        <v>3</v>
      </c>
      <c r="AM446" s="44">
        <f>COUNTIFS('Baza danych'!$H$4:$H$331,"transport zbiorowy",'Baza danych'!$EE$4:$EE$331,AL446,'Baza danych'!$HS$4:$HS$331,$B$24)</f>
        <v>0</v>
      </c>
      <c r="AN446" s="45">
        <f>IFERROR(AM446/$AM$448,0)</f>
        <v>0</v>
      </c>
      <c r="AP446" s="250">
        <v>3</v>
      </c>
      <c r="AQ446" s="44">
        <f>COUNTIFS('Baza danych'!$H$4:$H$331,"transport zbiorowy",'Baza danych'!$EE$4:$EE$331,AP446,'Baza danych'!$HS$4:$HS$331,$B$25)</f>
        <v>0</v>
      </c>
      <c r="AR446" s="45">
        <f>IFERROR(AQ446/$AQ$448,0)</f>
        <v>0</v>
      </c>
    </row>
    <row r="447" spans="1:48" s="24" customFormat="1">
      <c r="B447" s="250">
        <v>5</v>
      </c>
      <c r="C447" s="44">
        <f>COUNTIFS('Baza danych'!$H$4:$H$331,"transport zbiorowy",'Baza danych'!$EE$4:$EE$331,B447,'Baza danych'!$HS$4:$HS$331,$B$15)</f>
        <v>0</v>
      </c>
      <c r="D447" s="45">
        <f>IFERROR(C447/$C$448,)</f>
        <v>0</v>
      </c>
      <c r="F447" s="250">
        <v>5</v>
      </c>
      <c r="G447" s="44">
        <f>COUNTIFS('Baza danych'!$H$4:$H$331,"transport zbiorowy",'Baza danych'!$EE$4:$EE$331,F447,'Baza danych'!$HS$4:$HS$331,$B$16)</f>
        <v>0</v>
      </c>
      <c r="H447" s="45">
        <f>G447/$G$448</f>
        <v>0</v>
      </c>
      <c r="J447" s="250">
        <v>5</v>
      </c>
      <c r="K447" s="44">
        <f>COUNTIFS('Baza danych'!$H$4:$H$331,"transport zbiorowy",'Baza danych'!$EE$4:$EE$331,J447,'Baza danych'!$HS$4:$HS$331,$B$17)</f>
        <v>0</v>
      </c>
      <c r="L447" s="45">
        <f>K447/$K$448</f>
        <v>0</v>
      </c>
      <c r="N447" s="250">
        <v>5</v>
      </c>
      <c r="O447" s="44">
        <f>COUNTIFS('Baza danych'!$H$4:$H$331,"transport zbiorowy",'Baza danych'!$EE$4:$EE$331,N447,'Baza danych'!$HS$4:$HS$331,$B$18)</f>
        <v>0</v>
      </c>
      <c r="P447" s="45">
        <f>IFERROR(O447/$O$448,0)</f>
        <v>0</v>
      </c>
      <c r="R447" s="250">
        <v>5</v>
      </c>
      <c r="S447" s="44">
        <f>COUNTIFS('Baza danych'!$H$4:$H$331,"transport zbiorowy",'Baza danych'!$EE$4:$EE$331,R447,'Baza danych'!$HS$4:$HS$331,$B$19)</f>
        <v>0</v>
      </c>
      <c r="T447" s="45">
        <f>S447/$S$448</f>
        <v>0</v>
      </c>
      <c r="V447" s="250">
        <v>5</v>
      </c>
      <c r="W447" s="44">
        <f>COUNTIFS('Baza danych'!$H$4:$H$331,"transport zbiorowy",'Baza danych'!$EE$4:$EE$331,V447,'Baza danych'!$HS$4:$HS$331,$B$20)</f>
        <v>0</v>
      </c>
      <c r="X447" s="45">
        <f>W447/$W$448</f>
        <v>0</v>
      </c>
      <c r="Z447" s="250">
        <v>5</v>
      </c>
      <c r="AA447" s="44">
        <f>COUNTIFS('Baza danych'!$H$4:$H$331,"transport zbiorowy",'Baza danych'!$EE$4:$EE$331,Z447,'Baza danych'!$HS$4:$HS$331,$B$21)</f>
        <v>0</v>
      </c>
      <c r="AB447" s="45">
        <f>IFERROR(AA447/$AA$448,)</f>
        <v>0</v>
      </c>
      <c r="AD447" s="250">
        <v>5</v>
      </c>
      <c r="AE447" s="44">
        <f>COUNTIFS('Baza danych'!$H$4:$H$331,"transport zbiorowy",'Baza danych'!$EE$4:$EE$331,AD447,'Baza danych'!$HS$4:$HS$331,$B$22)</f>
        <v>0</v>
      </c>
      <c r="AF447" s="45">
        <f>IFERROR(AE447/$AE$448,0)</f>
        <v>0</v>
      </c>
      <c r="AH447" s="250">
        <v>5</v>
      </c>
      <c r="AI447" s="44">
        <f>COUNTIFS('Baza danych'!$H$4:$H$331,"transport zbiorowy",'Baza danych'!$EE$4:$EE$331,AH447,'Baza danych'!$HS$4:$HS$331,$B$23)</f>
        <v>0</v>
      </c>
      <c r="AJ447" s="45">
        <f>AI447/$AI$448</f>
        <v>0</v>
      </c>
      <c r="AL447" s="250">
        <v>5</v>
      </c>
      <c r="AM447" s="44">
        <f>COUNTIFS('Baza danych'!$H$4:$H$331,"transport zbiorowy",'Baza danych'!$EE$4:$EE$331,AL447,'Baza danych'!$HS$4:$HS$331,$B$24)</f>
        <v>0</v>
      </c>
      <c r="AN447" s="45">
        <f>IFERROR(AM447/$AM$448,0)</f>
        <v>0</v>
      </c>
      <c r="AP447" s="250">
        <v>5</v>
      </c>
      <c r="AQ447" s="44">
        <f>COUNTIFS('Baza danych'!$H$4:$H$331,"transport zbiorowy",'Baza danych'!$EE$4:$EE$331,AP447,'Baza danych'!$HS$4:$HS$331,$B$25)</f>
        <v>1</v>
      </c>
      <c r="AR447" s="45">
        <f>IFERROR(AQ447/$AQ$448,0)</f>
        <v>0.2</v>
      </c>
    </row>
    <row r="448" spans="1:48" s="24" customFormat="1" ht="13.5" thickBot="1">
      <c r="B448" s="37" t="s">
        <v>530</v>
      </c>
      <c r="C448" s="128">
        <f>SUM(C443:C447)</f>
        <v>0</v>
      </c>
      <c r="D448" s="129">
        <f>SUM(D443:D447)</f>
        <v>0</v>
      </c>
      <c r="F448" s="37" t="s">
        <v>530</v>
      </c>
      <c r="G448" s="128">
        <f>SUM(G443:G447)</f>
        <v>2</v>
      </c>
      <c r="H448" s="129">
        <f>SUM(H443:H447)</f>
        <v>1</v>
      </c>
      <c r="J448" s="37" t="s">
        <v>530</v>
      </c>
      <c r="K448" s="128">
        <f>SUM(K443:K447)</f>
        <v>2</v>
      </c>
      <c r="L448" s="129">
        <f>SUM(L443:L447)</f>
        <v>1</v>
      </c>
      <c r="N448" s="37" t="s">
        <v>530</v>
      </c>
      <c r="O448" s="128">
        <f>SUM(O443:O447)</f>
        <v>0</v>
      </c>
      <c r="P448" s="129">
        <f>SUM(P443:P447)</f>
        <v>0</v>
      </c>
      <c r="R448" s="37" t="s">
        <v>530</v>
      </c>
      <c r="S448" s="128">
        <f>SUM(S443:S447)</f>
        <v>36</v>
      </c>
      <c r="T448" s="129">
        <f>SUM(T443:T447)</f>
        <v>1</v>
      </c>
      <c r="V448" s="37" t="s">
        <v>530</v>
      </c>
      <c r="W448" s="128">
        <f>SUM(W443:W447)</f>
        <v>2</v>
      </c>
      <c r="X448" s="129">
        <f>SUM(X443:X447)</f>
        <v>1</v>
      </c>
      <c r="Z448" s="37" t="s">
        <v>530</v>
      </c>
      <c r="AA448" s="128">
        <f>SUM(AA443:AA447)</f>
        <v>0</v>
      </c>
      <c r="AB448" s="129">
        <f>SUM(AB443:AB447)</f>
        <v>0</v>
      </c>
      <c r="AD448" s="37" t="s">
        <v>530</v>
      </c>
      <c r="AE448" s="128">
        <f>SUM(AE443:AE447)</f>
        <v>0</v>
      </c>
      <c r="AF448" s="129">
        <f>SUM(AF443:AF447)</f>
        <v>0</v>
      </c>
      <c r="AH448" s="37" t="s">
        <v>530</v>
      </c>
      <c r="AI448" s="128">
        <f>SUM(AI443:AI447)</f>
        <v>10</v>
      </c>
      <c r="AJ448" s="129">
        <f>SUM(AJ443:AJ447)</f>
        <v>1</v>
      </c>
      <c r="AL448" s="37" t="s">
        <v>530</v>
      </c>
      <c r="AM448" s="128">
        <f>SUM(AM443:AM447)</f>
        <v>0</v>
      </c>
      <c r="AN448" s="129">
        <f>SUM(AN443:AN447)</f>
        <v>0</v>
      </c>
      <c r="AP448" s="37" t="s">
        <v>530</v>
      </c>
      <c r="AQ448" s="128">
        <f>SUM(AQ443:AQ447)</f>
        <v>5</v>
      </c>
      <c r="AR448" s="129">
        <f>SUM(AR443:AR447)</f>
        <v>1</v>
      </c>
    </row>
    <row r="449" spans="1:48" s="24" customFormat="1" ht="13.5" thickTop="1"/>
    <row r="450" spans="1:48" s="24" customFormat="1" ht="15" thickBot="1">
      <c r="A450" s="155" t="s">
        <v>690</v>
      </c>
      <c r="B450" s="23"/>
      <c r="C450" s="2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  <c r="AE450" s="23"/>
      <c r="AF450" s="23"/>
      <c r="AG450" s="23"/>
      <c r="AH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  <c r="AV450" s="23"/>
    </row>
    <row r="451" spans="1:48" s="24" customFormat="1" ht="15.75" thickTop="1" thickBot="1">
      <c r="A451" s="155" t="s">
        <v>549</v>
      </c>
      <c r="B451" s="23"/>
      <c r="C451" s="23"/>
      <c r="D451" s="23"/>
      <c r="E451" s="23" t="s">
        <v>560</v>
      </c>
      <c r="F451" s="23"/>
      <c r="G451" s="23"/>
      <c r="H451" s="23"/>
      <c r="I451" s="23" t="s">
        <v>550</v>
      </c>
      <c r="J451" s="23"/>
      <c r="K451" s="23"/>
      <c r="L451" s="23"/>
      <c r="M451" s="23" t="s">
        <v>551</v>
      </c>
      <c r="N451" s="23"/>
      <c r="O451" s="23"/>
      <c r="P451" s="23"/>
      <c r="Q451" s="23" t="s">
        <v>552</v>
      </c>
      <c r="R451" s="23"/>
      <c r="S451" s="23"/>
      <c r="T451" s="23"/>
      <c r="U451" s="23" t="s">
        <v>689</v>
      </c>
      <c r="V451" s="23"/>
      <c r="W451" s="23"/>
      <c r="X451" s="23"/>
      <c r="Y451" s="23" t="s">
        <v>554</v>
      </c>
      <c r="Z451" s="23"/>
      <c r="AA451" s="23"/>
      <c r="AB451" s="23"/>
      <c r="AC451" s="23" t="s">
        <v>555</v>
      </c>
      <c r="AD451" s="23"/>
      <c r="AE451" s="23"/>
      <c r="AF451" s="23"/>
      <c r="AG451" s="23" t="s">
        <v>556</v>
      </c>
      <c r="AH451" s="23"/>
      <c r="AI451" s="23"/>
      <c r="AJ451" s="23"/>
      <c r="AK451" s="23" t="s">
        <v>557</v>
      </c>
      <c r="AL451" s="23"/>
      <c r="AM451" s="23"/>
      <c r="AN451" s="23"/>
      <c r="AO451" s="23" t="s">
        <v>558</v>
      </c>
      <c r="AP451" s="23"/>
      <c r="AQ451" s="23"/>
      <c r="AR451" s="23"/>
      <c r="AS451" s="23" t="s">
        <v>559</v>
      </c>
      <c r="AT451" s="23"/>
      <c r="AU451" s="23"/>
      <c r="AV451" s="23"/>
    </row>
    <row r="452" spans="1:48" s="24" customFormat="1" ht="13.5" thickTop="1"/>
    <row r="453" spans="1:48" s="24" customFormat="1" ht="13.5" thickBot="1">
      <c r="B453" s="130" t="s">
        <v>525</v>
      </c>
      <c r="C453" s="131" t="s">
        <v>531</v>
      </c>
      <c r="D453" s="132" t="s">
        <v>529</v>
      </c>
      <c r="F453" s="130" t="s">
        <v>525</v>
      </c>
      <c r="G453" s="131" t="s">
        <v>531</v>
      </c>
      <c r="H453" s="132" t="s">
        <v>529</v>
      </c>
      <c r="J453" s="130" t="s">
        <v>525</v>
      </c>
      <c r="K453" s="131" t="s">
        <v>531</v>
      </c>
      <c r="L453" s="132" t="s">
        <v>529</v>
      </c>
      <c r="N453" s="130" t="s">
        <v>525</v>
      </c>
      <c r="O453" s="131" t="s">
        <v>531</v>
      </c>
      <c r="P453" s="132" t="s">
        <v>529</v>
      </c>
      <c r="R453" s="130" t="s">
        <v>525</v>
      </c>
      <c r="S453" s="131" t="s">
        <v>531</v>
      </c>
      <c r="T453" s="132" t="s">
        <v>529</v>
      </c>
      <c r="V453" s="130" t="s">
        <v>525</v>
      </c>
      <c r="W453" s="131" t="s">
        <v>531</v>
      </c>
      <c r="X453" s="132" t="s">
        <v>529</v>
      </c>
      <c r="Z453" s="130" t="s">
        <v>525</v>
      </c>
      <c r="AA453" s="131" t="s">
        <v>531</v>
      </c>
      <c r="AB453" s="132" t="s">
        <v>529</v>
      </c>
      <c r="AD453" s="130" t="s">
        <v>525</v>
      </c>
      <c r="AE453" s="131" t="s">
        <v>531</v>
      </c>
      <c r="AF453" s="132" t="s">
        <v>529</v>
      </c>
      <c r="AH453" s="130" t="s">
        <v>525</v>
      </c>
      <c r="AI453" s="131" t="s">
        <v>531</v>
      </c>
      <c r="AJ453" s="132" t="s">
        <v>529</v>
      </c>
      <c r="AL453" s="130" t="s">
        <v>525</v>
      </c>
      <c r="AM453" s="131" t="s">
        <v>531</v>
      </c>
      <c r="AN453" s="132" t="s">
        <v>529</v>
      </c>
      <c r="AP453" s="130" t="s">
        <v>525</v>
      </c>
      <c r="AQ453" s="131" t="s">
        <v>531</v>
      </c>
      <c r="AR453" s="132" t="s">
        <v>529</v>
      </c>
      <c r="AT453" s="130" t="s">
        <v>525</v>
      </c>
      <c r="AU453" s="131" t="s">
        <v>531</v>
      </c>
      <c r="AV453" s="132" t="s">
        <v>529</v>
      </c>
    </row>
    <row r="454" spans="1:48" s="24" customFormat="1" ht="13.5" thickTop="1">
      <c r="B454" s="252">
        <v>0</v>
      </c>
      <c r="C454" s="42">
        <f>COUNTIFS('Baza danych'!$H$4:$H$331,"transport zbiorowy",'Baza danych'!$EE$4:$EE$331,B454,'Baza danych'!$HT$4:$HT$331,$B$26)</f>
        <v>0</v>
      </c>
      <c r="D454" s="43">
        <f>IFERROR(C454/$C$459,0)</f>
        <v>0</v>
      </c>
      <c r="F454" s="252">
        <v>0</v>
      </c>
      <c r="G454" s="42">
        <f>COUNTIFS('Baza danych'!$H$4:$H$331,"transport zbiorowy",'Baza danych'!$EE$4:$EE$331,F454,'Baza danych'!$HT$4:$HT$331,$B$27)</f>
        <v>4</v>
      </c>
      <c r="H454" s="43">
        <f>G454/$G$459</f>
        <v>0.125</v>
      </c>
      <c r="J454" s="252">
        <v>0</v>
      </c>
      <c r="K454" s="42">
        <f>COUNTIFS('Baza danych'!$H$4:$H$331,"transport zbiorowy",'Baza danych'!$EE$4:$EE$331,J454,'Baza danych'!$HT$4:$HT$331,$B$28)</f>
        <v>0</v>
      </c>
      <c r="L454" s="43">
        <f>IFERROR(K454/$K$459,0)</f>
        <v>0</v>
      </c>
      <c r="N454" s="252">
        <v>0</v>
      </c>
      <c r="O454" s="42">
        <f>COUNTIFS('Baza danych'!$H$4:$H$331,"transport zbiorowy",'Baza danych'!$EE$4:$EE$331,N454,'Baza danych'!$HT$4:$HT$331,$B$29)</f>
        <v>1</v>
      </c>
      <c r="P454" s="43">
        <f>O454/$O$459</f>
        <v>0.1111111111111111</v>
      </c>
      <c r="R454" s="252">
        <v>0</v>
      </c>
      <c r="S454" s="42">
        <f>COUNTIFS('Baza danych'!$H$4:$H$331,"transport zbiorowy",'Baza danych'!$EE$4:$EE$331,R454,'Baza danych'!$HT$4:$HT$331,$B$30)</f>
        <v>1</v>
      </c>
      <c r="T454" s="43">
        <f>S454/$S$459</f>
        <v>0.16666666666666666</v>
      </c>
      <c r="V454" s="252">
        <v>0</v>
      </c>
      <c r="W454" s="42">
        <f>COUNTIFS('Baza danych'!$H$4:$H$331,"transport zbiorowy",'Baza danych'!$EE$4:$EE$331,V454,'Baza danych'!$HT$4:$HT$331,$B$31)</f>
        <v>0</v>
      </c>
      <c r="X454" s="43">
        <f>W454/$W$459</f>
        <v>0</v>
      </c>
      <c r="Z454" s="252">
        <v>0</v>
      </c>
      <c r="AA454" s="42">
        <f>COUNTIFS('Baza danych'!$H$4:$H$331,"transport zbiorowy",'Baza danych'!$EE$4:$EE$331,Z454,'Baza danych'!$HT$4:$HT$331,$B$32)</f>
        <v>0</v>
      </c>
      <c r="AB454" s="43">
        <f>AA454/$AA$459</f>
        <v>0</v>
      </c>
      <c r="AD454" s="252">
        <v>0</v>
      </c>
      <c r="AE454" s="42">
        <f>COUNTIFS('Baza danych'!$H$4:$H$331,"transport zbiorowy",'Baza danych'!$EE$4:$EE$331,AD454,'Baza danych'!$HT$4:$HT$331,$B$33)</f>
        <v>1</v>
      </c>
      <c r="AF454" s="43">
        <f>IFERROR(AE454/$AE$459,0)</f>
        <v>0.5</v>
      </c>
      <c r="AH454" s="252">
        <v>0</v>
      </c>
      <c r="AI454" s="42">
        <f>COUNTIFS('Baza danych'!$H$4:$H$331,"transport zbiorowy",'Baza danych'!$EE$4:$EE$331,AH454,'Baza danych'!$HT$4:$HT$331,$B$34)</f>
        <v>0</v>
      </c>
      <c r="AJ454" s="43">
        <f>IFERROR(AI454/$AI$459,0)</f>
        <v>0</v>
      </c>
      <c r="AL454" s="252">
        <v>0</v>
      </c>
      <c r="AM454" s="42">
        <f>COUNTIFS('Baza danych'!$H$4:$H$331,"transport zbiorowy",'Baza danych'!$EE$4:$EE$331,AL454,'Baza danych'!$HT$4:$HT$331,$B$35)</f>
        <v>1</v>
      </c>
      <c r="AN454" s="43">
        <f>IFERROR(AM454/$AM$459,0)</f>
        <v>0.16666666666666666</v>
      </c>
      <c r="AP454" s="252">
        <v>0</v>
      </c>
      <c r="AQ454" s="42">
        <f>COUNTIFS('Baza danych'!$H$4:$H$331,"transport zbiorowy",'Baza danych'!$EE$4:$EE$331,AP454,'Baza danych'!$HT$4:$HT$331,$B$36)</f>
        <v>0</v>
      </c>
      <c r="AR454" s="43">
        <f>IFERROR(AQ454/$AQ$459,0)</f>
        <v>0</v>
      </c>
      <c r="AT454" s="252">
        <v>0</v>
      </c>
      <c r="AU454" s="42">
        <f>COUNTIFS('Baza danych'!$H$4:$H$331,"transport zbiorowy",'Baza danych'!$EE$4:$EE$331,AT454,'Baza danych'!$HT$4:$HT$331,$B$37)</f>
        <v>0</v>
      </c>
      <c r="AV454" s="43">
        <f>IFERROR(AU454/$AU$459,0)</f>
        <v>0</v>
      </c>
    </row>
    <row r="455" spans="1:48" s="24" customFormat="1">
      <c r="B455" s="250">
        <v>1</v>
      </c>
      <c r="C455" s="44">
        <f>COUNTIFS('Baza danych'!$H$4:$H$331,"transport zbiorowy",'Baza danych'!$EE$4:$EE$331,B455,'Baza danych'!$HT$4:$HT$331,$B$26)</f>
        <v>0</v>
      </c>
      <c r="D455" s="45">
        <f>IFERROR(C455/$C$459,0)</f>
        <v>0</v>
      </c>
      <c r="F455" s="250">
        <v>1</v>
      </c>
      <c r="G455" s="44">
        <f>COUNTIFS('Baza danych'!$H$4:$H$331,"transport zbiorowy",'Baza danych'!$EE$4:$EE$331,F455,'Baza danych'!$HT$4:$HT$331,$B$27)</f>
        <v>11</v>
      </c>
      <c r="H455" s="45">
        <f>G455/$G$459</f>
        <v>0.34375</v>
      </c>
      <c r="J455" s="250">
        <v>1</v>
      </c>
      <c r="K455" s="44">
        <f>COUNTIFS('Baza danych'!$H$4:$H$331,"transport zbiorowy",'Baza danych'!$EE$4:$EE$331,J455,'Baza danych'!$HT$4:$HT$331,$B$28)</f>
        <v>0</v>
      </c>
      <c r="L455" s="45">
        <f>IFERROR(K455/$K$459,0)</f>
        <v>0</v>
      </c>
      <c r="N455" s="250">
        <v>1</v>
      </c>
      <c r="O455" s="44">
        <f>COUNTIFS('Baza danych'!$H$4:$H$331,"transport zbiorowy",'Baza danych'!$EE$4:$EE$331,N455,'Baza danych'!$HT$4:$HT$331,$B$29)</f>
        <v>2</v>
      </c>
      <c r="P455" s="45">
        <f>O455/$O$459</f>
        <v>0.22222222222222221</v>
      </c>
      <c r="R455" s="250">
        <v>1</v>
      </c>
      <c r="S455" s="44">
        <f>COUNTIFS('Baza danych'!$H$4:$H$331,"transport zbiorowy",'Baza danych'!$EE$4:$EE$331,R455,'Baza danych'!$HT$4:$HT$331,$B$30)</f>
        <v>1</v>
      </c>
      <c r="T455" s="45">
        <f>S455/$S$459</f>
        <v>0.16666666666666666</v>
      </c>
      <c r="V455" s="250">
        <v>1</v>
      </c>
      <c r="W455" s="44">
        <f>COUNTIFS('Baza danych'!$H$4:$H$331,"transport zbiorowy",'Baza danych'!$EE$4:$EE$331,V455,'Baza danych'!$HT$4:$HT$331,$B$31)</f>
        <v>1</v>
      </c>
      <c r="X455" s="45">
        <f>W455/$W$459</f>
        <v>1</v>
      </c>
      <c r="Z455" s="250">
        <v>1</v>
      </c>
      <c r="AA455" s="44">
        <f>COUNTIFS('Baza danych'!$H$4:$H$331,"transport zbiorowy",'Baza danych'!$EE$4:$EE$331,Z455,'Baza danych'!$HT$4:$HT$331,$B$32)</f>
        <v>1</v>
      </c>
      <c r="AB455" s="45">
        <f>AA455/$AA$459</f>
        <v>1</v>
      </c>
      <c r="AD455" s="250">
        <v>1</v>
      </c>
      <c r="AE455" s="44">
        <f>COUNTIFS('Baza danych'!$H$4:$H$331,"transport zbiorowy",'Baza danych'!$EE$4:$EE$331,AD455,'Baza danych'!$HT$4:$HT$331,$B$33)</f>
        <v>1</v>
      </c>
      <c r="AF455" s="45">
        <f>IFERROR(AE455/$AE$459,0)</f>
        <v>0.5</v>
      </c>
      <c r="AH455" s="250">
        <v>1</v>
      </c>
      <c r="AI455" s="44">
        <f>COUNTIFS('Baza danych'!$H$4:$H$331,"transport zbiorowy",'Baza danych'!$EE$4:$EE$331,AH455,'Baza danych'!$HT$4:$HT$331,$B$34)</f>
        <v>0</v>
      </c>
      <c r="AJ455" s="45">
        <f>IFERROR(AI455/$AI$459,0)</f>
        <v>0</v>
      </c>
      <c r="AL455" s="250">
        <v>1</v>
      </c>
      <c r="AM455" s="44">
        <f>COUNTIFS('Baza danych'!$H$4:$H$331,"transport zbiorowy",'Baza danych'!$EE$4:$EE$331,AL455,'Baza danych'!$HT$4:$HT$331,$B$35)</f>
        <v>2</v>
      </c>
      <c r="AN455" s="45">
        <f>IFERROR(AM455/$AM$459,0)</f>
        <v>0.33333333333333331</v>
      </c>
      <c r="AP455" s="250">
        <v>1</v>
      </c>
      <c r="AQ455" s="44">
        <f>COUNTIFS('Baza danych'!$H$4:$H$331,"transport zbiorowy",'Baza danych'!$EE$4:$EE$331,AP455,'Baza danych'!$HT$4:$HT$331,$B$36)</f>
        <v>0</v>
      </c>
      <c r="AR455" s="45">
        <f>IFERROR(AQ455/$AQ$459,0)</f>
        <v>0</v>
      </c>
      <c r="AT455" s="250">
        <v>1</v>
      </c>
      <c r="AU455" s="44">
        <f>COUNTIFS('Baza danych'!$H$4:$H$331,"transport zbiorowy",'Baza danych'!$EE$4:$EE$331,AT455,'Baza danych'!$HT$4:$HT$331,$B$37)</f>
        <v>0</v>
      </c>
      <c r="AV455" s="45">
        <f>IFERROR(AU455/$AU$459,0)</f>
        <v>0</v>
      </c>
    </row>
    <row r="456" spans="1:48" s="24" customFormat="1">
      <c r="B456" s="250">
        <v>2</v>
      </c>
      <c r="C456" s="44">
        <f>COUNTIFS('Baza danych'!$H$4:$H$331,"transport zbiorowy",'Baza danych'!$EE$4:$EE$331,B456,'Baza danych'!$HT$4:$HT$331,$B$26)</f>
        <v>0</v>
      </c>
      <c r="D456" s="45">
        <f>IFERROR(C456/$C$459,0)</f>
        <v>0</v>
      </c>
      <c r="F456" s="250">
        <v>2</v>
      </c>
      <c r="G456" s="44">
        <f>COUNTIFS('Baza danych'!$H$4:$H$331,"transport zbiorowy",'Baza danych'!$EE$4:$EE$331,F456,'Baza danych'!$HT$4:$HT$331,$B$27)</f>
        <v>15</v>
      </c>
      <c r="H456" s="45">
        <f>G456/$G$459</f>
        <v>0.46875</v>
      </c>
      <c r="J456" s="250">
        <v>2</v>
      </c>
      <c r="K456" s="44">
        <f>COUNTIFS('Baza danych'!$H$4:$H$331,"transport zbiorowy",'Baza danych'!$EE$4:$EE$331,J456,'Baza danych'!$HT$4:$HT$331,$B$28)</f>
        <v>0</v>
      </c>
      <c r="L456" s="45">
        <f>IFERROR(K456/$K$459,0)</f>
        <v>0</v>
      </c>
      <c r="N456" s="250">
        <v>2</v>
      </c>
      <c r="O456" s="44">
        <f>COUNTIFS('Baza danych'!$H$4:$H$331,"transport zbiorowy",'Baza danych'!$EE$4:$EE$331,N456,'Baza danych'!$HT$4:$HT$331,$B$29)</f>
        <v>5</v>
      </c>
      <c r="P456" s="45">
        <f>O456/$O$459</f>
        <v>0.55555555555555558</v>
      </c>
      <c r="R456" s="250">
        <v>2</v>
      </c>
      <c r="S456" s="44">
        <f>COUNTIFS('Baza danych'!$H$4:$H$331,"transport zbiorowy",'Baza danych'!$EE$4:$EE$331,R456,'Baza danych'!$HT$4:$HT$331,$B$30)</f>
        <v>3</v>
      </c>
      <c r="T456" s="45">
        <f>S456/$S$459</f>
        <v>0.5</v>
      </c>
      <c r="V456" s="250">
        <v>2</v>
      </c>
      <c r="W456" s="44">
        <f>COUNTIFS('Baza danych'!$H$4:$H$331,"transport zbiorowy",'Baza danych'!$EE$4:$EE$331,V456,'Baza danych'!$HT$4:$HT$331,$B$31)</f>
        <v>0</v>
      </c>
      <c r="X456" s="45">
        <f>W456/$W$459</f>
        <v>0</v>
      </c>
      <c r="Z456" s="250">
        <v>2</v>
      </c>
      <c r="AA456" s="44">
        <f>COUNTIFS('Baza danych'!$H$4:$H$331,"transport zbiorowy",'Baza danych'!$EE$4:$EE$331,Z456,'Baza danych'!$HT$4:$HT$331,$B$32)</f>
        <v>0</v>
      </c>
      <c r="AB456" s="45">
        <f>AA456/$AA$459</f>
        <v>0</v>
      </c>
      <c r="AD456" s="250">
        <v>2</v>
      </c>
      <c r="AE456" s="44">
        <f>COUNTIFS('Baza danych'!$H$4:$H$331,"transport zbiorowy",'Baza danych'!$EE$4:$EE$331,AD456,'Baza danych'!$HT$4:$HT$331,$B$33)</f>
        <v>0</v>
      </c>
      <c r="AF456" s="45">
        <f>IFERROR(AE456/$AE$459,0)</f>
        <v>0</v>
      </c>
      <c r="AH456" s="250">
        <v>2</v>
      </c>
      <c r="AI456" s="44">
        <f>COUNTIFS('Baza danych'!$H$4:$H$331,"transport zbiorowy",'Baza danych'!$EE$4:$EE$331,AH456,'Baza danych'!$HT$4:$HT$331,$B$34)</f>
        <v>0</v>
      </c>
      <c r="AJ456" s="45">
        <f>IFERROR(AI456/$AI$459,0)</f>
        <v>0</v>
      </c>
      <c r="AL456" s="250">
        <v>2</v>
      </c>
      <c r="AM456" s="44">
        <f>COUNTIFS('Baza danych'!$H$4:$H$331,"transport zbiorowy",'Baza danych'!$EE$4:$EE$331,AL456,'Baza danych'!$HT$4:$HT$331,$B$35)</f>
        <v>1</v>
      </c>
      <c r="AN456" s="45">
        <f>IFERROR(AM456/$AM$459,0)</f>
        <v>0.16666666666666666</v>
      </c>
      <c r="AP456" s="250">
        <v>2</v>
      </c>
      <c r="AQ456" s="44">
        <f>COUNTIFS('Baza danych'!$H$4:$H$331,"transport zbiorowy",'Baza danych'!$EE$4:$EE$331,AP456,'Baza danych'!$HT$4:$HT$331,$B$36)</f>
        <v>0</v>
      </c>
      <c r="AR456" s="45">
        <f>IFERROR(AQ456/$AQ$459,0)</f>
        <v>0</v>
      </c>
      <c r="AT456" s="250">
        <v>2</v>
      </c>
      <c r="AU456" s="44">
        <f>COUNTIFS('Baza danych'!$H$4:$H$331,"transport zbiorowy",'Baza danych'!$EE$4:$EE$331,AT456,'Baza danych'!$HT$4:$HT$331,$B$37)</f>
        <v>0</v>
      </c>
      <c r="AV456" s="45">
        <f>IFERROR(AU456/$AU$459,0)</f>
        <v>0</v>
      </c>
    </row>
    <row r="457" spans="1:48" s="24" customFormat="1">
      <c r="B457" s="250">
        <v>3</v>
      </c>
      <c r="C457" s="44">
        <f>COUNTIFS('Baza danych'!$H$4:$H$331,"transport zbiorowy",'Baza danych'!$EE$4:$EE$331,B457,'Baza danych'!$HT$4:$HT$331,$B$26)</f>
        <v>0</v>
      </c>
      <c r="D457" s="45">
        <f>IFERROR(C457/$C$459,0)</f>
        <v>0</v>
      </c>
      <c r="F457" s="250">
        <v>3</v>
      </c>
      <c r="G457" s="44">
        <f>COUNTIFS('Baza danych'!$H$4:$H$331,"transport zbiorowy",'Baza danych'!$EE$4:$EE$331,F457,'Baza danych'!$HT$4:$HT$331,$B$27)</f>
        <v>1</v>
      </c>
      <c r="H457" s="45">
        <f>G457/$G$459</f>
        <v>3.125E-2</v>
      </c>
      <c r="J457" s="250">
        <v>3</v>
      </c>
      <c r="K457" s="44">
        <f>COUNTIFS('Baza danych'!$H$4:$H$331,"transport zbiorowy",'Baza danych'!$EE$4:$EE$331,J457,'Baza danych'!$HT$4:$HT$331,$B$28)</f>
        <v>0</v>
      </c>
      <c r="L457" s="45">
        <f>IFERROR(K457/$K$459,0)</f>
        <v>0</v>
      </c>
      <c r="N457" s="250">
        <v>3</v>
      </c>
      <c r="O457" s="44">
        <f>COUNTIFS('Baza danych'!$H$4:$H$331,"transport zbiorowy",'Baza danych'!$EE$4:$EE$331,N457,'Baza danych'!$HT$4:$HT$331,$B$29)</f>
        <v>1</v>
      </c>
      <c r="P457" s="45">
        <f>O457/$O$459</f>
        <v>0.1111111111111111</v>
      </c>
      <c r="R457" s="250">
        <v>3</v>
      </c>
      <c r="S457" s="44">
        <f>COUNTIFS('Baza danych'!$H$4:$H$331,"transport zbiorowy",'Baza danych'!$EE$4:$EE$331,R457,'Baza danych'!$HT$4:$HT$331,$B$30)</f>
        <v>1</v>
      </c>
      <c r="T457" s="45">
        <f>S457/$S$459</f>
        <v>0.16666666666666666</v>
      </c>
      <c r="V457" s="250">
        <v>3</v>
      </c>
      <c r="W457" s="44">
        <f>COUNTIFS('Baza danych'!$H$4:$H$331,"transport zbiorowy",'Baza danych'!$EE$4:$EE$331,V457,'Baza danych'!$HT$4:$HT$331,$B$31)</f>
        <v>0</v>
      </c>
      <c r="X457" s="45">
        <f>W457/$W$459</f>
        <v>0</v>
      </c>
      <c r="Z457" s="250">
        <v>3</v>
      </c>
      <c r="AA457" s="44">
        <f>COUNTIFS('Baza danych'!$H$4:$H$331,"transport zbiorowy",'Baza danych'!$EE$4:$EE$331,Z457,'Baza danych'!$HT$4:$HT$331,$B$32)</f>
        <v>0</v>
      </c>
      <c r="AB457" s="45">
        <f>AA457/$AA$459</f>
        <v>0</v>
      </c>
      <c r="AD457" s="250">
        <v>3</v>
      </c>
      <c r="AE457" s="44">
        <f>COUNTIFS('Baza danych'!$H$4:$H$331,"transport zbiorowy",'Baza danych'!$EE$4:$EE$331,AD457,'Baza danych'!$HT$4:$HT$331,$B$33)</f>
        <v>0</v>
      </c>
      <c r="AF457" s="45">
        <f>IFERROR(AE457/$AE$459,0)</f>
        <v>0</v>
      </c>
      <c r="AH457" s="250">
        <v>3</v>
      </c>
      <c r="AI457" s="44">
        <f>COUNTIFS('Baza danych'!$H$4:$H$331,"transport zbiorowy",'Baza danych'!$EE$4:$EE$331,AH457,'Baza danych'!$HT$4:$HT$331,$B$34)</f>
        <v>0</v>
      </c>
      <c r="AJ457" s="45">
        <f>IFERROR(AI457/$AI$459,0)</f>
        <v>0</v>
      </c>
      <c r="AL457" s="250">
        <v>3</v>
      </c>
      <c r="AM457" s="44">
        <f>COUNTIFS('Baza danych'!$H$4:$H$331,"transport zbiorowy",'Baza danych'!$EE$4:$EE$331,AL457,'Baza danych'!$HT$4:$HT$331,$B$35)</f>
        <v>2</v>
      </c>
      <c r="AN457" s="45">
        <f>IFERROR(AM457/$AM$459,0)</f>
        <v>0.33333333333333331</v>
      </c>
      <c r="AP457" s="250">
        <v>3</v>
      </c>
      <c r="AQ457" s="44">
        <f>COUNTIFS('Baza danych'!$H$4:$H$331,"transport zbiorowy",'Baza danych'!$EE$4:$EE$331,AP457,'Baza danych'!$HT$4:$HT$331,$B$36)</f>
        <v>0</v>
      </c>
      <c r="AR457" s="45">
        <f>IFERROR(AQ457/$AQ$459,0)</f>
        <v>0</v>
      </c>
      <c r="AT457" s="250">
        <v>3</v>
      </c>
      <c r="AU457" s="44">
        <f>COUNTIFS('Baza danych'!$H$4:$H$331,"transport zbiorowy",'Baza danych'!$EE$4:$EE$331,AT457,'Baza danych'!$HT$4:$HT$331,$B$37)</f>
        <v>0</v>
      </c>
      <c r="AV457" s="45">
        <f>IFERROR(AU457/$AU$459,0)</f>
        <v>0</v>
      </c>
    </row>
    <row r="458" spans="1:48" s="24" customFormat="1">
      <c r="B458" s="250">
        <v>5</v>
      </c>
      <c r="C458" s="44">
        <f>COUNTIFS('Baza danych'!$H$4:$H$331,"transport zbiorowy",'Baza danych'!$EE$4:$EE$331,B458,'Baza danych'!$HT$4:$HT$331,$B$26)</f>
        <v>0</v>
      </c>
      <c r="D458" s="45">
        <f>IFERROR(C458/$C$459,0)</f>
        <v>0</v>
      </c>
      <c r="F458" s="250">
        <v>5</v>
      </c>
      <c r="G458" s="44">
        <f>COUNTIFS('Baza danych'!$H$4:$H$331,"transport zbiorowy",'Baza danych'!$EE$4:$EE$331,F458,'Baza danych'!$HT$4:$HT$331,$B$27)</f>
        <v>1</v>
      </c>
      <c r="H458" s="45">
        <f>G458/$G$459</f>
        <v>3.125E-2</v>
      </c>
      <c r="J458" s="250">
        <v>5</v>
      </c>
      <c r="K458" s="44">
        <f>COUNTIFS('Baza danych'!$H$4:$H$331,"transport zbiorowy",'Baza danych'!$EE$4:$EE$331,J458,'Baza danych'!$HT$4:$HT$331,$B$28)</f>
        <v>0</v>
      </c>
      <c r="L458" s="45">
        <f>IFERROR(K458/$K$459,0)</f>
        <v>0</v>
      </c>
      <c r="N458" s="250">
        <v>5</v>
      </c>
      <c r="O458" s="44">
        <f>COUNTIFS('Baza danych'!$H$4:$H$331,"transport zbiorowy",'Baza danych'!$EE$4:$EE$331,N458,'Baza danych'!$HT$4:$HT$331,$B$29)</f>
        <v>0</v>
      </c>
      <c r="P458" s="45">
        <f>O458/$O$459</f>
        <v>0</v>
      </c>
      <c r="R458" s="250">
        <v>5</v>
      </c>
      <c r="S458" s="44">
        <f>COUNTIFS('Baza danych'!$H$4:$H$331,"transport zbiorowy",'Baza danych'!$EE$4:$EE$331,R458,'Baza danych'!$HT$4:$HT$331,$B$30)</f>
        <v>0</v>
      </c>
      <c r="T458" s="45">
        <f>S458/$S$459</f>
        <v>0</v>
      </c>
      <c r="V458" s="250">
        <v>5</v>
      </c>
      <c r="W458" s="44">
        <f>COUNTIFS('Baza danych'!$H$4:$H$331,"transport zbiorowy",'Baza danych'!$EE$4:$EE$331,V458,'Baza danych'!$HT$4:$HT$331,$B$31)</f>
        <v>0</v>
      </c>
      <c r="X458" s="45">
        <f>W458/$W$459</f>
        <v>0</v>
      </c>
      <c r="Z458" s="250">
        <v>5</v>
      </c>
      <c r="AA458" s="44">
        <f>COUNTIFS('Baza danych'!$H$4:$H$331,"transport zbiorowy",'Baza danych'!$EE$4:$EE$331,Z458,'Baza danych'!$HT$4:$HT$331,$B$32)</f>
        <v>0</v>
      </c>
      <c r="AB458" s="45">
        <f>AA458/$AA$459</f>
        <v>0</v>
      </c>
      <c r="AD458" s="250">
        <v>5</v>
      </c>
      <c r="AE458" s="44">
        <f>COUNTIFS('Baza danych'!$H$4:$H$331,"transport zbiorowy",'Baza danych'!$EE$4:$EE$331,AD458,'Baza danych'!$HT$4:$HT$331,$B$33)</f>
        <v>0</v>
      </c>
      <c r="AF458" s="45">
        <f>IFERROR(AE458/$AE$459,0)</f>
        <v>0</v>
      </c>
      <c r="AH458" s="250">
        <v>5</v>
      </c>
      <c r="AI458" s="44">
        <f>COUNTIFS('Baza danych'!$H$4:$H$331,"transport zbiorowy",'Baza danych'!$EE$4:$EE$331,AH458,'Baza danych'!$HT$4:$HT$331,$B$34)</f>
        <v>0</v>
      </c>
      <c r="AJ458" s="45">
        <f>IFERROR(AI458/$AI$459,0)</f>
        <v>0</v>
      </c>
      <c r="AL458" s="250">
        <v>5</v>
      </c>
      <c r="AM458" s="44">
        <f>COUNTIFS('Baza danych'!$H$4:$H$331,"transport zbiorowy",'Baza danych'!$EE$4:$EE$331,AL458,'Baza danych'!$HT$4:$HT$331,$B$35)</f>
        <v>0</v>
      </c>
      <c r="AN458" s="45">
        <f>IFERROR(AM458/$AM$459,0)</f>
        <v>0</v>
      </c>
      <c r="AP458" s="250">
        <v>5</v>
      </c>
      <c r="AQ458" s="44">
        <f>COUNTIFS('Baza danych'!$H$4:$H$331,"transport zbiorowy",'Baza danych'!$EE$4:$EE$331,AP458,'Baza danych'!$HT$4:$HT$331,$B$36)</f>
        <v>0</v>
      </c>
      <c r="AR458" s="45">
        <f>IFERROR(AQ458/$AQ$459,0)</f>
        <v>0</v>
      </c>
      <c r="AT458" s="250">
        <v>5</v>
      </c>
      <c r="AU458" s="44">
        <f>COUNTIFS('Baza danych'!$H$4:$H$331,"transport zbiorowy",'Baza danych'!$EE$4:$EE$331,AT458,'Baza danych'!$HT$4:$HT$331,$B$37)</f>
        <v>0</v>
      </c>
      <c r="AV458" s="45">
        <f>IFERROR(AU458/$AU$459,0)</f>
        <v>0</v>
      </c>
    </row>
    <row r="459" spans="1:48" s="24" customFormat="1" ht="13.5" thickBot="1">
      <c r="B459" s="37" t="s">
        <v>530</v>
      </c>
      <c r="C459" s="128">
        <f>SUM(C454:C458)</f>
        <v>0</v>
      </c>
      <c r="D459" s="129">
        <f>SUM(D454:D458)</f>
        <v>0</v>
      </c>
      <c r="F459" s="37" t="s">
        <v>530</v>
      </c>
      <c r="G459" s="128">
        <f>SUM(G454:G458)</f>
        <v>32</v>
      </c>
      <c r="H459" s="129">
        <f>SUM(H454:H458)</f>
        <v>1</v>
      </c>
      <c r="J459" s="37" t="s">
        <v>530</v>
      </c>
      <c r="K459" s="128">
        <f>SUM(K454:K458)</f>
        <v>0</v>
      </c>
      <c r="L459" s="129">
        <f>SUM(L454:L458)</f>
        <v>0</v>
      </c>
      <c r="N459" s="37" t="s">
        <v>530</v>
      </c>
      <c r="O459" s="128">
        <f>SUM(O454:O458)</f>
        <v>9</v>
      </c>
      <c r="P459" s="129">
        <f>SUM(P454:P458)</f>
        <v>1</v>
      </c>
      <c r="R459" s="37" t="s">
        <v>530</v>
      </c>
      <c r="S459" s="128">
        <f>SUM(S454:S458)</f>
        <v>6</v>
      </c>
      <c r="T459" s="129">
        <f>SUM(T454:T458)</f>
        <v>0.99999999999999989</v>
      </c>
      <c r="V459" s="37" t="s">
        <v>530</v>
      </c>
      <c r="W459" s="128">
        <f>SUM(W454:W458)</f>
        <v>1</v>
      </c>
      <c r="X459" s="129">
        <f>SUM(X454:X458)</f>
        <v>1</v>
      </c>
      <c r="Z459" s="37" t="s">
        <v>530</v>
      </c>
      <c r="AA459" s="128">
        <f>SUM(AA454:AA458)</f>
        <v>1</v>
      </c>
      <c r="AB459" s="129">
        <f>SUM(AB454:AB458)</f>
        <v>1</v>
      </c>
      <c r="AD459" s="37" t="s">
        <v>530</v>
      </c>
      <c r="AE459" s="128">
        <f>SUM(AE454:AE458)</f>
        <v>2</v>
      </c>
      <c r="AF459" s="129">
        <f>SUM(AF454:AF458)</f>
        <v>1</v>
      </c>
      <c r="AH459" s="37" t="s">
        <v>530</v>
      </c>
      <c r="AI459" s="128">
        <f>SUM(AI454:AI458)</f>
        <v>0</v>
      </c>
      <c r="AJ459" s="129">
        <f>SUM(AJ454:AJ458)</f>
        <v>0</v>
      </c>
      <c r="AL459" s="37" t="s">
        <v>530</v>
      </c>
      <c r="AM459" s="128">
        <f>SUM(AM454:AM458)</f>
        <v>6</v>
      </c>
      <c r="AN459" s="129">
        <f>SUM(AN454:AN458)</f>
        <v>1</v>
      </c>
      <c r="AP459" s="37" t="s">
        <v>530</v>
      </c>
      <c r="AQ459" s="128">
        <f>SUM(AQ454:AQ458)</f>
        <v>0</v>
      </c>
      <c r="AR459" s="129">
        <f>SUM(AR454:AR458)</f>
        <v>0</v>
      </c>
      <c r="AT459" s="37" t="s">
        <v>530</v>
      </c>
      <c r="AU459" s="128">
        <f>SUM(AU454:AU458)</f>
        <v>0</v>
      </c>
      <c r="AV459" s="129">
        <f>SUM(AV454:AV458)</f>
        <v>0</v>
      </c>
    </row>
    <row r="460" spans="1:48" s="2" customFormat="1" ht="13.5" thickTop="1"/>
    <row r="461" spans="1:48" s="2" customFormat="1"/>
    <row r="462" spans="1:48" s="24" customFormat="1" ht="13.5" thickBot="1">
      <c r="A462" s="30" t="s">
        <v>664</v>
      </c>
      <c r="B462" s="23"/>
      <c r="C462" s="2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  <c r="AE462" s="23"/>
      <c r="AF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</row>
    <row r="463" spans="1:48" s="24" customFormat="1" ht="14.25" thickTop="1" thickBot="1">
      <c r="A463" s="23" t="s">
        <v>599</v>
      </c>
      <c r="B463" s="23"/>
      <c r="C463" s="2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  <c r="AE463" s="23"/>
      <c r="AF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</row>
    <row r="464" spans="1:48" s="24" customFormat="1" ht="13.5" thickTop="1"/>
    <row r="465" spans="1:48" s="24" customFormat="1" ht="13.5" thickBot="1">
      <c r="B465" s="130" t="s">
        <v>525</v>
      </c>
      <c r="C465" s="131" t="s">
        <v>531</v>
      </c>
      <c r="D465" s="132" t="s">
        <v>529</v>
      </c>
    </row>
    <row r="466" spans="1:48" ht="13.5" thickTop="1">
      <c r="B466" s="134">
        <v>20</v>
      </c>
      <c r="C466" s="32">
        <f>COUNTIFS('Baza danych'!$H$4:$H$331,"transport zbiorowy",'Baza danych'!$EF$4:$EF$331,B466)</f>
        <v>1</v>
      </c>
      <c r="D466" s="33">
        <f>C466/$C$478</f>
        <v>1.7543859649122806E-2</v>
      </c>
    </row>
    <row r="467" spans="1:48">
      <c r="B467" s="146">
        <v>30</v>
      </c>
      <c r="C467" s="3">
        <f>COUNTIFS('Baza danych'!$H$4:$H$331,"transport zbiorowy",'Baza danych'!$EF$4:$EF$331,B467)</f>
        <v>11</v>
      </c>
      <c r="D467" s="34">
        <f t="shared" ref="D467:D477" si="75">C467/$C$478</f>
        <v>0.19298245614035087</v>
      </c>
    </row>
    <row r="468" spans="1:48">
      <c r="B468" s="146">
        <v>35</v>
      </c>
      <c r="C468" s="3">
        <f>COUNTIFS('Baza danych'!$H$4:$H$331,"transport zbiorowy",'Baza danych'!$EF$4:$EF$331,B468)</f>
        <v>1</v>
      </c>
      <c r="D468" s="34">
        <f t="shared" si="75"/>
        <v>1.7543859649122806E-2</v>
      </c>
    </row>
    <row r="469" spans="1:48">
      <c r="B469" s="146">
        <v>40</v>
      </c>
      <c r="C469" s="3">
        <f>COUNTIFS('Baza danych'!$H$4:$H$331,"transport zbiorowy",'Baza danych'!$EF$4:$EF$331,B469)</f>
        <v>5</v>
      </c>
      <c r="D469" s="34">
        <f t="shared" si="75"/>
        <v>8.771929824561403E-2</v>
      </c>
    </row>
    <row r="470" spans="1:48">
      <c r="B470" s="146">
        <v>45</v>
      </c>
      <c r="C470" s="3">
        <f>COUNTIFS('Baza danych'!$H$4:$H$331,"transport zbiorowy",'Baza danych'!$EF$4:$EF$331,B470)</f>
        <v>9</v>
      </c>
      <c r="D470" s="34">
        <f t="shared" si="75"/>
        <v>0.15789473684210525</v>
      </c>
    </row>
    <row r="471" spans="1:48">
      <c r="B471" s="146">
        <v>50</v>
      </c>
      <c r="C471" s="3">
        <f>COUNTIFS('Baza danych'!$H$4:$H$331,"transport zbiorowy",'Baza danych'!$EF$4:$EF$331,B471)</f>
        <v>5</v>
      </c>
      <c r="D471" s="34">
        <f t="shared" si="75"/>
        <v>8.771929824561403E-2</v>
      </c>
    </row>
    <row r="472" spans="1:48">
      <c r="B472" s="146">
        <v>55</v>
      </c>
      <c r="C472" s="3">
        <f>COUNTIFS('Baza danych'!$H$4:$H$331,"transport zbiorowy",'Baza danych'!$EF$4:$EF$331,B472)</f>
        <v>1</v>
      </c>
      <c r="D472" s="34">
        <f t="shared" si="75"/>
        <v>1.7543859649122806E-2</v>
      </c>
    </row>
    <row r="473" spans="1:48">
      <c r="B473" s="146">
        <v>60</v>
      </c>
      <c r="C473" s="3">
        <f>COUNTIFS('Baza danych'!$H$4:$H$331,"transport zbiorowy",'Baza danych'!$EF$4:$EF$331,B473)</f>
        <v>18</v>
      </c>
      <c r="D473" s="34">
        <f t="shared" si="75"/>
        <v>0.31578947368421051</v>
      </c>
    </row>
    <row r="474" spans="1:48">
      <c r="B474" s="146">
        <v>70</v>
      </c>
      <c r="C474" s="3">
        <f>COUNTIFS('Baza danych'!$H$4:$H$331,"transport zbiorowy",'Baza danych'!$EF$4:$EF$331,B474)</f>
        <v>2</v>
      </c>
      <c r="D474" s="34">
        <f t="shared" si="75"/>
        <v>3.5087719298245612E-2</v>
      </c>
    </row>
    <row r="475" spans="1:48">
      <c r="B475" s="146">
        <v>75</v>
      </c>
      <c r="C475" s="3">
        <f>COUNTIFS('Baza danych'!$H$4:$H$331,"transport zbiorowy",'Baza danych'!$EF$4:$EF$331,B475)</f>
        <v>1</v>
      </c>
      <c r="D475" s="34">
        <f t="shared" si="75"/>
        <v>1.7543859649122806E-2</v>
      </c>
    </row>
    <row r="476" spans="1:48">
      <c r="B476" s="146">
        <v>90</v>
      </c>
      <c r="C476" s="3">
        <f>COUNTIFS('Baza danych'!$H$4:$H$331,"transport zbiorowy",'Baza danych'!$EF$4:$EF$331,B476)</f>
        <v>1</v>
      </c>
      <c r="D476" s="34">
        <f t="shared" si="75"/>
        <v>1.7543859649122806E-2</v>
      </c>
    </row>
    <row r="477" spans="1:48">
      <c r="B477" s="146">
        <v>120</v>
      </c>
      <c r="C477" s="3">
        <f>COUNTIFS('Baza danych'!$H$4:$H$331,"transport zbiorowy",'Baza danych'!$EF$4:$EF$331,B477)</f>
        <v>2</v>
      </c>
      <c r="D477" s="34">
        <f t="shared" si="75"/>
        <v>3.5087719298245612E-2</v>
      </c>
    </row>
    <row r="478" spans="1:48" ht="13.5" thickBot="1">
      <c r="B478" s="37" t="s">
        <v>530</v>
      </c>
      <c r="C478" s="128">
        <f>SUM(C466:C477)</f>
        <v>57</v>
      </c>
      <c r="D478" s="129">
        <f>SUM(D466:D477)</f>
        <v>1</v>
      </c>
    </row>
    <row r="479" spans="1:48" ht="13.5" thickTop="1"/>
    <row r="480" spans="1:48" s="24" customFormat="1" ht="15" thickBot="1">
      <c r="A480" s="155" t="s">
        <v>686</v>
      </c>
      <c r="B480" s="23"/>
      <c r="C480" s="2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  <c r="AE480" s="23"/>
      <c r="AF480" s="23"/>
      <c r="AG480" s="23"/>
      <c r="AH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  <c r="AV480" s="23"/>
    </row>
    <row r="481" spans="1:48" s="24" customFormat="1" ht="15.75" thickTop="1" thickBot="1">
      <c r="A481" s="155" t="s">
        <v>66</v>
      </c>
      <c r="B481" s="23"/>
      <c r="C481" s="23"/>
      <c r="D481" s="23"/>
      <c r="E481" s="23" t="s">
        <v>46</v>
      </c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  <c r="AE481" s="23"/>
      <c r="AF481" s="23"/>
      <c r="AG481" s="23"/>
      <c r="AH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  <c r="AV481" s="23"/>
    </row>
    <row r="482" spans="1:48" s="24" customFormat="1" ht="13.5" thickTop="1"/>
    <row r="483" spans="1:48" s="24" customFormat="1" ht="13.5" thickBot="1">
      <c r="B483" s="130" t="s">
        <v>525</v>
      </c>
      <c r="C483" s="131" t="s">
        <v>531</v>
      </c>
      <c r="D483" s="132" t="s">
        <v>529</v>
      </c>
      <c r="F483" s="130" t="s">
        <v>525</v>
      </c>
      <c r="G483" s="131" t="s">
        <v>531</v>
      </c>
      <c r="H483" s="132" t="s">
        <v>529</v>
      </c>
    </row>
    <row r="484" spans="1:48" s="24" customFormat="1" ht="13.5" thickTop="1">
      <c r="B484" s="252">
        <v>20</v>
      </c>
      <c r="C484" s="42">
        <f>COUNTIFS('Baza danych'!$H$4:$H$331,"transport zbiorowy",'Baza danych'!$EF$4:$EF$331,B484,'Baza danych'!$HP$4:$HP$331,$B$5)</f>
        <v>1</v>
      </c>
      <c r="D484" s="43">
        <f t="shared" ref="D484:D495" si="76">C484/$C$496</f>
        <v>2.7777777777777776E-2</v>
      </c>
      <c r="F484" s="252">
        <v>20</v>
      </c>
      <c r="G484" s="42">
        <f>COUNTIFS('Baza danych'!$H$4:$H$331,"transport zbiorowy",'Baza danych'!$EF$4:$EF$331,F484,'Baza danych'!$HP$4:$HP$331,$B$6)</f>
        <v>0</v>
      </c>
      <c r="H484" s="43">
        <f t="shared" ref="H484:H495" si="77">G484/$G$496</f>
        <v>0</v>
      </c>
    </row>
    <row r="485" spans="1:48" s="24" customFormat="1">
      <c r="B485" s="250">
        <v>30</v>
      </c>
      <c r="C485" s="44">
        <f>COUNTIFS('Baza danych'!$H$4:$H$331,"transport zbiorowy",'Baza danych'!$EF$4:$EF$331,B485,'Baza danych'!$HP$4:$HP$331,$B$5)</f>
        <v>6</v>
      </c>
      <c r="D485" s="45">
        <f t="shared" si="76"/>
        <v>0.16666666666666666</v>
      </c>
      <c r="F485" s="250">
        <v>30</v>
      </c>
      <c r="G485" s="44">
        <f>COUNTIFS('Baza danych'!$H$4:$H$331,"transport zbiorowy",'Baza danych'!$EF$4:$EF$331,F485,'Baza danych'!$HP$4:$HP$331,$B$6)</f>
        <v>5</v>
      </c>
      <c r="H485" s="45">
        <f t="shared" si="77"/>
        <v>0.23809523809523808</v>
      </c>
    </row>
    <row r="486" spans="1:48" s="24" customFormat="1">
      <c r="B486" s="250">
        <v>35</v>
      </c>
      <c r="C486" s="44">
        <f>COUNTIFS('Baza danych'!$H$4:$H$331,"transport zbiorowy",'Baza danych'!$EF$4:$EF$331,B486,'Baza danych'!$HP$4:$HP$331,$B$5)</f>
        <v>0</v>
      </c>
      <c r="D486" s="45">
        <f t="shared" si="76"/>
        <v>0</v>
      </c>
      <c r="F486" s="250">
        <v>35</v>
      </c>
      <c r="G486" s="44">
        <f>COUNTIFS('Baza danych'!$H$4:$H$331,"transport zbiorowy",'Baza danych'!$EF$4:$EF$331,F486,'Baza danych'!$HP$4:$HP$331,$B$6)</f>
        <v>1</v>
      </c>
      <c r="H486" s="45">
        <f t="shared" si="77"/>
        <v>4.7619047619047616E-2</v>
      </c>
    </row>
    <row r="487" spans="1:48" s="24" customFormat="1">
      <c r="B487" s="250">
        <v>40</v>
      </c>
      <c r="C487" s="44">
        <f>COUNTIFS('Baza danych'!$H$4:$H$331,"transport zbiorowy",'Baza danych'!$EF$4:$EF$331,B487,'Baza danych'!$HP$4:$HP$331,$B$5)</f>
        <v>3</v>
      </c>
      <c r="D487" s="45">
        <f t="shared" si="76"/>
        <v>8.3333333333333329E-2</v>
      </c>
      <c r="F487" s="250">
        <v>40</v>
      </c>
      <c r="G487" s="44">
        <f>COUNTIFS('Baza danych'!$H$4:$H$331,"transport zbiorowy",'Baza danych'!$EF$4:$EF$331,F487,'Baza danych'!$HP$4:$HP$331,$B$6)</f>
        <v>2</v>
      </c>
      <c r="H487" s="45">
        <f t="shared" si="77"/>
        <v>9.5238095238095233E-2</v>
      </c>
    </row>
    <row r="488" spans="1:48" s="24" customFormat="1">
      <c r="B488" s="250">
        <v>45</v>
      </c>
      <c r="C488" s="44">
        <f>COUNTIFS('Baza danych'!$H$4:$H$331,"transport zbiorowy",'Baza danych'!$EF$4:$EF$331,B488,'Baza danych'!$HP$4:$HP$331,$B$5)</f>
        <v>5</v>
      </c>
      <c r="D488" s="45">
        <f t="shared" si="76"/>
        <v>0.1388888888888889</v>
      </c>
      <c r="F488" s="250">
        <v>45</v>
      </c>
      <c r="G488" s="44">
        <f>COUNTIFS('Baza danych'!$H$4:$H$331,"transport zbiorowy",'Baza danych'!$EF$4:$EF$331,F488,'Baza danych'!$HP$4:$HP$331,$B$6)</f>
        <v>4</v>
      </c>
      <c r="H488" s="45">
        <f t="shared" si="77"/>
        <v>0.19047619047619047</v>
      </c>
    </row>
    <row r="489" spans="1:48" s="24" customFormat="1">
      <c r="B489" s="250">
        <v>50</v>
      </c>
      <c r="C489" s="44">
        <f>COUNTIFS('Baza danych'!$H$4:$H$331,"transport zbiorowy",'Baza danych'!$EF$4:$EF$331,B489,'Baza danych'!$HP$4:$HP$331,$B$5)</f>
        <v>4</v>
      </c>
      <c r="D489" s="45">
        <f t="shared" si="76"/>
        <v>0.1111111111111111</v>
      </c>
      <c r="F489" s="250">
        <v>50</v>
      </c>
      <c r="G489" s="44">
        <f>COUNTIFS('Baza danych'!$H$4:$H$331,"transport zbiorowy",'Baza danych'!$EF$4:$EF$331,F489,'Baza danych'!$HP$4:$HP$331,$B$6)</f>
        <v>1</v>
      </c>
      <c r="H489" s="45">
        <f t="shared" si="77"/>
        <v>4.7619047619047616E-2</v>
      </c>
    </row>
    <row r="490" spans="1:48" s="24" customFormat="1">
      <c r="B490" s="250">
        <v>55</v>
      </c>
      <c r="C490" s="44">
        <f>COUNTIFS('Baza danych'!$H$4:$H$331,"transport zbiorowy",'Baza danych'!$EF$4:$EF$331,B490,'Baza danych'!$HP$4:$HP$331,$B$5)</f>
        <v>0</v>
      </c>
      <c r="D490" s="45">
        <f t="shared" si="76"/>
        <v>0</v>
      </c>
      <c r="F490" s="250">
        <v>55</v>
      </c>
      <c r="G490" s="44">
        <f>COUNTIFS('Baza danych'!$H$4:$H$331,"transport zbiorowy",'Baza danych'!$EF$4:$EF$331,F490,'Baza danych'!$HP$4:$HP$331,$B$6)</f>
        <v>1</v>
      </c>
      <c r="H490" s="45">
        <f t="shared" si="77"/>
        <v>4.7619047619047616E-2</v>
      </c>
    </row>
    <row r="491" spans="1:48" s="24" customFormat="1">
      <c r="B491" s="250">
        <v>60</v>
      </c>
      <c r="C491" s="44">
        <f>COUNTIFS('Baza danych'!$H$4:$H$331,"transport zbiorowy",'Baza danych'!$EF$4:$EF$331,B491,'Baza danych'!$HP$4:$HP$331,$B$5)</f>
        <v>14</v>
      </c>
      <c r="D491" s="45">
        <f t="shared" si="76"/>
        <v>0.3888888888888889</v>
      </c>
      <c r="F491" s="250">
        <v>60</v>
      </c>
      <c r="G491" s="44">
        <f>COUNTIFS('Baza danych'!$H$4:$H$331,"transport zbiorowy",'Baza danych'!$EF$4:$EF$331,F491,'Baza danych'!$HP$4:$HP$331,$B$6)</f>
        <v>4</v>
      </c>
      <c r="H491" s="45">
        <f t="shared" si="77"/>
        <v>0.19047619047619047</v>
      </c>
    </row>
    <row r="492" spans="1:48" s="24" customFormat="1">
      <c r="B492" s="250">
        <v>70</v>
      </c>
      <c r="C492" s="44">
        <f>COUNTIFS('Baza danych'!$H$4:$H$331,"transport zbiorowy",'Baza danych'!$EF$4:$EF$331,B492,'Baza danych'!$HP$4:$HP$331,$B$5)</f>
        <v>1</v>
      </c>
      <c r="D492" s="45">
        <f t="shared" si="76"/>
        <v>2.7777777777777776E-2</v>
      </c>
      <c r="F492" s="250">
        <v>70</v>
      </c>
      <c r="G492" s="44">
        <f>COUNTIFS('Baza danych'!$H$4:$H$331,"transport zbiorowy",'Baza danych'!$EF$4:$EF$331,F492,'Baza danych'!$HP$4:$HP$331,$B$6)</f>
        <v>1</v>
      </c>
      <c r="H492" s="45">
        <f t="shared" si="77"/>
        <v>4.7619047619047616E-2</v>
      </c>
    </row>
    <row r="493" spans="1:48" s="24" customFormat="1">
      <c r="B493" s="250">
        <v>75</v>
      </c>
      <c r="C493" s="44">
        <f>COUNTIFS('Baza danych'!$H$4:$H$331,"transport zbiorowy",'Baza danych'!$EF$4:$EF$331,B493,'Baza danych'!$HP$4:$HP$331,$B$5)</f>
        <v>1</v>
      </c>
      <c r="D493" s="45">
        <f t="shared" si="76"/>
        <v>2.7777777777777776E-2</v>
      </c>
      <c r="F493" s="250">
        <v>75</v>
      </c>
      <c r="G493" s="44">
        <f>COUNTIFS('Baza danych'!$H$4:$H$331,"transport zbiorowy",'Baza danych'!$EF$4:$EF$331,F493,'Baza danych'!$HP$4:$HP$331,$B$6)</f>
        <v>0</v>
      </c>
      <c r="H493" s="45">
        <f t="shared" si="77"/>
        <v>0</v>
      </c>
    </row>
    <row r="494" spans="1:48" s="24" customFormat="1">
      <c r="B494" s="250">
        <v>90</v>
      </c>
      <c r="C494" s="44">
        <f>COUNTIFS('Baza danych'!$H$4:$H$331,"transport zbiorowy",'Baza danych'!$EF$4:$EF$331,B494,'Baza danych'!$HP$4:$HP$331,$B$5)</f>
        <v>0</v>
      </c>
      <c r="D494" s="45">
        <f t="shared" si="76"/>
        <v>0</v>
      </c>
      <c r="F494" s="250">
        <v>90</v>
      </c>
      <c r="G494" s="44">
        <f>COUNTIFS('Baza danych'!$H$4:$H$331,"transport zbiorowy",'Baza danych'!$EF$4:$EF$331,F494,'Baza danych'!$HP$4:$HP$331,$B$6)</f>
        <v>1</v>
      </c>
      <c r="H494" s="45">
        <f t="shared" si="77"/>
        <v>4.7619047619047616E-2</v>
      </c>
    </row>
    <row r="495" spans="1:48" s="24" customFormat="1">
      <c r="B495" s="250">
        <v>120</v>
      </c>
      <c r="C495" s="44">
        <f>COUNTIFS('Baza danych'!$H$4:$H$331,"transport zbiorowy",'Baza danych'!$EF$4:$EF$331,B495,'Baza danych'!$HP$4:$HP$331,$B$5)</f>
        <v>1</v>
      </c>
      <c r="D495" s="45">
        <f t="shared" si="76"/>
        <v>2.7777777777777776E-2</v>
      </c>
      <c r="F495" s="250">
        <v>120</v>
      </c>
      <c r="G495" s="44">
        <f>COUNTIFS('Baza danych'!$H$4:$H$331,"transport zbiorowy",'Baza danych'!$EF$4:$EF$331,F495,'Baza danych'!$HP$4:$HP$331,$B$6)</f>
        <v>1</v>
      </c>
      <c r="H495" s="45">
        <f t="shared" si="77"/>
        <v>4.7619047619047616E-2</v>
      </c>
    </row>
    <row r="496" spans="1:48" s="24" customFormat="1" ht="13.5" thickBot="1">
      <c r="B496" s="37" t="s">
        <v>530</v>
      </c>
      <c r="C496" s="128">
        <f>SUM(C484:C495)</f>
        <v>36</v>
      </c>
      <c r="D496" s="129">
        <f>SUM(D484:D495)</f>
        <v>0.99999999999999989</v>
      </c>
      <c r="F496" s="37" t="s">
        <v>530</v>
      </c>
      <c r="G496" s="128">
        <f>SUM(G484:G495)</f>
        <v>21</v>
      </c>
      <c r="H496" s="129">
        <f>SUM(H484:H495)</f>
        <v>1.0000000000000002</v>
      </c>
    </row>
    <row r="497" spans="1:48" s="24" customFormat="1" ht="13.5" thickTop="1"/>
    <row r="498" spans="1:48" s="24" customFormat="1" ht="15" thickBot="1">
      <c r="A498" s="155" t="s">
        <v>687</v>
      </c>
      <c r="B498" s="23"/>
      <c r="C498" s="2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</row>
    <row r="499" spans="1:48" s="24" customFormat="1" ht="15.75" thickTop="1" thickBot="1">
      <c r="A499" s="155" t="s">
        <v>159</v>
      </c>
      <c r="B499" s="23"/>
      <c r="C499" s="23"/>
      <c r="D499" s="23"/>
      <c r="E499" s="23" t="s">
        <v>96</v>
      </c>
      <c r="F499" s="23"/>
      <c r="G499" s="23"/>
      <c r="H499" s="23"/>
      <c r="I499" s="23" t="s">
        <v>61</v>
      </c>
      <c r="J499" s="23"/>
      <c r="K499" s="23"/>
      <c r="L499" s="23"/>
      <c r="M499" s="23" t="s">
        <v>74</v>
      </c>
      <c r="N499" s="23"/>
      <c r="O499" s="23"/>
      <c r="P499" s="23"/>
      <c r="Q499" s="23" t="s">
        <v>47</v>
      </c>
      <c r="R499" s="23"/>
      <c r="S499" s="23"/>
      <c r="T499" s="23"/>
      <c r="U499" s="23" t="s">
        <v>126</v>
      </c>
      <c r="V499" s="23"/>
      <c r="W499" s="23"/>
      <c r="X499" s="23"/>
      <c r="Y499" s="23" t="s">
        <v>281</v>
      </c>
      <c r="Z499" s="23"/>
      <c r="AA499" s="23"/>
      <c r="AB499" s="23"/>
      <c r="AC499" s="23"/>
      <c r="AD499" s="23"/>
      <c r="AE499" s="23"/>
      <c r="AF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  <c r="AV499" s="23"/>
    </row>
    <row r="500" spans="1:48" s="24" customFormat="1" ht="13.5" thickTop="1"/>
    <row r="501" spans="1:48" s="24" customFormat="1" ht="13.5" thickBot="1">
      <c r="B501" s="130" t="s">
        <v>525</v>
      </c>
      <c r="C501" s="131" t="s">
        <v>531</v>
      </c>
      <c r="D501" s="132" t="s">
        <v>529</v>
      </c>
      <c r="F501" s="130" t="s">
        <v>525</v>
      </c>
      <c r="G501" s="131" t="s">
        <v>531</v>
      </c>
      <c r="H501" s="132" t="s">
        <v>529</v>
      </c>
      <c r="J501" s="130" t="s">
        <v>525</v>
      </c>
      <c r="K501" s="131" t="s">
        <v>531</v>
      </c>
      <c r="L501" s="132" t="s">
        <v>529</v>
      </c>
      <c r="N501" s="130" t="s">
        <v>525</v>
      </c>
      <c r="O501" s="131" t="s">
        <v>531</v>
      </c>
      <c r="P501" s="132" t="s">
        <v>529</v>
      </c>
      <c r="R501" s="130" t="s">
        <v>525</v>
      </c>
      <c r="S501" s="131" t="s">
        <v>531</v>
      </c>
      <c r="T501" s="132" t="s">
        <v>529</v>
      </c>
      <c r="V501" s="130" t="s">
        <v>525</v>
      </c>
      <c r="W501" s="131" t="s">
        <v>531</v>
      </c>
      <c r="X501" s="132" t="s">
        <v>529</v>
      </c>
      <c r="Z501" s="130" t="s">
        <v>525</v>
      </c>
      <c r="AA501" s="131" t="s">
        <v>531</v>
      </c>
      <c r="AB501" s="132" t="s">
        <v>529</v>
      </c>
    </row>
    <row r="502" spans="1:48" s="24" customFormat="1" ht="13.5" thickTop="1">
      <c r="B502" s="252">
        <v>20</v>
      </c>
      <c r="C502" s="42">
        <f>COUNTIFS('Baza danych'!$H$4:$H$331,"transport zbiorowy",'Baza danych'!$EF$4:$EF$331,B502,'Baza danych'!$HQ$4:$HQ$331,$B$8)+COUNTIFS('Baza danych'!$H$4:$H$331,"transport zbiorowy",'Baza danych'!$EF$4:$EF$331,B502,'Baza danych'!$HP$4:$HP$331,$B$8)</f>
        <v>0</v>
      </c>
      <c r="D502" s="43">
        <f t="shared" ref="D502:D513" si="78">IFERROR(C502/$C$514,0)</f>
        <v>0</v>
      </c>
      <c r="F502" s="252">
        <v>20</v>
      </c>
      <c r="G502" s="42">
        <f>COUNTIFS('Baza danych'!$H$4:$H$331,"transport zbiorowy",'Baza danych'!$EF$4:$EF$331,F502,'Baza danych'!$HQ$4:$HQ$331,$B$9)+COUNTIFS('Baza danych'!$H$4:$H$331,"transport zbiorowy",'Baza danych'!$EF$4:$EF$331,F502,'Baza danych'!$HP$4:$HP$331,$B$9)</f>
        <v>1</v>
      </c>
      <c r="H502" s="43">
        <f t="shared" ref="H502:H513" si="79">G502/$G$514</f>
        <v>0.16666666666666666</v>
      </c>
      <c r="J502" s="252">
        <v>20</v>
      </c>
      <c r="K502" s="42">
        <f>COUNTIFS('Baza danych'!$H$4:$H$331,"transport zbiorowy",'Baza danych'!$EF$4:$EF$331,J502,'Baza danych'!$HQ$4:$HQ$331,$B$10)+COUNTIFS('Baza danych'!$H$4:$H$331,"transport zbiorowy",'Baza danych'!$EF$4:$EF$331,J502,'Baza danych'!$HP$4:$HP$331,$B$10)</f>
        <v>0</v>
      </c>
      <c r="L502" s="43">
        <f t="shared" ref="L502:L513" si="80">K502/$K$514</f>
        <v>0</v>
      </c>
      <c r="N502" s="252">
        <v>20</v>
      </c>
      <c r="O502" s="42">
        <f>COUNTIFS('Baza danych'!$H$4:$H$331,"transport zbiorowy",'Baza danych'!$EF$4:$EF$331,N502,'Baza danych'!$HQ$4:$HQ$331,$B$11)+COUNTIFS('Baza danych'!$H$4:$H$331,"transport zbiorowy",'Baza danych'!$EF$4:$EF$331,N502,'Baza danych'!$HP$4:$HP$331,$B$11)</f>
        <v>0</v>
      </c>
      <c r="P502" s="43">
        <f t="shared" ref="P502:P513" si="81">O502/$O$514</f>
        <v>0</v>
      </c>
      <c r="R502" s="252">
        <v>20</v>
      </c>
      <c r="S502" s="42">
        <f>COUNTIFS('Baza danych'!$H$4:$H$331,"transport zbiorowy",'Baza danych'!$EF$4:$EF$331,R502,'Baza danych'!$HQ$4:$HQ$331,$B$12)+COUNTIFS('Baza danych'!$H$4:$H$331,"transport zbiorowy",'Baza danych'!$EF$4:$EF$331,R502,'Baza danych'!$HP$4:$HP$331,$B$12)</f>
        <v>0</v>
      </c>
      <c r="T502" s="43">
        <f t="shared" ref="T502:T513" si="82">IFERROR(S502/$S$514,0)</f>
        <v>0</v>
      </c>
      <c r="V502" s="252">
        <v>20</v>
      </c>
      <c r="W502" s="42">
        <f>COUNTIFS('Baza danych'!$H$4:$H$331,"transport zbiorowy",'Baza danych'!$EF$4:$EF$331,V502,'Baza danych'!$HQ$4:$HQ$331,$B$13)+COUNTIFS('Baza danych'!$H$4:$H$331,"transport zbiorowy",'Baza danych'!$EF$4:$EF$331,V502,'Baza danych'!$HP$4:$HP$331,$B$13)</f>
        <v>0</v>
      </c>
      <c r="X502" s="43">
        <f t="shared" ref="X502:X513" si="83">W502/$W$514</f>
        <v>0</v>
      </c>
      <c r="Z502" s="252">
        <v>20</v>
      </c>
      <c r="AA502" s="42">
        <f>COUNTIFS('Baza danych'!$H$4:$H$331,"transport zbiorowy",'Baza danych'!$EF$4:$EF$331,Z502,'Baza danych'!$HQ$4:$HQ$331,$B$14)+COUNTIFS('Baza danych'!$H$4:$H$331,"transport zbiorowy",'Baza danych'!$EF$4:$EF$331,Z502,'Baza danych'!$HP$4:$HP$331,$B$14)</f>
        <v>0</v>
      </c>
      <c r="AB502" s="43">
        <f t="shared" ref="AB502:AB513" si="84">IFERROR(AA502/$AA$514,0)</f>
        <v>0</v>
      </c>
    </row>
    <row r="503" spans="1:48" s="24" customFormat="1">
      <c r="B503" s="250">
        <v>30</v>
      </c>
      <c r="C503" s="44">
        <f>COUNTIFS('Baza danych'!$H$4:$H$331,"transport zbiorowy",'Baza danych'!$EF$4:$EF$331,B503,'Baza danych'!$HP$4:$HP$331,$B$5,'Baza danych'!$HQ$4:$HQ$331,$B$8)+COUNTIFS('Baza danych'!$H$4:$H$331,"transport zbiorowy",'Baza danych'!$EF$4:$EF$331,B502,'Baza danych'!$HP$4:$HP$331,$B$8)</f>
        <v>0</v>
      </c>
      <c r="D503" s="45">
        <f t="shared" si="78"/>
        <v>0</v>
      </c>
      <c r="F503" s="250">
        <v>30</v>
      </c>
      <c r="G503" s="44">
        <f>COUNTIFS('Baza danych'!$H$4:$H$331,"transport zbiorowy",'Baza danych'!$EF$4:$EF$331,F503,'Baza danych'!$HP$4:$HP$331,$B$5,'Baza danych'!$HQ$4:$HQ$331,$B$9)+COUNTIFS('Baza danych'!$H$4:$H$331,"transport zbiorowy",'Baza danych'!$EF$4:$EF$331,F502,'Baza danych'!$HP$4:$HP$331,$B$9)</f>
        <v>1</v>
      </c>
      <c r="H503" s="45">
        <f t="shared" si="79"/>
        <v>0.16666666666666666</v>
      </c>
      <c r="J503" s="250">
        <v>30</v>
      </c>
      <c r="K503" s="44">
        <f>COUNTIFS('Baza danych'!$H$4:$H$331,"transport zbiorowy",'Baza danych'!$EF$4:$EF$331,J503,'Baza danych'!$HP$4:$HP$331,$B$5,'Baza danych'!$HQ$4:$HQ$331,$B$10)+COUNTIFS('Baza danych'!$H$4:$H$331,"transport zbiorowy",'Baza danych'!$EF$4:$EF$331,J502,'Baza danych'!$HP$4:$HP$331,$B$10)</f>
        <v>2</v>
      </c>
      <c r="L503" s="45">
        <f t="shared" si="80"/>
        <v>0.10526315789473684</v>
      </c>
      <c r="N503" s="250">
        <v>30</v>
      </c>
      <c r="O503" s="44">
        <f>COUNTIFS('Baza danych'!$H$4:$H$331,"transport zbiorowy",'Baza danych'!$EF$4:$EF$331,N503,'Baza danych'!$HP$4:$HP$331,$B$5,'Baza danych'!$HQ$4:$HQ$331,$B$11)+COUNTIFS('Baza danych'!$H$4:$H$331,"transport zbiorowy",'Baza danych'!$EF$4:$EF$331,N502,'Baza danych'!$HP$4:$HP$331,$B$11)</f>
        <v>1</v>
      </c>
      <c r="P503" s="45">
        <f t="shared" si="81"/>
        <v>0.14285714285714285</v>
      </c>
      <c r="R503" s="250">
        <v>30</v>
      </c>
      <c r="S503" s="44">
        <f>COUNTIFS('Baza danych'!$H$4:$H$331,"transport zbiorowy",'Baza danych'!$EF$4:$EF$331,R503,'Baza danych'!$HP$4:$HP$331,$B$5,'Baza danych'!$HQ$4:$HQ$331,$B$12)+COUNTIFS('Baza danych'!$H$4:$H$331,"transport zbiorowy",'Baza danych'!$EF$4:$EF$331,R502,'Baza danych'!$HP$4:$HP$331,$B$12)</f>
        <v>0</v>
      </c>
      <c r="T503" s="45">
        <f t="shared" si="82"/>
        <v>0</v>
      </c>
      <c r="V503" s="250">
        <v>30</v>
      </c>
      <c r="W503" s="44">
        <f>COUNTIFS('Baza danych'!$H$4:$H$331,"transport zbiorowy",'Baza danych'!$EF$4:$EF$331,V503,'Baza danych'!$HP$4:$HP$331,$B$5,'Baza danych'!$HQ$4:$HQ$331,$B$13)+COUNTIFS('Baza danych'!$H$4:$H$331,"transport zbiorowy",'Baza danych'!$EF$4:$EF$331,V502,'Baza danych'!$HP$4:$HP$331,$B$13)</f>
        <v>2</v>
      </c>
      <c r="X503" s="45">
        <f t="shared" si="83"/>
        <v>1</v>
      </c>
      <c r="Z503" s="250">
        <v>30</v>
      </c>
      <c r="AA503" s="44">
        <f>COUNTIFS('Baza danych'!$H$4:$H$331,"transport zbiorowy",'Baza danych'!$EF$4:$EF$331,Z503,'Baza danych'!$HP$4:$HP$331,$B$5,'Baza danych'!$HQ$4:$HQ$331,$B$14)+COUNTIFS('Baza danych'!$H$4:$H$331,"transport zbiorowy",'Baza danych'!$EF$4:$EF$331,Z502,'Baza danych'!$HP$4:$HP$331,$B$14)</f>
        <v>0</v>
      </c>
      <c r="AB503" s="45">
        <f t="shared" si="84"/>
        <v>0</v>
      </c>
    </row>
    <row r="504" spans="1:48" s="24" customFormat="1">
      <c r="B504" s="250">
        <v>35</v>
      </c>
      <c r="C504" s="44">
        <f>COUNTIFS('Baza danych'!$H$4:$H$331,"transport zbiorowy",'Baza danych'!$EF$4:$EF$331,B504,'Baza danych'!$HP$4:$HP$331,$B$5,'Baza danych'!$HQ$4:$HQ$331,$B$8)+COUNTIFS('Baza danych'!$H$4:$H$331,"transport zbiorowy",'Baza danych'!$EF$4:$EF$331,B502,'Baza danych'!$HP$4:$HP$331,$B$8)</f>
        <v>0</v>
      </c>
      <c r="D504" s="45">
        <f t="shared" si="78"/>
        <v>0</v>
      </c>
      <c r="F504" s="250">
        <v>35</v>
      </c>
      <c r="G504" s="44">
        <f>COUNTIFS('Baza danych'!$H$4:$H$331,"transport zbiorowy",'Baza danych'!$EF$4:$EF$331,F504,'Baza danych'!$HP$4:$HP$331,$B$5,'Baza danych'!$HQ$4:$HQ$331,$B$9)+COUNTIFS('Baza danych'!$H$4:$H$331,"transport zbiorowy",'Baza danych'!$EF$4:$EF$331,F502,'Baza danych'!$HP$4:$HP$331,$B$9)</f>
        <v>0</v>
      </c>
      <c r="H504" s="45">
        <f t="shared" si="79"/>
        <v>0</v>
      </c>
      <c r="J504" s="250">
        <v>35</v>
      </c>
      <c r="K504" s="44">
        <f>COUNTIFS('Baza danych'!$H$4:$H$331,"transport zbiorowy",'Baza danych'!$EF$4:$EF$331,J504,'Baza danych'!$HP$4:$HP$331,$B$5,'Baza danych'!$HQ$4:$HQ$331,$B$10)+COUNTIFS('Baza danych'!$H$4:$H$331,"transport zbiorowy",'Baza danych'!$EF$4:$EF$331,J502,'Baza danych'!$HP$4:$HP$331,$B$10)</f>
        <v>0</v>
      </c>
      <c r="L504" s="45">
        <f t="shared" si="80"/>
        <v>0</v>
      </c>
      <c r="N504" s="250">
        <v>35</v>
      </c>
      <c r="O504" s="44">
        <f>COUNTIFS('Baza danych'!$H$4:$H$331,"transport zbiorowy",'Baza danych'!$EF$4:$EF$331,N504,'Baza danych'!$HP$4:$HP$331,$B$5,'Baza danych'!$HQ$4:$HQ$331,$B$11)+COUNTIFS('Baza danych'!$H$4:$H$331,"transport zbiorowy",'Baza danych'!$EF$4:$EF$331,N502,'Baza danych'!$HP$4:$HP$331,$B$11)</f>
        <v>0</v>
      </c>
      <c r="P504" s="45">
        <f t="shared" si="81"/>
        <v>0</v>
      </c>
      <c r="R504" s="250">
        <v>35</v>
      </c>
      <c r="S504" s="44">
        <f>COUNTIFS('Baza danych'!$H$4:$H$331,"transport zbiorowy",'Baza danych'!$EF$4:$EF$331,R504,'Baza danych'!$HP$4:$HP$331,$B$5,'Baza danych'!$HQ$4:$HQ$331,$B$12)+COUNTIFS('Baza danych'!$H$4:$H$331,"transport zbiorowy",'Baza danych'!$EF$4:$EF$331,R502,'Baza danych'!$HP$4:$HP$331,$B$12)</f>
        <v>0</v>
      </c>
      <c r="T504" s="45">
        <f t="shared" si="82"/>
        <v>0</v>
      </c>
      <c r="V504" s="250">
        <v>35</v>
      </c>
      <c r="W504" s="44">
        <f>COUNTIFS('Baza danych'!$H$4:$H$331,"transport zbiorowy",'Baza danych'!$EF$4:$EF$331,V504,'Baza danych'!$HP$4:$HP$331,$B$5,'Baza danych'!$HQ$4:$HQ$331,$B$13)+COUNTIFS('Baza danych'!$H$4:$H$331,"transport zbiorowy",'Baza danych'!$EF$4:$EF$331,V502,'Baza danych'!$HP$4:$HP$331,$B$13)</f>
        <v>0</v>
      </c>
      <c r="X504" s="45">
        <f t="shared" si="83"/>
        <v>0</v>
      </c>
      <c r="Z504" s="250">
        <v>35</v>
      </c>
      <c r="AA504" s="44">
        <f>COUNTIFS('Baza danych'!$H$4:$H$331,"transport zbiorowy",'Baza danych'!$EF$4:$EF$331,Z504,'Baza danych'!$HP$4:$HP$331,$B$5,'Baza danych'!$HQ$4:$HQ$331,$B$14)+COUNTIFS('Baza danych'!$H$4:$H$331,"transport zbiorowy",'Baza danych'!$EF$4:$EF$331,Z502,'Baza danych'!$HP$4:$HP$331,$B$14)</f>
        <v>0</v>
      </c>
      <c r="AB504" s="45">
        <f t="shared" si="84"/>
        <v>0</v>
      </c>
    </row>
    <row r="505" spans="1:48" s="24" customFormat="1">
      <c r="B505" s="250">
        <v>40</v>
      </c>
      <c r="C505" s="44">
        <f>COUNTIFS('Baza danych'!$H$4:$H$331,"transport zbiorowy",'Baza danych'!$EF$4:$EF$331,B505,'Baza danych'!$HP$4:$HP$331,$B$5,'Baza danych'!$HQ$4:$HQ$331,$B$8)+COUNTIFS('Baza danych'!$H$4:$H$331,"transport zbiorowy",'Baza danych'!$EF$4:$EF$331,B502,'Baza danych'!$HP$4:$HP$331,$B$8)</f>
        <v>0</v>
      </c>
      <c r="D505" s="45">
        <f t="shared" si="78"/>
        <v>0</v>
      </c>
      <c r="F505" s="250">
        <v>40</v>
      </c>
      <c r="G505" s="44">
        <f>COUNTIFS('Baza danych'!$H$4:$H$331,"transport zbiorowy",'Baza danych'!$EF$4:$EF$331,F505,'Baza danych'!$HP$4:$HP$331,$B$5,'Baza danych'!$HQ$4:$HQ$331,$B$9)+COUNTIFS('Baza danych'!$H$4:$H$331,"transport zbiorowy",'Baza danych'!$EF$4:$EF$331,F502,'Baza danych'!$HP$4:$HP$331,$B$9)</f>
        <v>0</v>
      </c>
      <c r="H505" s="45">
        <f t="shared" si="79"/>
        <v>0</v>
      </c>
      <c r="J505" s="250">
        <v>40</v>
      </c>
      <c r="K505" s="44">
        <f>COUNTIFS('Baza danych'!$H$4:$H$331,"transport zbiorowy",'Baza danych'!$EF$4:$EF$331,J505,'Baza danych'!$HP$4:$HP$331,$B$5,'Baza danych'!$HQ$4:$HQ$331,$B$10)+COUNTIFS('Baza danych'!$H$4:$H$331,"transport zbiorowy",'Baza danych'!$EF$4:$EF$331,J502,'Baza danych'!$HP$4:$HP$331,$B$10)</f>
        <v>2</v>
      </c>
      <c r="L505" s="45">
        <f t="shared" si="80"/>
        <v>0.10526315789473684</v>
      </c>
      <c r="N505" s="250">
        <v>40</v>
      </c>
      <c r="O505" s="44">
        <f>COUNTIFS('Baza danych'!$H$4:$H$331,"transport zbiorowy",'Baza danych'!$EF$4:$EF$331,N505,'Baza danych'!$HP$4:$HP$331,$B$5,'Baza danych'!$HQ$4:$HQ$331,$B$11)+COUNTIFS('Baza danych'!$H$4:$H$331,"transport zbiorowy",'Baza danych'!$EF$4:$EF$331,N502,'Baza danych'!$HP$4:$HP$331,$B$11)</f>
        <v>1</v>
      </c>
      <c r="P505" s="45">
        <f t="shared" si="81"/>
        <v>0.14285714285714285</v>
      </c>
      <c r="R505" s="250">
        <v>40</v>
      </c>
      <c r="S505" s="44">
        <f>COUNTIFS('Baza danych'!$H$4:$H$331,"transport zbiorowy",'Baza danych'!$EF$4:$EF$331,R505,'Baza danych'!$HP$4:$HP$331,$B$5,'Baza danych'!$HQ$4:$HQ$331,$B$12)+COUNTIFS('Baza danych'!$H$4:$H$331,"transport zbiorowy",'Baza danych'!$EF$4:$EF$331,R502,'Baza danych'!$HP$4:$HP$331,$B$12)</f>
        <v>0</v>
      </c>
      <c r="T505" s="45">
        <f t="shared" si="82"/>
        <v>0</v>
      </c>
      <c r="V505" s="250">
        <v>40</v>
      </c>
      <c r="W505" s="44">
        <f>COUNTIFS('Baza danych'!$H$4:$H$331,"transport zbiorowy",'Baza danych'!$EF$4:$EF$331,V505,'Baza danych'!$HP$4:$HP$331,$B$5,'Baza danych'!$HQ$4:$HQ$331,$B$13)+COUNTIFS('Baza danych'!$H$4:$H$331,"transport zbiorowy",'Baza danych'!$EF$4:$EF$331,V502,'Baza danych'!$HP$4:$HP$331,$B$13)</f>
        <v>0</v>
      </c>
      <c r="X505" s="45">
        <f t="shared" si="83"/>
        <v>0</v>
      </c>
      <c r="Z505" s="250">
        <v>40</v>
      </c>
      <c r="AA505" s="44">
        <f>COUNTIFS('Baza danych'!$H$4:$H$331,"transport zbiorowy",'Baza danych'!$EF$4:$EF$331,Z505,'Baza danych'!$HP$4:$HP$331,$B$5,'Baza danych'!$HQ$4:$HQ$331,$B$14)+COUNTIFS('Baza danych'!$H$4:$H$331,"transport zbiorowy",'Baza danych'!$EF$4:$EF$331,Z502,'Baza danych'!$HP$4:$HP$331,$B$14)</f>
        <v>0</v>
      </c>
      <c r="AB505" s="45">
        <f t="shared" si="84"/>
        <v>0</v>
      </c>
    </row>
    <row r="506" spans="1:48" s="24" customFormat="1">
      <c r="B506" s="250">
        <v>45</v>
      </c>
      <c r="C506" s="44">
        <f>COUNTIFS('Baza danych'!$H$4:$H$331,"transport zbiorowy",'Baza danych'!$EF$4:$EF$331,B506,'Baza danych'!$HP$4:$HP$331,$B$5,'Baza danych'!$HQ$4:$HQ$331,$B$8)+COUNTIFS('Baza danych'!$H$4:$H$331,"transport zbiorowy",'Baza danych'!$EF$4:$EF$331,B502,'Baza danych'!$HP$4:$HP$331,$B$8)</f>
        <v>0</v>
      </c>
      <c r="D506" s="45">
        <f t="shared" si="78"/>
        <v>0</v>
      </c>
      <c r="F506" s="250">
        <v>45</v>
      </c>
      <c r="G506" s="44">
        <f>COUNTIFS('Baza danych'!$H$4:$H$331,"transport zbiorowy",'Baza danych'!$EF$4:$EF$331,F506,'Baza danych'!$HP$4:$HP$331,$B$5,'Baza danych'!$HQ$4:$HQ$331,$B$9)+COUNTIFS('Baza danych'!$H$4:$H$331,"transport zbiorowy",'Baza danych'!$EF$4:$EF$331,F502,'Baza danych'!$HP$4:$HP$331,$B$9)</f>
        <v>0</v>
      </c>
      <c r="H506" s="45">
        <f t="shared" si="79"/>
        <v>0</v>
      </c>
      <c r="J506" s="250">
        <v>45</v>
      </c>
      <c r="K506" s="44">
        <f>COUNTIFS('Baza danych'!$H$4:$H$331,"transport zbiorowy",'Baza danych'!$EF$4:$EF$331,J506,'Baza danych'!$HP$4:$HP$331,$B$5,'Baza danych'!$HQ$4:$HQ$331,$B$10)+COUNTIFS('Baza danych'!$H$4:$H$331,"transport zbiorowy",'Baza danych'!$EF$4:$EF$331,J502,'Baza danych'!$HP$4:$HP$331,$B$10)</f>
        <v>2</v>
      </c>
      <c r="L506" s="45">
        <f t="shared" si="80"/>
        <v>0.10526315789473684</v>
      </c>
      <c r="N506" s="250">
        <v>45</v>
      </c>
      <c r="O506" s="44">
        <f>COUNTIFS('Baza danych'!$H$4:$H$331,"transport zbiorowy",'Baza danych'!$EF$4:$EF$331,N506,'Baza danych'!$HP$4:$HP$331,$B$5,'Baza danych'!$HQ$4:$HQ$331,$B$11)+COUNTIFS('Baza danych'!$H$4:$H$331,"transport zbiorowy",'Baza danych'!$EF$4:$EF$331,N502,'Baza danych'!$HP$4:$HP$331,$B$11)</f>
        <v>3</v>
      </c>
      <c r="P506" s="45">
        <f t="shared" si="81"/>
        <v>0.42857142857142855</v>
      </c>
      <c r="R506" s="250">
        <v>45</v>
      </c>
      <c r="S506" s="44">
        <f>COUNTIFS('Baza danych'!$H$4:$H$331,"transport zbiorowy",'Baza danych'!$EF$4:$EF$331,R506,'Baza danych'!$HP$4:$HP$331,$B$5,'Baza danych'!$HQ$4:$HQ$331,$B$12)+COUNTIFS('Baza danych'!$H$4:$H$331,"transport zbiorowy",'Baza danych'!$EF$4:$EF$331,R502,'Baza danych'!$HP$4:$HP$331,$B$12)</f>
        <v>0</v>
      </c>
      <c r="T506" s="45">
        <f t="shared" si="82"/>
        <v>0</v>
      </c>
      <c r="V506" s="250">
        <v>45</v>
      </c>
      <c r="W506" s="44">
        <f>COUNTIFS('Baza danych'!$H$4:$H$331,"transport zbiorowy",'Baza danych'!$EF$4:$EF$331,V506,'Baza danych'!$HP$4:$HP$331,$B$5,'Baza danych'!$HQ$4:$HQ$331,$B$13)+COUNTIFS('Baza danych'!$H$4:$H$331,"transport zbiorowy",'Baza danych'!$EF$4:$EF$331,V502,'Baza danych'!$HP$4:$HP$331,$B$13)</f>
        <v>0</v>
      </c>
      <c r="X506" s="45">
        <f t="shared" si="83"/>
        <v>0</v>
      </c>
      <c r="Z506" s="250">
        <v>45</v>
      </c>
      <c r="AA506" s="44">
        <f>COUNTIFS('Baza danych'!$H$4:$H$331,"transport zbiorowy",'Baza danych'!$EF$4:$EF$331,Z506,'Baza danych'!$HP$4:$HP$331,$B$5,'Baza danych'!$HQ$4:$HQ$331,$B$14)+COUNTIFS('Baza danych'!$H$4:$H$331,"transport zbiorowy",'Baza danych'!$EF$4:$EF$331,Z502,'Baza danych'!$HP$4:$HP$331,$B$14)</f>
        <v>0</v>
      </c>
      <c r="AB506" s="45">
        <f t="shared" si="84"/>
        <v>0</v>
      </c>
    </row>
    <row r="507" spans="1:48" s="24" customFormat="1">
      <c r="B507" s="250">
        <v>50</v>
      </c>
      <c r="C507" s="44">
        <f>COUNTIFS('Baza danych'!$H$4:$H$331,"transport zbiorowy",'Baza danych'!$EF$4:$EF$331,B507,'Baza danych'!$HP$4:$HP$331,$B$5,'Baza danych'!$HQ$4:$HQ$331,$B$8)+COUNTIFS('Baza danych'!$H$4:$H$331,"transport zbiorowy",'Baza danych'!$EF$4:$EF$331,B503,'Baza danych'!$HP$4:$HP$331,$B$8)</f>
        <v>0</v>
      </c>
      <c r="D507" s="45">
        <f t="shared" si="78"/>
        <v>0</v>
      </c>
      <c r="F507" s="250">
        <v>50</v>
      </c>
      <c r="G507" s="44">
        <f>COUNTIFS('Baza danych'!$H$4:$H$331,"transport zbiorowy",'Baza danych'!$EF$4:$EF$331,F507,'Baza danych'!$HP$4:$HP$331,$B$5,'Baza danych'!$HQ$4:$HQ$331,$B$9)+COUNTIFS('Baza danych'!$H$4:$H$331,"transport zbiorowy",'Baza danych'!$EF$4:$EF$331,F503,'Baza danych'!$HP$4:$HP$331,$B$9)</f>
        <v>0</v>
      </c>
      <c r="H507" s="45">
        <f t="shared" si="79"/>
        <v>0</v>
      </c>
      <c r="J507" s="250">
        <v>50</v>
      </c>
      <c r="K507" s="44">
        <f>COUNTIFS('Baza danych'!$H$4:$H$331,"transport zbiorowy",'Baza danych'!$EF$4:$EF$331,J507,'Baza danych'!$HP$4:$HP$331,$B$5,'Baza danych'!$HQ$4:$HQ$331,$B$10)+COUNTIFS('Baza danych'!$H$4:$H$331,"transport zbiorowy",'Baza danych'!$EF$4:$EF$331,J503,'Baza danych'!$HP$4:$HP$331,$B$10)</f>
        <v>2</v>
      </c>
      <c r="L507" s="45">
        <f t="shared" si="80"/>
        <v>0.10526315789473684</v>
      </c>
      <c r="N507" s="250">
        <v>50</v>
      </c>
      <c r="O507" s="44">
        <f>COUNTIFS('Baza danych'!$H$4:$H$331,"transport zbiorowy",'Baza danych'!$EF$4:$EF$331,N507,'Baza danych'!$HP$4:$HP$331,$B$5,'Baza danych'!$HQ$4:$HQ$331,$B$11)+COUNTIFS('Baza danych'!$H$4:$H$331,"transport zbiorowy",'Baza danych'!$EF$4:$EF$331,N503,'Baza danych'!$HP$4:$HP$331,$B$11)</f>
        <v>2</v>
      </c>
      <c r="P507" s="45">
        <f t="shared" si="81"/>
        <v>0.2857142857142857</v>
      </c>
      <c r="R507" s="250">
        <v>50</v>
      </c>
      <c r="S507" s="44">
        <f>COUNTIFS('Baza danych'!$H$4:$H$331,"transport zbiorowy",'Baza danych'!$EF$4:$EF$331,R507,'Baza danych'!$HP$4:$HP$331,$B$5,'Baza danych'!$HQ$4:$HQ$331,$B$12)+COUNTIFS('Baza danych'!$H$4:$H$331,"transport zbiorowy",'Baza danych'!$EF$4:$EF$331,R503,'Baza danych'!$HP$4:$HP$331,$B$12)</f>
        <v>0</v>
      </c>
      <c r="T507" s="45">
        <f t="shared" si="82"/>
        <v>0</v>
      </c>
      <c r="V507" s="250">
        <v>50</v>
      </c>
      <c r="W507" s="44">
        <f>COUNTIFS('Baza danych'!$H$4:$H$331,"transport zbiorowy",'Baza danych'!$EF$4:$EF$331,V507,'Baza danych'!$HP$4:$HP$331,$B$5,'Baza danych'!$HQ$4:$HQ$331,$B$13)+COUNTIFS('Baza danych'!$H$4:$H$331,"transport zbiorowy",'Baza danych'!$EF$4:$EF$331,V503,'Baza danych'!$HP$4:$HP$331,$B$13)</f>
        <v>0</v>
      </c>
      <c r="X507" s="45">
        <f t="shared" si="83"/>
        <v>0</v>
      </c>
      <c r="Z507" s="250">
        <v>50</v>
      </c>
      <c r="AA507" s="44">
        <f>COUNTIFS('Baza danych'!$H$4:$H$331,"transport zbiorowy",'Baza danych'!$EF$4:$EF$331,Z507,'Baza danych'!$HP$4:$HP$331,$B$5,'Baza danych'!$HQ$4:$HQ$331,$B$14)+COUNTIFS('Baza danych'!$H$4:$H$331,"transport zbiorowy",'Baza danych'!$EF$4:$EF$331,Z503,'Baza danych'!$HP$4:$HP$331,$B$14)</f>
        <v>0</v>
      </c>
      <c r="AB507" s="45">
        <f t="shared" si="84"/>
        <v>0</v>
      </c>
    </row>
    <row r="508" spans="1:48" s="24" customFormat="1">
      <c r="B508" s="250">
        <v>55</v>
      </c>
      <c r="C508" s="44">
        <f>COUNTIFS('Baza danych'!$H$4:$H$331,"transport zbiorowy",'Baza danych'!$EF$4:$EF$331,B508,'Baza danych'!$HP$4:$HP$331,$B$5,'Baza danych'!$HQ$4:$HQ$331,$B$8)+COUNTIFS('Baza danych'!$H$4:$H$331,"transport zbiorowy",'Baza danych'!$EF$4:$EF$331,B504,'Baza danych'!$HP$4:$HP$331,$B$8)</f>
        <v>0</v>
      </c>
      <c r="D508" s="45">
        <f t="shared" si="78"/>
        <v>0</v>
      </c>
      <c r="F508" s="250">
        <v>55</v>
      </c>
      <c r="G508" s="44">
        <f>COUNTIFS('Baza danych'!$H$4:$H$331,"transport zbiorowy",'Baza danych'!$EF$4:$EF$331,F508,'Baza danych'!$HP$4:$HP$331,$B$5,'Baza danych'!$HQ$4:$HQ$331,$B$9)+COUNTIFS('Baza danych'!$H$4:$H$331,"transport zbiorowy",'Baza danych'!$EF$4:$EF$331,F504,'Baza danych'!$HP$4:$HP$331,$B$9)</f>
        <v>0</v>
      </c>
      <c r="H508" s="45">
        <f t="shared" si="79"/>
        <v>0</v>
      </c>
      <c r="J508" s="250">
        <v>55</v>
      </c>
      <c r="K508" s="44">
        <f>COUNTIFS('Baza danych'!$H$4:$H$331,"transport zbiorowy",'Baza danych'!$EF$4:$EF$331,J508,'Baza danych'!$HP$4:$HP$331,$B$5,'Baza danych'!$HQ$4:$HQ$331,$B$10)+COUNTIFS('Baza danych'!$H$4:$H$331,"transport zbiorowy",'Baza danych'!$EF$4:$EF$331,J504,'Baza danych'!$HP$4:$HP$331,$B$10)</f>
        <v>0</v>
      </c>
      <c r="L508" s="45">
        <f t="shared" si="80"/>
        <v>0</v>
      </c>
      <c r="N508" s="250">
        <v>55</v>
      </c>
      <c r="O508" s="44">
        <f>COUNTIFS('Baza danych'!$H$4:$H$331,"transport zbiorowy",'Baza danych'!$EF$4:$EF$331,N508,'Baza danych'!$HP$4:$HP$331,$B$5,'Baza danych'!$HQ$4:$HQ$331,$B$11)+COUNTIFS('Baza danych'!$H$4:$H$331,"transport zbiorowy",'Baza danych'!$EF$4:$EF$331,N504,'Baza danych'!$HP$4:$HP$331,$B$11)</f>
        <v>0</v>
      </c>
      <c r="P508" s="45">
        <f t="shared" si="81"/>
        <v>0</v>
      </c>
      <c r="R508" s="250">
        <v>55</v>
      </c>
      <c r="S508" s="44">
        <f>COUNTIFS('Baza danych'!$H$4:$H$331,"transport zbiorowy",'Baza danych'!$EF$4:$EF$331,R508,'Baza danych'!$HP$4:$HP$331,$B$5,'Baza danych'!$HQ$4:$HQ$331,$B$12)+COUNTIFS('Baza danych'!$H$4:$H$331,"transport zbiorowy",'Baza danych'!$EF$4:$EF$331,R504,'Baza danych'!$HP$4:$HP$331,$B$12)</f>
        <v>0</v>
      </c>
      <c r="T508" s="45">
        <f t="shared" si="82"/>
        <v>0</v>
      </c>
      <c r="V508" s="250">
        <v>55</v>
      </c>
      <c r="W508" s="44">
        <f>COUNTIFS('Baza danych'!$H$4:$H$331,"transport zbiorowy",'Baza danych'!$EF$4:$EF$331,V508,'Baza danych'!$HP$4:$HP$331,$B$5,'Baza danych'!$HQ$4:$HQ$331,$B$13)+COUNTIFS('Baza danych'!$H$4:$H$331,"transport zbiorowy",'Baza danych'!$EF$4:$EF$331,V504,'Baza danych'!$HP$4:$HP$331,$B$13)</f>
        <v>0</v>
      </c>
      <c r="X508" s="45">
        <f t="shared" si="83"/>
        <v>0</v>
      </c>
      <c r="Z508" s="250">
        <v>55</v>
      </c>
      <c r="AA508" s="44">
        <f>COUNTIFS('Baza danych'!$H$4:$H$331,"transport zbiorowy",'Baza danych'!$EF$4:$EF$331,Z508,'Baza danych'!$HP$4:$HP$331,$B$5,'Baza danych'!$HQ$4:$HQ$331,$B$14)+COUNTIFS('Baza danych'!$H$4:$H$331,"transport zbiorowy",'Baza danych'!$EF$4:$EF$331,Z504,'Baza danych'!$HP$4:$HP$331,$B$14)</f>
        <v>0</v>
      </c>
      <c r="AB508" s="45">
        <f t="shared" si="84"/>
        <v>0</v>
      </c>
    </row>
    <row r="509" spans="1:48" s="24" customFormat="1">
      <c r="B509" s="250">
        <v>60</v>
      </c>
      <c r="C509" s="44">
        <f>COUNTIFS('Baza danych'!$H$4:$H$331,"transport zbiorowy",'Baza danych'!$EF$4:$EF$331,B509,'Baza danych'!$HP$4:$HP$331,$B$5,'Baza danych'!$HQ$4:$HQ$331,$B$8)+COUNTIFS('Baza danych'!$H$4:$H$331,"transport zbiorowy",'Baza danych'!$EF$4:$EF$331,B505,'Baza danych'!$HP$4:$HP$331,$B$8)</f>
        <v>0</v>
      </c>
      <c r="D509" s="45">
        <f t="shared" si="78"/>
        <v>0</v>
      </c>
      <c r="F509" s="250">
        <v>60</v>
      </c>
      <c r="G509" s="44">
        <f>COUNTIFS('Baza danych'!$H$4:$H$331,"transport zbiorowy",'Baza danych'!$EF$4:$EF$331,F509,'Baza danych'!$HP$4:$HP$331,$B$5,'Baza danych'!$HQ$4:$HQ$331,$B$9)+COUNTIFS('Baza danych'!$H$4:$H$331,"transport zbiorowy",'Baza danych'!$EF$4:$EF$331,F505,'Baza danych'!$HP$4:$HP$331,$B$9)</f>
        <v>3</v>
      </c>
      <c r="H509" s="45">
        <f t="shared" si="79"/>
        <v>0.5</v>
      </c>
      <c r="J509" s="250">
        <v>60</v>
      </c>
      <c r="K509" s="44">
        <f>COUNTIFS('Baza danych'!$H$4:$H$331,"transport zbiorowy",'Baza danych'!$EF$4:$EF$331,J509,'Baza danych'!$HP$4:$HP$331,$B$5,'Baza danych'!$HQ$4:$HQ$331,$B$10)+COUNTIFS('Baza danych'!$H$4:$H$331,"transport zbiorowy",'Baza danych'!$EF$4:$EF$331,J505,'Baza danych'!$HP$4:$HP$331,$B$10)</f>
        <v>11</v>
      </c>
      <c r="L509" s="45">
        <f t="shared" si="80"/>
        <v>0.57894736842105265</v>
      </c>
      <c r="N509" s="250">
        <v>60</v>
      </c>
      <c r="O509" s="44">
        <f>COUNTIFS('Baza danych'!$H$4:$H$331,"transport zbiorowy",'Baza danych'!$EF$4:$EF$331,N509,'Baza danych'!$HP$4:$HP$331,$B$5,'Baza danych'!$HQ$4:$HQ$331,$B$11)+COUNTIFS('Baza danych'!$H$4:$H$331,"transport zbiorowy",'Baza danych'!$EF$4:$EF$331,N505,'Baza danych'!$HP$4:$HP$331,$B$11)</f>
        <v>0</v>
      </c>
      <c r="P509" s="45">
        <f t="shared" si="81"/>
        <v>0</v>
      </c>
      <c r="R509" s="250">
        <v>60</v>
      </c>
      <c r="S509" s="44">
        <f>COUNTIFS('Baza danych'!$H$4:$H$331,"transport zbiorowy",'Baza danych'!$EF$4:$EF$331,R509,'Baza danych'!$HP$4:$HP$331,$B$5,'Baza danych'!$HQ$4:$HQ$331,$B$12)+COUNTIFS('Baza danych'!$H$4:$H$331,"transport zbiorowy",'Baza danych'!$EF$4:$EF$331,R505,'Baza danych'!$HP$4:$HP$331,$B$12)</f>
        <v>0</v>
      </c>
      <c r="T509" s="45">
        <f t="shared" si="82"/>
        <v>0</v>
      </c>
      <c r="V509" s="250">
        <v>60</v>
      </c>
      <c r="W509" s="44">
        <f>COUNTIFS('Baza danych'!$H$4:$H$331,"transport zbiorowy",'Baza danych'!$EF$4:$EF$331,V509,'Baza danych'!$HP$4:$HP$331,$B$5,'Baza danych'!$HQ$4:$HQ$331,$B$13)+COUNTIFS('Baza danych'!$H$4:$H$331,"transport zbiorowy",'Baza danych'!$EF$4:$EF$331,V505,'Baza danych'!$HP$4:$HP$331,$B$13)</f>
        <v>0</v>
      </c>
      <c r="X509" s="45">
        <f t="shared" si="83"/>
        <v>0</v>
      </c>
      <c r="Z509" s="250">
        <v>60</v>
      </c>
      <c r="AA509" s="44">
        <f>COUNTIFS('Baza danych'!$H$4:$H$331,"transport zbiorowy",'Baza danych'!$EF$4:$EF$331,Z509,'Baza danych'!$HP$4:$HP$331,$B$5,'Baza danych'!$HQ$4:$HQ$331,$B$14)+COUNTIFS('Baza danych'!$H$4:$H$331,"transport zbiorowy",'Baza danych'!$EF$4:$EF$331,Z505,'Baza danych'!$HP$4:$HP$331,$B$14)</f>
        <v>0</v>
      </c>
      <c r="AB509" s="45">
        <f t="shared" si="84"/>
        <v>0</v>
      </c>
    </row>
    <row r="510" spans="1:48" s="24" customFormat="1">
      <c r="B510" s="250">
        <v>70</v>
      </c>
      <c r="C510" s="44">
        <f>COUNTIFS('Baza danych'!$H$4:$H$331,"transport zbiorowy",'Baza danych'!$EF$4:$EF$331,B510,'Baza danych'!$HP$4:$HP$331,$B$5,'Baza danych'!$HQ$4:$HQ$331,$B$8)+COUNTIFS('Baza danych'!$H$4:$H$331,"transport zbiorowy",'Baza danych'!$EF$4:$EF$331,B506,'Baza danych'!$HP$4:$HP$331,$B$8)</f>
        <v>0</v>
      </c>
      <c r="D510" s="45">
        <f t="shared" si="78"/>
        <v>0</v>
      </c>
      <c r="F510" s="250">
        <v>70</v>
      </c>
      <c r="G510" s="44">
        <f>COUNTIFS('Baza danych'!$H$4:$H$331,"transport zbiorowy",'Baza danych'!$EF$4:$EF$331,F510,'Baza danych'!$HP$4:$HP$331,$B$5,'Baza danych'!$HQ$4:$HQ$331,$B$9)+COUNTIFS('Baza danych'!$H$4:$H$331,"transport zbiorowy",'Baza danych'!$EF$4:$EF$331,F506,'Baza danych'!$HP$4:$HP$331,$B$9)</f>
        <v>1</v>
      </c>
      <c r="H510" s="45">
        <f t="shared" si="79"/>
        <v>0.16666666666666666</v>
      </c>
      <c r="J510" s="250">
        <v>70</v>
      </c>
      <c r="K510" s="44">
        <f>COUNTIFS('Baza danych'!$H$4:$H$331,"transport zbiorowy",'Baza danych'!$EF$4:$EF$331,J510,'Baza danych'!$HP$4:$HP$331,$B$5,'Baza danych'!$HQ$4:$HQ$331,$B$10)+COUNTIFS('Baza danych'!$H$4:$H$331,"transport zbiorowy",'Baza danych'!$EF$4:$EF$331,J506,'Baza danych'!$HP$4:$HP$331,$B$10)</f>
        <v>0</v>
      </c>
      <c r="L510" s="45">
        <f t="shared" si="80"/>
        <v>0</v>
      </c>
      <c r="N510" s="250">
        <v>70</v>
      </c>
      <c r="O510" s="44">
        <f>COUNTIFS('Baza danych'!$H$4:$H$331,"transport zbiorowy",'Baza danych'!$EF$4:$EF$331,N510,'Baza danych'!$HP$4:$HP$331,$B$5,'Baza danych'!$HQ$4:$HQ$331,$B$11)+COUNTIFS('Baza danych'!$H$4:$H$331,"transport zbiorowy",'Baza danych'!$EF$4:$EF$331,N506,'Baza danych'!$HP$4:$HP$331,$B$11)</f>
        <v>0</v>
      </c>
      <c r="P510" s="45">
        <f t="shared" si="81"/>
        <v>0</v>
      </c>
      <c r="R510" s="250">
        <v>70</v>
      </c>
      <c r="S510" s="44">
        <f>COUNTIFS('Baza danych'!$H$4:$H$331,"transport zbiorowy",'Baza danych'!$EF$4:$EF$331,R510,'Baza danych'!$HP$4:$HP$331,$B$5,'Baza danych'!$HQ$4:$HQ$331,$B$12)+COUNTIFS('Baza danych'!$H$4:$H$331,"transport zbiorowy",'Baza danych'!$EF$4:$EF$331,R506,'Baza danych'!$HP$4:$HP$331,$B$12)</f>
        <v>0</v>
      </c>
      <c r="T510" s="45">
        <f t="shared" si="82"/>
        <v>0</v>
      </c>
      <c r="V510" s="250">
        <v>70</v>
      </c>
      <c r="W510" s="44">
        <f>COUNTIFS('Baza danych'!$H$4:$H$331,"transport zbiorowy",'Baza danych'!$EF$4:$EF$331,V510,'Baza danych'!$HP$4:$HP$331,$B$5,'Baza danych'!$HQ$4:$HQ$331,$B$13)+COUNTIFS('Baza danych'!$H$4:$H$331,"transport zbiorowy",'Baza danych'!$EF$4:$EF$331,V506,'Baza danych'!$HP$4:$HP$331,$B$13)</f>
        <v>0</v>
      </c>
      <c r="X510" s="45">
        <f t="shared" si="83"/>
        <v>0</v>
      </c>
      <c r="Z510" s="250">
        <v>70</v>
      </c>
      <c r="AA510" s="44">
        <f>COUNTIFS('Baza danych'!$H$4:$H$331,"transport zbiorowy",'Baza danych'!$EF$4:$EF$331,Z510,'Baza danych'!$HP$4:$HP$331,$B$5,'Baza danych'!$HQ$4:$HQ$331,$B$14)+COUNTIFS('Baza danych'!$H$4:$H$331,"transport zbiorowy",'Baza danych'!$EF$4:$EF$331,Z506,'Baza danych'!$HP$4:$HP$331,$B$14)</f>
        <v>0</v>
      </c>
      <c r="AB510" s="45">
        <f t="shared" si="84"/>
        <v>0</v>
      </c>
    </row>
    <row r="511" spans="1:48" s="24" customFormat="1">
      <c r="B511" s="250">
        <v>75</v>
      </c>
      <c r="C511" s="44">
        <f>COUNTIFS('Baza danych'!$H$4:$H$331,"transport zbiorowy",'Baza danych'!$EF$4:$EF$331,B511,'Baza danych'!$HP$4:$HP$331,$B$5,'Baza danych'!$HQ$4:$HQ$331,$B$8)+COUNTIFS('Baza danych'!$H$4:$H$331,"transport zbiorowy",'Baza danych'!$EF$4:$EF$331,B507,'Baza danych'!$HP$4:$HP$331,$B$8)</f>
        <v>1</v>
      </c>
      <c r="D511" s="45">
        <f t="shared" si="78"/>
        <v>0.5</v>
      </c>
      <c r="F511" s="250">
        <v>75</v>
      </c>
      <c r="G511" s="44">
        <f>COUNTIFS('Baza danych'!$H$4:$H$331,"transport zbiorowy",'Baza danych'!$EF$4:$EF$331,F511,'Baza danych'!$HP$4:$HP$331,$B$5,'Baza danych'!$HQ$4:$HQ$331,$B$9)+COUNTIFS('Baza danych'!$H$4:$H$331,"transport zbiorowy",'Baza danych'!$EF$4:$EF$331,F507,'Baza danych'!$HP$4:$HP$331,$B$9)</f>
        <v>0</v>
      </c>
      <c r="H511" s="45">
        <f t="shared" si="79"/>
        <v>0</v>
      </c>
      <c r="J511" s="250">
        <v>75</v>
      </c>
      <c r="K511" s="44">
        <f>COUNTIFS('Baza danych'!$H$4:$H$331,"transport zbiorowy",'Baza danych'!$EF$4:$EF$331,J511,'Baza danych'!$HP$4:$HP$331,$B$5,'Baza danych'!$HQ$4:$HQ$331,$B$10)+COUNTIFS('Baza danych'!$H$4:$H$331,"transport zbiorowy",'Baza danych'!$EF$4:$EF$331,J507,'Baza danych'!$HP$4:$HP$331,$B$10)</f>
        <v>0</v>
      </c>
      <c r="L511" s="45">
        <f t="shared" si="80"/>
        <v>0</v>
      </c>
      <c r="N511" s="250">
        <v>75</v>
      </c>
      <c r="O511" s="44">
        <f>COUNTIFS('Baza danych'!$H$4:$H$331,"transport zbiorowy",'Baza danych'!$EF$4:$EF$331,N511,'Baza danych'!$HP$4:$HP$331,$B$5,'Baza danych'!$HQ$4:$HQ$331,$B$11)+COUNTIFS('Baza danych'!$H$4:$H$331,"transport zbiorowy",'Baza danych'!$EF$4:$EF$331,N507,'Baza danych'!$HP$4:$HP$331,$B$11)</f>
        <v>0</v>
      </c>
      <c r="P511" s="45">
        <f t="shared" si="81"/>
        <v>0</v>
      </c>
      <c r="R511" s="250">
        <v>75</v>
      </c>
      <c r="S511" s="44">
        <f>COUNTIFS('Baza danych'!$H$4:$H$331,"transport zbiorowy",'Baza danych'!$EF$4:$EF$331,R511,'Baza danych'!$HP$4:$HP$331,$B$5,'Baza danych'!$HQ$4:$HQ$331,$B$12)+COUNTIFS('Baza danych'!$H$4:$H$331,"transport zbiorowy",'Baza danych'!$EF$4:$EF$331,R507,'Baza danych'!$HP$4:$HP$331,$B$12)</f>
        <v>0</v>
      </c>
      <c r="T511" s="45">
        <f t="shared" si="82"/>
        <v>0</v>
      </c>
      <c r="V511" s="250">
        <v>75</v>
      </c>
      <c r="W511" s="44">
        <f>COUNTIFS('Baza danych'!$H$4:$H$331,"transport zbiorowy",'Baza danych'!$EF$4:$EF$331,V511,'Baza danych'!$HP$4:$HP$331,$B$5,'Baza danych'!$HQ$4:$HQ$331,$B$13)+COUNTIFS('Baza danych'!$H$4:$H$331,"transport zbiorowy",'Baza danych'!$EF$4:$EF$331,V507,'Baza danych'!$HP$4:$HP$331,$B$13)</f>
        <v>0</v>
      </c>
      <c r="X511" s="45">
        <f t="shared" si="83"/>
        <v>0</v>
      </c>
      <c r="Z511" s="250">
        <v>75</v>
      </c>
      <c r="AA511" s="44">
        <f>COUNTIFS('Baza danych'!$H$4:$H$331,"transport zbiorowy",'Baza danych'!$EF$4:$EF$331,Z511,'Baza danych'!$HP$4:$HP$331,$B$5,'Baza danych'!$HQ$4:$HQ$331,$B$14)+COUNTIFS('Baza danych'!$H$4:$H$331,"transport zbiorowy",'Baza danych'!$EF$4:$EF$331,Z507,'Baza danych'!$HP$4:$HP$331,$B$14)</f>
        <v>0</v>
      </c>
      <c r="AB511" s="45">
        <f t="shared" si="84"/>
        <v>0</v>
      </c>
    </row>
    <row r="512" spans="1:48" s="24" customFormat="1">
      <c r="B512" s="250">
        <v>90</v>
      </c>
      <c r="C512" s="44">
        <f>COUNTIFS('Baza danych'!$H$4:$H$331,"transport zbiorowy",'Baza danych'!$EF$4:$EF$331,B512,'Baza danych'!$HP$4:$HP$331,$B$5,'Baza danych'!$HQ$4:$HQ$331,$B$8)+COUNTIFS('Baza danych'!$H$4:$H$331,"transport zbiorowy",'Baza danych'!$EF$4:$EF$331,B508,'Baza danych'!$HP$4:$HP$331,$B$8)</f>
        <v>0</v>
      </c>
      <c r="D512" s="45">
        <f t="shared" si="78"/>
        <v>0</v>
      </c>
      <c r="F512" s="250">
        <v>90</v>
      </c>
      <c r="G512" s="44">
        <f>COUNTIFS('Baza danych'!$H$4:$H$331,"transport zbiorowy",'Baza danych'!$EF$4:$EF$331,F512,'Baza danych'!$HP$4:$HP$331,$B$5,'Baza danych'!$HQ$4:$HQ$331,$B$9)+COUNTIFS('Baza danych'!$H$4:$H$331,"transport zbiorowy",'Baza danych'!$EF$4:$EF$331,F508,'Baza danych'!$HP$4:$HP$331,$B$9)</f>
        <v>0</v>
      </c>
      <c r="H512" s="45">
        <f t="shared" si="79"/>
        <v>0</v>
      </c>
      <c r="J512" s="250">
        <v>90</v>
      </c>
      <c r="K512" s="44">
        <f>COUNTIFS('Baza danych'!$H$4:$H$331,"transport zbiorowy",'Baza danych'!$EF$4:$EF$331,J512,'Baza danych'!$HP$4:$HP$331,$B$5,'Baza danych'!$HQ$4:$HQ$331,$B$10)+COUNTIFS('Baza danych'!$H$4:$H$331,"transport zbiorowy",'Baza danych'!$EF$4:$EF$331,J508,'Baza danych'!$HP$4:$HP$331,$B$10)</f>
        <v>0</v>
      </c>
      <c r="L512" s="45">
        <f t="shared" si="80"/>
        <v>0</v>
      </c>
      <c r="N512" s="250">
        <v>90</v>
      </c>
      <c r="O512" s="44">
        <f>COUNTIFS('Baza danych'!$H$4:$H$331,"transport zbiorowy",'Baza danych'!$EF$4:$EF$331,N512,'Baza danych'!$HP$4:$HP$331,$B$5,'Baza danych'!$HQ$4:$HQ$331,$B$11)+COUNTIFS('Baza danych'!$H$4:$H$331,"transport zbiorowy",'Baza danych'!$EF$4:$EF$331,N508,'Baza danych'!$HP$4:$HP$331,$B$11)</f>
        <v>0</v>
      </c>
      <c r="P512" s="45">
        <f t="shared" si="81"/>
        <v>0</v>
      </c>
      <c r="R512" s="250">
        <v>90</v>
      </c>
      <c r="S512" s="44">
        <f>COUNTIFS('Baza danych'!$H$4:$H$331,"transport zbiorowy",'Baza danych'!$EF$4:$EF$331,R512,'Baza danych'!$HP$4:$HP$331,$B$5,'Baza danych'!$HQ$4:$HQ$331,$B$12)+COUNTIFS('Baza danych'!$H$4:$H$331,"transport zbiorowy",'Baza danych'!$EF$4:$EF$331,R508,'Baza danych'!$HP$4:$HP$331,$B$12)</f>
        <v>0</v>
      </c>
      <c r="T512" s="45">
        <f t="shared" si="82"/>
        <v>0</v>
      </c>
      <c r="V512" s="250">
        <v>90</v>
      </c>
      <c r="W512" s="44">
        <f>COUNTIFS('Baza danych'!$H$4:$H$331,"transport zbiorowy",'Baza danych'!$EF$4:$EF$331,V512,'Baza danych'!$HP$4:$HP$331,$B$5,'Baza danych'!$HQ$4:$HQ$331,$B$13)+COUNTIFS('Baza danych'!$H$4:$H$331,"transport zbiorowy",'Baza danych'!$EF$4:$EF$331,V508,'Baza danych'!$HP$4:$HP$331,$B$13)</f>
        <v>0</v>
      </c>
      <c r="X512" s="45">
        <f t="shared" si="83"/>
        <v>0</v>
      </c>
      <c r="Z512" s="250">
        <v>90</v>
      </c>
      <c r="AA512" s="44">
        <f>COUNTIFS('Baza danych'!$H$4:$H$331,"transport zbiorowy",'Baza danych'!$EF$4:$EF$331,Z512,'Baza danych'!$HP$4:$HP$331,$B$5,'Baza danych'!$HQ$4:$HQ$331,$B$14)+COUNTIFS('Baza danych'!$H$4:$H$331,"transport zbiorowy",'Baza danych'!$EF$4:$EF$331,Z508,'Baza danych'!$HP$4:$HP$331,$B$14)</f>
        <v>0</v>
      </c>
      <c r="AB512" s="45">
        <f t="shared" si="84"/>
        <v>0</v>
      </c>
    </row>
    <row r="513" spans="1:48" s="24" customFormat="1">
      <c r="B513" s="250">
        <v>120</v>
      </c>
      <c r="C513" s="44">
        <f>COUNTIFS('Baza danych'!$H$4:$H$331,"transport zbiorowy",'Baza danych'!$EF$4:$EF$331,B513,'Baza danych'!$HP$4:$HP$331,$B$5,'Baza danych'!$HQ$4:$HQ$331,$B$8)+COUNTIFS('Baza danych'!$H$4:$H$331,"transport zbiorowy",'Baza danych'!$EF$4:$EF$331,B509,'Baza danych'!$HP$4:$HP$331,$B$8)</f>
        <v>1</v>
      </c>
      <c r="D513" s="45">
        <f t="shared" si="78"/>
        <v>0.5</v>
      </c>
      <c r="F513" s="250">
        <v>120</v>
      </c>
      <c r="G513" s="44">
        <f>COUNTIFS('Baza danych'!$H$4:$H$331,"transport zbiorowy",'Baza danych'!$EF$4:$EF$331,F513,'Baza danych'!$HP$4:$HP$331,$B$5,'Baza danych'!$HQ$4:$HQ$331,$B$9)+COUNTIFS('Baza danych'!$H$4:$H$331,"transport zbiorowy",'Baza danych'!$EF$4:$EF$331,F509,'Baza danych'!$HP$4:$HP$331,$B$9)</f>
        <v>0</v>
      </c>
      <c r="H513" s="45">
        <f t="shared" si="79"/>
        <v>0</v>
      </c>
      <c r="J513" s="250">
        <v>120</v>
      </c>
      <c r="K513" s="44">
        <f>COUNTIFS('Baza danych'!$H$4:$H$331,"transport zbiorowy",'Baza danych'!$EF$4:$EF$331,J513,'Baza danych'!$HP$4:$HP$331,$B$5,'Baza danych'!$HQ$4:$HQ$331,$B$10)+COUNTIFS('Baza danych'!$H$4:$H$331,"transport zbiorowy",'Baza danych'!$EF$4:$EF$331,J509,'Baza danych'!$HP$4:$HP$331,$B$10)</f>
        <v>0</v>
      </c>
      <c r="L513" s="45">
        <f t="shared" si="80"/>
        <v>0</v>
      </c>
      <c r="N513" s="250">
        <v>120</v>
      </c>
      <c r="O513" s="44">
        <f>COUNTIFS('Baza danych'!$H$4:$H$331,"transport zbiorowy",'Baza danych'!$EF$4:$EF$331,N513,'Baza danych'!$HP$4:$HP$331,$B$5,'Baza danych'!$HQ$4:$HQ$331,$B$11)+COUNTIFS('Baza danych'!$H$4:$H$331,"transport zbiorowy",'Baza danych'!$EF$4:$EF$331,N509,'Baza danych'!$HP$4:$HP$331,$B$11)</f>
        <v>0</v>
      </c>
      <c r="P513" s="45">
        <f t="shared" si="81"/>
        <v>0</v>
      </c>
      <c r="R513" s="250">
        <v>120</v>
      </c>
      <c r="S513" s="44">
        <f>COUNTIFS('Baza danych'!$H$4:$H$331,"transport zbiorowy",'Baza danych'!$EF$4:$EF$331,R513,'Baza danych'!$HP$4:$HP$331,$B$5,'Baza danych'!$HQ$4:$HQ$331,$B$12)+COUNTIFS('Baza danych'!$H$4:$H$331,"transport zbiorowy",'Baza danych'!$EF$4:$EF$331,R509,'Baza danych'!$HP$4:$HP$331,$B$12)</f>
        <v>0</v>
      </c>
      <c r="T513" s="45">
        <f t="shared" si="82"/>
        <v>0</v>
      </c>
      <c r="V513" s="250">
        <v>120</v>
      </c>
      <c r="W513" s="44">
        <f>COUNTIFS('Baza danych'!$H$4:$H$331,"transport zbiorowy",'Baza danych'!$EF$4:$EF$331,V513,'Baza danych'!$HP$4:$HP$331,$B$5,'Baza danych'!$HQ$4:$HQ$331,$B$13)+COUNTIFS('Baza danych'!$H$4:$H$331,"transport zbiorowy",'Baza danych'!$EF$4:$EF$331,V509,'Baza danych'!$HP$4:$HP$331,$B$13)</f>
        <v>0</v>
      </c>
      <c r="X513" s="45">
        <f t="shared" si="83"/>
        <v>0</v>
      </c>
      <c r="Z513" s="250">
        <v>120</v>
      </c>
      <c r="AA513" s="44">
        <f>COUNTIFS('Baza danych'!$H$4:$H$331,"transport zbiorowy",'Baza danych'!$EF$4:$EF$331,Z513,'Baza danych'!$HP$4:$HP$331,$B$5,'Baza danych'!$HQ$4:$HQ$331,$B$14)+COUNTIFS('Baza danych'!$H$4:$H$331,"transport zbiorowy",'Baza danych'!$EF$4:$EF$331,Z509,'Baza danych'!$HP$4:$HP$331,$B$14)</f>
        <v>0</v>
      </c>
      <c r="AB513" s="45">
        <f t="shared" si="84"/>
        <v>0</v>
      </c>
    </row>
    <row r="514" spans="1:48" s="24" customFormat="1" ht="13.5" thickBot="1">
      <c r="B514" s="37" t="s">
        <v>530</v>
      </c>
      <c r="C514" s="128">
        <f>SUM(C502:C513)</f>
        <v>2</v>
      </c>
      <c r="D514" s="129">
        <f>SUM(D502:D513)</f>
        <v>1</v>
      </c>
      <c r="F514" s="37" t="s">
        <v>530</v>
      </c>
      <c r="G514" s="128">
        <f>SUM(G502:G513)</f>
        <v>6</v>
      </c>
      <c r="H514" s="129">
        <f>SUM(H502:H513)</f>
        <v>0.99999999999999989</v>
      </c>
      <c r="J514" s="37" t="s">
        <v>530</v>
      </c>
      <c r="K514" s="128">
        <f>SUM(K502:K513)</f>
        <v>19</v>
      </c>
      <c r="L514" s="129">
        <f>SUM(L502:L513)</f>
        <v>1</v>
      </c>
      <c r="N514" s="37" t="s">
        <v>530</v>
      </c>
      <c r="O514" s="128">
        <f>SUM(O502:O513)</f>
        <v>7</v>
      </c>
      <c r="P514" s="129">
        <f>SUM(P502:P513)</f>
        <v>0.99999999999999989</v>
      </c>
      <c r="R514" s="37" t="s">
        <v>530</v>
      </c>
      <c r="S514" s="128">
        <f>SUM(S502:S513)</f>
        <v>0</v>
      </c>
      <c r="T514" s="129">
        <f>SUM(T502:T513)</f>
        <v>0</v>
      </c>
      <c r="V514" s="37" t="s">
        <v>530</v>
      </c>
      <c r="W514" s="128">
        <f>SUM(W502:W513)</f>
        <v>2</v>
      </c>
      <c r="X514" s="129">
        <f>SUM(X502:X513)</f>
        <v>1</v>
      </c>
      <c r="Z514" s="37" t="s">
        <v>530</v>
      </c>
      <c r="AA514" s="128">
        <f>SUM(AA502:AA513)</f>
        <v>0</v>
      </c>
      <c r="AB514" s="129">
        <f>SUM(AB502:AB513)</f>
        <v>0</v>
      </c>
    </row>
    <row r="515" spans="1:48" s="24" customFormat="1" ht="13.5" thickTop="1"/>
    <row r="516" spans="1:48" s="24" customFormat="1" ht="15" thickBot="1">
      <c r="A516" s="155" t="s">
        <v>688</v>
      </c>
      <c r="B516" s="23"/>
      <c r="C516" s="2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  <c r="AE516" s="23"/>
      <c r="AF516" s="23"/>
      <c r="AG516" s="23"/>
      <c r="AH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  <c r="AV516" s="23"/>
    </row>
    <row r="517" spans="1:48" s="24" customFormat="1" ht="15.75" thickTop="1" thickBot="1">
      <c r="A517" s="155" t="s">
        <v>549</v>
      </c>
      <c r="B517" s="23"/>
      <c r="C517" s="23"/>
      <c r="D517" s="23"/>
      <c r="E517" s="23" t="s">
        <v>550</v>
      </c>
      <c r="F517" s="23"/>
      <c r="G517" s="23"/>
      <c r="H517" s="23"/>
      <c r="I517" s="23" t="s">
        <v>551</v>
      </c>
      <c r="J517" s="23"/>
      <c r="K517" s="23"/>
      <c r="L517" s="23"/>
      <c r="M517" s="23" t="s">
        <v>552</v>
      </c>
      <c r="N517" s="23"/>
      <c r="O517" s="23"/>
      <c r="P517" s="23"/>
      <c r="Q517" s="23" t="s">
        <v>689</v>
      </c>
      <c r="R517" s="23"/>
      <c r="S517" s="23"/>
      <c r="T517" s="23"/>
      <c r="U517" s="23" t="s">
        <v>554</v>
      </c>
      <c r="V517" s="23"/>
      <c r="W517" s="23"/>
      <c r="X517" s="23"/>
      <c r="Y517" s="23" t="s">
        <v>555</v>
      </c>
      <c r="Z517" s="23"/>
      <c r="AA517" s="23"/>
      <c r="AB517" s="23"/>
      <c r="AC517" s="23" t="s">
        <v>556</v>
      </c>
      <c r="AD517" s="23"/>
      <c r="AE517" s="23"/>
      <c r="AF517" s="23"/>
      <c r="AG517" s="23" t="s">
        <v>557</v>
      </c>
      <c r="AH517" s="23"/>
      <c r="AI517" s="23"/>
      <c r="AJ517" s="23"/>
      <c r="AK517" s="23" t="s">
        <v>558</v>
      </c>
      <c r="AL517" s="23"/>
      <c r="AM517" s="23"/>
      <c r="AN517" s="23"/>
      <c r="AO517" s="23" t="s">
        <v>559</v>
      </c>
      <c r="AP517" s="23"/>
      <c r="AQ517" s="23"/>
      <c r="AR517" s="23"/>
      <c r="AS517" s="23"/>
      <c r="AT517" s="23"/>
      <c r="AU517" s="23"/>
      <c r="AV517" s="23"/>
    </row>
    <row r="518" spans="1:48" s="24" customFormat="1" ht="13.5" thickTop="1"/>
    <row r="519" spans="1:48" s="24" customFormat="1" ht="13.5" thickBot="1">
      <c r="B519" s="130" t="s">
        <v>525</v>
      </c>
      <c r="C519" s="131" t="s">
        <v>531</v>
      </c>
      <c r="D519" s="132" t="s">
        <v>529</v>
      </c>
      <c r="F519" s="130" t="s">
        <v>525</v>
      </c>
      <c r="G519" s="131" t="s">
        <v>531</v>
      </c>
      <c r="H519" s="132" t="s">
        <v>529</v>
      </c>
      <c r="J519" s="130" t="s">
        <v>525</v>
      </c>
      <c r="K519" s="131" t="s">
        <v>531</v>
      </c>
      <c r="L519" s="132" t="s">
        <v>529</v>
      </c>
      <c r="N519" s="130" t="s">
        <v>525</v>
      </c>
      <c r="O519" s="131" t="s">
        <v>531</v>
      </c>
      <c r="P519" s="132" t="s">
        <v>529</v>
      </c>
      <c r="R519" s="130" t="s">
        <v>525</v>
      </c>
      <c r="S519" s="131" t="s">
        <v>531</v>
      </c>
      <c r="T519" s="132" t="s">
        <v>529</v>
      </c>
      <c r="V519" s="130" t="s">
        <v>525</v>
      </c>
      <c r="W519" s="131" t="s">
        <v>531</v>
      </c>
      <c r="X519" s="132" t="s">
        <v>529</v>
      </c>
      <c r="Z519" s="130" t="s">
        <v>525</v>
      </c>
      <c r="AA519" s="131" t="s">
        <v>531</v>
      </c>
      <c r="AB519" s="132" t="s">
        <v>529</v>
      </c>
      <c r="AD519" s="130" t="s">
        <v>525</v>
      </c>
      <c r="AE519" s="131" t="s">
        <v>531</v>
      </c>
      <c r="AF519" s="132" t="s">
        <v>529</v>
      </c>
      <c r="AH519" s="130" t="s">
        <v>525</v>
      </c>
      <c r="AI519" s="131" t="s">
        <v>531</v>
      </c>
      <c r="AJ519" s="132" t="s">
        <v>529</v>
      </c>
      <c r="AL519" s="130" t="s">
        <v>525</v>
      </c>
      <c r="AM519" s="131" t="s">
        <v>531</v>
      </c>
      <c r="AN519" s="132" t="s">
        <v>529</v>
      </c>
      <c r="AP519" s="130" t="s">
        <v>525</v>
      </c>
      <c r="AQ519" s="131" t="s">
        <v>531</v>
      </c>
      <c r="AR519" s="132" t="s">
        <v>529</v>
      </c>
    </row>
    <row r="520" spans="1:48" s="24" customFormat="1" ht="13.5" thickTop="1">
      <c r="B520" s="252">
        <v>20</v>
      </c>
      <c r="C520" s="42">
        <f>COUNTIFS('Baza danych'!$H$4:$H$331,"transport zbiorowy",'Baza danych'!$EF$4:$EF$331,B520,'Baza danych'!$HS$4:$HS$331,$B$15)</f>
        <v>0</v>
      </c>
      <c r="D520" s="43">
        <f t="shared" ref="D520:D531" si="85">IFERROR(C520/$C$532,)</f>
        <v>0</v>
      </c>
      <c r="F520" s="252">
        <v>20</v>
      </c>
      <c r="G520" s="42">
        <f>COUNTIFS('Baza danych'!$H$4:$H$331,"transport zbiorowy",'Baza danych'!$EF$4:$EF$331,F520,'Baza danych'!$HS$4:$HS$331,$B$16)</f>
        <v>0</v>
      </c>
      <c r="H520" s="43">
        <f t="shared" ref="H520:H531" si="86">G520/$G$532</f>
        <v>0</v>
      </c>
      <c r="J520" s="252">
        <v>20</v>
      </c>
      <c r="K520" s="42">
        <f>COUNTIFS('Baza danych'!$H$4:$H$331,"transport zbiorowy",'Baza danych'!$EF$4:$EF$331,J520,'Baza danych'!$HS$4:$HS$331,$B$17)</f>
        <v>0</v>
      </c>
      <c r="L520" s="43">
        <f t="shared" ref="L520:L531" si="87">K520/$K$532</f>
        <v>0</v>
      </c>
      <c r="N520" s="252">
        <v>20</v>
      </c>
      <c r="O520" s="42">
        <f>COUNTIFS('Baza danych'!$H$4:$H$331,"transport zbiorowy",'Baza danych'!$EF$4:$EF$331,N520,'Baza danych'!$HS$4:$HS$331,$B$18)</f>
        <v>0</v>
      </c>
      <c r="P520" s="43">
        <f t="shared" ref="P520:P531" si="88">IFERROR(O520/$O$532,)</f>
        <v>0</v>
      </c>
      <c r="R520" s="252">
        <v>20</v>
      </c>
      <c r="S520" s="42">
        <f>COUNTIFS('Baza danych'!$H$4:$H$331,"transport zbiorowy",'Baza danych'!$EF$4:$EF$331,R520,'Baza danych'!$HS$4:$HS$331,$B$19)</f>
        <v>1</v>
      </c>
      <c r="T520" s="43">
        <f t="shared" ref="T520:T531" si="89">S520/$S$532</f>
        <v>2.7777777777777776E-2</v>
      </c>
      <c r="V520" s="252">
        <v>20</v>
      </c>
      <c r="W520" s="42">
        <f>COUNTIFS('Baza danych'!$H$4:$H$331,"transport zbiorowy",'Baza danych'!$EF$4:$EF$331,V520,'Baza danych'!$HS$4:$HS$331,$B$20)</f>
        <v>0</v>
      </c>
      <c r="X520" s="43">
        <f t="shared" ref="X520:X531" si="90">W520/$W$532</f>
        <v>0</v>
      </c>
      <c r="Z520" s="252">
        <v>20</v>
      </c>
      <c r="AA520" s="42">
        <f>COUNTIFS('Baza danych'!$H$4:$H$331,"transport zbiorowy",'Baza danych'!$EF$4:$EF$331,Z520,'Baza danych'!$HS$4:$HS$331,$B$21)</f>
        <v>0</v>
      </c>
      <c r="AB520" s="43">
        <f t="shared" ref="AB520:AB531" si="91">IFERROR(AA520/$AA$532,)</f>
        <v>0</v>
      </c>
      <c r="AD520" s="252">
        <v>20</v>
      </c>
      <c r="AE520" s="42">
        <f>COUNTIFS('Baza danych'!$H$4:$H$331,"transport zbiorowy",'Baza danych'!$EF$4:$EF$331,AD520,'Baza danych'!$HS$4:$HS$331,$B$22)</f>
        <v>0</v>
      </c>
      <c r="AF520" s="43">
        <f t="shared" ref="AF520:AF531" si="92">IFERROR(AE520/$AE$532,0)</f>
        <v>0</v>
      </c>
      <c r="AH520" s="252">
        <v>20</v>
      </c>
      <c r="AI520" s="42">
        <f>COUNTIFS('Baza danych'!$H$4:$H$331,"transport zbiorowy",'Baza danych'!$EF$4:$EF$331,AH520,'Baza danych'!$HS$4:$HS$331,$B$23)</f>
        <v>0</v>
      </c>
      <c r="AJ520" s="43">
        <f t="shared" ref="AJ520:AJ531" si="93">AI520/$AI$532</f>
        <v>0</v>
      </c>
      <c r="AL520" s="252">
        <v>20</v>
      </c>
      <c r="AM520" s="42">
        <f>COUNTIFS('Baza danych'!$H$4:$H$331,"transport zbiorowy",'Baza danych'!$EF$4:$EF$331,AL520,'Baza danych'!$HS$4:$HS$331,$B$24)</f>
        <v>0</v>
      </c>
      <c r="AN520" s="43">
        <f t="shared" ref="AN520:AN531" si="94">IFERROR(AM520/$AM$532,0)</f>
        <v>0</v>
      </c>
      <c r="AP520" s="252">
        <v>20</v>
      </c>
      <c r="AQ520" s="42">
        <f>COUNTIFS('Baza danych'!$H$4:$H$331,"transport zbiorowy",'Baza danych'!$EF$4:$EF$331,AP520,'Baza danych'!$HS$4:$HS$331,$B$25)</f>
        <v>0</v>
      </c>
      <c r="AR520" s="43">
        <f t="shared" ref="AR520:AR531" si="95">IFERROR(AQ520/$AQ$532,0)</f>
        <v>0</v>
      </c>
    </row>
    <row r="521" spans="1:48" s="24" customFormat="1">
      <c r="B521" s="250">
        <v>30</v>
      </c>
      <c r="C521" s="44">
        <f>COUNTIFS('Baza danych'!$H$4:$H$331,"transport zbiorowy",'Baza danych'!$EF$4:$EF$331,B521,'Baza danych'!$HS$4:$HS$331,$B$15)</f>
        <v>0</v>
      </c>
      <c r="D521" s="45">
        <f t="shared" si="85"/>
        <v>0</v>
      </c>
      <c r="F521" s="250">
        <v>30</v>
      </c>
      <c r="G521" s="44">
        <f>COUNTIFS('Baza danych'!$H$4:$H$331,"transport zbiorowy",'Baza danych'!$EF$4:$EF$331,F521,'Baza danych'!$HS$4:$HS$331,$B$16)</f>
        <v>2</v>
      </c>
      <c r="H521" s="45">
        <f t="shared" si="86"/>
        <v>1</v>
      </c>
      <c r="J521" s="250">
        <v>30</v>
      </c>
      <c r="K521" s="44">
        <f>COUNTIFS('Baza danych'!$H$4:$H$331,"transport zbiorowy",'Baza danych'!$EF$4:$EF$331,J521,'Baza danych'!$HS$4:$HS$331,$B$17)</f>
        <v>0</v>
      </c>
      <c r="L521" s="45">
        <f t="shared" si="87"/>
        <v>0</v>
      </c>
      <c r="N521" s="250">
        <v>30</v>
      </c>
      <c r="O521" s="44">
        <f>COUNTIFS('Baza danych'!$H$4:$H$331,"transport zbiorowy",'Baza danych'!$EF$4:$EF$331,N521,'Baza danych'!$HS$4:$HS$331,$B$18)</f>
        <v>0</v>
      </c>
      <c r="P521" s="45">
        <f t="shared" si="88"/>
        <v>0</v>
      </c>
      <c r="R521" s="250">
        <v>30</v>
      </c>
      <c r="S521" s="44">
        <f>COUNTIFS('Baza danych'!$H$4:$H$331,"transport zbiorowy",'Baza danych'!$EF$4:$EF$331,R521,'Baza danych'!$HS$4:$HS$331,$B$19)</f>
        <v>7</v>
      </c>
      <c r="T521" s="45">
        <f t="shared" si="89"/>
        <v>0.19444444444444445</v>
      </c>
      <c r="V521" s="250">
        <v>30</v>
      </c>
      <c r="W521" s="44">
        <f>COUNTIFS('Baza danych'!$H$4:$H$331,"transport zbiorowy",'Baza danych'!$EF$4:$EF$331,V521,'Baza danych'!$HS$4:$HS$331,$B$20)</f>
        <v>1</v>
      </c>
      <c r="X521" s="45">
        <f t="shared" si="90"/>
        <v>0.5</v>
      </c>
      <c r="Z521" s="250">
        <v>30</v>
      </c>
      <c r="AA521" s="44">
        <f>COUNTIFS('Baza danych'!$H$4:$H$331,"transport zbiorowy",'Baza danych'!$EF$4:$EF$331,Z521,'Baza danych'!$HS$4:$HS$331,$B$21)</f>
        <v>0</v>
      </c>
      <c r="AB521" s="45">
        <f t="shared" si="91"/>
        <v>0</v>
      </c>
      <c r="AD521" s="250">
        <v>30</v>
      </c>
      <c r="AE521" s="44">
        <f>COUNTIFS('Baza danych'!$H$4:$H$331,"transport zbiorowy",'Baza danych'!$EF$4:$EF$331,AD521,'Baza danych'!$HS$4:$HS$331,$B$22)</f>
        <v>0</v>
      </c>
      <c r="AF521" s="45">
        <f t="shared" si="92"/>
        <v>0</v>
      </c>
      <c r="AH521" s="250">
        <v>30</v>
      </c>
      <c r="AI521" s="44">
        <f>COUNTIFS('Baza danych'!$H$4:$H$331,"transport zbiorowy",'Baza danych'!$EF$4:$EF$331,AH521,'Baza danych'!$HS$4:$HS$331,$B$23)</f>
        <v>1</v>
      </c>
      <c r="AJ521" s="45">
        <f t="shared" si="93"/>
        <v>0.1</v>
      </c>
      <c r="AL521" s="250">
        <v>30</v>
      </c>
      <c r="AM521" s="44">
        <f>COUNTIFS('Baza danych'!$H$4:$H$331,"transport zbiorowy",'Baza danych'!$EF$4:$EF$331,AL521,'Baza danych'!$HS$4:$HS$331,$B$24)</f>
        <v>0</v>
      </c>
      <c r="AN521" s="45">
        <f t="shared" si="94"/>
        <v>0</v>
      </c>
      <c r="AP521" s="250">
        <v>30</v>
      </c>
      <c r="AQ521" s="44">
        <f>COUNTIFS('Baza danych'!$H$4:$H$331,"transport zbiorowy",'Baza danych'!$EF$4:$EF$331,AP521,'Baza danych'!$HS$4:$HS$331,$B$25)</f>
        <v>0</v>
      </c>
      <c r="AR521" s="45">
        <f t="shared" si="95"/>
        <v>0</v>
      </c>
    </row>
    <row r="522" spans="1:48" s="24" customFormat="1">
      <c r="B522" s="250">
        <v>35</v>
      </c>
      <c r="C522" s="44">
        <f>COUNTIFS('Baza danych'!$H$4:$H$331,"transport zbiorowy",'Baza danych'!$EF$4:$EF$331,B522,'Baza danych'!$HS$4:$HS$331,$B$15)</f>
        <v>0</v>
      </c>
      <c r="D522" s="45">
        <f t="shared" si="85"/>
        <v>0</v>
      </c>
      <c r="F522" s="250">
        <v>35</v>
      </c>
      <c r="G522" s="44">
        <f>COUNTIFS('Baza danych'!$H$4:$H$331,"transport zbiorowy",'Baza danych'!$EF$4:$EF$331,F522,'Baza danych'!$HS$4:$HS$331,$B$16)</f>
        <v>0</v>
      </c>
      <c r="H522" s="45">
        <f t="shared" si="86"/>
        <v>0</v>
      </c>
      <c r="J522" s="250">
        <v>35</v>
      </c>
      <c r="K522" s="44">
        <f>COUNTIFS('Baza danych'!$H$4:$H$331,"transport zbiorowy",'Baza danych'!$EF$4:$EF$331,J522,'Baza danych'!$HS$4:$HS$331,$B$17)</f>
        <v>0</v>
      </c>
      <c r="L522" s="45">
        <f t="shared" si="87"/>
        <v>0</v>
      </c>
      <c r="N522" s="250">
        <v>35</v>
      </c>
      <c r="O522" s="44">
        <f>COUNTIFS('Baza danych'!$H$4:$H$331,"transport zbiorowy",'Baza danych'!$EF$4:$EF$331,N522,'Baza danych'!$HS$4:$HS$331,$B$18)</f>
        <v>0</v>
      </c>
      <c r="P522" s="45">
        <f t="shared" si="88"/>
        <v>0</v>
      </c>
      <c r="R522" s="250">
        <v>35</v>
      </c>
      <c r="S522" s="44">
        <f>COUNTIFS('Baza danych'!$H$4:$H$331,"transport zbiorowy",'Baza danych'!$EF$4:$EF$331,R522,'Baza danych'!$HS$4:$HS$331,$B$19)</f>
        <v>1</v>
      </c>
      <c r="T522" s="45">
        <f t="shared" si="89"/>
        <v>2.7777777777777776E-2</v>
      </c>
      <c r="V522" s="250">
        <v>35</v>
      </c>
      <c r="W522" s="44">
        <f>COUNTIFS('Baza danych'!$H$4:$H$331,"transport zbiorowy",'Baza danych'!$EF$4:$EF$331,V522,'Baza danych'!$HS$4:$HS$331,$B$20)</f>
        <v>0</v>
      </c>
      <c r="X522" s="45">
        <f t="shared" si="90"/>
        <v>0</v>
      </c>
      <c r="Z522" s="250">
        <v>35</v>
      </c>
      <c r="AA522" s="44">
        <f>COUNTIFS('Baza danych'!$H$4:$H$331,"transport zbiorowy",'Baza danych'!$EF$4:$EF$331,Z522,'Baza danych'!$HS$4:$HS$331,$B$21)</f>
        <v>0</v>
      </c>
      <c r="AB522" s="45">
        <f t="shared" si="91"/>
        <v>0</v>
      </c>
      <c r="AD522" s="250">
        <v>35</v>
      </c>
      <c r="AE522" s="44">
        <f>COUNTIFS('Baza danych'!$H$4:$H$331,"transport zbiorowy",'Baza danych'!$EF$4:$EF$331,AD522,'Baza danych'!$HS$4:$HS$331,$B$22)</f>
        <v>0</v>
      </c>
      <c r="AF522" s="45">
        <f t="shared" si="92"/>
        <v>0</v>
      </c>
      <c r="AH522" s="250">
        <v>35</v>
      </c>
      <c r="AI522" s="44">
        <f>COUNTIFS('Baza danych'!$H$4:$H$331,"transport zbiorowy",'Baza danych'!$EF$4:$EF$331,AH522,'Baza danych'!$HS$4:$HS$331,$B$23)</f>
        <v>0</v>
      </c>
      <c r="AJ522" s="45">
        <f t="shared" si="93"/>
        <v>0</v>
      </c>
      <c r="AL522" s="250">
        <v>35</v>
      </c>
      <c r="AM522" s="44">
        <f>COUNTIFS('Baza danych'!$H$4:$H$331,"transport zbiorowy",'Baza danych'!$EF$4:$EF$331,AL522,'Baza danych'!$HS$4:$HS$331,$B$24)</f>
        <v>0</v>
      </c>
      <c r="AN522" s="45">
        <f t="shared" si="94"/>
        <v>0</v>
      </c>
      <c r="AP522" s="250">
        <v>35</v>
      </c>
      <c r="AQ522" s="44">
        <f>COUNTIFS('Baza danych'!$H$4:$H$331,"transport zbiorowy",'Baza danych'!$EF$4:$EF$331,AP522,'Baza danych'!$HS$4:$HS$331,$B$25)</f>
        <v>0</v>
      </c>
      <c r="AR522" s="45">
        <f t="shared" si="95"/>
        <v>0</v>
      </c>
    </row>
    <row r="523" spans="1:48" s="24" customFormat="1">
      <c r="B523" s="250">
        <v>40</v>
      </c>
      <c r="C523" s="44">
        <f>COUNTIFS('Baza danych'!$H$4:$H$331,"transport zbiorowy",'Baza danych'!$EF$4:$EF$331,B523,'Baza danych'!$HS$4:$HS$331,$B$15)</f>
        <v>0</v>
      </c>
      <c r="D523" s="45">
        <f t="shared" si="85"/>
        <v>0</v>
      </c>
      <c r="F523" s="250">
        <v>40</v>
      </c>
      <c r="G523" s="44">
        <f>COUNTIFS('Baza danych'!$H$4:$H$331,"transport zbiorowy",'Baza danych'!$EF$4:$EF$331,F523,'Baza danych'!$HS$4:$HS$331,$B$16)</f>
        <v>0</v>
      </c>
      <c r="H523" s="45">
        <f t="shared" si="86"/>
        <v>0</v>
      </c>
      <c r="J523" s="250">
        <v>40</v>
      </c>
      <c r="K523" s="44">
        <f>COUNTIFS('Baza danych'!$H$4:$H$331,"transport zbiorowy",'Baza danych'!$EF$4:$EF$331,J523,'Baza danych'!$HS$4:$HS$331,$B$17)</f>
        <v>0</v>
      </c>
      <c r="L523" s="45">
        <f t="shared" si="87"/>
        <v>0</v>
      </c>
      <c r="N523" s="250">
        <v>40</v>
      </c>
      <c r="O523" s="44">
        <f>COUNTIFS('Baza danych'!$H$4:$H$331,"transport zbiorowy",'Baza danych'!$EF$4:$EF$331,N523,'Baza danych'!$HS$4:$HS$331,$B$18)</f>
        <v>0</v>
      </c>
      <c r="P523" s="45">
        <f t="shared" si="88"/>
        <v>0</v>
      </c>
      <c r="R523" s="250">
        <v>40</v>
      </c>
      <c r="S523" s="44">
        <f>COUNTIFS('Baza danych'!$H$4:$H$331,"transport zbiorowy",'Baza danych'!$EF$4:$EF$331,R523,'Baza danych'!$HS$4:$HS$331,$B$19)</f>
        <v>2</v>
      </c>
      <c r="T523" s="45">
        <f t="shared" si="89"/>
        <v>5.5555555555555552E-2</v>
      </c>
      <c r="V523" s="250">
        <v>40</v>
      </c>
      <c r="W523" s="44">
        <f>COUNTIFS('Baza danych'!$H$4:$H$331,"transport zbiorowy",'Baza danych'!$EF$4:$EF$331,V523,'Baza danych'!$HS$4:$HS$331,$B$20)</f>
        <v>1</v>
      </c>
      <c r="X523" s="45">
        <f t="shared" si="90"/>
        <v>0.5</v>
      </c>
      <c r="Z523" s="250">
        <v>40</v>
      </c>
      <c r="AA523" s="44">
        <f>COUNTIFS('Baza danych'!$H$4:$H$331,"transport zbiorowy",'Baza danych'!$EF$4:$EF$331,Z523,'Baza danych'!$HS$4:$HS$331,$B$21)</f>
        <v>0</v>
      </c>
      <c r="AB523" s="45">
        <f t="shared" si="91"/>
        <v>0</v>
      </c>
      <c r="AD523" s="250">
        <v>40</v>
      </c>
      <c r="AE523" s="44">
        <f>COUNTIFS('Baza danych'!$H$4:$H$331,"transport zbiorowy",'Baza danych'!$EF$4:$EF$331,AD523,'Baza danych'!$HS$4:$HS$331,$B$22)</f>
        <v>0</v>
      </c>
      <c r="AF523" s="45">
        <f t="shared" si="92"/>
        <v>0</v>
      </c>
      <c r="AH523" s="250">
        <v>40</v>
      </c>
      <c r="AI523" s="44">
        <f>COUNTIFS('Baza danych'!$H$4:$H$331,"transport zbiorowy",'Baza danych'!$EF$4:$EF$331,AH523,'Baza danych'!$HS$4:$HS$331,$B$23)</f>
        <v>2</v>
      </c>
      <c r="AJ523" s="45">
        <f t="shared" si="93"/>
        <v>0.2</v>
      </c>
      <c r="AL523" s="250">
        <v>40</v>
      </c>
      <c r="AM523" s="44">
        <f>COUNTIFS('Baza danych'!$H$4:$H$331,"transport zbiorowy",'Baza danych'!$EF$4:$EF$331,AL523,'Baza danych'!$HS$4:$HS$331,$B$24)</f>
        <v>0</v>
      </c>
      <c r="AN523" s="45">
        <f t="shared" si="94"/>
        <v>0</v>
      </c>
      <c r="AP523" s="250">
        <v>40</v>
      </c>
      <c r="AQ523" s="44">
        <f>COUNTIFS('Baza danych'!$H$4:$H$331,"transport zbiorowy",'Baza danych'!$EF$4:$EF$331,AP523,'Baza danych'!$HS$4:$HS$331,$B$25)</f>
        <v>0</v>
      </c>
      <c r="AR523" s="45">
        <f t="shared" si="95"/>
        <v>0</v>
      </c>
    </row>
    <row r="524" spans="1:48" s="24" customFormat="1">
      <c r="B524" s="250">
        <v>45</v>
      </c>
      <c r="C524" s="44">
        <f>COUNTIFS('Baza danych'!$H$4:$H$331,"transport zbiorowy",'Baza danych'!$EF$4:$EF$331,B524,'Baza danych'!$HS$4:$HS$331,$B$15)</f>
        <v>0</v>
      </c>
      <c r="D524" s="45">
        <f t="shared" si="85"/>
        <v>0</v>
      </c>
      <c r="F524" s="250">
        <v>45</v>
      </c>
      <c r="G524" s="44">
        <f>COUNTIFS('Baza danych'!$H$4:$H$331,"transport zbiorowy",'Baza danych'!$EF$4:$EF$331,F524,'Baza danych'!$HS$4:$HS$331,$B$16)</f>
        <v>0</v>
      </c>
      <c r="H524" s="45">
        <f t="shared" si="86"/>
        <v>0</v>
      </c>
      <c r="J524" s="250">
        <v>45</v>
      </c>
      <c r="K524" s="44">
        <f>COUNTIFS('Baza danych'!$H$4:$H$331,"transport zbiorowy",'Baza danych'!$EF$4:$EF$331,J524,'Baza danych'!$HS$4:$HS$331,$B$17)</f>
        <v>0</v>
      </c>
      <c r="L524" s="45">
        <f t="shared" si="87"/>
        <v>0</v>
      </c>
      <c r="N524" s="250">
        <v>45</v>
      </c>
      <c r="O524" s="44">
        <f>COUNTIFS('Baza danych'!$H$4:$H$331,"transport zbiorowy",'Baza danych'!$EF$4:$EF$331,N524,'Baza danych'!$HS$4:$HS$331,$B$18)</f>
        <v>0</v>
      </c>
      <c r="P524" s="45">
        <f t="shared" si="88"/>
        <v>0</v>
      </c>
      <c r="R524" s="250">
        <v>45</v>
      </c>
      <c r="S524" s="44">
        <f>COUNTIFS('Baza danych'!$H$4:$H$331,"transport zbiorowy",'Baza danych'!$EF$4:$EF$331,R524,'Baza danych'!$HS$4:$HS$331,$B$19)</f>
        <v>7</v>
      </c>
      <c r="T524" s="45">
        <f t="shared" si="89"/>
        <v>0.19444444444444445</v>
      </c>
      <c r="V524" s="250">
        <v>45</v>
      </c>
      <c r="W524" s="44">
        <f>COUNTIFS('Baza danych'!$H$4:$H$331,"transport zbiorowy",'Baza danych'!$EF$4:$EF$331,V524,'Baza danych'!$HS$4:$HS$331,$B$20)</f>
        <v>0</v>
      </c>
      <c r="X524" s="45">
        <f t="shared" si="90"/>
        <v>0</v>
      </c>
      <c r="Z524" s="250">
        <v>45</v>
      </c>
      <c r="AA524" s="44">
        <f>COUNTIFS('Baza danych'!$H$4:$H$331,"transport zbiorowy",'Baza danych'!$EF$4:$EF$331,Z524,'Baza danych'!$HS$4:$HS$331,$B$21)</f>
        <v>0</v>
      </c>
      <c r="AB524" s="45">
        <f t="shared" si="91"/>
        <v>0</v>
      </c>
      <c r="AD524" s="250">
        <v>45</v>
      </c>
      <c r="AE524" s="44">
        <f>COUNTIFS('Baza danych'!$H$4:$H$331,"transport zbiorowy",'Baza danych'!$EF$4:$EF$331,AD524,'Baza danych'!$HS$4:$HS$331,$B$22)</f>
        <v>0</v>
      </c>
      <c r="AF524" s="45">
        <f t="shared" si="92"/>
        <v>0</v>
      </c>
      <c r="AH524" s="250">
        <v>45</v>
      </c>
      <c r="AI524" s="44">
        <f>COUNTIFS('Baza danych'!$H$4:$H$331,"transport zbiorowy",'Baza danych'!$EF$4:$EF$331,AH524,'Baza danych'!$HS$4:$HS$331,$B$23)</f>
        <v>2</v>
      </c>
      <c r="AJ524" s="45">
        <f t="shared" si="93"/>
        <v>0.2</v>
      </c>
      <c r="AL524" s="250">
        <v>45</v>
      </c>
      <c r="AM524" s="44">
        <f>COUNTIFS('Baza danych'!$H$4:$H$331,"transport zbiorowy",'Baza danych'!$EF$4:$EF$331,AL524,'Baza danych'!$HS$4:$HS$331,$B$24)</f>
        <v>0</v>
      </c>
      <c r="AN524" s="45">
        <f t="shared" si="94"/>
        <v>0</v>
      </c>
      <c r="AP524" s="250">
        <v>45</v>
      </c>
      <c r="AQ524" s="44">
        <f>COUNTIFS('Baza danych'!$H$4:$H$331,"transport zbiorowy",'Baza danych'!$EF$4:$EF$331,AP524,'Baza danych'!$HS$4:$HS$331,$B$25)</f>
        <v>0</v>
      </c>
      <c r="AR524" s="45">
        <f t="shared" si="95"/>
        <v>0</v>
      </c>
    </row>
    <row r="525" spans="1:48" s="24" customFormat="1">
      <c r="B525" s="250">
        <v>50</v>
      </c>
      <c r="C525" s="44">
        <f>COUNTIFS('Baza danych'!$H$4:$H$331,"transport zbiorowy",'Baza danych'!$EF$4:$EF$331,B525,'Baza danych'!$HS$4:$HS$331,$B$15)</f>
        <v>0</v>
      </c>
      <c r="D525" s="45">
        <f t="shared" si="85"/>
        <v>0</v>
      </c>
      <c r="F525" s="250">
        <v>50</v>
      </c>
      <c r="G525" s="44">
        <f>COUNTIFS('Baza danych'!$H$4:$H$331,"transport zbiorowy",'Baza danych'!$EF$4:$EF$331,F525,'Baza danych'!$HS$4:$HS$331,$B$16)</f>
        <v>0</v>
      </c>
      <c r="H525" s="45">
        <f t="shared" si="86"/>
        <v>0</v>
      </c>
      <c r="J525" s="250">
        <v>50</v>
      </c>
      <c r="K525" s="44">
        <f>COUNTIFS('Baza danych'!$H$4:$H$331,"transport zbiorowy",'Baza danych'!$EF$4:$EF$331,J525,'Baza danych'!$HS$4:$HS$331,$B$17)</f>
        <v>0</v>
      </c>
      <c r="L525" s="45">
        <f t="shared" si="87"/>
        <v>0</v>
      </c>
      <c r="N525" s="250">
        <v>50</v>
      </c>
      <c r="O525" s="44">
        <f>COUNTIFS('Baza danych'!$H$4:$H$331,"transport zbiorowy",'Baza danych'!$EF$4:$EF$331,N525,'Baza danych'!$HS$4:$HS$331,$B$18)</f>
        <v>0</v>
      </c>
      <c r="P525" s="45">
        <f t="shared" si="88"/>
        <v>0</v>
      </c>
      <c r="R525" s="250">
        <v>50</v>
      </c>
      <c r="S525" s="44">
        <f>COUNTIFS('Baza danych'!$H$4:$H$331,"transport zbiorowy",'Baza danych'!$EF$4:$EF$331,R525,'Baza danych'!$HS$4:$HS$331,$B$19)</f>
        <v>5</v>
      </c>
      <c r="T525" s="45">
        <f t="shared" si="89"/>
        <v>0.1388888888888889</v>
      </c>
      <c r="V525" s="250">
        <v>50</v>
      </c>
      <c r="W525" s="44">
        <f>COUNTIFS('Baza danych'!$H$4:$H$331,"transport zbiorowy",'Baza danych'!$EF$4:$EF$331,V525,'Baza danych'!$HS$4:$HS$331,$B$20)</f>
        <v>0</v>
      </c>
      <c r="X525" s="45">
        <f t="shared" si="90"/>
        <v>0</v>
      </c>
      <c r="Z525" s="250">
        <v>50</v>
      </c>
      <c r="AA525" s="44">
        <f>COUNTIFS('Baza danych'!$H$4:$H$331,"transport zbiorowy",'Baza danych'!$EF$4:$EF$331,Z525,'Baza danych'!$HS$4:$HS$331,$B$21)</f>
        <v>0</v>
      </c>
      <c r="AB525" s="45">
        <f t="shared" si="91"/>
        <v>0</v>
      </c>
      <c r="AD525" s="250">
        <v>50</v>
      </c>
      <c r="AE525" s="44">
        <f>COUNTIFS('Baza danych'!$H$4:$H$331,"transport zbiorowy",'Baza danych'!$EF$4:$EF$331,AD525,'Baza danych'!$HS$4:$HS$331,$B$22)</f>
        <v>0</v>
      </c>
      <c r="AF525" s="45">
        <f t="shared" si="92"/>
        <v>0</v>
      </c>
      <c r="AH525" s="250">
        <v>50</v>
      </c>
      <c r="AI525" s="44">
        <f>COUNTIFS('Baza danych'!$H$4:$H$331,"transport zbiorowy",'Baza danych'!$EF$4:$EF$331,AH525,'Baza danych'!$HS$4:$HS$331,$B$23)</f>
        <v>0</v>
      </c>
      <c r="AJ525" s="45">
        <f t="shared" si="93"/>
        <v>0</v>
      </c>
      <c r="AL525" s="250">
        <v>50</v>
      </c>
      <c r="AM525" s="44">
        <f>COUNTIFS('Baza danych'!$H$4:$H$331,"transport zbiorowy",'Baza danych'!$EF$4:$EF$331,AL525,'Baza danych'!$HS$4:$HS$331,$B$24)</f>
        <v>0</v>
      </c>
      <c r="AN525" s="45">
        <f t="shared" si="94"/>
        <v>0</v>
      </c>
      <c r="AP525" s="250">
        <v>50</v>
      </c>
      <c r="AQ525" s="44">
        <f>COUNTIFS('Baza danych'!$H$4:$H$331,"transport zbiorowy",'Baza danych'!$EF$4:$EF$331,AP525,'Baza danych'!$HS$4:$HS$331,$B$25)</f>
        <v>0</v>
      </c>
      <c r="AR525" s="45">
        <f t="shared" si="95"/>
        <v>0</v>
      </c>
    </row>
    <row r="526" spans="1:48" s="24" customFormat="1">
      <c r="B526" s="250">
        <v>55</v>
      </c>
      <c r="C526" s="44">
        <f>COUNTIFS('Baza danych'!$H$4:$H$331,"transport zbiorowy",'Baza danych'!$EF$4:$EF$331,B526,'Baza danych'!$HS$4:$HS$331,$B$15)</f>
        <v>0</v>
      </c>
      <c r="D526" s="45">
        <f t="shared" si="85"/>
        <v>0</v>
      </c>
      <c r="F526" s="250">
        <v>55</v>
      </c>
      <c r="G526" s="44">
        <f>COUNTIFS('Baza danych'!$H$4:$H$331,"transport zbiorowy",'Baza danych'!$EF$4:$EF$331,F526,'Baza danych'!$HS$4:$HS$331,$B$16)</f>
        <v>0</v>
      </c>
      <c r="H526" s="45">
        <f t="shared" si="86"/>
        <v>0</v>
      </c>
      <c r="J526" s="250">
        <v>55</v>
      </c>
      <c r="K526" s="44">
        <f>COUNTIFS('Baza danych'!$H$4:$H$331,"transport zbiorowy",'Baza danych'!$EF$4:$EF$331,J526,'Baza danych'!$HS$4:$HS$331,$B$17)</f>
        <v>0</v>
      </c>
      <c r="L526" s="45">
        <f t="shared" si="87"/>
        <v>0</v>
      </c>
      <c r="N526" s="250">
        <v>55</v>
      </c>
      <c r="O526" s="44">
        <f>COUNTIFS('Baza danych'!$H$4:$H$331,"transport zbiorowy",'Baza danych'!$EF$4:$EF$331,N526,'Baza danych'!$HS$4:$HS$331,$B$18)</f>
        <v>0</v>
      </c>
      <c r="P526" s="45">
        <f t="shared" si="88"/>
        <v>0</v>
      </c>
      <c r="R526" s="250">
        <v>55</v>
      </c>
      <c r="S526" s="44">
        <f>COUNTIFS('Baza danych'!$H$4:$H$331,"transport zbiorowy",'Baza danych'!$EF$4:$EF$331,R526,'Baza danych'!$HS$4:$HS$331,$B$19)</f>
        <v>0</v>
      </c>
      <c r="T526" s="45">
        <f t="shared" si="89"/>
        <v>0</v>
      </c>
      <c r="V526" s="250">
        <v>55</v>
      </c>
      <c r="W526" s="44">
        <f>COUNTIFS('Baza danych'!$H$4:$H$331,"transport zbiorowy",'Baza danych'!$EF$4:$EF$331,V526,'Baza danych'!$HS$4:$HS$331,$B$20)</f>
        <v>0</v>
      </c>
      <c r="X526" s="45">
        <f t="shared" si="90"/>
        <v>0</v>
      </c>
      <c r="Z526" s="250">
        <v>55</v>
      </c>
      <c r="AA526" s="44">
        <f>COUNTIFS('Baza danych'!$H$4:$H$331,"transport zbiorowy",'Baza danych'!$EF$4:$EF$331,Z526,'Baza danych'!$HS$4:$HS$331,$B$21)</f>
        <v>0</v>
      </c>
      <c r="AB526" s="45">
        <f t="shared" si="91"/>
        <v>0</v>
      </c>
      <c r="AD526" s="250">
        <v>55</v>
      </c>
      <c r="AE526" s="44">
        <f>COUNTIFS('Baza danych'!$H$4:$H$331,"transport zbiorowy",'Baza danych'!$EF$4:$EF$331,AD526,'Baza danych'!$HS$4:$HS$331,$B$22)</f>
        <v>0</v>
      </c>
      <c r="AF526" s="45">
        <f t="shared" si="92"/>
        <v>0</v>
      </c>
      <c r="AH526" s="250">
        <v>55</v>
      </c>
      <c r="AI526" s="44">
        <f>COUNTIFS('Baza danych'!$H$4:$H$331,"transport zbiorowy",'Baza danych'!$EF$4:$EF$331,AH526,'Baza danych'!$HS$4:$HS$331,$B$23)</f>
        <v>0</v>
      </c>
      <c r="AJ526" s="45">
        <f t="shared" si="93"/>
        <v>0</v>
      </c>
      <c r="AL526" s="250">
        <v>55</v>
      </c>
      <c r="AM526" s="44">
        <f>COUNTIFS('Baza danych'!$H$4:$H$331,"transport zbiorowy",'Baza danych'!$EF$4:$EF$331,AL526,'Baza danych'!$HS$4:$HS$331,$B$24)</f>
        <v>0</v>
      </c>
      <c r="AN526" s="45">
        <f t="shared" si="94"/>
        <v>0</v>
      </c>
      <c r="AP526" s="250">
        <v>55</v>
      </c>
      <c r="AQ526" s="44">
        <f>COUNTIFS('Baza danych'!$H$4:$H$331,"transport zbiorowy",'Baza danych'!$EF$4:$EF$331,AP526,'Baza danych'!$HS$4:$HS$331,$B$25)</f>
        <v>1</v>
      </c>
      <c r="AR526" s="45">
        <f t="shared" si="95"/>
        <v>0.2</v>
      </c>
    </row>
    <row r="527" spans="1:48" s="24" customFormat="1">
      <c r="B527" s="250">
        <v>60</v>
      </c>
      <c r="C527" s="44">
        <f>COUNTIFS('Baza danych'!$H$4:$H$331,"transport zbiorowy",'Baza danych'!$EF$4:$EF$331,B527,'Baza danych'!$HS$4:$HS$331,$B$15)</f>
        <v>0</v>
      </c>
      <c r="D527" s="45">
        <f t="shared" si="85"/>
        <v>0</v>
      </c>
      <c r="F527" s="250">
        <v>60</v>
      </c>
      <c r="G527" s="44">
        <f>COUNTIFS('Baza danych'!$H$4:$H$331,"transport zbiorowy",'Baza danych'!$EF$4:$EF$331,F527,'Baza danych'!$HS$4:$HS$331,$B$16)</f>
        <v>0</v>
      </c>
      <c r="H527" s="45">
        <f t="shared" si="86"/>
        <v>0</v>
      </c>
      <c r="J527" s="250">
        <v>60</v>
      </c>
      <c r="K527" s="44">
        <f>COUNTIFS('Baza danych'!$H$4:$H$331,"transport zbiorowy",'Baza danych'!$EF$4:$EF$331,J527,'Baza danych'!$HS$4:$HS$331,$B$17)</f>
        <v>2</v>
      </c>
      <c r="L527" s="45">
        <f t="shared" si="87"/>
        <v>1</v>
      </c>
      <c r="N527" s="250">
        <v>60</v>
      </c>
      <c r="O527" s="44">
        <f>COUNTIFS('Baza danych'!$H$4:$H$331,"transport zbiorowy",'Baza danych'!$EF$4:$EF$331,N527,'Baza danych'!$HS$4:$HS$331,$B$18)</f>
        <v>0</v>
      </c>
      <c r="P527" s="45">
        <f t="shared" si="88"/>
        <v>0</v>
      </c>
      <c r="R527" s="250">
        <v>60</v>
      </c>
      <c r="S527" s="44">
        <f>COUNTIFS('Baza danych'!$H$4:$H$331,"transport zbiorowy",'Baza danych'!$EF$4:$EF$331,R527,'Baza danych'!$HS$4:$HS$331,$B$19)</f>
        <v>11</v>
      </c>
      <c r="T527" s="45">
        <f t="shared" si="89"/>
        <v>0.30555555555555558</v>
      </c>
      <c r="V527" s="250">
        <v>60</v>
      </c>
      <c r="W527" s="44">
        <f>COUNTIFS('Baza danych'!$H$4:$H$331,"transport zbiorowy",'Baza danych'!$EF$4:$EF$331,V527,'Baza danych'!$HS$4:$HS$331,$B$20)</f>
        <v>0</v>
      </c>
      <c r="X527" s="45">
        <f t="shared" si="90"/>
        <v>0</v>
      </c>
      <c r="Z527" s="250">
        <v>60</v>
      </c>
      <c r="AA527" s="44">
        <f>COUNTIFS('Baza danych'!$H$4:$H$331,"transport zbiorowy",'Baza danych'!$EF$4:$EF$331,Z527,'Baza danych'!$HS$4:$HS$331,$B$21)</f>
        <v>0</v>
      </c>
      <c r="AB527" s="45">
        <f t="shared" si="91"/>
        <v>0</v>
      </c>
      <c r="AD527" s="250">
        <v>60</v>
      </c>
      <c r="AE527" s="44">
        <f>COUNTIFS('Baza danych'!$H$4:$H$331,"transport zbiorowy",'Baza danych'!$EF$4:$EF$331,AD527,'Baza danych'!$HS$4:$HS$331,$B$22)</f>
        <v>0</v>
      </c>
      <c r="AF527" s="45">
        <f t="shared" si="92"/>
        <v>0</v>
      </c>
      <c r="AH527" s="250">
        <v>60</v>
      </c>
      <c r="AI527" s="44">
        <f>COUNTIFS('Baza danych'!$H$4:$H$331,"transport zbiorowy",'Baza danych'!$EF$4:$EF$331,AH527,'Baza danych'!$HS$4:$HS$331,$B$23)</f>
        <v>3</v>
      </c>
      <c r="AJ527" s="45">
        <f t="shared" si="93"/>
        <v>0.3</v>
      </c>
      <c r="AL527" s="250">
        <v>60</v>
      </c>
      <c r="AM527" s="44">
        <f>COUNTIFS('Baza danych'!$H$4:$H$331,"transport zbiorowy",'Baza danych'!$EF$4:$EF$331,AL527,'Baza danych'!$HS$4:$HS$331,$B$24)</f>
        <v>0</v>
      </c>
      <c r="AN527" s="45">
        <f t="shared" si="94"/>
        <v>0</v>
      </c>
      <c r="AP527" s="250">
        <v>60</v>
      </c>
      <c r="AQ527" s="44">
        <f>COUNTIFS('Baza danych'!$H$4:$H$331,"transport zbiorowy",'Baza danych'!$EF$4:$EF$331,AP527,'Baza danych'!$HS$4:$HS$331,$B$25)</f>
        <v>2</v>
      </c>
      <c r="AR527" s="45">
        <f t="shared" si="95"/>
        <v>0.4</v>
      </c>
    </row>
    <row r="528" spans="1:48" s="24" customFormat="1">
      <c r="B528" s="250">
        <v>70</v>
      </c>
      <c r="C528" s="44">
        <f>COUNTIFS('Baza danych'!$H$4:$H$331,"transport zbiorowy",'Baza danych'!$EF$4:$EF$331,B528,'Baza danych'!$HS$4:$HS$331,$B$15)</f>
        <v>0</v>
      </c>
      <c r="D528" s="45">
        <f t="shared" si="85"/>
        <v>0</v>
      </c>
      <c r="F528" s="250">
        <v>70</v>
      </c>
      <c r="G528" s="44">
        <f>COUNTIFS('Baza danych'!$H$4:$H$331,"transport zbiorowy",'Baza danych'!$EF$4:$EF$331,F528,'Baza danych'!$HS$4:$HS$331,$B$16)</f>
        <v>0</v>
      </c>
      <c r="H528" s="45">
        <f t="shared" si="86"/>
        <v>0</v>
      </c>
      <c r="J528" s="250">
        <v>70</v>
      </c>
      <c r="K528" s="44">
        <f>COUNTIFS('Baza danych'!$H$4:$H$331,"transport zbiorowy",'Baza danych'!$EF$4:$EF$331,J528,'Baza danych'!$HS$4:$HS$331,$B$17)</f>
        <v>0</v>
      </c>
      <c r="L528" s="45">
        <f t="shared" si="87"/>
        <v>0</v>
      </c>
      <c r="N528" s="250">
        <v>70</v>
      </c>
      <c r="O528" s="44">
        <f>COUNTIFS('Baza danych'!$H$4:$H$331,"transport zbiorowy",'Baza danych'!$EF$4:$EF$331,N528,'Baza danych'!$HS$4:$HS$331,$B$18)</f>
        <v>0</v>
      </c>
      <c r="P528" s="45">
        <f t="shared" si="88"/>
        <v>0</v>
      </c>
      <c r="R528" s="250">
        <v>70</v>
      </c>
      <c r="S528" s="44">
        <f>COUNTIFS('Baza danych'!$H$4:$H$331,"transport zbiorowy",'Baza danych'!$EF$4:$EF$331,R528,'Baza danych'!$HS$4:$HS$331,$B$19)</f>
        <v>1</v>
      </c>
      <c r="T528" s="45">
        <f t="shared" si="89"/>
        <v>2.7777777777777776E-2</v>
      </c>
      <c r="V528" s="250">
        <v>70</v>
      </c>
      <c r="W528" s="44">
        <f>COUNTIFS('Baza danych'!$H$4:$H$331,"transport zbiorowy",'Baza danych'!$EF$4:$EF$331,V528,'Baza danych'!$HS$4:$HS$331,$B$20)</f>
        <v>0</v>
      </c>
      <c r="X528" s="45">
        <f t="shared" si="90"/>
        <v>0</v>
      </c>
      <c r="Z528" s="250">
        <v>70</v>
      </c>
      <c r="AA528" s="44">
        <f>COUNTIFS('Baza danych'!$H$4:$H$331,"transport zbiorowy",'Baza danych'!$EF$4:$EF$331,Z528,'Baza danych'!$HS$4:$HS$331,$B$21)</f>
        <v>0</v>
      </c>
      <c r="AB528" s="45">
        <f t="shared" si="91"/>
        <v>0</v>
      </c>
      <c r="AD528" s="250">
        <v>70</v>
      </c>
      <c r="AE528" s="44">
        <f>COUNTIFS('Baza danych'!$H$4:$H$331,"transport zbiorowy",'Baza danych'!$EF$4:$EF$331,AD528,'Baza danych'!$HS$4:$HS$331,$B$22)</f>
        <v>0</v>
      </c>
      <c r="AF528" s="45">
        <f t="shared" si="92"/>
        <v>0</v>
      </c>
      <c r="AH528" s="250">
        <v>70</v>
      </c>
      <c r="AI528" s="44">
        <f>COUNTIFS('Baza danych'!$H$4:$H$331,"transport zbiorowy",'Baza danych'!$EF$4:$EF$331,AH528,'Baza danych'!$HS$4:$HS$331,$B$23)</f>
        <v>1</v>
      </c>
      <c r="AJ528" s="45">
        <f t="shared" si="93"/>
        <v>0.1</v>
      </c>
      <c r="AL528" s="250">
        <v>70</v>
      </c>
      <c r="AM528" s="44">
        <f>COUNTIFS('Baza danych'!$H$4:$H$331,"transport zbiorowy",'Baza danych'!$EF$4:$EF$331,AL528,'Baza danych'!$HS$4:$HS$331,$B$24)</f>
        <v>0</v>
      </c>
      <c r="AN528" s="45">
        <f t="shared" si="94"/>
        <v>0</v>
      </c>
      <c r="AP528" s="250">
        <v>70</v>
      </c>
      <c r="AQ528" s="44">
        <f>COUNTIFS('Baza danych'!$H$4:$H$331,"transport zbiorowy",'Baza danych'!$EF$4:$EF$331,AP528,'Baza danych'!$HS$4:$HS$331,$B$25)</f>
        <v>0</v>
      </c>
      <c r="AR528" s="45">
        <f t="shared" si="95"/>
        <v>0</v>
      </c>
    </row>
    <row r="529" spans="1:48" s="24" customFormat="1">
      <c r="B529" s="250">
        <v>75</v>
      </c>
      <c r="C529" s="44">
        <f>COUNTIFS('Baza danych'!$H$4:$H$331,"transport zbiorowy",'Baza danych'!$EF$4:$EF$331,B529,'Baza danych'!$HS$4:$HS$331,$B$15)</f>
        <v>0</v>
      </c>
      <c r="D529" s="45">
        <f t="shared" si="85"/>
        <v>0</v>
      </c>
      <c r="F529" s="250">
        <v>75</v>
      </c>
      <c r="G529" s="44">
        <f>COUNTIFS('Baza danych'!$H$4:$H$331,"transport zbiorowy",'Baza danych'!$EF$4:$EF$331,F529,'Baza danych'!$HS$4:$HS$331,$B$16)</f>
        <v>0</v>
      </c>
      <c r="H529" s="45">
        <f t="shared" si="86"/>
        <v>0</v>
      </c>
      <c r="J529" s="250">
        <v>75</v>
      </c>
      <c r="K529" s="44">
        <f>COUNTIFS('Baza danych'!$H$4:$H$331,"transport zbiorowy",'Baza danych'!$EF$4:$EF$331,J529,'Baza danych'!$HS$4:$HS$331,$B$17)</f>
        <v>0</v>
      </c>
      <c r="L529" s="45">
        <f t="shared" si="87"/>
        <v>0</v>
      </c>
      <c r="N529" s="250">
        <v>75</v>
      </c>
      <c r="O529" s="44">
        <f>COUNTIFS('Baza danych'!$H$4:$H$331,"transport zbiorowy",'Baza danych'!$EF$4:$EF$331,N529,'Baza danych'!$HS$4:$HS$331,$B$18)</f>
        <v>0</v>
      </c>
      <c r="P529" s="45">
        <f t="shared" si="88"/>
        <v>0</v>
      </c>
      <c r="R529" s="250">
        <v>75</v>
      </c>
      <c r="S529" s="44">
        <f>COUNTIFS('Baza danych'!$H$4:$H$331,"transport zbiorowy",'Baza danych'!$EF$4:$EF$331,R529,'Baza danych'!$HS$4:$HS$331,$B$19)</f>
        <v>0</v>
      </c>
      <c r="T529" s="45">
        <f t="shared" si="89"/>
        <v>0</v>
      </c>
      <c r="V529" s="250">
        <v>75</v>
      </c>
      <c r="W529" s="44">
        <f>COUNTIFS('Baza danych'!$H$4:$H$331,"transport zbiorowy",'Baza danych'!$EF$4:$EF$331,V529,'Baza danych'!$HS$4:$HS$331,$B$20)</f>
        <v>0</v>
      </c>
      <c r="X529" s="45">
        <f t="shared" si="90"/>
        <v>0</v>
      </c>
      <c r="Z529" s="250">
        <v>75</v>
      </c>
      <c r="AA529" s="44">
        <f>COUNTIFS('Baza danych'!$H$4:$H$331,"transport zbiorowy",'Baza danych'!$EF$4:$EF$331,Z529,'Baza danych'!$HS$4:$HS$331,$B$21)</f>
        <v>0</v>
      </c>
      <c r="AB529" s="45">
        <f t="shared" si="91"/>
        <v>0</v>
      </c>
      <c r="AD529" s="250">
        <v>75</v>
      </c>
      <c r="AE529" s="44">
        <f>COUNTIFS('Baza danych'!$H$4:$H$331,"transport zbiorowy",'Baza danych'!$EF$4:$EF$331,AD529,'Baza danych'!$HS$4:$HS$331,$B$22)</f>
        <v>0</v>
      </c>
      <c r="AF529" s="45">
        <f t="shared" si="92"/>
        <v>0</v>
      </c>
      <c r="AH529" s="250">
        <v>75</v>
      </c>
      <c r="AI529" s="44">
        <f>COUNTIFS('Baza danych'!$H$4:$H$331,"transport zbiorowy",'Baza danych'!$EF$4:$EF$331,AH529,'Baza danych'!$HS$4:$HS$331,$B$23)</f>
        <v>0</v>
      </c>
      <c r="AJ529" s="45">
        <f t="shared" si="93"/>
        <v>0</v>
      </c>
      <c r="AL529" s="250">
        <v>75</v>
      </c>
      <c r="AM529" s="44">
        <f>COUNTIFS('Baza danych'!$H$4:$H$331,"transport zbiorowy",'Baza danych'!$EF$4:$EF$331,AL529,'Baza danych'!$HS$4:$HS$331,$B$24)</f>
        <v>0</v>
      </c>
      <c r="AN529" s="45">
        <f t="shared" si="94"/>
        <v>0</v>
      </c>
      <c r="AP529" s="250">
        <v>75</v>
      </c>
      <c r="AQ529" s="44">
        <f>COUNTIFS('Baza danych'!$H$4:$H$331,"transport zbiorowy",'Baza danych'!$EF$4:$EF$331,AP529,'Baza danych'!$HS$4:$HS$331,$B$25)</f>
        <v>1</v>
      </c>
      <c r="AR529" s="45">
        <f t="shared" si="95"/>
        <v>0.2</v>
      </c>
    </row>
    <row r="530" spans="1:48" s="24" customFormat="1">
      <c r="B530" s="250">
        <v>90</v>
      </c>
      <c r="C530" s="44">
        <f>COUNTIFS('Baza danych'!$H$4:$H$331,"transport zbiorowy",'Baza danych'!$EF$4:$EF$331,B530,'Baza danych'!$HS$4:$HS$331,$B$15)</f>
        <v>0</v>
      </c>
      <c r="D530" s="45">
        <f t="shared" si="85"/>
        <v>0</v>
      </c>
      <c r="F530" s="250">
        <v>90</v>
      </c>
      <c r="G530" s="44">
        <f>COUNTIFS('Baza danych'!$H$4:$H$331,"transport zbiorowy",'Baza danych'!$EF$4:$EF$331,F530,'Baza danych'!$HS$4:$HS$331,$B$16)</f>
        <v>0</v>
      </c>
      <c r="H530" s="45">
        <f t="shared" si="86"/>
        <v>0</v>
      </c>
      <c r="J530" s="250">
        <v>90</v>
      </c>
      <c r="K530" s="44">
        <f>COUNTIFS('Baza danych'!$H$4:$H$331,"transport zbiorowy",'Baza danych'!$EF$4:$EF$331,J530,'Baza danych'!$HS$4:$HS$331,$B$17)</f>
        <v>0</v>
      </c>
      <c r="L530" s="45">
        <f t="shared" si="87"/>
        <v>0</v>
      </c>
      <c r="N530" s="250">
        <v>90</v>
      </c>
      <c r="O530" s="44">
        <f>COUNTIFS('Baza danych'!$H$4:$H$331,"transport zbiorowy",'Baza danych'!$EF$4:$EF$331,N530,'Baza danych'!$HS$4:$HS$331,$B$18)</f>
        <v>0</v>
      </c>
      <c r="P530" s="45">
        <f t="shared" si="88"/>
        <v>0</v>
      </c>
      <c r="R530" s="250">
        <v>90</v>
      </c>
      <c r="S530" s="44">
        <f>COUNTIFS('Baza danych'!$H$4:$H$331,"transport zbiorowy",'Baza danych'!$EF$4:$EF$331,R530,'Baza danych'!$HS$4:$HS$331,$B$19)</f>
        <v>1</v>
      </c>
      <c r="T530" s="45">
        <f t="shared" si="89"/>
        <v>2.7777777777777776E-2</v>
      </c>
      <c r="V530" s="250">
        <v>90</v>
      </c>
      <c r="W530" s="44">
        <f>COUNTIFS('Baza danych'!$H$4:$H$331,"transport zbiorowy",'Baza danych'!$EF$4:$EF$331,V530,'Baza danych'!$HS$4:$HS$331,$B$20)</f>
        <v>0</v>
      </c>
      <c r="X530" s="45">
        <f t="shared" si="90"/>
        <v>0</v>
      </c>
      <c r="Z530" s="250">
        <v>90</v>
      </c>
      <c r="AA530" s="44">
        <f>COUNTIFS('Baza danych'!$H$4:$H$331,"transport zbiorowy",'Baza danych'!$EF$4:$EF$331,Z530,'Baza danych'!$HS$4:$HS$331,$B$21)</f>
        <v>0</v>
      </c>
      <c r="AB530" s="45">
        <f t="shared" si="91"/>
        <v>0</v>
      </c>
      <c r="AD530" s="250">
        <v>90</v>
      </c>
      <c r="AE530" s="44">
        <f>COUNTIFS('Baza danych'!$H$4:$H$331,"transport zbiorowy",'Baza danych'!$EF$4:$EF$331,AD530,'Baza danych'!$HS$4:$HS$331,$B$22)</f>
        <v>0</v>
      </c>
      <c r="AF530" s="45">
        <f t="shared" si="92"/>
        <v>0</v>
      </c>
      <c r="AH530" s="250">
        <v>90</v>
      </c>
      <c r="AI530" s="44">
        <f>COUNTIFS('Baza danych'!$H$4:$H$331,"transport zbiorowy",'Baza danych'!$EF$4:$EF$331,AH530,'Baza danych'!$HS$4:$HS$331,$B$23)</f>
        <v>0</v>
      </c>
      <c r="AJ530" s="45">
        <f t="shared" si="93"/>
        <v>0</v>
      </c>
      <c r="AL530" s="250">
        <v>90</v>
      </c>
      <c r="AM530" s="44">
        <f>COUNTIFS('Baza danych'!$H$4:$H$331,"transport zbiorowy",'Baza danych'!$EF$4:$EF$331,AL530,'Baza danych'!$HS$4:$HS$331,$B$24)</f>
        <v>0</v>
      </c>
      <c r="AN530" s="45">
        <f t="shared" si="94"/>
        <v>0</v>
      </c>
      <c r="AP530" s="250">
        <v>90</v>
      </c>
      <c r="AQ530" s="44">
        <f>COUNTIFS('Baza danych'!$H$4:$H$331,"transport zbiorowy",'Baza danych'!$EF$4:$EF$331,AP530,'Baza danych'!$HS$4:$HS$331,$B$25)</f>
        <v>0</v>
      </c>
      <c r="AR530" s="45">
        <f t="shared" si="95"/>
        <v>0</v>
      </c>
    </row>
    <row r="531" spans="1:48" s="24" customFormat="1">
      <c r="B531" s="250">
        <v>120</v>
      </c>
      <c r="C531" s="44">
        <f>COUNTIFS('Baza danych'!$H$4:$H$331,"transport zbiorowy",'Baza danych'!$EF$4:$EF$331,B531,'Baza danych'!$HS$4:$HS$331,$B$15)</f>
        <v>0</v>
      </c>
      <c r="D531" s="45">
        <f t="shared" si="85"/>
        <v>0</v>
      </c>
      <c r="F531" s="250">
        <v>120</v>
      </c>
      <c r="G531" s="44">
        <f>COUNTIFS('Baza danych'!$H$4:$H$331,"transport zbiorowy",'Baza danych'!$EF$4:$EF$331,F531,'Baza danych'!$HS$4:$HS$331,$B$16)</f>
        <v>0</v>
      </c>
      <c r="H531" s="45">
        <f t="shared" si="86"/>
        <v>0</v>
      </c>
      <c r="J531" s="250">
        <v>120</v>
      </c>
      <c r="K531" s="44">
        <f>COUNTIFS('Baza danych'!$H$4:$H$331,"transport zbiorowy",'Baza danych'!$EF$4:$EF$331,J531,'Baza danych'!$HS$4:$HS$331,$B$17)</f>
        <v>0</v>
      </c>
      <c r="L531" s="45">
        <f t="shared" si="87"/>
        <v>0</v>
      </c>
      <c r="N531" s="250">
        <v>120</v>
      </c>
      <c r="O531" s="44">
        <f>COUNTIFS('Baza danych'!$H$4:$H$331,"transport zbiorowy",'Baza danych'!$EF$4:$EF$331,N531,'Baza danych'!$HS$4:$HS$331,$B$18)</f>
        <v>0</v>
      </c>
      <c r="P531" s="45">
        <f t="shared" si="88"/>
        <v>0</v>
      </c>
      <c r="R531" s="250">
        <v>120</v>
      </c>
      <c r="S531" s="44">
        <f>COUNTIFS('Baza danych'!$H$4:$H$331,"transport zbiorowy",'Baza danych'!$EF$4:$EF$331,R531,'Baza danych'!$HS$4:$HS$331,$B$19)</f>
        <v>0</v>
      </c>
      <c r="T531" s="45">
        <f t="shared" si="89"/>
        <v>0</v>
      </c>
      <c r="V531" s="250">
        <v>120</v>
      </c>
      <c r="W531" s="44">
        <f>COUNTIFS('Baza danych'!$H$4:$H$331,"transport zbiorowy",'Baza danych'!$EF$4:$EF$331,V531,'Baza danych'!$HS$4:$HS$331,$B$20)</f>
        <v>0</v>
      </c>
      <c r="X531" s="45">
        <f t="shared" si="90"/>
        <v>0</v>
      </c>
      <c r="Z531" s="250">
        <v>120</v>
      </c>
      <c r="AA531" s="44">
        <f>COUNTIFS('Baza danych'!$H$4:$H$331,"transport zbiorowy",'Baza danych'!$EF$4:$EF$331,Z531,'Baza danych'!$HS$4:$HS$331,$B$21)</f>
        <v>0</v>
      </c>
      <c r="AB531" s="45">
        <f t="shared" si="91"/>
        <v>0</v>
      </c>
      <c r="AD531" s="250">
        <v>120</v>
      </c>
      <c r="AE531" s="44">
        <f>COUNTIFS('Baza danych'!$H$4:$H$331,"transport zbiorowy",'Baza danych'!$EF$4:$EF$331,AD531,'Baza danych'!$HS$4:$HS$331,$B$22)</f>
        <v>0</v>
      </c>
      <c r="AF531" s="45">
        <f t="shared" si="92"/>
        <v>0</v>
      </c>
      <c r="AH531" s="250">
        <v>120</v>
      </c>
      <c r="AI531" s="44">
        <f>COUNTIFS('Baza danych'!$H$4:$H$331,"transport zbiorowy",'Baza danych'!$EF$4:$EF$331,AH531,'Baza danych'!$HS$4:$HS$331,$B$23)</f>
        <v>1</v>
      </c>
      <c r="AJ531" s="45">
        <f t="shared" si="93"/>
        <v>0.1</v>
      </c>
      <c r="AL531" s="250">
        <v>120</v>
      </c>
      <c r="AM531" s="44">
        <f>COUNTIFS('Baza danych'!$H$4:$H$331,"transport zbiorowy",'Baza danych'!$EF$4:$EF$331,AL531,'Baza danych'!$HS$4:$HS$331,$B$24)</f>
        <v>0</v>
      </c>
      <c r="AN531" s="45">
        <f t="shared" si="94"/>
        <v>0</v>
      </c>
      <c r="AP531" s="250">
        <v>120</v>
      </c>
      <c r="AQ531" s="44">
        <f>COUNTIFS('Baza danych'!$H$4:$H$331,"transport zbiorowy",'Baza danych'!$EF$4:$EF$331,AP531,'Baza danych'!$HS$4:$HS$331,$B$25)</f>
        <v>1</v>
      </c>
      <c r="AR531" s="45">
        <f t="shared" si="95"/>
        <v>0.2</v>
      </c>
    </row>
    <row r="532" spans="1:48" s="24" customFormat="1" ht="13.5" thickBot="1">
      <c r="B532" s="37" t="s">
        <v>530</v>
      </c>
      <c r="C532" s="128">
        <f>SUM(C520:C531)</f>
        <v>0</v>
      </c>
      <c r="D532" s="129">
        <f>SUM(D520:D531)</f>
        <v>0</v>
      </c>
      <c r="F532" s="37" t="s">
        <v>530</v>
      </c>
      <c r="G532" s="128">
        <f>SUM(G520:G531)</f>
        <v>2</v>
      </c>
      <c r="H532" s="129">
        <f>SUM(H520:H531)</f>
        <v>1</v>
      </c>
      <c r="J532" s="37" t="s">
        <v>530</v>
      </c>
      <c r="K532" s="128">
        <f>SUM(K520:K531)</f>
        <v>2</v>
      </c>
      <c r="L532" s="129">
        <f>SUM(L520:L531)</f>
        <v>1</v>
      </c>
      <c r="N532" s="37" t="s">
        <v>530</v>
      </c>
      <c r="O532" s="128">
        <f>SUM(O520:O531)</f>
        <v>0</v>
      </c>
      <c r="P532" s="129">
        <f>SUM(P520:P531)</f>
        <v>0</v>
      </c>
      <c r="R532" s="37" t="s">
        <v>530</v>
      </c>
      <c r="S532" s="128">
        <f>SUM(S520:S531)</f>
        <v>36</v>
      </c>
      <c r="T532" s="129">
        <f>SUM(T520:T531)</f>
        <v>1</v>
      </c>
      <c r="V532" s="37" t="s">
        <v>530</v>
      </c>
      <c r="W532" s="128">
        <f>SUM(W520:W531)</f>
        <v>2</v>
      </c>
      <c r="X532" s="129">
        <f>SUM(X520:X531)</f>
        <v>1</v>
      </c>
      <c r="Z532" s="37" t="s">
        <v>530</v>
      </c>
      <c r="AA532" s="128">
        <f>SUM(AA520:AA531)</f>
        <v>0</v>
      </c>
      <c r="AB532" s="129">
        <f>SUM(AB520:AB531)</f>
        <v>0</v>
      </c>
      <c r="AD532" s="37" t="s">
        <v>530</v>
      </c>
      <c r="AE532" s="128">
        <f>SUM(AE520:AE531)</f>
        <v>0</v>
      </c>
      <c r="AF532" s="129">
        <f>SUM(AF520:AF531)</f>
        <v>0</v>
      </c>
      <c r="AH532" s="37" t="s">
        <v>530</v>
      </c>
      <c r="AI532" s="128">
        <f>SUM(AI520:AI531)</f>
        <v>10</v>
      </c>
      <c r="AJ532" s="129">
        <f>SUM(AJ520:AJ531)</f>
        <v>1</v>
      </c>
      <c r="AL532" s="37" t="s">
        <v>530</v>
      </c>
      <c r="AM532" s="128">
        <f>SUM(AM520:AM531)</f>
        <v>0</v>
      </c>
      <c r="AN532" s="129">
        <f>SUM(AN520:AN531)</f>
        <v>0</v>
      </c>
      <c r="AP532" s="37" t="s">
        <v>530</v>
      </c>
      <c r="AQ532" s="128">
        <f>SUM(AQ520:AQ531)</f>
        <v>5</v>
      </c>
      <c r="AR532" s="129">
        <f>SUM(AR520:AR531)</f>
        <v>1</v>
      </c>
    </row>
    <row r="533" spans="1:48" s="24" customFormat="1" ht="13.5" thickTop="1"/>
    <row r="534" spans="1:48" s="24" customFormat="1" ht="15" thickBot="1">
      <c r="A534" s="155" t="s">
        <v>690</v>
      </c>
      <c r="B534" s="23"/>
      <c r="C534" s="2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G534" s="23"/>
      <c r="AH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</row>
    <row r="535" spans="1:48" s="24" customFormat="1" ht="15.75" thickTop="1" thickBot="1">
      <c r="A535" s="155" t="s">
        <v>549</v>
      </c>
      <c r="B535" s="23"/>
      <c r="C535" s="23"/>
      <c r="D535" s="23"/>
      <c r="E535" s="23" t="s">
        <v>560</v>
      </c>
      <c r="F535" s="23"/>
      <c r="G535" s="23"/>
      <c r="H535" s="23"/>
      <c r="I535" s="23" t="s">
        <v>550</v>
      </c>
      <c r="J535" s="23"/>
      <c r="K535" s="23"/>
      <c r="L535" s="23"/>
      <c r="M535" s="23" t="s">
        <v>551</v>
      </c>
      <c r="N535" s="23"/>
      <c r="O535" s="23"/>
      <c r="P535" s="23"/>
      <c r="Q535" s="23" t="s">
        <v>552</v>
      </c>
      <c r="R535" s="23"/>
      <c r="S535" s="23"/>
      <c r="T535" s="23"/>
      <c r="U535" s="23" t="s">
        <v>689</v>
      </c>
      <c r="V535" s="23"/>
      <c r="W535" s="23"/>
      <c r="X535" s="23"/>
      <c r="Y535" s="23" t="s">
        <v>554</v>
      </c>
      <c r="Z535" s="23"/>
      <c r="AA535" s="23"/>
      <c r="AB535" s="23"/>
      <c r="AC535" s="23" t="s">
        <v>555</v>
      </c>
      <c r="AD535" s="23"/>
      <c r="AE535" s="23"/>
      <c r="AF535" s="23"/>
      <c r="AG535" s="23" t="s">
        <v>556</v>
      </c>
      <c r="AH535" s="23"/>
      <c r="AI535" s="23"/>
      <c r="AJ535" s="23"/>
      <c r="AK535" s="23" t="s">
        <v>557</v>
      </c>
      <c r="AL535" s="23"/>
      <c r="AM535" s="23"/>
      <c r="AN535" s="23"/>
      <c r="AO535" s="23" t="s">
        <v>558</v>
      </c>
      <c r="AP535" s="23"/>
      <c r="AQ535" s="23"/>
      <c r="AR535" s="23"/>
      <c r="AS535" s="23" t="s">
        <v>559</v>
      </c>
      <c r="AT535" s="23"/>
      <c r="AU535" s="23"/>
      <c r="AV535" s="23"/>
    </row>
    <row r="536" spans="1:48" s="24" customFormat="1" ht="13.5" thickTop="1"/>
    <row r="537" spans="1:48" s="24" customFormat="1" ht="13.5" thickBot="1">
      <c r="B537" s="130" t="s">
        <v>525</v>
      </c>
      <c r="C537" s="131" t="s">
        <v>531</v>
      </c>
      <c r="D537" s="132" t="s">
        <v>529</v>
      </c>
      <c r="F537" s="130" t="s">
        <v>525</v>
      </c>
      <c r="G537" s="131" t="s">
        <v>531</v>
      </c>
      <c r="H537" s="132" t="s">
        <v>529</v>
      </c>
      <c r="J537" s="130" t="s">
        <v>525</v>
      </c>
      <c r="K537" s="131" t="s">
        <v>531</v>
      </c>
      <c r="L537" s="132" t="s">
        <v>529</v>
      </c>
      <c r="N537" s="130" t="s">
        <v>525</v>
      </c>
      <c r="O537" s="131" t="s">
        <v>531</v>
      </c>
      <c r="P537" s="132" t="s">
        <v>529</v>
      </c>
      <c r="R537" s="130" t="s">
        <v>525</v>
      </c>
      <c r="S537" s="131" t="s">
        <v>531</v>
      </c>
      <c r="T537" s="132" t="s">
        <v>529</v>
      </c>
      <c r="V537" s="130" t="s">
        <v>525</v>
      </c>
      <c r="W537" s="131" t="s">
        <v>531</v>
      </c>
      <c r="X537" s="132" t="s">
        <v>529</v>
      </c>
      <c r="Z537" s="130" t="s">
        <v>525</v>
      </c>
      <c r="AA537" s="131" t="s">
        <v>531</v>
      </c>
      <c r="AB537" s="132" t="s">
        <v>529</v>
      </c>
      <c r="AD537" s="130" t="s">
        <v>525</v>
      </c>
      <c r="AE537" s="131" t="s">
        <v>531</v>
      </c>
      <c r="AF537" s="132" t="s">
        <v>529</v>
      </c>
      <c r="AH537" s="130" t="s">
        <v>525</v>
      </c>
      <c r="AI537" s="131" t="s">
        <v>531</v>
      </c>
      <c r="AJ537" s="132" t="s">
        <v>529</v>
      </c>
      <c r="AL537" s="130" t="s">
        <v>525</v>
      </c>
      <c r="AM537" s="131" t="s">
        <v>531</v>
      </c>
      <c r="AN537" s="132" t="s">
        <v>529</v>
      </c>
      <c r="AP537" s="130" t="s">
        <v>525</v>
      </c>
      <c r="AQ537" s="131" t="s">
        <v>531</v>
      </c>
      <c r="AR537" s="132" t="s">
        <v>529</v>
      </c>
      <c r="AT537" s="130" t="s">
        <v>525</v>
      </c>
      <c r="AU537" s="131" t="s">
        <v>531</v>
      </c>
      <c r="AV537" s="132" t="s">
        <v>529</v>
      </c>
    </row>
    <row r="538" spans="1:48" s="24" customFormat="1" ht="13.5" thickTop="1">
      <c r="B538" s="252">
        <v>20</v>
      </c>
      <c r="C538" s="42">
        <f>COUNTIFS('Baza danych'!$H$4:$H$331,"transport zbiorowy",'Baza danych'!$EF$4:$EF$331,B538,'Baza danych'!$HT$4:$HT$331,$B$26)</f>
        <v>0</v>
      </c>
      <c r="D538" s="43">
        <f t="shared" ref="D538:D549" si="96">IFERROR(C538/$C$550,0)</f>
        <v>0</v>
      </c>
      <c r="F538" s="252">
        <v>20</v>
      </c>
      <c r="G538" s="42">
        <f>COUNTIFS('Baza danych'!$H$4:$H$331,"transport zbiorowy",'Baza danych'!$EF$4:$EF$331,F538,'Baza danych'!$HT$4:$HT$331,$B$27)</f>
        <v>0</v>
      </c>
      <c r="H538" s="43">
        <f t="shared" ref="H538:H549" si="97">G538/$G$550</f>
        <v>0</v>
      </c>
      <c r="J538" s="252">
        <v>20</v>
      </c>
      <c r="K538" s="42">
        <f>COUNTIFS('Baza danych'!$H$4:$H$331,"transport zbiorowy",'Baza danych'!$EF$4:$EF$331,J538,'Baza danych'!$HT$4:$HT$331,$B$28)</f>
        <v>0</v>
      </c>
      <c r="L538" s="43">
        <f t="shared" ref="L538:L549" si="98">IFERROR(K538/$K$550,0)</f>
        <v>0</v>
      </c>
      <c r="N538" s="252">
        <v>20</v>
      </c>
      <c r="O538" s="42">
        <f>COUNTIFS('Baza danych'!$H$4:$H$331,"transport zbiorowy",'Baza danych'!$EF$4:$EF$331,N538,'Baza danych'!$HT$4:$HT$331,$B$29)</f>
        <v>0</v>
      </c>
      <c r="P538" s="43">
        <f t="shared" ref="P538:P549" si="99">O538/$O$550</f>
        <v>0</v>
      </c>
      <c r="R538" s="252">
        <v>20</v>
      </c>
      <c r="S538" s="42">
        <f>COUNTIFS('Baza danych'!$H$4:$H$331,"transport zbiorowy",'Baza danych'!$EF$4:$EF$331,R538,'Baza danych'!$HT$4:$HT$331,$B$30)</f>
        <v>0</v>
      </c>
      <c r="T538" s="43">
        <f t="shared" ref="T538:T549" si="100">S538/$S$550</f>
        <v>0</v>
      </c>
      <c r="V538" s="252">
        <v>20</v>
      </c>
      <c r="W538" s="42">
        <f>COUNTIFS('Baza danych'!$H$4:$H$331,"transport zbiorowy",'Baza danych'!$EF$4:$EF$331,V538,'Baza danych'!$HT$4:$HT$331,$B$31)</f>
        <v>0</v>
      </c>
      <c r="X538" s="43">
        <f t="shared" ref="X538:X549" si="101">W538/$W$550</f>
        <v>0</v>
      </c>
      <c r="Z538" s="252">
        <v>20</v>
      </c>
      <c r="AA538" s="42">
        <f>COUNTIFS('Baza danych'!$H$4:$H$331,"transport zbiorowy",'Baza danych'!$EF$4:$EF$331,Z538,'Baza danych'!$HT$4:$HT$331,$B$32)</f>
        <v>0</v>
      </c>
      <c r="AB538" s="43">
        <f t="shared" ref="AB538:AB549" si="102">AA538/$AA$550</f>
        <v>0</v>
      </c>
      <c r="AD538" s="252">
        <v>20</v>
      </c>
      <c r="AE538" s="42">
        <f>COUNTIFS('Baza danych'!$H$4:$H$331,"transport zbiorowy",'Baza danych'!$EF$4:$EF$331,AD538,'Baza danych'!$HT$4:$HT$331,$B$33)</f>
        <v>0</v>
      </c>
      <c r="AF538" s="43">
        <f t="shared" ref="AF538:AF549" si="103">IFERROR(AE538/$AE$550,0)</f>
        <v>0</v>
      </c>
      <c r="AH538" s="252">
        <v>20</v>
      </c>
      <c r="AI538" s="42">
        <f>COUNTIFS('Baza danych'!$H$4:$H$331,"transport zbiorowy",'Baza danych'!$EF$4:$EF$331,AH538,'Baza danych'!$HT$4:$HT$331,$B$34)</f>
        <v>0</v>
      </c>
      <c r="AJ538" s="43">
        <f t="shared" ref="AJ538:AJ549" si="104">IFERROR(AI538/$AI$550,0)</f>
        <v>0</v>
      </c>
      <c r="AL538" s="252">
        <v>20</v>
      </c>
      <c r="AM538" s="42">
        <f>COUNTIFS('Baza danych'!$H$4:$H$331,"transport zbiorowy",'Baza danych'!$EF$4:$EF$331,AL538,'Baza danych'!$HT$4:$HT$331,$B$35)</f>
        <v>1</v>
      </c>
      <c r="AN538" s="43">
        <f t="shared" ref="AN538:AN549" si="105">IFERROR(AM538/$AM$550,0)</f>
        <v>0.16666666666666666</v>
      </c>
      <c r="AP538" s="252">
        <v>20</v>
      </c>
      <c r="AQ538" s="42">
        <f>COUNTIFS('Baza danych'!$H$4:$H$331,"transport zbiorowy",'Baza danych'!$EF$4:$EF$331,AP538,'Baza danych'!$HT$4:$HT$331,$B$36)</f>
        <v>0</v>
      </c>
      <c r="AR538" s="43">
        <f t="shared" ref="AR538:AR549" si="106">IFERROR(AQ538/$AQ$550,0)</f>
        <v>0</v>
      </c>
      <c r="AT538" s="252">
        <v>20</v>
      </c>
      <c r="AU538" s="42">
        <f>COUNTIFS('Baza danych'!$H$4:$H$331,"transport zbiorowy",'Baza danych'!$EF$4:$EF$331,AT538,'Baza danych'!$HT$4:$HT$331,$B$37)</f>
        <v>0</v>
      </c>
      <c r="AV538" s="43">
        <f t="shared" ref="AV538:AV549" si="107">IFERROR(AU538/$AU$550,0)</f>
        <v>0</v>
      </c>
    </row>
    <row r="539" spans="1:48" s="24" customFormat="1">
      <c r="B539" s="250">
        <v>30</v>
      </c>
      <c r="C539" s="44">
        <f>COUNTIFS('Baza danych'!$H$4:$H$331,"transport zbiorowy",'Baza danych'!$EF$4:$EF$331,B539,'Baza danych'!$HT$4:$HT$331,$B$26)</f>
        <v>0</v>
      </c>
      <c r="D539" s="45">
        <f t="shared" si="96"/>
        <v>0</v>
      </c>
      <c r="F539" s="250">
        <v>30</v>
      </c>
      <c r="G539" s="44">
        <f>COUNTIFS('Baza danych'!$H$4:$H$331,"transport zbiorowy",'Baza danych'!$EF$4:$EF$331,F539,'Baza danych'!$HT$4:$HT$331,$B$27)</f>
        <v>5</v>
      </c>
      <c r="H539" s="45">
        <f t="shared" si="97"/>
        <v>0.15625</v>
      </c>
      <c r="J539" s="250">
        <v>30</v>
      </c>
      <c r="K539" s="44">
        <f>COUNTIFS('Baza danych'!$H$4:$H$331,"transport zbiorowy",'Baza danych'!$EF$4:$EF$331,J539,'Baza danych'!$HT$4:$HT$331,$B$28)</f>
        <v>0</v>
      </c>
      <c r="L539" s="45">
        <f t="shared" si="98"/>
        <v>0</v>
      </c>
      <c r="N539" s="250">
        <v>30</v>
      </c>
      <c r="O539" s="44">
        <f>COUNTIFS('Baza danych'!$H$4:$H$331,"transport zbiorowy",'Baza danych'!$EF$4:$EF$331,N539,'Baza danych'!$HT$4:$HT$331,$B$29)</f>
        <v>2</v>
      </c>
      <c r="P539" s="45">
        <f t="shared" si="99"/>
        <v>0.22222222222222221</v>
      </c>
      <c r="R539" s="250">
        <v>30</v>
      </c>
      <c r="S539" s="44">
        <f>COUNTIFS('Baza danych'!$H$4:$H$331,"transport zbiorowy",'Baza danych'!$EF$4:$EF$331,R539,'Baza danych'!$HT$4:$HT$331,$B$30)</f>
        <v>0</v>
      </c>
      <c r="T539" s="45">
        <f t="shared" si="100"/>
        <v>0</v>
      </c>
      <c r="V539" s="250">
        <v>30</v>
      </c>
      <c r="W539" s="44">
        <f>COUNTIFS('Baza danych'!$H$4:$H$331,"transport zbiorowy",'Baza danych'!$EF$4:$EF$331,V539,'Baza danych'!$HT$4:$HT$331,$B$31)</f>
        <v>1</v>
      </c>
      <c r="X539" s="45">
        <f t="shared" si="101"/>
        <v>1</v>
      </c>
      <c r="Z539" s="250">
        <v>30</v>
      </c>
      <c r="AA539" s="44">
        <f>COUNTIFS('Baza danych'!$H$4:$H$331,"transport zbiorowy",'Baza danych'!$EF$4:$EF$331,Z539,'Baza danych'!$HT$4:$HT$331,$B$32)</f>
        <v>0</v>
      </c>
      <c r="AB539" s="45">
        <f t="shared" si="102"/>
        <v>0</v>
      </c>
      <c r="AD539" s="250">
        <v>30</v>
      </c>
      <c r="AE539" s="44">
        <f>COUNTIFS('Baza danych'!$H$4:$H$331,"transport zbiorowy",'Baza danych'!$EF$4:$EF$331,AD539,'Baza danych'!$HT$4:$HT$331,$B$33)</f>
        <v>1</v>
      </c>
      <c r="AF539" s="45">
        <f t="shared" si="103"/>
        <v>0.5</v>
      </c>
      <c r="AH539" s="250">
        <v>30</v>
      </c>
      <c r="AI539" s="44">
        <f>COUNTIFS('Baza danych'!$H$4:$H$331,"transport zbiorowy",'Baza danych'!$EF$4:$EF$331,AH539,'Baza danych'!$HT$4:$HT$331,$B$34)</f>
        <v>0</v>
      </c>
      <c r="AJ539" s="45">
        <f t="shared" si="104"/>
        <v>0</v>
      </c>
      <c r="AL539" s="250">
        <v>30</v>
      </c>
      <c r="AM539" s="44">
        <f>COUNTIFS('Baza danych'!$H$4:$H$331,"transport zbiorowy",'Baza danych'!$EF$4:$EF$331,AL539,'Baza danych'!$HT$4:$HT$331,$B$35)</f>
        <v>2</v>
      </c>
      <c r="AN539" s="45">
        <f t="shared" si="105"/>
        <v>0.33333333333333331</v>
      </c>
      <c r="AP539" s="250">
        <v>30</v>
      </c>
      <c r="AQ539" s="44">
        <f>COUNTIFS('Baza danych'!$H$4:$H$331,"transport zbiorowy",'Baza danych'!$EF$4:$EF$331,AP539,'Baza danych'!$HT$4:$HT$331,$B$36)</f>
        <v>0</v>
      </c>
      <c r="AR539" s="45">
        <f t="shared" si="106"/>
        <v>0</v>
      </c>
      <c r="AT539" s="250">
        <v>30</v>
      </c>
      <c r="AU539" s="44">
        <f>COUNTIFS('Baza danych'!$H$4:$H$331,"transport zbiorowy",'Baza danych'!$EF$4:$EF$331,AT539,'Baza danych'!$HT$4:$HT$331,$B$37)</f>
        <v>0</v>
      </c>
      <c r="AV539" s="45">
        <f t="shared" si="107"/>
        <v>0</v>
      </c>
    </row>
    <row r="540" spans="1:48" s="24" customFormat="1">
      <c r="B540" s="250">
        <v>35</v>
      </c>
      <c r="C540" s="44">
        <f>COUNTIFS('Baza danych'!$H$4:$H$331,"transport zbiorowy",'Baza danych'!$EF$4:$EF$331,B540,'Baza danych'!$HT$4:$HT$331,$B$26)</f>
        <v>0</v>
      </c>
      <c r="D540" s="45">
        <f t="shared" si="96"/>
        <v>0</v>
      </c>
      <c r="F540" s="250">
        <v>35</v>
      </c>
      <c r="G540" s="44">
        <f>COUNTIFS('Baza danych'!$H$4:$H$331,"transport zbiorowy",'Baza danych'!$EF$4:$EF$331,F540,'Baza danych'!$HT$4:$HT$331,$B$27)</f>
        <v>1</v>
      </c>
      <c r="H540" s="45">
        <f t="shared" si="97"/>
        <v>3.125E-2</v>
      </c>
      <c r="J540" s="250">
        <v>35</v>
      </c>
      <c r="K540" s="44">
        <f>COUNTIFS('Baza danych'!$H$4:$H$331,"transport zbiorowy",'Baza danych'!$EF$4:$EF$331,J540,'Baza danych'!$HT$4:$HT$331,$B$28)</f>
        <v>0</v>
      </c>
      <c r="L540" s="45">
        <f t="shared" si="98"/>
        <v>0</v>
      </c>
      <c r="N540" s="250">
        <v>35</v>
      </c>
      <c r="O540" s="44">
        <f>COUNTIFS('Baza danych'!$H$4:$H$331,"transport zbiorowy",'Baza danych'!$EF$4:$EF$331,N540,'Baza danych'!$HT$4:$HT$331,$B$29)</f>
        <v>0</v>
      </c>
      <c r="P540" s="45">
        <f t="shared" si="99"/>
        <v>0</v>
      </c>
      <c r="R540" s="250">
        <v>35</v>
      </c>
      <c r="S540" s="44">
        <f>COUNTIFS('Baza danych'!$H$4:$H$331,"transport zbiorowy",'Baza danych'!$EF$4:$EF$331,R540,'Baza danych'!$HT$4:$HT$331,$B$30)</f>
        <v>0</v>
      </c>
      <c r="T540" s="45">
        <f t="shared" si="100"/>
        <v>0</v>
      </c>
      <c r="V540" s="250">
        <v>35</v>
      </c>
      <c r="W540" s="44">
        <f>COUNTIFS('Baza danych'!$H$4:$H$331,"transport zbiorowy",'Baza danych'!$EF$4:$EF$331,V540,'Baza danych'!$HT$4:$HT$331,$B$31)</f>
        <v>0</v>
      </c>
      <c r="X540" s="45">
        <f t="shared" si="101"/>
        <v>0</v>
      </c>
      <c r="Z540" s="250">
        <v>35</v>
      </c>
      <c r="AA540" s="44">
        <f>COUNTIFS('Baza danych'!$H$4:$H$331,"transport zbiorowy",'Baza danych'!$EF$4:$EF$331,Z540,'Baza danych'!$HT$4:$HT$331,$B$32)</f>
        <v>0</v>
      </c>
      <c r="AB540" s="45">
        <f t="shared" si="102"/>
        <v>0</v>
      </c>
      <c r="AD540" s="250">
        <v>35</v>
      </c>
      <c r="AE540" s="44">
        <f>COUNTIFS('Baza danych'!$H$4:$H$331,"transport zbiorowy",'Baza danych'!$EF$4:$EF$331,AD540,'Baza danych'!$HT$4:$HT$331,$B$33)</f>
        <v>0</v>
      </c>
      <c r="AF540" s="45">
        <f t="shared" si="103"/>
        <v>0</v>
      </c>
      <c r="AH540" s="250">
        <v>35</v>
      </c>
      <c r="AI540" s="44">
        <f>COUNTIFS('Baza danych'!$H$4:$H$331,"transport zbiorowy",'Baza danych'!$EF$4:$EF$331,AH540,'Baza danych'!$HT$4:$HT$331,$B$34)</f>
        <v>0</v>
      </c>
      <c r="AJ540" s="45">
        <f t="shared" si="104"/>
        <v>0</v>
      </c>
      <c r="AL540" s="250">
        <v>35</v>
      </c>
      <c r="AM540" s="44">
        <f>COUNTIFS('Baza danych'!$H$4:$H$331,"transport zbiorowy",'Baza danych'!$EF$4:$EF$331,AL540,'Baza danych'!$HT$4:$HT$331,$B$35)</f>
        <v>0</v>
      </c>
      <c r="AN540" s="45">
        <f t="shared" si="105"/>
        <v>0</v>
      </c>
      <c r="AP540" s="250">
        <v>35</v>
      </c>
      <c r="AQ540" s="44">
        <f>COUNTIFS('Baza danych'!$H$4:$H$331,"transport zbiorowy",'Baza danych'!$EF$4:$EF$331,AP540,'Baza danych'!$HT$4:$HT$331,$B$36)</f>
        <v>0</v>
      </c>
      <c r="AR540" s="45">
        <f t="shared" si="106"/>
        <v>0</v>
      </c>
      <c r="AT540" s="250">
        <v>35</v>
      </c>
      <c r="AU540" s="44">
        <f>COUNTIFS('Baza danych'!$H$4:$H$331,"transport zbiorowy",'Baza danych'!$EF$4:$EF$331,AT540,'Baza danych'!$HT$4:$HT$331,$B$37)</f>
        <v>0</v>
      </c>
      <c r="AV540" s="45">
        <f t="shared" si="107"/>
        <v>0</v>
      </c>
    </row>
    <row r="541" spans="1:48" s="24" customFormat="1">
      <c r="B541" s="250">
        <v>40</v>
      </c>
      <c r="C541" s="44">
        <f>COUNTIFS('Baza danych'!$H$4:$H$331,"transport zbiorowy",'Baza danych'!$EF$4:$EF$331,B541,'Baza danych'!$HT$4:$HT$331,$B$26)</f>
        <v>0</v>
      </c>
      <c r="D541" s="45">
        <f t="shared" si="96"/>
        <v>0</v>
      </c>
      <c r="F541" s="250">
        <v>40</v>
      </c>
      <c r="G541" s="44">
        <f>COUNTIFS('Baza danych'!$H$4:$H$331,"transport zbiorowy",'Baza danych'!$EF$4:$EF$331,F541,'Baza danych'!$HT$4:$HT$331,$B$27)</f>
        <v>2</v>
      </c>
      <c r="H541" s="45">
        <f t="shared" si="97"/>
        <v>6.25E-2</v>
      </c>
      <c r="J541" s="250">
        <v>40</v>
      </c>
      <c r="K541" s="44">
        <f>COUNTIFS('Baza danych'!$H$4:$H$331,"transport zbiorowy",'Baza danych'!$EF$4:$EF$331,J541,'Baza danych'!$HT$4:$HT$331,$B$28)</f>
        <v>0</v>
      </c>
      <c r="L541" s="45">
        <f t="shared" si="98"/>
        <v>0</v>
      </c>
      <c r="N541" s="250">
        <v>40</v>
      </c>
      <c r="O541" s="44">
        <f>COUNTIFS('Baza danych'!$H$4:$H$331,"transport zbiorowy",'Baza danych'!$EF$4:$EF$331,N541,'Baza danych'!$HT$4:$HT$331,$B$29)</f>
        <v>0</v>
      </c>
      <c r="P541" s="45">
        <f t="shared" si="99"/>
        <v>0</v>
      </c>
      <c r="R541" s="250">
        <v>40</v>
      </c>
      <c r="S541" s="44">
        <f>COUNTIFS('Baza danych'!$H$4:$H$331,"transport zbiorowy",'Baza danych'!$EF$4:$EF$331,R541,'Baza danych'!$HT$4:$HT$331,$B$30)</f>
        <v>2</v>
      </c>
      <c r="T541" s="45">
        <f t="shared" si="100"/>
        <v>0.33333333333333331</v>
      </c>
      <c r="V541" s="250">
        <v>40</v>
      </c>
      <c r="W541" s="44">
        <f>COUNTIFS('Baza danych'!$H$4:$H$331,"transport zbiorowy",'Baza danych'!$EF$4:$EF$331,V541,'Baza danych'!$HT$4:$HT$331,$B$31)</f>
        <v>0</v>
      </c>
      <c r="X541" s="45">
        <f t="shared" si="101"/>
        <v>0</v>
      </c>
      <c r="Z541" s="250">
        <v>40</v>
      </c>
      <c r="AA541" s="44">
        <f>COUNTIFS('Baza danych'!$H$4:$H$331,"transport zbiorowy",'Baza danych'!$EF$4:$EF$331,Z541,'Baza danych'!$HT$4:$HT$331,$B$32)</f>
        <v>1</v>
      </c>
      <c r="AB541" s="45">
        <f t="shared" si="102"/>
        <v>1</v>
      </c>
      <c r="AD541" s="250">
        <v>40</v>
      </c>
      <c r="AE541" s="44">
        <f>COUNTIFS('Baza danych'!$H$4:$H$331,"transport zbiorowy",'Baza danych'!$EF$4:$EF$331,AD541,'Baza danych'!$HT$4:$HT$331,$B$33)</f>
        <v>0</v>
      </c>
      <c r="AF541" s="45">
        <f t="shared" si="103"/>
        <v>0</v>
      </c>
      <c r="AH541" s="250">
        <v>40</v>
      </c>
      <c r="AI541" s="44">
        <f>COUNTIFS('Baza danych'!$H$4:$H$331,"transport zbiorowy",'Baza danych'!$EF$4:$EF$331,AH541,'Baza danych'!$HT$4:$HT$331,$B$34)</f>
        <v>0</v>
      </c>
      <c r="AJ541" s="45">
        <f t="shared" si="104"/>
        <v>0</v>
      </c>
      <c r="AL541" s="250">
        <v>40</v>
      </c>
      <c r="AM541" s="44">
        <f>COUNTIFS('Baza danych'!$H$4:$H$331,"transport zbiorowy",'Baza danych'!$EF$4:$EF$331,AL541,'Baza danych'!$HT$4:$HT$331,$B$35)</f>
        <v>0</v>
      </c>
      <c r="AN541" s="45">
        <f t="shared" si="105"/>
        <v>0</v>
      </c>
      <c r="AP541" s="250">
        <v>40</v>
      </c>
      <c r="AQ541" s="44">
        <f>COUNTIFS('Baza danych'!$H$4:$H$331,"transport zbiorowy",'Baza danych'!$EF$4:$EF$331,AP541,'Baza danych'!$HT$4:$HT$331,$B$36)</f>
        <v>0</v>
      </c>
      <c r="AR541" s="45">
        <f t="shared" si="106"/>
        <v>0</v>
      </c>
      <c r="AT541" s="250">
        <v>40</v>
      </c>
      <c r="AU541" s="44">
        <f>COUNTIFS('Baza danych'!$H$4:$H$331,"transport zbiorowy",'Baza danych'!$EF$4:$EF$331,AT541,'Baza danych'!$HT$4:$HT$331,$B$37)</f>
        <v>0</v>
      </c>
      <c r="AV541" s="45">
        <f t="shared" si="107"/>
        <v>0</v>
      </c>
    </row>
    <row r="542" spans="1:48" s="24" customFormat="1">
      <c r="B542" s="250">
        <v>45</v>
      </c>
      <c r="C542" s="44">
        <f>COUNTIFS('Baza danych'!$H$4:$H$331,"transport zbiorowy",'Baza danych'!$EF$4:$EF$331,B542,'Baza danych'!$HT$4:$HT$331,$B$26)</f>
        <v>0</v>
      </c>
      <c r="D542" s="45">
        <f t="shared" si="96"/>
        <v>0</v>
      </c>
      <c r="F542" s="250">
        <v>45</v>
      </c>
      <c r="G542" s="44">
        <f>COUNTIFS('Baza danych'!$H$4:$H$331,"transport zbiorowy",'Baza danych'!$EF$4:$EF$331,F542,'Baza danych'!$HT$4:$HT$331,$B$27)</f>
        <v>3</v>
      </c>
      <c r="H542" s="45">
        <f t="shared" si="97"/>
        <v>9.375E-2</v>
      </c>
      <c r="J542" s="250">
        <v>45</v>
      </c>
      <c r="K542" s="44">
        <f>COUNTIFS('Baza danych'!$H$4:$H$331,"transport zbiorowy",'Baza danych'!$EF$4:$EF$331,J542,'Baza danych'!$HT$4:$HT$331,$B$28)</f>
        <v>0</v>
      </c>
      <c r="L542" s="45">
        <f t="shared" si="98"/>
        <v>0</v>
      </c>
      <c r="N542" s="250">
        <v>45</v>
      </c>
      <c r="O542" s="44">
        <f>COUNTIFS('Baza danych'!$H$4:$H$331,"transport zbiorowy",'Baza danych'!$EF$4:$EF$331,N542,'Baza danych'!$HT$4:$HT$331,$B$29)</f>
        <v>3</v>
      </c>
      <c r="P542" s="45">
        <f t="shared" si="99"/>
        <v>0.33333333333333331</v>
      </c>
      <c r="R542" s="250">
        <v>45</v>
      </c>
      <c r="S542" s="44">
        <f>COUNTIFS('Baza danych'!$H$4:$H$331,"transport zbiorowy",'Baza danych'!$EF$4:$EF$331,R542,'Baza danych'!$HT$4:$HT$331,$B$30)</f>
        <v>1</v>
      </c>
      <c r="T542" s="45">
        <f t="shared" si="100"/>
        <v>0.16666666666666666</v>
      </c>
      <c r="V542" s="250">
        <v>45</v>
      </c>
      <c r="W542" s="44">
        <f>COUNTIFS('Baza danych'!$H$4:$H$331,"transport zbiorowy",'Baza danych'!$EF$4:$EF$331,V542,'Baza danych'!$HT$4:$HT$331,$B$31)</f>
        <v>0</v>
      </c>
      <c r="X542" s="45">
        <f t="shared" si="101"/>
        <v>0</v>
      </c>
      <c r="Z542" s="250">
        <v>45</v>
      </c>
      <c r="AA542" s="44">
        <f>COUNTIFS('Baza danych'!$H$4:$H$331,"transport zbiorowy",'Baza danych'!$EF$4:$EF$331,Z542,'Baza danych'!$HT$4:$HT$331,$B$32)</f>
        <v>0</v>
      </c>
      <c r="AB542" s="45">
        <f t="shared" si="102"/>
        <v>0</v>
      </c>
      <c r="AD542" s="250">
        <v>45</v>
      </c>
      <c r="AE542" s="44">
        <f>COUNTIFS('Baza danych'!$H$4:$H$331,"transport zbiorowy",'Baza danych'!$EF$4:$EF$331,AD542,'Baza danych'!$HT$4:$HT$331,$B$33)</f>
        <v>0</v>
      </c>
      <c r="AF542" s="45">
        <f t="shared" si="103"/>
        <v>0</v>
      </c>
      <c r="AH542" s="250">
        <v>45</v>
      </c>
      <c r="AI542" s="44">
        <f>COUNTIFS('Baza danych'!$H$4:$H$331,"transport zbiorowy",'Baza danych'!$EF$4:$EF$331,AH542,'Baza danych'!$HT$4:$HT$331,$B$34)</f>
        <v>0</v>
      </c>
      <c r="AJ542" s="45">
        <f t="shared" si="104"/>
        <v>0</v>
      </c>
      <c r="AL542" s="250">
        <v>45</v>
      </c>
      <c r="AM542" s="44">
        <f>COUNTIFS('Baza danych'!$H$4:$H$331,"transport zbiorowy",'Baza danych'!$EF$4:$EF$331,AL542,'Baza danych'!$HT$4:$HT$331,$B$35)</f>
        <v>2</v>
      </c>
      <c r="AN542" s="45">
        <f t="shared" si="105"/>
        <v>0.33333333333333331</v>
      </c>
      <c r="AP542" s="250">
        <v>45</v>
      </c>
      <c r="AQ542" s="44">
        <f>COUNTIFS('Baza danych'!$H$4:$H$331,"transport zbiorowy",'Baza danych'!$EF$4:$EF$331,AP542,'Baza danych'!$HT$4:$HT$331,$B$36)</f>
        <v>0</v>
      </c>
      <c r="AR542" s="45">
        <f t="shared" si="106"/>
        <v>0</v>
      </c>
      <c r="AT542" s="250">
        <v>45</v>
      </c>
      <c r="AU542" s="44">
        <f>COUNTIFS('Baza danych'!$H$4:$H$331,"transport zbiorowy",'Baza danych'!$EF$4:$EF$331,AT542,'Baza danych'!$HT$4:$HT$331,$B$37)</f>
        <v>0</v>
      </c>
      <c r="AV542" s="45">
        <f t="shared" si="107"/>
        <v>0</v>
      </c>
    </row>
    <row r="543" spans="1:48" s="24" customFormat="1">
      <c r="B543" s="250">
        <v>50</v>
      </c>
      <c r="C543" s="44">
        <f>COUNTIFS('Baza danych'!$H$4:$H$331,"transport zbiorowy",'Baza danych'!$EF$4:$EF$331,B543,'Baza danych'!$HT$4:$HT$331,$B$26)</f>
        <v>0</v>
      </c>
      <c r="D543" s="45">
        <f t="shared" si="96"/>
        <v>0</v>
      </c>
      <c r="F543" s="250">
        <v>50</v>
      </c>
      <c r="G543" s="44">
        <f>COUNTIFS('Baza danych'!$H$4:$H$331,"transport zbiorowy",'Baza danych'!$EF$4:$EF$331,F543,'Baza danych'!$HT$4:$HT$331,$B$27)</f>
        <v>3</v>
      </c>
      <c r="H543" s="45">
        <f t="shared" si="97"/>
        <v>9.375E-2</v>
      </c>
      <c r="J543" s="250">
        <v>50</v>
      </c>
      <c r="K543" s="44">
        <f>COUNTIFS('Baza danych'!$H$4:$H$331,"transport zbiorowy",'Baza danych'!$EF$4:$EF$331,J543,'Baza danych'!$HT$4:$HT$331,$B$28)</f>
        <v>0</v>
      </c>
      <c r="L543" s="45">
        <f t="shared" si="98"/>
        <v>0</v>
      </c>
      <c r="N543" s="250">
        <v>50</v>
      </c>
      <c r="O543" s="44">
        <f>COUNTIFS('Baza danych'!$H$4:$H$331,"transport zbiorowy",'Baza danych'!$EF$4:$EF$331,N543,'Baza danych'!$HT$4:$HT$331,$B$29)</f>
        <v>0</v>
      </c>
      <c r="P543" s="45">
        <f t="shared" si="99"/>
        <v>0</v>
      </c>
      <c r="R543" s="250">
        <v>50</v>
      </c>
      <c r="S543" s="44">
        <f>COUNTIFS('Baza danych'!$H$4:$H$331,"transport zbiorowy",'Baza danych'!$EF$4:$EF$331,R543,'Baza danych'!$HT$4:$HT$331,$B$30)</f>
        <v>1</v>
      </c>
      <c r="T543" s="45">
        <f t="shared" si="100"/>
        <v>0.16666666666666666</v>
      </c>
      <c r="V543" s="250">
        <v>50</v>
      </c>
      <c r="W543" s="44">
        <f>COUNTIFS('Baza danych'!$H$4:$H$331,"transport zbiorowy",'Baza danych'!$EF$4:$EF$331,V543,'Baza danych'!$HT$4:$HT$331,$B$31)</f>
        <v>0</v>
      </c>
      <c r="X543" s="45">
        <f t="shared" si="101"/>
        <v>0</v>
      </c>
      <c r="Z543" s="250">
        <v>50</v>
      </c>
      <c r="AA543" s="44">
        <f>COUNTIFS('Baza danych'!$H$4:$H$331,"transport zbiorowy",'Baza danych'!$EF$4:$EF$331,Z543,'Baza danych'!$HT$4:$HT$331,$B$32)</f>
        <v>0</v>
      </c>
      <c r="AB543" s="45">
        <f t="shared" si="102"/>
        <v>0</v>
      </c>
      <c r="AD543" s="250">
        <v>50</v>
      </c>
      <c r="AE543" s="44">
        <f>COUNTIFS('Baza danych'!$H$4:$H$331,"transport zbiorowy",'Baza danych'!$EF$4:$EF$331,AD543,'Baza danych'!$HT$4:$HT$331,$B$33)</f>
        <v>0</v>
      </c>
      <c r="AF543" s="45">
        <f t="shared" si="103"/>
        <v>0</v>
      </c>
      <c r="AH543" s="250">
        <v>50</v>
      </c>
      <c r="AI543" s="44">
        <f>COUNTIFS('Baza danych'!$H$4:$H$331,"transport zbiorowy",'Baza danych'!$EF$4:$EF$331,AH543,'Baza danych'!$HT$4:$HT$331,$B$34)</f>
        <v>0</v>
      </c>
      <c r="AJ543" s="45">
        <f t="shared" si="104"/>
        <v>0</v>
      </c>
      <c r="AL543" s="250">
        <v>50</v>
      </c>
      <c r="AM543" s="44">
        <f>COUNTIFS('Baza danych'!$H$4:$H$331,"transport zbiorowy",'Baza danych'!$EF$4:$EF$331,AL543,'Baza danych'!$HT$4:$HT$331,$B$35)</f>
        <v>1</v>
      </c>
      <c r="AN543" s="45">
        <f t="shared" si="105"/>
        <v>0.16666666666666666</v>
      </c>
      <c r="AP543" s="250">
        <v>50</v>
      </c>
      <c r="AQ543" s="44">
        <f>COUNTIFS('Baza danych'!$H$4:$H$331,"transport zbiorowy",'Baza danych'!$EF$4:$EF$331,AP543,'Baza danych'!$HT$4:$HT$331,$B$36)</f>
        <v>0</v>
      </c>
      <c r="AR543" s="45">
        <f t="shared" si="106"/>
        <v>0</v>
      </c>
      <c r="AT543" s="250">
        <v>50</v>
      </c>
      <c r="AU543" s="44">
        <f>COUNTIFS('Baza danych'!$H$4:$H$331,"transport zbiorowy",'Baza danych'!$EF$4:$EF$331,AT543,'Baza danych'!$HT$4:$HT$331,$B$37)</f>
        <v>0</v>
      </c>
      <c r="AV543" s="45">
        <f t="shared" si="107"/>
        <v>0</v>
      </c>
    </row>
    <row r="544" spans="1:48" s="24" customFormat="1">
      <c r="B544" s="250">
        <v>55</v>
      </c>
      <c r="C544" s="44">
        <f>COUNTIFS('Baza danych'!$H$4:$H$331,"transport zbiorowy",'Baza danych'!$EF$4:$EF$331,B544,'Baza danych'!$HT$4:$HT$331,$B$26)</f>
        <v>0</v>
      </c>
      <c r="D544" s="45">
        <f t="shared" si="96"/>
        <v>0</v>
      </c>
      <c r="F544" s="250">
        <v>55</v>
      </c>
      <c r="G544" s="44">
        <f>COUNTIFS('Baza danych'!$H$4:$H$331,"transport zbiorowy",'Baza danych'!$EF$4:$EF$331,F544,'Baza danych'!$HT$4:$HT$331,$B$27)</f>
        <v>0</v>
      </c>
      <c r="H544" s="45">
        <f t="shared" si="97"/>
        <v>0</v>
      </c>
      <c r="J544" s="250">
        <v>55</v>
      </c>
      <c r="K544" s="44">
        <f>COUNTIFS('Baza danych'!$H$4:$H$331,"transport zbiorowy",'Baza danych'!$EF$4:$EF$331,J544,'Baza danych'!$HT$4:$HT$331,$B$28)</f>
        <v>0</v>
      </c>
      <c r="L544" s="45">
        <f t="shared" si="98"/>
        <v>0</v>
      </c>
      <c r="N544" s="250">
        <v>55</v>
      </c>
      <c r="O544" s="44">
        <f>COUNTIFS('Baza danych'!$H$4:$H$331,"transport zbiorowy",'Baza danych'!$EF$4:$EF$331,N544,'Baza danych'!$HT$4:$HT$331,$B$29)</f>
        <v>1</v>
      </c>
      <c r="P544" s="45">
        <f t="shared" si="99"/>
        <v>0.1111111111111111</v>
      </c>
      <c r="R544" s="250">
        <v>55</v>
      </c>
      <c r="S544" s="44">
        <f>COUNTIFS('Baza danych'!$H$4:$H$331,"transport zbiorowy",'Baza danych'!$EF$4:$EF$331,R544,'Baza danych'!$HT$4:$HT$331,$B$30)</f>
        <v>0</v>
      </c>
      <c r="T544" s="45">
        <f t="shared" si="100"/>
        <v>0</v>
      </c>
      <c r="V544" s="250">
        <v>55</v>
      </c>
      <c r="W544" s="44">
        <f>COUNTIFS('Baza danych'!$H$4:$H$331,"transport zbiorowy",'Baza danych'!$EF$4:$EF$331,V544,'Baza danych'!$HT$4:$HT$331,$B$31)</f>
        <v>0</v>
      </c>
      <c r="X544" s="45">
        <f t="shared" si="101"/>
        <v>0</v>
      </c>
      <c r="Z544" s="250">
        <v>55</v>
      </c>
      <c r="AA544" s="44">
        <f>COUNTIFS('Baza danych'!$H$4:$H$331,"transport zbiorowy",'Baza danych'!$EF$4:$EF$331,Z544,'Baza danych'!$HT$4:$HT$331,$B$32)</f>
        <v>0</v>
      </c>
      <c r="AB544" s="45">
        <f t="shared" si="102"/>
        <v>0</v>
      </c>
      <c r="AD544" s="250">
        <v>55</v>
      </c>
      <c r="AE544" s="44">
        <f>COUNTIFS('Baza danych'!$H$4:$H$331,"transport zbiorowy",'Baza danych'!$EF$4:$EF$331,AD544,'Baza danych'!$HT$4:$HT$331,$B$33)</f>
        <v>0</v>
      </c>
      <c r="AF544" s="45">
        <f t="shared" si="103"/>
        <v>0</v>
      </c>
      <c r="AH544" s="250">
        <v>55</v>
      </c>
      <c r="AI544" s="44">
        <f>COUNTIFS('Baza danych'!$H$4:$H$331,"transport zbiorowy",'Baza danych'!$EF$4:$EF$331,AH544,'Baza danych'!$HT$4:$HT$331,$B$34)</f>
        <v>0</v>
      </c>
      <c r="AJ544" s="45">
        <f t="shared" si="104"/>
        <v>0</v>
      </c>
      <c r="AL544" s="250">
        <v>55</v>
      </c>
      <c r="AM544" s="44">
        <f>COUNTIFS('Baza danych'!$H$4:$H$331,"transport zbiorowy",'Baza danych'!$EF$4:$EF$331,AL544,'Baza danych'!$HT$4:$HT$331,$B$35)</f>
        <v>0</v>
      </c>
      <c r="AN544" s="45">
        <f t="shared" si="105"/>
        <v>0</v>
      </c>
      <c r="AP544" s="250">
        <v>55</v>
      </c>
      <c r="AQ544" s="44">
        <f>COUNTIFS('Baza danych'!$H$4:$H$331,"transport zbiorowy",'Baza danych'!$EF$4:$EF$331,AP544,'Baza danych'!$HT$4:$HT$331,$B$36)</f>
        <v>0</v>
      </c>
      <c r="AR544" s="45">
        <f t="shared" si="106"/>
        <v>0</v>
      </c>
      <c r="AT544" s="250">
        <v>55</v>
      </c>
      <c r="AU544" s="44">
        <f>COUNTIFS('Baza danych'!$H$4:$H$331,"transport zbiorowy",'Baza danych'!$EF$4:$EF$331,AT544,'Baza danych'!$HT$4:$HT$331,$B$37)</f>
        <v>0</v>
      </c>
      <c r="AV544" s="45">
        <f t="shared" si="107"/>
        <v>0</v>
      </c>
    </row>
    <row r="545" spans="1:48" s="24" customFormat="1">
      <c r="B545" s="250">
        <v>60</v>
      </c>
      <c r="C545" s="44">
        <f>COUNTIFS('Baza danych'!$H$4:$H$331,"transport zbiorowy",'Baza danych'!$EF$4:$EF$331,B545,'Baza danych'!$HT$4:$HT$331,$B$26)</f>
        <v>0</v>
      </c>
      <c r="D545" s="45">
        <f t="shared" si="96"/>
        <v>0</v>
      </c>
      <c r="F545" s="250">
        <v>60</v>
      </c>
      <c r="G545" s="44">
        <f>COUNTIFS('Baza danych'!$H$4:$H$331,"transport zbiorowy",'Baza danych'!$EF$4:$EF$331,F545,'Baza danych'!$HT$4:$HT$331,$B$27)</f>
        <v>13</v>
      </c>
      <c r="H545" s="45">
        <f t="shared" si="97"/>
        <v>0.40625</v>
      </c>
      <c r="J545" s="250">
        <v>60</v>
      </c>
      <c r="K545" s="44">
        <f>COUNTIFS('Baza danych'!$H$4:$H$331,"transport zbiorowy",'Baza danych'!$EF$4:$EF$331,J545,'Baza danych'!$HT$4:$HT$331,$B$28)</f>
        <v>0</v>
      </c>
      <c r="L545" s="45">
        <f t="shared" si="98"/>
        <v>0</v>
      </c>
      <c r="N545" s="250">
        <v>60</v>
      </c>
      <c r="O545" s="44">
        <f>COUNTIFS('Baza danych'!$H$4:$H$331,"transport zbiorowy",'Baza danych'!$EF$4:$EF$331,N545,'Baza danych'!$HT$4:$HT$331,$B$29)</f>
        <v>3</v>
      </c>
      <c r="P545" s="45">
        <f t="shared" si="99"/>
        <v>0.33333333333333331</v>
      </c>
      <c r="R545" s="250">
        <v>60</v>
      </c>
      <c r="S545" s="44">
        <f>COUNTIFS('Baza danych'!$H$4:$H$331,"transport zbiorowy",'Baza danych'!$EF$4:$EF$331,R545,'Baza danych'!$HT$4:$HT$331,$B$30)</f>
        <v>1</v>
      </c>
      <c r="T545" s="45">
        <f t="shared" si="100"/>
        <v>0.16666666666666666</v>
      </c>
      <c r="V545" s="250">
        <v>60</v>
      </c>
      <c r="W545" s="44">
        <f>COUNTIFS('Baza danych'!$H$4:$H$331,"transport zbiorowy",'Baza danych'!$EF$4:$EF$331,V545,'Baza danych'!$HT$4:$HT$331,$B$31)</f>
        <v>0</v>
      </c>
      <c r="X545" s="45">
        <f t="shared" si="101"/>
        <v>0</v>
      </c>
      <c r="Z545" s="250">
        <v>60</v>
      </c>
      <c r="AA545" s="44">
        <f>COUNTIFS('Baza danych'!$H$4:$H$331,"transport zbiorowy",'Baza danych'!$EF$4:$EF$331,Z545,'Baza danych'!$HT$4:$HT$331,$B$32)</f>
        <v>0</v>
      </c>
      <c r="AB545" s="45">
        <f t="shared" si="102"/>
        <v>0</v>
      </c>
      <c r="AD545" s="250">
        <v>60</v>
      </c>
      <c r="AE545" s="44">
        <f>COUNTIFS('Baza danych'!$H$4:$H$331,"transport zbiorowy",'Baza danych'!$EF$4:$EF$331,AD545,'Baza danych'!$HT$4:$HT$331,$B$33)</f>
        <v>1</v>
      </c>
      <c r="AF545" s="45">
        <f t="shared" si="103"/>
        <v>0.5</v>
      </c>
      <c r="AH545" s="250">
        <v>60</v>
      </c>
      <c r="AI545" s="44">
        <f>COUNTIFS('Baza danych'!$H$4:$H$331,"transport zbiorowy",'Baza danych'!$EF$4:$EF$331,AH545,'Baza danych'!$HT$4:$HT$331,$B$34)</f>
        <v>0</v>
      </c>
      <c r="AJ545" s="45">
        <f t="shared" si="104"/>
        <v>0</v>
      </c>
      <c r="AL545" s="250">
        <v>60</v>
      </c>
      <c r="AM545" s="44">
        <f>COUNTIFS('Baza danych'!$H$4:$H$331,"transport zbiorowy",'Baza danych'!$EF$4:$EF$331,AL545,'Baza danych'!$HT$4:$HT$331,$B$35)</f>
        <v>0</v>
      </c>
      <c r="AN545" s="45">
        <f t="shared" si="105"/>
        <v>0</v>
      </c>
      <c r="AP545" s="250">
        <v>60</v>
      </c>
      <c r="AQ545" s="44">
        <f>COUNTIFS('Baza danych'!$H$4:$H$331,"transport zbiorowy",'Baza danych'!$EF$4:$EF$331,AP545,'Baza danych'!$HT$4:$HT$331,$B$36)</f>
        <v>0</v>
      </c>
      <c r="AR545" s="45">
        <f t="shared" si="106"/>
        <v>0</v>
      </c>
      <c r="AT545" s="250">
        <v>60</v>
      </c>
      <c r="AU545" s="44">
        <f>COUNTIFS('Baza danych'!$H$4:$H$331,"transport zbiorowy",'Baza danych'!$EF$4:$EF$331,AT545,'Baza danych'!$HT$4:$HT$331,$B$37)</f>
        <v>0</v>
      </c>
      <c r="AV545" s="45">
        <f t="shared" si="107"/>
        <v>0</v>
      </c>
    </row>
    <row r="546" spans="1:48">
      <c r="B546" s="250">
        <v>70</v>
      </c>
      <c r="C546" s="44">
        <f>COUNTIFS('Baza danych'!$H$4:$H$331,"transport zbiorowy",'Baza danych'!$EF$4:$EF$331,B546,'Baza danych'!$HT$4:$HT$331,$B$26)</f>
        <v>0</v>
      </c>
      <c r="D546" s="45">
        <f t="shared" si="96"/>
        <v>0</v>
      </c>
      <c r="F546" s="250">
        <v>70</v>
      </c>
      <c r="G546" s="44">
        <f>COUNTIFS('Baza danych'!$H$4:$H$331,"transport zbiorowy",'Baza danych'!$EF$4:$EF$331,F546,'Baza danych'!$HT$4:$HT$331,$B$27)</f>
        <v>1</v>
      </c>
      <c r="H546" s="45">
        <f t="shared" si="97"/>
        <v>3.125E-2</v>
      </c>
      <c r="J546" s="250">
        <v>70</v>
      </c>
      <c r="K546" s="44">
        <f>COUNTIFS('Baza danych'!$H$4:$H$331,"transport zbiorowy",'Baza danych'!$EF$4:$EF$331,J546,'Baza danych'!$HT$4:$HT$331,$B$28)</f>
        <v>0</v>
      </c>
      <c r="L546" s="45">
        <f t="shared" si="98"/>
        <v>0</v>
      </c>
      <c r="N546" s="250">
        <v>70</v>
      </c>
      <c r="O546" s="44">
        <f>COUNTIFS('Baza danych'!$H$4:$H$331,"transport zbiorowy",'Baza danych'!$EF$4:$EF$331,N546,'Baza danych'!$HT$4:$HT$331,$B$29)</f>
        <v>0</v>
      </c>
      <c r="P546" s="45">
        <f t="shared" si="99"/>
        <v>0</v>
      </c>
      <c r="R546" s="250">
        <v>70</v>
      </c>
      <c r="S546" s="44">
        <f>COUNTIFS('Baza danych'!$H$4:$H$331,"transport zbiorowy",'Baza danych'!$EF$4:$EF$331,R546,'Baza danych'!$HT$4:$HT$331,$B$30)</f>
        <v>1</v>
      </c>
      <c r="T546" s="45">
        <f t="shared" si="100"/>
        <v>0.16666666666666666</v>
      </c>
      <c r="V546" s="250">
        <v>70</v>
      </c>
      <c r="W546" s="44">
        <f>COUNTIFS('Baza danych'!$H$4:$H$331,"transport zbiorowy",'Baza danych'!$EF$4:$EF$331,V546,'Baza danych'!$HT$4:$HT$331,$B$31)</f>
        <v>0</v>
      </c>
      <c r="X546" s="45">
        <f t="shared" si="101"/>
        <v>0</v>
      </c>
      <c r="Z546" s="250">
        <v>70</v>
      </c>
      <c r="AA546" s="44">
        <f>COUNTIFS('Baza danych'!$H$4:$H$331,"transport zbiorowy",'Baza danych'!$EF$4:$EF$331,Z546,'Baza danych'!$HT$4:$HT$331,$B$32)</f>
        <v>0</v>
      </c>
      <c r="AB546" s="45">
        <f t="shared" si="102"/>
        <v>0</v>
      </c>
      <c r="AD546" s="250">
        <v>70</v>
      </c>
      <c r="AE546" s="44">
        <f>COUNTIFS('Baza danych'!$H$4:$H$331,"transport zbiorowy",'Baza danych'!$EF$4:$EF$331,AD546,'Baza danych'!$HT$4:$HT$331,$B$33)</f>
        <v>0</v>
      </c>
      <c r="AF546" s="45">
        <f t="shared" si="103"/>
        <v>0</v>
      </c>
      <c r="AH546" s="250">
        <v>70</v>
      </c>
      <c r="AI546" s="44">
        <f>COUNTIFS('Baza danych'!$H$4:$H$331,"transport zbiorowy",'Baza danych'!$EF$4:$EF$331,AH546,'Baza danych'!$HT$4:$HT$331,$B$34)</f>
        <v>0</v>
      </c>
      <c r="AJ546" s="45">
        <f t="shared" si="104"/>
        <v>0</v>
      </c>
      <c r="AL546" s="250">
        <v>70</v>
      </c>
      <c r="AM546" s="44">
        <f>COUNTIFS('Baza danych'!$H$4:$H$331,"transport zbiorowy",'Baza danych'!$EF$4:$EF$331,AL546,'Baza danych'!$HT$4:$HT$331,$B$35)</f>
        <v>0</v>
      </c>
      <c r="AN546" s="45">
        <f t="shared" si="105"/>
        <v>0</v>
      </c>
      <c r="AP546" s="250">
        <v>70</v>
      </c>
      <c r="AQ546" s="44">
        <f>COUNTIFS('Baza danych'!$H$4:$H$331,"transport zbiorowy",'Baza danych'!$EF$4:$EF$331,AP546,'Baza danych'!$HT$4:$HT$331,$B$36)</f>
        <v>0</v>
      </c>
      <c r="AR546" s="45">
        <f t="shared" si="106"/>
        <v>0</v>
      </c>
      <c r="AT546" s="250">
        <v>70</v>
      </c>
      <c r="AU546" s="44">
        <f>COUNTIFS('Baza danych'!$H$4:$H$331,"transport zbiorowy",'Baza danych'!$EF$4:$EF$331,AT546,'Baza danych'!$HT$4:$HT$331,$B$37)</f>
        <v>0</v>
      </c>
      <c r="AV546" s="45">
        <f t="shared" si="107"/>
        <v>0</v>
      </c>
    </row>
    <row r="547" spans="1:48" s="2" customFormat="1">
      <c r="B547" s="250">
        <v>75</v>
      </c>
      <c r="C547" s="44">
        <f>COUNTIFS('Baza danych'!$H$4:$H$331,"transport zbiorowy",'Baza danych'!$EF$4:$EF$331,B547,'Baza danych'!$HT$4:$HT$331,$B$26)</f>
        <v>0</v>
      </c>
      <c r="D547" s="45">
        <f t="shared" si="96"/>
        <v>0</v>
      </c>
      <c r="F547" s="250">
        <v>75</v>
      </c>
      <c r="G547" s="44">
        <f>COUNTIFS('Baza danych'!$H$4:$H$331,"transport zbiorowy",'Baza danych'!$EF$4:$EF$331,F547,'Baza danych'!$HT$4:$HT$331,$B$27)</f>
        <v>1</v>
      </c>
      <c r="H547" s="45">
        <f t="shared" si="97"/>
        <v>3.125E-2</v>
      </c>
      <c r="J547" s="250">
        <v>75</v>
      </c>
      <c r="K547" s="44">
        <f>COUNTIFS('Baza danych'!$H$4:$H$331,"transport zbiorowy",'Baza danych'!$EF$4:$EF$331,J547,'Baza danych'!$HT$4:$HT$331,$B$28)</f>
        <v>0</v>
      </c>
      <c r="L547" s="45">
        <f t="shared" si="98"/>
        <v>0</v>
      </c>
      <c r="N547" s="250">
        <v>75</v>
      </c>
      <c r="O547" s="44">
        <f>COUNTIFS('Baza danych'!$H$4:$H$331,"transport zbiorowy",'Baza danych'!$EF$4:$EF$331,N547,'Baza danych'!$HT$4:$HT$331,$B$29)</f>
        <v>0</v>
      </c>
      <c r="P547" s="45">
        <f t="shared" si="99"/>
        <v>0</v>
      </c>
      <c r="R547" s="250">
        <v>75</v>
      </c>
      <c r="S547" s="44">
        <f>COUNTIFS('Baza danych'!$H$4:$H$331,"transport zbiorowy",'Baza danych'!$EF$4:$EF$331,R547,'Baza danych'!$HT$4:$HT$331,$B$30)</f>
        <v>0</v>
      </c>
      <c r="T547" s="45">
        <f t="shared" si="100"/>
        <v>0</v>
      </c>
      <c r="V547" s="250">
        <v>75</v>
      </c>
      <c r="W547" s="44">
        <f>COUNTIFS('Baza danych'!$H$4:$H$331,"transport zbiorowy",'Baza danych'!$EF$4:$EF$331,V547,'Baza danych'!$HT$4:$HT$331,$B$31)</f>
        <v>0</v>
      </c>
      <c r="X547" s="45">
        <f t="shared" si="101"/>
        <v>0</v>
      </c>
      <c r="Z547" s="250">
        <v>75</v>
      </c>
      <c r="AA547" s="44">
        <f>COUNTIFS('Baza danych'!$H$4:$H$331,"transport zbiorowy",'Baza danych'!$EF$4:$EF$331,Z547,'Baza danych'!$HT$4:$HT$331,$B$32)</f>
        <v>0</v>
      </c>
      <c r="AB547" s="45">
        <f t="shared" si="102"/>
        <v>0</v>
      </c>
      <c r="AD547" s="250">
        <v>75</v>
      </c>
      <c r="AE547" s="44">
        <f>COUNTIFS('Baza danych'!$H$4:$H$331,"transport zbiorowy",'Baza danych'!$EF$4:$EF$331,AD547,'Baza danych'!$HT$4:$HT$331,$B$33)</f>
        <v>0</v>
      </c>
      <c r="AF547" s="45">
        <f t="shared" si="103"/>
        <v>0</v>
      </c>
      <c r="AH547" s="250">
        <v>75</v>
      </c>
      <c r="AI547" s="44">
        <f>COUNTIFS('Baza danych'!$H$4:$H$331,"transport zbiorowy",'Baza danych'!$EF$4:$EF$331,AH547,'Baza danych'!$HT$4:$HT$331,$B$34)</f>
        <v>0</v>
      </c>
      <c r="AJ547" s="45">
        <f t="shared" si="104"/>
        <v>0</v>
      </c>
      <c r="AL547" s="250">
        <v>75</v>
      </c>
      <c r="AM547" s="44">
        <f>COUNTIFS('Baza danych'!$H$4:$H$331,"transport zbiorowy",'Baza danych'!$EF$4:$EF$331,AL547,'Baza danych'!$HT$4:$HT$331,$B$35)</f>
        <v>0</v>
      </c>
      <c r="AN547" s="45">
        <f t="shared" si="105"/>
        <v>0</v>
      </c>
      <c r="AP547" s="250">
        <v>75</v>
      </c>
      <c r="AQ547" s="44">
        <f>COUNTIFS('Baza danych'!$H$4:$H$331,"transport zbiorowy",'Baza danych'!$EF$4:$EF$331,AP547,'Baza danych'!$HT$4:$HT$331,$B$36)</f>
        <v>0</v>
      </c>
      <c r="AR547" s="45">
        <f t="shared" si="106"/>
        <v>0</v>
      </c>
      <c r="AT547" s="250">
        <v>75</v>
      </c>
      <c r="AU547" s="44">
        <f>COUNTIFS('Baza danych'!$H$4:$H$331,"transport zbiorowy",'Baza danych'!$EF$4:$EF$331,AT547,'Baza danych'!$HT$4:$HT$331,$B$37)</f>
        <v>0</v>
      </c>
      <c r="AV547" s="45">
        <f t="shared" si="107"/>
        <v>0</v>
      </c>
    </row>
    <row r="548" spans="1:48" s="2" customFormat="1">
      <c r="B548" s="250">
        <v>90</v>
      </c>
      <c r="C548" s="44">
        <f>COUNTIFS('Baza danych'!$H$4:$H$331,"transport zbiorowy",'Baza danych'!$EF$4:$EF$331,B548,'Baza danych'!$HT$4:$HT$331,$B$26)</f>
        <v>0</v>
      </c>
      <c r="D548" s="45">
        <f t="shared" si="96"/>
        <v>0</v>
      </c>
      <c r="F548" s="250">
        <v>90</v>
      </c>
      <c r="G548" s="44">
        <f>COUNTIFS('Baza danych'!$H$4:$H$331,"transport zbiorowy",'Baza danych'!$EF$4:$EF$331,F548,'Baza danych'!$HT$4:$HT$331,$B$27)</f>
        <v>1</v>
      </c>
      <c r="H548" s="45">
        <f t="shared" si="97"/>
        <v>3.125E-2</v>
      </c>
      <c r="J548" s="250">
        <v>90</v>
      </c>
      <c r="K548" s="44">
        <f>COUNTIFS('Baza danych'!$H$4:$H$331,"transport zbiorowy",'Baza danych'!$EF$4:$EF$331,J548,'Baza danych'!$HT$4:$HT$331,$B$28)</f>
        <v>0</v>
      </c>
      <c r="L548" s="45">
        <f t="shared" si="98"/>
        <v>0</v>
      </c>
      <c r="N548" s="250">
        <v>90</v>
      </c>
      <c r="O548" s="44">
        <f>COUNTIFS('Baza danych'!$H$4:$H$331,"transport zbiorowy",'Baza danych'!$EF$4:$EF$331,N548,'Baza danych'!$HT$4:$HT$331,$B$29)</f>
        <v>0</v>
      </c>
      <c r="P548" s="45">
        <f t="shared" si="99"/>
        <v>0</v>
      </c>
      <c r="R548" s="250">
        <v>90</v>
      </c>
      <c r="S548" s="44">
        <f>COUNTIFS('Baza danych'!$H$4:$H$331,"transport zbiorowy",'Baza danych'!$EF$4:$EF$331,R548,'Baza danych'!$HT$4:$HT$331,$B$30)</f>
        <v>0</v>
      </c>
      <c r="T548" s="45">
        <f t="shared" si="100"/>
        <v>0</v>
      </c>
      <c r="V548" s="250">
        <v>90</v>
      </c>
      <c r="W548" s="44">
        <f>COUNTIFS('Baza danych'!$H$4:$H$331,"transport zbiorowy",'Baza danych'!$EF$4:$EF$331,V548,'Baza danych'!$HT$4:$HT$331,$B$31)</f>
        <v>0</v>
      </c>
      <c r="X548" s="45">
        <f t="shared" si="101"/>
        <v>0</v>
      </c>
      <c r="Z548" s="250">
        <v>90</v>
      </c>
      <c r="AA548" s="44">
        <f>COUNTIFS('Baza danych'!$H$4:$H$331,"transport zbiorowy",'Baza danych'!$EF$4:$EF$331,Z548,'Baza danych'!$HT$4:$HT$331,$B$32)</f>
        <v>0</v>
      </c>
      <c r="AB548" s="45">
        <f t="shared" si="102"/>
        <v>0</v>
      </c>
      <c r="AD548" s="250">
        <v>90</v>
      </c>
      <c r="AE548" s="44">
        <f>COUNTIFS('Baza danych'!$H$4:$H$331,"transport zbiorowy",'Baza danych'!$EF$4:$EF$331,AD548,'Baza danych'!$HT$4:$HT$331,$B$33)</f>
        <v>0</v>
      </c>
      <c r="AF548" s="45">
        <f t="shared" si="103"/>
        <v>0</v>
      </c>
      <c r="AH548" s="250">
        <v>90</v>
      </c>
      <c r="AI548" s="44">
        <f>COUNTIFS('Baza danych'!$H$4:$H$331,"transport zbiorowy",'Baza danych'!$EF$4:$EF$331,AH548,'Baza danych'!$HT$4:$HT$331,$B$34)</f>
        <v>0</v>
      </c>
      <c r="AJ548" s="45">
        <f t="shared" si="104"/>
        <v>0</v>
      </c>
      <c r="AL548" s="250">
        <v>90</v>
      </c>
      <c r="AM548" s="44">
        <f>COUNTIFS('Baza danych'!$H$4:$H$331,"transport zbiorowy",'Baza danych'!$EF$4:$EF$331,AL548,'Baza danych'!$HT$4:$HT$331,$B$35)</f>
        <v>0</v>
      </c>
      <c r="AN548" s="45">
        <f t="shared" si="105"/>
        <v>0</v>
      </c>
      <c r="AP548" s="250">
        <v>90</v>
      </c>
      <c r="AQ548" s="44">
        <f>COUNTIFS('Baza danych'!$H$4:$H$331,"transport zbiorowy",'Baza danych'!$EF$4:$EF$331,AP548,'Baza danych'!$HT$4:$HT$331,$B$36)</f>
        <v>0</v>
      </c>
      <c r="AR548" s="45">
        <f t="shared" si="106"/>
        <v>0</v>
      </c>
      <c r="AT548" s="250">
        <v>90</v>
      </c>
      <c r="AU548" s="44">
        <f>COUNTIFS('Baza danych'!$H$4:$H$331,"transport zbiorowy",'Baza danych'!$EF$4:$EF$331,AT548,'Baza danych'!$HT$4:$HT$331,$B$37)</f>
        <v>0</v>
      </c>
      <c r="AV548" s="45">
        <f t="shared" si="107"/>
        <v>0</v>
      </c>
    </row>
    <row r="549" spans="1:48" s="2" customFormat="1">
      <c r="B549" s="250">
        <v>120</v>
      </c>
      <c r="C549" s="44">
        <f>COUNTIFS('Baza danych'!$H$4:$H$331,"transport zbiorowy",'Baza danych'!$EF$4:$EF$331,B549,'Baza danych'!$HT$4:$HT$331,$B$26)</f>
        <v>0</v>
      </c>
      <c r="D549" s="45">
        <f t="shared" si="96"/>
        <v>0</v>
      </c>
      <c r="F549" s="250">
        <v>120</v>
      </c>
      <c r="G549" s="44">
        <f>COUNTIFS('Baza danych'!$H$4:$H$331,"transport zbiorowy",'Baza danych'!$EF$4:$EF$331,F549,'Baza danych'!$HT$4:$HT$331,$B$27)</f>
        <v>2</v>
      </c>
      <c r="H549" s="45">
        <f t="shared" si="97"/>
        <v>6.25E-2</v>
      </c>
      <c r="J549" s="250">
        <v>120</v>
      </c>
      <c r="K549" s="44">
        <f>COUNTIFS('Baza danych'!$H$4:$H$331,"transport zbiorowy",'Baza danych'!$EF$4:$EF$331,J549,'Baza danych'!$HT$4:$HT$331,$B$28)</f>
        <v>0</v>
      </c>
      <c r="L549" s="45">
        <f t="shared" si="98"/>
        <v>0</v>
      </c>
      <c r="N549" s="250">
        <v>120</v>
      </c>
      <c r="O549" s="44">
        <f>COUNTIFS('Baza danych'!$H$4:$H$331,"transport zbiorowy",'Baza danych'!$EF$4:$EF$331,N549,'Baza danych'!$HT$4:$HT$331,$B$29)</f>
        <v>0</v>
      </c>
      <c r="P549" s="45">
        <f t="shared" si="99"/>
        <v>0</v>
      </c>
      <c r="R549" s="250">
        <v>120</v>
      </c>
      <c r="S549" s="44">
        <f>COUNTIFS('Baza danych'!$H$4:$H$331,"transport zbiorowy",'Baza danych'!$EF$4:$EF$331,R549,'Baza danych'!$HT$4:$HT$331,$B$30)</f>
        <v>0</v>
      </c>
      <c r="T549" s="45">
        <f t="shared" si="100"/>
        <v>0</v>
      </c>
      <c r="V549" s="250">
        <v>120</v>
      </c>
      <c r="W549" s="44">
        <f>COUNTIFS('Baza danych'!$H$4:$H$331,"transport zbiorowy",'Baza danych'!$EF$4:$EF$331,V549,'Baza danych'!$HT$4:$HT$331,$B$31)</f>
        <v>0</v>
      </c>
      <c r="X549" s="45">
        <f t="shared" si="101"/>
        <v>0</v>
      </c>
      <c r="Z549" s="250">
        <v>120</v>
      </c>
      <c r="AA549" s="44">
        <f>COUNTIFS('Baza danych'!$H$4:$H$331,"transport zbiorowy",'Baza danych'!$EF$4:$EF$331,Z549,'Baza danych'!$HT$4:$HT$331,$B$32)</f>
        <v>0</v>
      </c>
      <c r="AB549" s="45">
        <f t="shared" si="102"/>
        <v>0</v>
      </c>
      <c r="AD549" s="250">
        <v>120</v>
      </c>
      <c r="AE549" s="44">
        <f>COUNTIFS('Baza danych'!$H$4:$H$331,"transport zbiorowy",'Baza danych'!$EF$4:$EF$331,AD549,'Baza danych'!$HT$4:$HT$331,$B$33)</f>
        <v>0</v>
      </c>
      <c r="AF549" s="45">
        <f t="shared" si="103"/>
        <v>0</v>
      </c>
      <c r="AH549" s="250">
        <v>120</v>
      </c>
      <c r="AI549" s="44">
        <f>COUNTIFS('Baza danych'!$H$4:$H$331,"transport zbiorowy",'Baza danych'!$EF$4:$EF$331,AH549,'Baza danych'!$HT$4:$HT$331,$B$34)</f>
        <v>0</v>
      </c>
      <c r="AJ549" s="45">
        <f t="shared" si="104"/>
        <v>0</v>
      </c>
      <c r="AL549" s="250">
        <v>120</v>
      </c>
      <c r="AM549" s="44">
        <f>COUNTIFS('Baza danych'!$H$4:$H$331,"transport zbiorowy",'Baza danych'!$EF$4:$EF$331,AL549,'Baza danych'!$HT$4:$HT$331,$B$35)</f>
        <v>0</v>
      </c>
      <c r="AN549" s="45">
        <f t="shared" si="105"/>
        <v>0</v>
      </c>
      <c r="AP549" s="250">
        <v>120</v>
      </c>
      <c r="AQ549" s="44">
        <f>COUNTIFS('Baza danych'!$H$4:$H$331,"transport zbiorowy",'Baza danych'!$EF$4:$EF$331,AP549,'Baza danych'!$HT$4:$HT$331,$B$36)</f>
        <v>0</v>
      </c>
      <c r="AR549" s="45">
        <f t="shared" si="106"/>
        <v>0</v>
      </c>
      <c r="AT549" s="250">
        <v>120</v>
      </c>
      <c r="AU549" s="44">
        <f>COUNTIFS('Baza danych'!$H$4:$H$331,"transport zbiorowy",'Baza danych'!$EF$4:$EF$331,AT549,'Baza danych'!$HT$4:$HT$331,$B$37)</f>
        <v>0</v>
      </c>
      <c r="AV549" s="45">
        <f t="shared" si="107"/>
        <v>0</v>
      </c>
    </row>
    <row r="550" spans="1:48" s="24" customFormat="1" ht="13.5" thickBot="1">
      <c r="B550" s="37" t="s">
        <v>530</v>
      </c>
      <c r="C550" s="128">
        <f>SUM(C538:C549)</f>
        <v>0</v>
      </c>
      <c r="D550" s="129">
        <f>SUM(D538:D549)</f>
        <v>0</v>
      </c>
      <c r="F550" s="37" t="s">
        <v>530</v>
      </c>
      <c r="G550" s="128">
        <f>SUM(G538:G549)</f>
        <v>32</v>
      </c>
      <c r="H550" s="129">
        <f>SUM(H538:H549)</f>
        <v>1</v>
      </c>
      <c r="J550" s="37" t="s">
        <v>530</v>
      </c>
      <c r="K550" s="128">
        <f>SUM(K538:K549)</f>
        <v>0</v>
      </c>
      <c r="L550" s="129">
        <f>SUM(L538:L549)</f>
        <v>0</v>
      </c>
      <c r="N550" s="37" t="s">
        <v>530</v>
      </c>
      <c r="O550" s="128">
        <f>SUM(O538:O549)</f>
        <v>9</v>
      </c>
      <c r="P550" s="129">
        <f>SUM(P538:P549)</f>
        <v>1</v>
      </c>
      <c r="R550" s="37" t="s">
        <v>530</v>
      </c>
      <c r="S550" s="128">
        <f>SUM(S538:S549)</f>
        <v>6</v>
      </c>
      <c r="T550" s="129">
        <f>SUM(T538:T549)</f>
        <v>0.99999999999999989</v>
      </c>
      <c r="V550" s="37" t="s">
        <v>530</v>
      </c>
      <c r="W550" s="128">
        <f>SUM(W538:W549)</f>
        <v>1</v>
      </c>
      <c r="X550" s="129">
        <f>SUM(X538:X549)</f>
        <v>1</v>
      </c>
      <c r="Z550" s="37" t="s">
        <v>530</v>
      </c>
      <c r="AA550" s="128">
        <f>SUM(AA538:AA549)</f>
        <v>1</v>
      </c>
      <c r="AB550" s="129">
        <f>SUM(AB538:AB549)</f>
        <v>1</v>
      </c>
      <c r="AD550" s="37" t="s">
        <v>530</v>
      </c>
      <c r="AE550" s="128">
        <f>SUM(AE538:AE549)</f>
        <v>2</v>
      </c>
      <c r="AF550" s="129">
        <f>SUM(AF538:AF549)</f>
        <v>1</v>
      </c>
      <c r="AH550" s="37" t="s">
        <v>530</v>
      </c>
      <c r="AI550" s="128">
        <f>SUM(AI538:AI549)</f>
        <v>0</v>
      </c>
      <c r="AJ550" s="129">
        <f>SUM(AJ538:AJ549)</f>
        <v>0</v>
      </c>
      <c r="AL550" s="37" t="s">
        <v>530</v>
      </c>
      <c r="AM550" s="128">
        <f>SUM(AM538:AM549)</f>
        <v>6</v>
      </c>
      <c r="AN550" s="129">
        <f>SUM(AN538:AN549)</f>
        <v>0.99999999999999989</v>
      </c>
      <c r="AP550" s="37" t="s">
        <v>530</v>
      </c>
      <c r="AQ550" s="128">
        <f>SUM(AQ538:AQ549)</f>
        <v>0</v>
      </c>
      <c r="AR550" s="129">
        <f>SUM(AR538:AR549)</f>
        <v>0</v>
      </c>
      <c r="AT550" s="37" t="s">
        <v>530</v>
      </c>
      <c r="AU550" s="128">
        <f>SUM(AU538:AU549)</f>
        <v>0</v>
      </c>
      <c r="AV550" s="129">
        <f>SUM(AV538:AV549)</f>
        <v>0</v>
      </c>
    </row>
    <row r="551" spans="1:48" s="2" customFormat="1" ht="13.5" thickTop="1"/>
    <row r="552" spans="1:48" s="2" customFormat="1"/>
    <row r="553" spans="1:48" s="24" customFormat="1" ht="15" thickBot="1">
      <c r="A553" s="22" t="s">
        <v>632</v>
      </c>
      <c r="B553" s="23"/>
      <c r="C553" s="2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F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</row>
    <row r="554" spans="1:48" s="24" customFormat="1" ht="15.75" thickTop="1" thickBot="1">
      <c r="A554" s="155" t="s">
        <v>547</v>
      </c>
      <c r="B554" s="23"/>
      <c r="C554" s="2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F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</row>
    <row r="555" spans="1:48" s="24" customFormat="1" ht="13.5" thickTop="1"/>
    <row r="556" spans="1:48" s="24" customFormat="1" ht="13.5" thickBot="1">
      <c r="B556" s="368" t="s">
        <v>537</v>
      </c>
      <c r="C556" s="369"/>
      <c r="D556" s="370"/>
      <c r="F556" s="368" t="s">
        <v>538</v>
      </c>
      <c r="G556" s="369"/>
      <c r="H556" s="370"/>
      <c r="J556" s="368" t="s">
        <v>539</v>
      </c>
      <c r="K556" s="369"/>
      <c r="L556" s="370"/>
      <c r="N556" s="368" t="s">
        <v>540</v>
      </c>
      <c r="O556" s="369"/>
      <c r="P556" s="370"/>
      <c r="R556" s="368" t="s">
        <v>541</v>
      </c>
      <c r="S556" s="369"/>
      <c r="T556" s="370"/>
    </row>
    <row r="557" spans="1:48" s="24" customFormat="1" ht="14.25" thickTop="1" thickBot="1">
      <c r="B557" s="136" t="s">
        <v>525</v>
      </c>
      <c r="C557" s="136" t="s">
        <v>531</v>
      </c>
      <c r="D557" s="156" t="s">
        <v>529</v>
      </c>
      <c r="F557" s="136" t="s">
        <v>525</v>
      </c>
      <c r="G557" s="136" t="s">
        <v>531</v>
      </c>
      <c r="H557" s="156" t="s">
        <v>529</v>
      </c>
      <c r="J557" s="136" t="s">
        <v>525</v>
      </c>
      <c r="K557" s="136" t="s">
        <v>531</v>
      </c>
      <c r="L557" s="156" t="s">
        <v>529</v>
      </c>
      <c r="N557" s="136" t="s">
        <v>525</v>
      </c>
      <c r="O557" s="136" t="s">
        <v>531</v>
      </c>
      <c r="P557" s="156" t="s">
        <v>529</v>
      </c>
      <c r="R557" s="136" t="s">
        <v>525</v>
      </c>
      <c r="S557" s="136" t="s">
        <v>531</v>
      </c>
      <c r="T557" s="136" t="s">
        <v>529</v>
      </c>
    </row>
    <row r="558" spans="1:48" s="24" customFormat="1" ht="13.5" thickTop="1">
      <c r="B558" s="140" t="s">
        <v>627</v>
      </c>
      <c r="C558" s="42">
        <f>COUNTIFS('Baza danych'!$H$4:$H$1124,"transport zbiorowy",'Baza danych'!$EG$4:$EG$1124,B558)</f>
        <v>10</v>
      </c>
      <c r="D558" s="43">
        <f>C558/$C$564</f>
        <v>0.17543859649122806</v>
      </c>
      <c r="F558" s="140" t="s">
        <v>627</v>
      </c>
      <c r="G558" s="42">
        <f>COUNTIFS('Baza danych'!$H$4:$H$1124,"transport zbiorowy",'Baza danych'!$EH$4:$EH$1124,F558)</f>
        <v>6</v>
      </c>
      <c r="H558" s="43">
        <f>G558/$G$564</f>
        <v>0.10526315789473684</v>
      </c>
      <c r="J558" s="140" t="s">
        <v>627</v>
      </c>
      <c r="K558" s="42">
        <f>COUNTIFS('Baza danych'!$H$4:$H$1124,"transport zbiorowy",'Baza danych'!$EI$4:$EI$1124,J558)</f>
        <v>19</v>
      </c>
      <c r="L558" s="43">
        <f>K558/$K$564</f>
        <v>0.33333333333333331</v>
      </c>
      <c r="N558" s="157" t="s">
        <v>627</v>
      </c>
      <c r="O558" s="44">
        <f>COUNTIFS('Baza danych'!$H$4:$H$1124,"transport zbiorowy",'Baza danych'!$EJ$4:$EJ$1124,N558)</f>
        <v>24</v>
      </c>
      <c r="P558" s="45">
        <f>O558/$O$564</f>
        <v>0.42105263157894735</v>
      </c>
      <c r="R558" s="157" t="s">
        <v>627</v>
      </c>
      <c r="S558" s="44">
        <f>COUNTIFS('Baza danych'!$H$4:$H$1124,"transport zbiorowy",'Baza danych'!$EK$4:$EK$1124,R558)</f>
        <v>24</v>
      </c>
      <c r="T558" s="158">
        <f>S558/$S$564</f>
        <v>0.42105263157894735</v>
      </c>
    </row>
    <row r="559" spans="1:48" s="24" customFormat="1">
      <c r="B559" s="157" t="s">
        <v>628</v>
      </c>
      <c r="C559" s="44">
        <f>COUNTIFS('Baza danych'!$H$4:$H$1124,"transport zbiorowy",'Baza danych'!$EG$4:$EG$1124,B559)</f>
        <v>2</v>
      </c>
      <c r="D559" s="45">
        <f t="shared" ref="D559:D563" si="108">C559/$C$564</f>
        <v>3.5087719298245612E-2</v>
      </c>
      <c r="F559" s="157" t="s">
        <v>628</v>
      </c>
      <c r="G559" s="44">
        <f>COUNTIFS('Baza danych'!$H$4:$H$1124,"transport zbiorowy",'Baza danych'!$EH$4:$EH$1124,F559)</f>
        <v>0</v>
      </c>
      <c r="H559" s="45">
        <f t="shared" ref="H559:H563" si="109">G559/$G$564</f>
        <v>0</v>
      </c>
      <c r="J559" s="157" t="s">
        <v>628</v>
      </c>
      <c r="K559" s="44">
        <f>COUNTIFS('Baza danych'!$H$4:$H$1124,"transport zbiorowy",'Baza danych'!$EI$4:$EI$1124,J559)</f>
        <v>2</v>
      </c>
      <c r="L559" s="45">
        <f t="shared" ref="L559:L563" si="110">K559/$K$564</f>
        <v>3.5087719298245612E-2</v>
      </c>
      <c r="N559" s="157" t="s">
        <v>628</v>
      </c>
      <c r="O559" s="44">
        <f>COUNTIFS('Baza danych'!$H$4:$H$1124,"transport zbiorowy",'Baza danych'!$EJ$4:$EJ$1124,N559)</f>
        <v>3</v>
      </c>
      <c r="P559" s="45">
        <f t="shared" ref="P559:P563" si="111">O559/$O$564</f>
        <v>5.2631578947368418E-2</v>
      </c>
      <c r="R559" s="157" t="s">
        <v>628</v>
      </c>
      <c r="S559" s="44">
        <f>COUNTIFS('Baza danych'!$H$4:$H$1124,"transport zbiorowy",'Baza danych'!$EK$4:$EK$1124,R559)</f>
        <v>10</v>
      </c>
      <c r="T559" s="158">
        <f t="shared" ref="T559:T563" si="112">S559/$S$564</f>
        <v>0.17543859649122806</v>
      </c>
    </row>
    <row r="560" spans="1:48" s="24" customFormat="1">
      <c r="B560" s="157" t="s">
        <v>629</v>
      </c>
      <c r="C560" s="44">
        <f>COUNTIFS('Baza danych'!$H$4:$H$1124,"transport zbiorowy",'Baza danych'!$EG$4:$EG$1124,B560)</f>
        <v>25</v>
      </c>
      <c r="D560" s="45">
        <f t="shared" si="108"/>
        <v>0.43859649122807015</v>
      </c>
      <c r="F560" s="157" t="s">
        <v>629</v>
      </c>
      <c r="G560" s="44">
        <f>COUNTIFS('Baza danych'!$H$4:$H$1124,"transport zbiorowy",'Baza danych'!$EH$4:$EH$1124,F560)</f>
        <v>30</v>
      </c>
      <c r="H560" s="45">
        <f t="shared" si="109"/>
        <v>0.52631578947368418</v>
      </c>
      <c r="J560" s="157" t="s">
        <v>629</v>
      </c>
      <c r="K560" s="44">
        <f>COUNTIFS('Baza danych'!$H$4:$H$1124,"transport zbiorowy",'Baza danych'!$EI$4:$EI$1124,J560)</f>
        <v>22</v>
      </c>
      <c r="L560" s="45">
        <f t="shared" si="110"/>
        <v>0.38596491228070173</v>
      </c>
      <c r="N560" s="157" t="s">
        <v>629</v>
      </c>
      <c r="O560" s="44">
        <f>COUNTIFS('Baza danych'!$H$4:$H$1124,"transport zbiorowy",'Baza danych'!$EJ$4:$EJ$1124,N560)</f>
        <v>14</v>
      </c>
      <c r="P560" s="45">
        <f t="shared" si="111"/>
        <v>0.24561403508771928</v>
      </c>
      <c r="R560" s="157" t="s">
        <v>629</v>
      </c>
      <c r="S560" s="44">
        <f>COUNTIFS('Baza danych'!$H$4:$H$1124,"transport zbiorowy",'Baza danych'!$EK$4:$EK$1124,R560)</f>
        <v>16</v>
      </c>
      <c r="T560" s="158">
        <f t="shared" si="112"/>
        <v>0.2807017543859649</v>
      </c>
    </row>
    <row r="561" spans="1:48" s="24" customFormat="1">
      <c r="B561" s="157" t="s">
        <v>630</v>
      </c>
      <c r="C561" s="44">
        <f>COUNTIFS('Baza danych'!$H$4:$H$1124,"transport zbiorowy",'Baza danych'!$EG$4:$EG$1124,B561)</f>
        <v>2</v>
      </c>
      <c r="D561" s="45">
        <f t="shared" si="108"/>
        <v>3.5087719298245612E-2</v>
      </c>
      <c r="F561" s="157" t="s">
        <v>630</v>
      </c>
      <c r="G561" s="44">
        <f>COUNTIFS('Baza danych'!$H$4:$H$1124,"transport zbiorowy",'Baza danych'!$EH$4:$EH$1124,F561)</f>
        <v>3</v>
      </c>
      <c r="H561" s="45">
        <f t="shared" si="109"/>
        <v>5.2631578947368418E-2</v>
      </c>
      <c r="J561" s="157" t="s">
        <v>630</v>
      </c>
      <c r="K561" s="44">
        <f>COUNTIFS('Baza danych'!$H$4:$H$1124,"transport zbiorowy",'Baza danych'!$EI$4:$EI$1124,J561)</f>
        <v>2</v>
      </c>
      <c r="L561" s="45">
        <f t="shared" si="110"/>
        <v>3.5087719298245612E-2</v>
      </c>
      <c r="N561" s="157" t="s">
        <v>630</v>
      </c>
      <c r="O561" s="44">
        <f>COUNTIFS('Baza danych'!$H$4:$H$1124,"transport zbiorowy",'Baza danych'!$EJ$4:$EJ$1124,N561)</f>
        <v>8</v>
      </c>
      <c r="P561" s="45">
        <f t="shared" si="111"/>
        <v>0.14035087719298245</v>
      </c>
      <c r="R561" s="157" t="s">
        <v>630</v>
      </c>
      <c r="S561" s="44">
        <f>COUNTIFS('Baza danych'!$H$4:$H$1124,"transport zbiorowy",'Baza danych'!$EK$4:$EK$1124,R561)</f>
        <v>3</v>
      </c>
      <c r="T561" s="158">
        <f t="shared" si="112"/>
        <v>5.2631578947368418E-2</v>
      </c>
    </row>
    <row r="562" spans="1:48" s="24" customFormat="1">
      <c r="B562" s="157" t="s">
        <v>631</v>
      </c>
      <c r="C562" s="44">
        <f>COUNTIFS('Baza danych'!$H$4:$H$1124,"transport zbiorowy",'Baza danych'!$EG$4:$EG$1124,B562)</f>
        <v>18</v>
      </c>
      <c r="D562" s="45">
        <f t="shared" si="108"/>
        <v>0.31578947368421051</v>
      </c>
      <c r="F562" s="157" t="s">
        <v>631</v>
      </c>
      <c r="G562" s="44">
        <f>COUNTIFS('Baza danych'!$H$4:$H$1124,"transport zbiorowy",'Baza danych'!$EH$4:$EH$1124,F562)</f>
        <v>18</v>
      </c>
      <c r="H562" s="45">
        <f t="shared" si="109"/>
        <v>0.31578947368421051</v>
      </c>
      <c r="J562" s="157" t="s">
        <v>631</v>
      </c>
      <c r="K562" s="44">
        <f>COUNTIFS('Baza danych'!$H$4:$H$1124,"transport zbiorowy",'Baza danych'!$EI$4:$EI$1124,J562)</f>
        <v>11</v>
      </c>
      <c r="L562" s="45">
        <f t="shared" si="110"/>
        <v>0.19298245614035087</v>
      </c>
      <c r="N562" s="157" t="s">
        <v>631</v>
      </c>
      <c r="O562" s="44">
        <f>COUNTIFS('Baza danych'!$H$4:$H$1124,"transport zbiorowy",'Baza danych'!$EJ$4:$EJ$1124,N562)</f>
        <v>8</v>
      </c>
      <c r="P562" s="45">
        <f t="shared" si="111"/>
        <v>0.14035087719298245</v>
      </c>
      <c r="R562" s="157" t="s">
        <v>631</v>
      </c>
      <c r="S562" s="44">
        <f>COUNTIFS('Baza danych'!$H$4:$H$1124,"transport zbiorowy",'Baza danych'!$EK$4:$EK$1124,R562)</f>
        <v>4</v>
      </c>
      <c r="T562" s="158">
        <f t="shared" si="112"/>
        <v>7.0175438596491224E-2</v>
      </c>
    </row>
    <row r="563" spans="1:48" s="24" customFormat="1">
      <c r="B563" s="157" t="s">
        <v>504</v>
      </c>
      <c r="C563" s="44">
        <f>COUNTIFS('Baza danych'!$H$4:$H$1124,"transport zbiorowy",'Baza danych'!$EG$4:$EG$1124,B563)</f>
        <v>0</v>
      </c>
      <c r="D563" s="45">
        <f t="shared" si="108"/>
        <v>0</v>
      </c>
      <c r="F563" s="157" t="s">
        <v>504</v>
      </c>
      <c r="G563" s="44">
        <f>COUNTIFS('Baza danych'!$H$4:$H$1124,"transport zbiorowy",'Baza danych'!$EH$4:$EH$1124,F563)</f>
        <v>0</v>
      </c>
      <c r="H563" s="45">
        <f t="shared" si="109"/>
        <v>0</v>
      </c>
      <c r="J563" s="157" t="s">
        <v>504</v>
      </c>
      <c r="K563" s="44">
        <f>COUNTIFS('Baza danych'!$H$4:$H$1124,"transport zbiorowy",'Baza danych'!$EI$4:$EI$1124,J563)</f>
        <v>1</v>
      </c>
      <c r="L563" s="45">
        <f t="shared" si="110"/>
        <v>1.7543859649122806E-2</v>
      </c>
      <c r="N563" s="157" t="s">
        <v>504</v>
      </c>
      <c r="O563" s="44">
        <f>COUNTIFS('Baza danych'!$H$4:$H$1124,"transport zbiorowy",'Baza danych'!$EJ$4:$EJ$1124,N563)</f>
        <v>0</v>
      </c>
      <c r="P563" s="45">
        <f t="shared" si="111"/>
        <v>0</v>
      </c>
      <c r="R563" s="157" t="s">
        <v>504</v>
      </c>
      <c r="S563" s="44">
        <f>COUNTIFS('Baza danych'!$H$4:$H$1124,"transport zbiorowy",'Baza danych'!$EK$4:$EK$1124,R563)</f>
        <v>0</v>
      </c>
      <c r="T563" s="158">
        <f t="shared" si="112"/>
        <v>0</v>
      </c>
    </row>
    <row r="564" spans="1:48" s="24" customFormat="1" ht="13.5" thickBot="1">
      <c r="B564" s="159" t="s">
        <v>530</v>
      </c>
      <c r="C564" s="160">
        <f>SUM(C558:C563)</f>
        <v>57</v>
      </c>
      <c r="D564" s="161">
        <f>SUM(D558:D562)</f>
        <v>1</v>
      </c>
      <c r="F564" s="159" t="s">
        <v>530</v>
      </c>
      <c r="G564" s="160">
        <f>SUM(G558:G563)</f>
        <v>57</v>
      </c>
      <c r="H564" s="161">
        <f>SUM(H558:H562)</f>
        <v>0.99999999999999989</v>
      </c>
      <c r="J564" s="159" t="s">
        <v>530</v>
      </c>
      <c r="K564" s="163">
        <f>SUM(K558:K563)</f>
        <v>57</v>
      </c>
      <c r="L564" s="162">
        <f>SUM(L558:L563)</f>
        <v>1</v>
      </c>
      <c r="N564" s="159" t="s">
        <v>530</v>
      </c>
      <c r="O564" s="160">
        <f>SUM(O558:O563)</f>
        <v>57</v>
      </c>
      <c r="P564" s="161">
        <f>SUM(P558:P562)</f>
        <v>1</v>
      </c>
      <c r="R564" s="159" t="s">
        <v>530</v>
      </c>
      <c r="S564" s="160">
        <f>SUM(S558:S563)</f>
        <v>57</v>
      </c>
      <c r="T564" s="161">
        <f>SUM(T558:T562)</f>
        <v>1</v>
      </c>
    </row>
    <row r="565" spans="1:48" s="2" customFormat="1" ht="13.5" thickTop="1"/>
    <row r="566" spans="1:48" s="24" customFormat="1" ht="15" thickBot="1">
      <c r="A566" s="155" t="s">
        <v>686</v>
      </c>
      <c r="B566" s="23"/>
      <c r="C566" s="2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F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  <c r="AV566" s="23"/>
    </row>
    <row r="567" spans="1:48" s="24" customFormat="1" ht="15.75" thickTop="1" thickBot="1">
      <c r="A567" s="155" t="s">
        <v>66</v>
      </c>
      <c r="B567" s="23"/>
      <c r="C567" s="2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F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  <c r="AV567" s="23"/>
    </row>
    <row r="568" spans="1:48" s="24" customFormat="1" ht="13.5" thickTop="1"/>
    <row r="569" spans="1:48" s="24" customFormat="1">
      <c r="B569" s="359" t="s">
        <v>537</v>
      </c>
      <c r="C569" s="359"/>
      <c r="D569" s="359"/>
      <c r="F569" s="359" t="s">
        <v>538</v>
      </c>
      <c r="G569" s="359"/>
      <c r="H569" s="359"/>
      <c r="J569" s="359" t="s">
        <v>539</v>
      </c>
      <c r="K569" s="359"/>
      <c r="L569" s="359"/>
      <c r="N569" s="359" t="s">
        <v>540</v>
      </c>
      <c r="O569" s="359"/>
      <c r="P569" s="359"/>
      <c r="R569" s="359" t="s">
        <v>541</v>
      </c>
      <c r="S569" s="359"/>
      <c r="T569" s="359"/>
    </row>
    <row r="570" spans="1:48" s="24" customFormat="1">
      <c r="B570" s="251" t="s">
        <v>525</v>
      </c>
      <c r="C570" s="251" t="s">
        <v>531</v>
      </c>
      <c r="D570" s="194" t="s">
        <v>529</v>
      </c>
      <c r="F570" s="251" t="s">
        <v>525</v>
      </c>
      <c r="G570" s="251" t="s">
        <v>531</v>
      </c>
      <c r="H570" s="194" t="s">
        <v>529</v>
      </c>
      <c r="J570" s="251" t="s">
        <v>525</v>
      </c>
      <c r="K570" s="251" t="s">
        <v>531</v>
      </c>
      <c r="L570" s="194" t="s">
        <v>529</v>
      </c>
      <c r="N570" s="251" t="s">
        <v>525</v>
      </c>
      <c r="O570" s="251" t="s">
        <v>531</v>
      </c>
      <c r="P570" s="194" t="s">
        <v>529</v>
      </c>
      <c r="R570" s="251" t="s">
        <v>525</v>
      </c>
      <c r="S570" s="251" t="s">
        <v>531</v>
      </c>
      <c r="T570" s="251" t="s">
        <v>529</v>
      </c>
    </row>
    <row r="571" spans="1:48" s="24" customFormat="1">
      <c r="B571" s="157" t="s">
        <v>627</v>
      </c>
      <c r="C571" s="44">
        <f>COUNTIFS('Baza danych'!$H$4:$H$1124,"transport zbiorowy",'Baza danych'!$EG$4:$EG$1124,B571,'Baza danych'!$HP$4:$HP$1124,$B$5)</f>
        <v>7</v>
      </c>
      <c r="D571" s="45">
        <f>C571/$C$576</f>
        <v>0.19444444444444445</v>
      </c>
      <c r="F571" s="157" t="s">
        <v>627</v>
      </c>
      <c r="G571" s="44">
        <f>COUNTIFS('Baza danych'!$H$4:$H$1124,"transport zbiorowy",'Baza danych'!$EH$4:$EH$1124,F571,'Baza danych'!$HP$4:$HP$1124,$B$5)</f>
        <v>4</v>
      </c>
      <c r="H571" s="45">
        <f>G571/$G$576</f>
        <v>0.1111111111111111</v>
      </c>
      <c r="J571" s="157" t="s">
        <v>627</v>
      </c>
      <c r="K571" s="44">
        <f>COUNTIFS('Baza danych'!$H$4:$H$1124,"transport zbiorowy",'Baza danych'!$EI$4:$EI$1124,J571,'Baza danych'!$HP$4:$HP$1124,$B$5)</f>
        <v>13</v>
      </c>
      <c r="L571" s="45">
        <f>K571/$K$576</f>
        <v>0.3611111111111111</v>
      </c>
      <c r="N571" s="157" t="s">
        <v>627</v>
      </c>
      <c r="O571" s="44">
        <f>COUNTIFS('Baza danych'!$H$4:$H$1124,"transport zbiorowy",'Baza danych'!$EJ$4:$EJ$1124,N571,'Baza danych'!$HP$4:$HP$1124,$B$5)</f>
        <v>15</v>
      </c>
      <c r="P571" s="45">
        <f>O571/$O$576</f>
        <v>0.41666666666666669</v>
      </c>
      <c r="R571" s="157" t="s">
        <v>627</v>
      </c>
      <c r="S571" s="44">
        <f>COUNTIFS('Baza danych'!$H$4:$H$1124,"transport zbiorowy",'Baza danych'!$EK$4:$EK$1124,R571,'Baza danych'!$HP$4:$HP$1124,$B$5)</f>
        <v>14</v>
      </c>
      <c r="T571" s="158">
        <f>S571/$S$576</f>
        <v>0.3888888888888889</v>
      </c>
    </row>
    <row r="572" spans="1:48" s="24" customFormat="1">
      <c r="B572" s="157" t="s">
        <v>628</v>
      </c>
      <c r="C572" s="44">
        <f>COUNTIFS('Baza danych'!$H$4:$H$1124,"transport zbiorowy",'Baza danych'!$EG$4:$EG$1124,B572,'Baza danych'!$HP$4:$HP$1124,$B$5)</f>
        <v>1</v>
      </c>
      <c r="D572" s="45">
        <f>C572/$C$576</f>
        <v>2.7777777777777776E-2</v>
      </c>
      <c r="F572" s="157" t="s">
        <v>628</v>
      </c>
      <c r="G572" s="44">
        <f>COUNTIFS('Baza danych'!$H$4:$H$1124,"transport zbiorowy",'Baza danych'!$EH$4:$EH$1124,F572,'Baza danych'!$HP$4:$HP$1124,$B$5)</f>
        <v>0</v>
      </c>
      <c r="H572" s="45">
        <f>G572/$G$576</f>
        <v>0</v>
      </c>
      <c r="J572" s="157" t="s">
        <v>628</v>
      </c>
      <c r="K572" s="44">
        <f>COUNTIFS('Baza danych'!$H$4:$H$1124,"transport zbiorowy",'Baza danych'!$EI$4:$EI$1124,J572,'Baza danych'!$HP$4:$HP$1124,$B$5)</f>
        <v>2</v>
      </c>
      <c r="L572" s="45">
        <f>K572/$K$576</f>
        <v>5.5555555555555552E-2</v>
      </c>
      <c r="N572" s="157" t="s">
        <v>628</v>
      </c>
      <c r="O572" s="44">
        <f>COUNTIFS('Baza danych'!$H$4:$H$1124,"transport zbiorowy",'Baza danych'!$EJ$4:$EJ$1124,N572,'Baza danych'!$HP$4:$HP$1124,$B$5)</f>
        <v>3</v>
      </c>
      <c r="P572" s="45">
        <f>O572/$O$576</f>
        <v>8.3333333333333329E-2</v>
      </c>
      <c r="R572" s="157" t="s">
        <v>628</v>
      </c>
      <c r="S572" s="44">
        <f>COUNTIFS('Baza danych'!$H$4:$H$1124,"transport zbiorowy",'Baza danych'!$EK$4:$EK$1124,R572,'Baza danych'!$HP$4:$HP$1124,$B$5)</f>
        <v>7</v>
      </c>
      <c r="T572" s="158">
        <f>S572/$S$576</f>
        <v>0.19444444444444445</v>
      </c>
    </row>
    <row r="573" spans="1:48" s="24" customFormat="1">
      <c r="B573" s="157" t="s">
        <v>629</v>
      </c>
      <c r="C573" s="44">
        <f>COUNTIFS('Baza danych'!$H$4:$H$1124,"transport zbiorowy",'Baza danych'!$EG$4:$EG$1124,B573,'Baza danych'!$HP$4:$HP$1124,$B$5)</f>
        <v>17</v>
      </c>
      <c r="D573" s="45">
        <f>C573/$C$576</f>
        <v>0.47222222222222221</v>
      </c>
      <c r="F573" s="157" t="s">
        <v>629</v>
      </c>
      <c r="G573" s="44">
        <f>COUNTIFS('Baza danych'!$H$4:$H$1124,"transport zbiorowy",'Baza danych'!$EH$4:$EH$1124,F573,'Baza danych'!$HP$4:$HP$1124,$B$5)</f>
        <v>22</v>
      </c>
      <c r="H573" s="45">
        <f>G573/$G$576</f>
        <v>0.61111111111111116</v>
      </c>
      <c r="J573" s="157" t="s">
        <v>629</v>
      </c>
      <c r="K573" s="44">
        <f>COUNTIFS('Baza danych'!$H$4:$H$1124,"transport zbiorowy",'Baza danych'!$EI$4:$EI$1124,J573,'Baza danych'!$HP$4:$HP$1124,$B$5)</f>
        <v>13</v>
      </c>
      <c r="L573" s="45">
        <f>K573/$K$576</f>
        <v>0.3611111111111111</v>
      </c>
      <c r="N573" s="157" t="s">
        <v>629</v>
      </c>
      <c r="O573" s="44">
        <f>COUNTIFS('Baza danych'!$H$4:$H$1124,"transport zbiorowy",'Baza danych'!$EJ$4:$EJ$1124,N573,'Baza danych'!$HP$4:$HP$1124,$B$5)</f>
        <v>8</v>
      </c>
      <c r="P573" s="45">
        <f>O573/$O$576</f>
        <v>0.22222222222222221</v>
      </c>
      <c r="R573" s="157" t="s">
        <v>629</v>
      </c>
      <c r="S573" s="44">
        <f>COUNTIFS('Baza danych'!$H$4:$H$1124,"transport zbiorowy",'Baza danych'!$EK$4:$EK$1124,R573,'Baza danych'!$HP$4:$HP$1124,$B$5)</f>
        <v>11</v>
      </c>
      <c r="T573" s="158">
        <f>S573/$S$576</f>
        <v>0.30555555555555558</v>
      </c>
    </row>
    <row r="574" spans="1:48" s="24" customFormat="1">
      <c r="B574" s="157" t="s">
        <v>630</v>
      </c>
      <c r="C574" s="44">
        <f>COUNTIFS('Baza danych'!$H$4:$H$1124,"transport zbiorowy",'Baza danych'!$EG$4:$EG$1124,B574,'Baza danych'!$HP$4:$HP$1124,$B$5)</f>
        <v>1</v>
      </c>
      <c r="D574" s="45">
        <f>C574/$C$576</f>
        <v>2.7777777777777776E-2</v>
      </c>
      <c r="F574" s="157" t="s">
        <v>630</v>
      </c>
      <c r="G574" s="44">
        <f>COUNTIFS('Baza danych'!$H$4:$H$1124,"transport zbiorowy",'Baza danych'!$EH$4:$EH$1124,F574,'Baza danych'!$HP$4:$HP$1124,$B$5)</f>
        <v>2</v>
      </c>
      <c r="H574" s="45">
        <f>G574/$G$576</f>
        <v>5.5555555555555552E-2</v>
      </c>
      <c r="J574" s="157" t="s">
        <v>630</v>
      </c>
      <c r="K574" s="44">
        <f>COUNTIFS('Baza danych'!$H$4:$H$1124,"transport zbiorowy",'Baza danych'!$EI$4:$EI$1124,J574,'Baza danych'!$HP$4:$HP$1124,$B$5)</f>
        <v>1</v>
      </c>
      <c r="L574" s="45">
        <f>K574/$K$576</f>
        <v>2.7777777777777776E-2</v>
      </c>
      <c r="N574" s="157" t="s">
        <v>630</v>
      </c>
      <c r="O574" s="44">
        <f>COUNTIFS('Baza danych'!$H$4:$H$1124,"transport zbiorowy",'Baza danych'!$EJ$4:$EJ$1124,N574,'Baza danych'!$HP$4:$HP$1124,$B$5)</f>
        <v>5</v>
      </c>
      <c r="P574" s="45">
        <f>O574/$O$576</f>
        <v>0.1388888888888889</v>
      </c>
      <c r="R574" s="157" t="s">
        <v>630</v>
      </c>
      <c r="S574" s="44">
        <f>COUNTIFS('Baza danych'!$H$4:$H$1124,"transport zbiorowy",'Baza danych'!$EK$4:$EK$1124,R574,'Baza danych'!$HP$4:$HP$1124,$B$5)</f>
        <v>2</v>
      </c>
      <c r="T574" s="158">
        <f>S574/$S$576</f>
        <v>5.5555555555555552E-2</v>
      </c>
    </row>
    <row r="575" spans="1:48" s="24" customFormat="1">
      <c r="B575" s="157" t="s">
        <v>631</v>
      </c>
      <c r="C575" s="44">
        <f>COUNTIFS('Baza danych'!$H$4:$H$1124,"transport zbiorowy",'Baza danych'!$EG$4:$EG$1124,B575,'Baza danych'!$HP$4:$HP$1124,$B$5)</f>
        <v>10</v>
      </c>
      <c r="D575" s="45">
        <f>C575/$C$576</f>
        <v>0.27777777777777779</v>
      </c>
      <c r="F575" s="157" t="s">
        <v>631</v>
      </c>
      <c r="G575" s="44">
        <f>COUNTIFS('Baza danych'!$H$4:$H$1124,"transport zbiorowy",'Baza danych'!$EH$4:$EH$1124,F575,'Baza danych'!$HP$4:$HP$1124,$B$5)</f>
        <v>8</v>
      </c>
      <c r="H575" s="45">
        <f>G575/$G$576</f>
        <v>0.22222222222222221</v>
      </c>
      <c r="J575" s="157" t="s">
        <v>631</v>
      </c>
      <c r="K575" s="44">
        <f>COUNTIFS('Baza danych'!$H$4:$H$1124,"transport zbiorowy",'Baza danych'!$EI$4:$EI$1124,J575,'Baza danych'!$HP$4:$HP$1124,$B$5)</f>
        <v>7</v>
      </c>
      <c r="L575" s="45">
        <f>K575/$K$576</f>
        <v>0.19444444444444445</v>
      </c>
      <c r="N575" s="157" t="s">
        <v>631</v>
      </c>
      <c r="O575" s="44">
        <f>COUNTIFS('Baza danych'!$H$4:$H$1124,"transport zbiorowy",'Baza danych'!$EJ$4:$EJ$1124,N575,'Baza danych'!$HP$4:$HP$1124,$B$5)</f>
        <v>5</v>
      </c>
      <c r="P575" s="45">
        <f>O575/$O$576</f>
        <v>0.1388888888888889</v>
      </c>
      <c r="R575" s="157" t="s">
        <v>631</v>
      </c>
      <c r="S575" s="44">
        <f>COUNTIFS('Baza danych'!$H$4:$H$1124,"transport zbiorowy",'Baza danych'!$EK$4:$EK$1124,R575,'Baza danych'!$HP$4:$HP$1124,$B$5)</f>
        <v>2</v>
      </c>
      <c r="T575" s="158">
        <f>S575/$S$576</f>
        <v>5.5555555555555552E-2</v>
      </c>
    </row>
    <row r="576" spans="1:48" s="24" customFormat="1">
      <c r="B576" s="221" t="s">
        <v>530</v>
      </c>
      <c r="C576" s="244">
        <f>SUM(C571:C575)</f>
        <v>36</v>
      </c>
      <c r="D576" s="245">
        <f>SUM(D571:D575)</f>
        <v>1</v>
      </c>
      <c r="F576" s="221" t="s">
        <v>530</v>
      </c>
      <c r="G576" s="244">
        <f>SUM(G571:G575)</f>
        <v>36</v>
      </c>
      <c r="H576" s="245">
        <f>SUM(H571:H575)</f>
        <v>1</v>
      </c>
      <c r="J576" s="221" t="s">
        <v>530</v>
      </c>
      <c r="K576" s="246">
        <f>SUM(K571:K575)</f>
        <v>36</v>
      </c>
      <c r="L576" s="247">
        <f>SUM(L571:L575)</f>
        <v>0.99999999999999989</v>
      </c>
      <c r="N576" s="221" t="s">
        <v>530</v>
      </c>
      <c r="O576" s="244">
        <f>SUM(O571:O575)</f>
        <v>36</v>
      </c>
      <c r="P576" s="245">
        <f>SUM(P571:P575)</f>
        <v>1</v>
      </c>
      <c r="R576" s="221" t="s">
        <v>530</v>
      </c>
      <c r="S576" s="244">
        <f>SUM(S571:S575)</f>
        <v>36</v>
      </c>
      <c r="T576" s="245">
        <f>SUM(T571:T575)</f>
        <v>1</v>
      </c>
    </row>
    <row r="577" spans="1:48" s="24" customFormat="1"/>
    <row r="578" spans="1:48" s="24" customFormat="1" ht="15" thickBot="1">
      <c r="A578" s="155" t="s">
        <v>46</v>
      </c>
      <c r="B578" s="23"/>
      <c r="C578" s="2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  <c r="AE578" s="23"/>
      <c r="AF578" s="23"/>
      <c r="AG578" s="23"/>
      <c r="AH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  <c r="AV578" s="23"/>
    </row>
    <row r="579" spans="1:48" s="24" customFormat="1" ht="13.5" thickTop="1"/>
    <row r="580" spans="1:48" s="24" customFormat="1">
      <c r="B580" s="359" t="s">
        <v>537</v>
      </c>
      <c r="C580" s="359"/>
      <c r="D580" s="359"/>
      <c r="F580" s="359" t="s">
        <v>538</v>
      </c>
      <c r="G580" s="359"/>
      <c r="H580" s="359"/>
      <c r="J580" s="359" t="s">
        <v>539</v>
      </c>
      <c r="K580" s="359"/>
      <c r="L580" s="359"/>
      <c r="N580" s="359" t="s">
        <v>540</v>
      </c>
      <c r="O580" s="359"/>
      <c r="P580" s="359"/>
      <c r="R580" s="359" t="s">
        <v>541</v>
      </c>
      <c r="S580" s="359"/>
      <c r="T580" s="359"/>
    </row>
    <row r="581" spans="1:48" s="24" customFormat="1">
      <c r="B581" s="251" t="s">
        <v>525</v>
      </c>
      <c r="C581" s="251" t="s">
        <v>531</v>
      </c>
      <c r="D581" s="194" t="s">
        <v>529</v>
      </c>
      <c r="F581" s="251" t="s">
        <v>525</v>
      </c>
      <c r="G581" s="251" t="s">
        <v>531</v>
      </c>
      <c r="H581" s="194" t="s">
        <v>529</v>
      </c>
      <c r="J581" s="251" t="s">
        <v>525</v>
      </c>
      <c r="K581" s="251" t="s">
        <v>531</v>
      </c>
      <c r="L581" s="194" t="s">
        <v>529</v>
      </c>
      <c r="N581" s="251" t="s">
        <v>525</v>
      </c>
      <c r="O581" s="251" t="s">
        <v>531</v>
      </c>
      <c r="P581" s="194" t="s">
        <v>529</v>
      </c>
      <c r="R581" s="251" t="s">
        <v>525</v>
      </c>
      <c r="S581" s="251" t="s">
        <v>531</v>
      </c>
      <c r="T581" s="251" t="s">
        <v>529</v>
      </c>
    </row>
    <row r="582" spans="1:48" s="24" customFormat="1">
      <c r="B582" s="157" t="s">
        <v>627</v>
      </c>
      <c r="C582" s="44">
        <f>COUNTIFS('Baza danych'!$H$4:$H$1124,"transport zbiorowy",'Baza danych'!$EG$4:$EG$1124,B582,'Baza danych'!$HP$4:$HP$1124,$B$6)</f>
        <v>3</v>
      </c>
      <c r="D582" s="45">
        <f>C582/$C$587</f>
        <v>0.14285714285714285</v>
      </c>
      <c r="F582" s="157" t="s">
        <v>627</v>
      </c>
      <c r="G582" s="44">
        <f>COUNTIFS('Baza danych'!$H$4:$H$1124,"transport zbiorowy",'Baza danych'!$EH$4:$EH$1124,F582,'Baza danych'!$HP$4:$HP$1124,$B$6)</f>
        <v>2</v>
      </c>
      <c r="H582" s="45">
        <f>G582/$G$587</f>
        <v>9.5238095238095233E-2</v>
      </c>
      <c r="J582" s="157" t="s">
        <v>627</v>
      </c>
      <c r="K582" s="44">
        <f>COUNTIFS('Baza danych'!$H$4:$H$1124,"transport zbiorowy",'Baza danych'!$EI$4:$EI$1124,J582,'Baza danych'!$HP$4:$HP$1124,$B$6)</f>
        <v>6</v>
      </c>
      <c r="L582" s="45">
        <f>K582/$K$587</f>
        <v>0.3</v>
      </c>
      <c r="N582" s="157" t="s">
        <v>627</v>
      </c>
      <c r="O582" s="44">
        <f>COUNTIFS('Baza danych'!$H$4:$H$1124,"transport zbiorowy",'Baza danych'!$EJ$4:$EJ$1124,N582,'Baza danych'!$HP$4:$HP$1124,$B$6)</f>
        <v>9</v>
      </c>
      <c r="P582" s="45">
        <f>O582/$O$587</f>
        <v>0.42857142857142855</v>
      </c>
      <c r="R582" s="157" t="s">
        <v>627</v>
      </c>
      <c r="S582" s="44">
        <f>COUNTIFS('Baza danych'!$H$4:$H$1124,"transport zbiorowy",'Baza danych'!$EK$4:$EK$1124,R582,'Baza danych'!$HP$4:$HP$1124,$B$6)</f>
        <v>10</v>
      </c>
      <c r="T582" s="158">
        <f>S582/$S$587</f>
        <v>0.47619047619047616</v>
      </c>
    </row>
    <row r="583" spans="1:48" s="24" customFormat="1">
      <c r="B583" s="157" t="s">
        <v>628</v>
      </c>
      <c r="C583" s="44">
        <f>COUNTIFS('Baza danych'!$H$4:$H$1124,"transport zbiorowy",'Baza danych'!$EG$4:$EG$1124,B583,'Baza danych'!$HP$4:$HP$1124,$B$6)</f>
        <v>1</v>
      </c>
      <c r="D583" s="45">
        <f>C583/$C$587</f>
        <v>4.7619047619047616E-2</v>
      </c>
      <c r="F583" s="157" t="s">
        <v>628</v>
      </c>
      <c r="G583" s="44">
        <f>COUNTIFS('Baza danych'!$H$4:$H$1124,"transport zbiorowy",'Baza danych'!$EH$4:$EH$1124,F583,'Baza danych'!$HP$4:$HP$1124,$B$6)</f>
        <v>0</v>
      </c>
      <c r="H583" s="45">
        <f>G583/$G$587</f>
        <v>0</v>
      </c>
      <c r="J583" s="157" t="s">
        <v>628</v>
      </c>
      <c r="K583" s="44">
        <f>COUNTIFS('Baza danych'!$H$4:$H$1124,"transport zbiorowy",'Baza danych'!$EI$4:$EI$1124,J583,'Baza danych'!$HP$4:$HP$1124,$B$6)</f>
        <v>0</v>
      </c>
      <c r="L583" s="45">
        <f>K583/$K$587</f>
        <v>0</v>
      </c>
      <c r="N583" s="157" t="s">
        <v>628</v>
      </c>
      <c r="O583" s="44">
        <f>COUNTIFS('Baza danych'!$H$4:$H$1124,"transport zbiorowy",'Baza danych'!$EJ$4:$EJ$1124,N583,'Baza danych'!$HP$4:$HP$1124,$B$6)</f>
        <v>0</v>
      </c>
      <c r="P583" s="45">
        <f>O583/$O$587</f>
        <v>0</v>
      </c>
      <c r="R583" s="157" t="s">
        <v>628</v>
      </c>
      <c r="S583" s="44">
        <f>COUNTIFS('Baza danych'!$H$4:$H$1124,"transport zbiorowy",'Baza danych'!$EK$4:$EK$1124,R583,'Baza danych'!$HP$4:$HP$1124,$B$6)</f>
        <v>3</v>
      </c>
      <c r="T583" s="158">
        <f>S583/$S$587</f>
        <v>0.14285714285714285</v>
      </c>
    </row>
    <row r="584" spans="1:48" s="24" customFormat="1">
      <c r="B584" s="157" t="s">
        <v>629</v>
      </c>
      <c r="C584" s="44">
        <f>COUNTIFS('Baza danych'!$H$4:$H$1124,"transport zbiorowy",'Baza danych'!$EG$4:$EG$1124,B584,'Baza danych'!$HP$4:$HP$1124,$B$6)</f>
        <v>8</v>
      </c>
      <c r="D584" s="45">
        <f>C584/$C$587</f>
        <v>0.38095238095238093</v>
      </c>
      <c r="F584" s="157" t="s">
        <v>629</v>
      </c>
      <c r="G584" s="44">
        <f>COUNTIFS('Baza danych'!$H$4:$H$1124,"transport zbiorowy",'Baza danych'!$EH$4:$EH$1124,F584,'Baza danych'!$HP$4:$HP$1124,$B$6)</f>
        <v>8</v>
      </c>
      <c r="H584" s="45">
        <f>G584/$G$587</f>
        <v>0.38095238095238093</v>
      </c>
      <c r="J584" s="157" t="s">
        <v>629</v>
      </c>
      <c r="K584" s="44">
        <f>COUNTIFS('Baza danych'!$H$4:$H$1124,"transport zbiorowy",'Baza danych'!$EI$4:$EI$1124,J584,'Baza danych'!$HP$4:$HP$1124,$B$6)</f>
        <v>9</v>
      </c>
      <c r="L584" s="45">
        <f>K584/$K$587</f>
        <v>0.45</v>
      </c>
      <c r="N584" s="157" t="s">
        <v>629</v>
      </c>
      <c r="O584" s="44">
        <f>COUNTIFS('Baza danych'!$H$4:$H$1124,"transport zbiorowy",'Baza danych'!$EJ$4:$EJ$1124,N584,'Baza danych'!$HP$4:$HP$1124,$B$6)</f>
        <v>6</v>
      </c>
      <c r="P584" s="45">
        <f>O584/$O$587</f>
        <v>0.2857142857142857</v>
      </c>
      <c r="R584" s="157" t="s">
        <v>629</v>
      </c>
      <c r="S584" s="44">
        <f>COUNTIFS('Baza danych'!$H$4:$H$1124,"transport zbiorowy",'Baza danych'!$EK$4:$EK$1124,R584,'Baza danych'!$HP$4:$HP$1124,$B$6)</f>
        <v>5</v>
      </c>
      <c r="T584" s="158">
        <f>S584/$S$587</f>
        <v>0.23809523809523808</v>
      </c>
    </row>
    <row r="585" spans="1:48" s="24" customFormat="1">
      <c r="B585" s="157" t="s">
        <v>630</v>
      </c>
      <c r="C585" s="44">
        <f>COUNTIFS('Baza danych'!$H$4:$H$1124,"transport zbiorowy",'Baza danych'!$EG$4:$EG$1124,B585,'Baza danych'!$HP$4:$HP$1124,$B$6)</f>
        <v>1</v>
      </c>
      <c r="D585" s="45">
        <f>C585/$C$587</f>
        <v>4.7619047619047616E-2</v>
      </c>
      <c r="F585" s="157" t="s">
        <v>630</v>
      </c>
      <c r="G585" s="44">
        <f>COUNTIFS('Baza danych'!$H$4:$H$1124,"transport zbiorowy",'Baza danych'!$EH$4:$EH$1124,F585,'Baza danych'!$HP$4:$HP$1124,$B$6)</f>
        <v>1</v>
      </c>
      <c r="H585" s="45">
        <f>G585/$G$587</f>
        <v>4.7619047619047616E-2</v>
      </c>
      <c r="J585" s="157" t="s">
        <v>630</v>
      </c>
      <c r="K585" s="44">
        <f>COUNTIFS('Baza danych'!$H$4:$H$1124,"transport zbiorowy",'Baza danych'!$EI$4:$EI$1124,J585,'Baza danych'!$HP$4:$HP$1124,$B$6)</f>
        <v>1</v>
      </c>
      <c r="L585" s="45">
        <f>K585/$K$587</f>
        <v>0.05</v>
      </c>
      <c r="N585" s="157" t="s">
        <v>630</v>
      </c>
      <c r="O585" s="44">
        <f>COUNTIFS('Baza danych'!$H$4:$H$1124,"transport zbiorowy",'Baza danych'!$EJ$4:$EJ$1124,N585,'Baza danych'!$HP$4:$HP$1124,$B$6)</f>
        <v>3</v>
      </c>
      <c r="P585" s="45">
        <f>O585/$O$587</f>
        <v>0.14285714285714285</v>
      </c>
      <c r="R585" s="157" t="s">
        <v>630</v>
      </c>
      <c r="S585" s="44">
        <f>COUNTIFS('Baza danych'!$H$4:$H$1124,"transport zbiorowy",'Baza danych'!$EK$4:$EK$1124,R585,'Baza danych'!$HP$4:$HP$1124,$B$6)</f>
        <v>1</v>
      </c>
      <c r="T585" s="158">
        <f>S585/$S$587</f>
        <v>4.7619047619047616E-2</v>
      </c>
    </row>
    <row r="586" spans="1:48" s="24" customFormat="1">
      <c r="B586" s="157" t="s">
        <v>631</v>
      </c>
      <c r="C586" s="44">
        <f>COUNTIFS('Baza danych'!$H$4:$H$1124,"transport zbiorowy",'Baza danych'!$EG$4:$EG$1124,B586,'Baza danych'!$HP$4:$HP$1124,$B$6)</f>
        <v>8</v>
      </c>
      <c r="D586" s="45">
        <f>C586/$C$587</f>
        <v>0.38095238095238093</v>
      </c>
      <c r="F586" s="157" t="s">
        <v>631</v>
      </c>
      <c r="G586" s="44">
        <f>COUNTIFS('Baza danych'!$H$4:$H$1124,"transport zbiorowy",'Baza danych'!$EH$4:$EH$1124,F586,'Baza danych'!$HP$4:$HP$1124,$B$6)</f>
        <v>10</v>
      </c>
      <c r="H586" s="45">
        <f>G586/$G$587</f>
        <v>0.47619047619047616</v>
      </c>
      <c r="J586" s="157" t="s">
        <v>631</v>
      </c>
      <c r="K586" s="44">
        <f>COUNTIFS('Baza danych'!$H$4:$H$1124,"transport zbiorowy",'Baza danych'!$EI$4:$EI$1124,J586,'Baza danych'!$HP$4:$HP$1124,$B$6)</f>
        <v>4</v>
      </c>
      <c r="L586" s="45">
        <f>K586/$K$587</f>
        <v>0.2</v>
      </c>
      <c r="N586" s="157" t="s">
        <v>631</v>
      </c>
      <c r="O586" s="44">
        <f>COUNTIFS('Baza danych'!$H$4:$H$1124,"transport zbiorowy",'Baza danych'!$EJ$4:$EJ$1124,N586,'Baza danych'!$HP$4:$HP$1124,$B$6)</f>
        <v>3</v>
      </c>
      <c r="P586" s="45">
        <f>O586/$O$587</f>
        <v>0.14285714285714285</v>
      </c>
      <c r="R586" s="157" t="s">
        <v>631</v>
      </c>
      <c r="S586" s="44">
        <f>COUNTIFS('Baza danych'!$H$4:$H$1124,"transport zbiorowy",'Baza danych'!$EK$4:$EK$1124,R586,'Baza danych'!$HP$4:$HP$1124,$B$6)</f>
        <v>2</v>
      </c>
      <c r="T586" s="158">
        <f>S586/$S$587</f>
        <v>9.5238095238095233E-2</v>
      </c>
    </row>
    <row r="587" spans="1:48" s="24" customFormat="1">
      <c r="B587" s="221" t="s">
        <v>530</v>
      </c>
      <c r="C587" s="244">
        <f>SUM(C582:C586)</f>
        <v>21</v>
      </c>
      <c r="D587" s="245">
        <f>SUM(D582:D586)</f>
        <v>1</v>
      </c>
      <c r="F587" s="221" t="s">
        <v>530</v>
      </c>
      <c r="G587" s="244">
        <f>SUM(G582:G586)</f>
        <v>21</v>
      </c>
      <c r="H587" s="245">
        <f>SUM(H582:H586)</f>
        <v>0.99999999999999989</v>
      </c>
      <c r="J587" s="221" t="s">
        <v>530</v>
      </c>
      <c r="K587" s="246">
        <f>SUM(K582:K586)</f>
        <v>20</v>
      </c>
      <c r="L587" s="247">
        <f>SUM(L582:L586)</f>
        <v>1</v>
      </c>
      <c r="N587" s="221" t="s">
        <v>530</v>
      </c>
      <c r="O587" s="244">
        <f>SUM(O582:O586)</f>
        <v>21</v>
      </c>
      <c r="P587" s="245">
        <f>SUM(P582:P586)</f>
        <v>0.99999999999999978</v>
      </c>
      <c r="R587" s="221" t="s">
        <v>530</v>
      </c>
      <c r="S587" s="244">
        <f>SUM(S582:S586)</f>
        <v>21</v>
      </c>
      <c r="T587" s="245">
        <f>SUM(T582:T586)</f>
        <v>1</v>
      </c>
    </row>
    <row r="588" spans="1:48" s="24" customFormat="1"/>
    <row r="589" spans="1:48" s="24" customFormat="1" ht="15" thickBot="1">
      <c r="A589" s="155" t="s">
        <v>687</v>
      </c>
      <c r="B589" s="23"/>
      <c r="C589" s="2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F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</row>
    <row r="590" spans="1:48" s="24" customFormat="1" ht="15.75" thickTop="1" thickBot="1">
      <c r="A590" s="155" t="s">
        <v>159</v>
      </c>
      <c r="B590" s="23"/>
      <c r="C590" s="2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F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</row>
    <row r="591" spans="1:48" s="24" customFormat="1" ht="13.5" thickTop="1"/>
    <row r="592" spans="1:48" s="24" customFormat="1">
      <c r="B592" s="359" t="s">
        <v>537</v>
      </c>
      <c r="C592" s="359"/>
      <c r="D592" s="359"/>
      <c r="F592" s="359" t="s">
        <v>538</v>
      </c>
      <c r="G592" s="359"/>
      <c r="H592" s="359"/>
      <c r="J592" s="359" t="s">
        <v>539</v>
      </c>
      <c r="K592" s="359"/>
      <c r="L592" s="359"/>
      <c r="N592" s="359" t="s">
        <v>540</v>
      </c>
      <c r="O592" s="359"/>
      <c r="P592" s="359"/>
      <c r="R592" s="359" t="s">
        <v>541</v>
      </c>
      <c r="S592" s="359"/>
      <c r="T592" s="359"/>
    </row>
    <row r="593" spans="1:48" s="24" customFormat="1">
      <c r="B593" s="251" t="s">
        <v>525</v>
      </c>
      <c r="C593" s="251" t="s">
        <v>531</v>
      </c>
      <c r="D593" s="194" t="s">
        <v>529</v>
      </c>
      <c r="F593" s="251" t="s">
        <v>525</v>
      </c>
      <c r="G593" s="251" t="s">
        <v>531</v>
      </c>
      <c r="H593" s="194" t="s">
        <v>529</v>
      </c>
      <c r="J593" s="251" t="s">
        <v>525</v>
      </c>
      <c r="K593" s="251" t="s">
        <v>531</v>
      </c>
      <c r="L593" s="194" t="s">
        <v>529</v>
      </c>
      <c r="N593" s="251" t="s">
        <v>525</v>
      </c>
      <c r="O593" s="251" t="s">
        <v>531</v>
      </c>
      <c r="P593" s="194" t="s">
        <v>529</v>
      </c>
      <c r="R593" s="251" t="s">
        <v>525</v>
      </c>
      <c r="S593" s="251" t="s">
        <v>531</v>
      </c>
      <c r="T593" s="251" t="s">
        <v>529</v>
      </c>
    </row>
    <row r="594" spans="1:48" s="24" customFormat="1">
      <c r="B594" s="157" t="s">
        <v>627</v>
      </c>
      <c r="C594" s="44">
        <f>COUNTIFS('Baza danych'!$H$4:$H$1124,"transport zbiorowy",'Baza danych'!$EG$4:$EG$1124,B594,'Baza danych'!$HQ$4:$HQ$1124,$B$8)+COUNTIFS('Baza danych'!$H$4:$H$1124,"transport zbiorowy",'Baza danych'!$EG$4:$EG$1124,B594,'Baza danych'!$HR$4:$HR$1124,$B$8)</f>
        <v>0</v>
      </c>
      <c r="D594" s="45">
        <f>IFERROR(C594/$C$599,0)</f>
        <v>0</v>
      </c>
      <c r="F594" s="157" t="s">
        <v>627</v>
      </c>
      <c r="G594" s="44">
        <f>COUNTIFS('Baza danych'!$H$4:$H$1124,"transport zbiorowy",'Baza danych'!$EH$4:$EH$1124,F594,'Baza danych'!$HQ$4:$HQ$1124,$B$8)+COUNTIFS('Baza danych'!$H$4:$H$1124,"transport zbiorowy",'Baza danych'!$EH$4:$EH$1124,F594,'Baza danych'!$HR$4:$HR$1124,$B$8)</f>
        <v>0</v>
      </c>
      <c r="H594" s="45">
        <f>IFERROR(G594/$G$599,0)</f>
        <v>0</v>
      </c>
      <c r="J594" s="157" t="s">
        <v>627</v>
      </c>
      <c r="K594" s="44">
        <f>COUNTIFS('Baza danych'!$H$4:$H$1124,"transport zbiorowy",'Baza danych'!$EI$4:$EI$1124,J594,'Baza danych'!$HQ$4:$HQ$1124,$B$8)+COUNTIFS('Baza danych'!$H$4:$H$1124,"transport zbiorowy",'Baza danych'!$EI$4:$EI$1124,J594,'Baza danych'!$HR$4:$HR$1124,$B$8)</f>
        <v>2</v>
      </c>
      <c r="L594" s="45">
        <f>IFERROR(K594/$K$599,0)</f>
        <v>0.5</v>
      </c>
      <c r="N594" s="157" t="s">
        <v>627</v>
      </c>
      <c r="O594" s="44">
        <f>COUNTIFS('Baza danych'!$H$4:$H$1124,"transport zbiorowy",'Baza danych'!$EJ$4:$EJ$1124,N594,'Baza danych'!$HQ$4:$HQ$1124,$B$8)+COUNTIFS('Baza danych'!$H$4:$H$1124,"transport zbiorowy",'Baza danych'!$EJ$4:$EJ$1124,N594,'Baza danych'!$HR$4:$HR$1124,$B$8)</f>
        <v>2</v>
      </c>
      <c r="P594" s="45">
        <f>IFERROR(O594/$O$599,0)</f>
        <v>0.4</v>
      </c>
      <c r="R594" s="157" t="s">
        <v>627</v>
      </c>
      <c r="S594" s="44">
        <f>COUNTIFS('Baza danych'!$H$4:$H$1124,"transport zbiorowy",'Baza danych'!$EK$4:$EK$1124,R594,'Baza danych'!$HQ$4:$HQ$1124,$B$8)+COUNTIFS('Baza danych'!$H$4:$H$1124,"transport zbiorowy",'Baza danych'!$EK$4:$EK$1124,R594,'Baza danych'!$HR$4:$HR$1124,$B$8)</f>
        <v>4</v>
      </c>
      <c r="T594" s="158">
        <f>IFERROR(S594/$S$599,0)</f>
        <v>0.8</v>
      </c>
    </row>
    <row r="595" spans="1:48" s="24" customFormat="1">
      <c r="B595" s="157" t="s">
        <v>628</v>
      </c>
      <c r="C595" s="44">
        <f>COUNTIFS('Baza danych'!$H$4:$H$1124,"transport zbiorowy",'Baza danych'!$EG$4:$EG$1124,B595,'Baza danych'!$HQ$4:$HQ$1124,$B$8)+COUNTIFS('Baza danych'!$H$4:$H$1124,"transport zbiorowy",'Baza danych'!$EG$4:$EG$1124,B595,'Baza danych'!$HR$4:$HR$1124,$B$8)</f>
        <v>0</v>
      </c>
      <c r="D595" s="45">
        <f>IFERROR(C595/$C$599,0)</f>
        <v>0</v>
      </c>
      <c r="F595" s="157" t="s">
        <v>628</v>
      </c>
      <c r="G595" s="44">
        <f>COUNTIFS('Baza danych'!$H$4:$H$1124,"transport zbiorowy",'Baza danych'!$EH$4:$EH$1124,F595,'Baza danych'!$HQ$4:$HQ$1124,$B$8)+COUNTIFS('Baza danych'!$H$4:$H$1124,"transport zbiorowy",'Baza danych'!$EH$4:$EH$1124,F595,'Baza danych'!$HR$4:$HR$1124,$B$8)</f>
        <v>0</v>
      </c>
      <c r="H595" s="45">
        <f>IFERROR(G595/$G$599,0)</f>
        <v>0</v>
      </c>
      <c r="J595" s="157" t="s">
        <v>628</v>
      </c>
      <c r="K595" s="44">
        <f>COUNTIFS('Baza danych'!$H$4:$H$1124,"transport zbiorowy",'Baza danych'!$EI$4:$EI$1124,J595,'Baza danych'!$HQ$4:$HQ$1124,$B$8)+COUNTIFS('Baza danych'!$H$4:$H$1124,"transport zbiorowy",'Baza danych'!$EI$4:$EI$1124,J595,'Baza danych'!$HR$4:$HR$1124,$B$8)</f>
        <v>0</v>
      </c>
      <c r="L595" s="45">
        <f>IFERROR(K595/$K$599,0)</f>
        <v>0</v>
      </c>
      <c r="N595" s="157" t="s">
        <v>628</v>
      </c>
      <c r="O595" s="44">
        <f>COUNTIFS('Baza danych'!$H$4:$H$1124,"transport zbiorowy",'Baza danych'!$EJ$4:$EJ$1124,N595,'Baza danych'!$HQ$4:$HQ$1124,$B$8)+COUNTIFS('Baza danych'!$H$4:$H$1124,"transport zbiorowy",'Baza danych'!$EJ$4:$EJ$1124,N595,'Baza danych'!$HR$4:$HR$1124,$B$8)</f>
        <v>0</v>
      </c>
      <c r="P595" s="45">
        <f>IFERROR(O595/$O$599,0)</f>
        <v>0</v>
      </c>
      <c r="R595" s="157" t="s">
        <v>628</v>
      </c>
      <c r="S595" s="44">
        <f>COUNTIFS('Baza danych'!$H$4:$H$1124,"transport zbiorowy",'Baza danych'!$EK$4:$EK$1124,R595,'Baza danych'!$HQ$4:$HQ$1124,$B$8)+COUNTIFS('Baza danych'!$H$4:$H$1124,"transport zbiorowy",'Baza danych'!$EK$4:$EK$1124,R595,'Baza danych'!$HR$4:$HR$1124,$B$8)</f>
        <v>0</v>
      </c>
      <c r="T595" s="158">
        <f>IFERROR(S595/$S$599,0)</f>
        <v>0</v>
      </c>
    </row>
    <row r="596" spans="1:48" s="24" customFormat="1">
      <c r="B596" s="157" t="s">
        <v>629</v>
      </c>
      <c r="C596" s="44">
        <f>COUNTIFS('Baza danych'!$H$4:$H$1124,"transport zbiorowy",'Baza danych'!$EG$4:$EG$1124,B596,'Baza danych'!$HQ$4:$HQ$1124,$B$8)+COUNTIFS('Baza danych'!$H$4:$H$1124,"transport zbiorowy",'Baza danych'!$EG$4:$EG$1124,B596,'Baza danych'!$HR$4:$HR$1124,$B$8)</f>
        <v>2</v>
      </c>
      <c r="D596" s="45">
        <f>IFERROR(C596/$C$599,0)</f>
        <v>0.4</v>
      </c>
      <c r="F596" s="157" t="s">
        <v>629</v>
      </c>
      <c r="G596" s="44">
        <f>COUNTIFS('Baza danych'!$H$4:$H$1124,"transport zbiorowy",'Baza danych'!$EH$4:$EH$1124,F596,'Baza danych'!$HQ$4:$HQ$1124,$B$8)+COUNTIFS('Baza danych'!$H$4:$H$1124,"transport zbiorowy",'Baza danych'!$EH$4:$EH$1124,F596,'Baza danych'!$HR$4:$HR$1124,$B$8)</f>
        <v>4</v>
      </c>
      <c r="H596" s="45">
        <f>IFERROR(G596/$G$599,0)</f>
        <v>0.8</v>
      </c>
      <c r="J596" s="157" t="s">
        <v>629</v>
      </c>
      <c r="K596" s="44">
        <f>COUNTIFS('Baza danych'!$H$4:$H$1124,"transport zbiorowy",'Baza danych'!$EI$4:$EI$1124,J596,'Baza danych'!$HQ$4:$HQ$1124,$B$8)+COUNTIFS('Baza danych'!$H$4:$H$1124,"transport zbiorowy",'Baza danych'!$EI$4:$EI$1124,J596,'Baza danych'!$HR$4:$HR$1124,$B$8)</f>
        <v>2</v>
      </c>
      <c r="L596" s="45">
        <f>IFERROR(K596/$K$599,0)</f>
        <v>0.5</v>
      </c>
      <c r="N596" s="157" t="s">
        <v>629</v>
      </c>
      <c r="O596" s="44">
        <f>COUNTIFS('Baza danych'!$H$4:$H$1124,"transport zbiorowy",'Baza danych'!$EJ$4:$EJ$1124,N596,'Baza danych'!$HQ$4:$HQ$1124,$B$8)+COUNTIFS('Baza danych'!$H$4:$H$1124,"transport zbiorowy",'Baza danych'!$EJ$4:$EJ$1124,N596,'Baza danych'!$HR$4:$HR$1124,$B$8)</f>
        <v>3</v>
      </c>
      <c r="P596" s="45">
        <f>IFERROR(O596/$O$599,0)</f>
        <v>0.6</v>
      </c>
      <c r="R596" s="157" t="s">
        <v>629</v>
      </c>
      <c r="S596" s="44">
        <f>COUNTIFS('Baza danych'!$H$4:$H$1124,"transport zbiorowy",'Baza danych'!$EK$4:$EK$1124,R596,'Baza danych'!$HQ$4:$HQ$1124,$B$8)+COUNTIFS('Baza danych'!$H$4:$H$1124,"transport zbiorowy",'Baza danych'!$EK$4:$EK$1124,R596,'Baza danych'!$HR$4:$HR$1124,$B$8)</f>
        <v>1</v>
      </c>
      <c r="T596" s="158">
        <f>IFERROR(S596/$S$599,0)</f>
        <v>0.2</v>
      </c>
    </row>
    <row r="597" spans="1:48" s="24" customFormat="1">
      <c r="B597" s="157" t="s">
        <v>630</v>
      </c>
      <c r="C597" s="44">
        <f>COUNTIFS('Baza danych'!$H$4:$H$1124,"transport zbiorowy",'Baza danych'!$EG$4:$EG$1124,B597,'Baza danych'!$HQ$4:$HQ$1124,$B$8)+COUNTIFS('Baza danych'!$H$4:$H$1124,"transport zbiorowy",'Baza danych'!$EG$4:$EG$1124,B597,'Baza danych'!$HR$4:$HR$1124,$B$8)</f>
        <v>0</v>
      </c>
      <c r="D597" s="45">
        <f>IFERROR(C597/$C$599,0)</f>
        <v>0</v>
      </c>
      <c r="F597" s="157" t="s">
        <v>630</v>
      </c>
      <c r="G597" s="44">
        <f>COUNTIFS('Baza danych'!$H$4:$H$1124,"transport zbiorowy",'Baza danych'!$EH$4:$EH$1124,F597,'Baza danych'!$HQ$4:$HQ$1124,$B$8)+COUNTIFS('Baza danych'!$H$4:$H$1124,"transport zbiorowy",'Baza danych'!$EH$4:$EH$1124,F597,'Baza danych'!$HR$4:$HR$1124,$B$8)</f>
        <v>0</v>
      </c>
      <c r="H597" s="45">
        <f>IFERROR(G597/$G$599,0)</f>
        <v>0</v>
      </c>
      <c r="J597" s="157" t="s">
        <v>630</v>
      </c>
      <c r="K597" s="44">
        <f>COUNTIFS('Baza danych'!$H$4:$H$1124,"transport zbiorowy",'Baza danych'!$EI$4:$EI$1124,J597,'Baza danych'!$HQ$4:$HQ$1124,$B$8)+COUNTIFS('Baza danych'!$H$4:$H$1124,"transport zbiorowy",'Baza danych'!$EI$4:$EI$1124,J597,'Baza danych'!$HR$4:$HR$1124,$B$8)</f>
        <v>0</v>
      </c>
      <c r="L597" s="45">
        <f>IFERROR(K597/$K$599,0)</f>
        <v>0</v>
      </c>
      <c r="N597" s="157" t="s">
        <v>630</v>
      </c>
      <c r="O597" s="44">
        <f>COUNTIFS('Baza danych'!$H$4:$H$1124,"transport zbiorowy",'Baza danych'!$EJ$4:$EJ$1124,N597,'Baza danych'!$HQ$4:$HQ$1124,$B$8)+COUNTIFS('Baza danych'!$H$4:$H$1124,"transport zbiorowy",'Baza danych'!$EJ$4:$EJ$1124,N597,'Baza danych'!$HR$4:$HR$1124,$B$8)</f>
        <v>0</v>
      </c>
      <c r="P597" s="45">
        <f>IFERROR(O597/$O$599,0)</f>
        <v>0</v>
      </c>
      <c r="R597" s="157" t="s">
        <v>630</v>
      </c>
      <c r="S597" s="44">
        <f>COUNTIFS('Baza danych'!$H$4:$H$1124,"transport zbiorowy",'Baza danych'!$EK$4:$EK$1124,R597,'Baza danych'!$HQ$4:$HQ$1124,$B$8)+COUNTIFS('Baza danych'!$H$4:$H$1124,"transport zbiorowy",'Baza danych'!$EK$4:$EK$1124,R597,'Baza danych'!$HR$4:$HR$1124,$B$8)</f>
        <v>0</v>
      </c>
      <c r="T597" s="158">
        <f>IFERROR(S597/$S$599,0)</f>
        <v>0</v>
      </c>
    </row>
    <row r="598" spans="1:48" s="24" customFormat="1">
      <c r="B598" s="157" t="s">
        <v>631</v>
      </c>
      <c r="C598" s="44">
        <f>COUNTIFS('Baza danych'!$H$4:$H$1124,"transport zbiorowy",'Baza danych'!$EG$4:$EG$1124,B598,'Baza danych'!$HQ$4:$HQ$1124,$B$8)+COUNTIFS('Baza danych'!$H$4:$H$1124,"transport zbiorowy",'Baza danych'!$EG$4:$EG$1124,B598,'Baza danych'!$HR$4:$HR$1124,$B$8)</f>
        <v>3</v>
      </c>
      <c r="D598" s="45">
        <f>IFERROR(C598/$C$599,0)</f>
        <v>0.6</v>
      </c>
      <c r="F598" s="157" t="s">
        <v>631</v>
      </c>
      <c r="G598" s="44">
        <f>COUNTIFS('Baza danych'!$H$4:$H$1124,"transport zbiorowy",'Baza danych'!$EH$4:$EH$1124,F598,'Baza danych'!$HQ$4:$HQ$1124,$B$8)+COUNTIFS('Baza danych'!$H$4:$H$1124,"transport zbiorowy",'Baza danych'!$EH$4:$EH$1124,F598,'Baza danych'!$HR$4:$HR$1124,$B$8)</f>
        <v>1</v>
      </c>
      <c r="H598" s="45">
        <f>IFERROR(G598/$G$599,0)</f>
        <v>0.2</v>
      </c>
      <c r="J598" s="157" t="s">
        <v>631</v>
      </c>
      <c r="K598" s="44">
        <f>COUNTIFS('Baza danych'!$H$4:$H$1124,"transport zbiorowy",'Baza danych'!$EI$4:$EI$1124,J598,'Baza danych'!$HQ$4:$HQ$1124,$B$8)+COUNTIFS('Baza danych'!$H$4:$H$1124,"transport zbiorowy",'Baza danych'!$EI$4:$EI$1124,J598,'Baza danych'!$HR$4:$HR$1124,$B$8)</f>
        <v>0</v>
      </c>
      <c r="L598" s="45">
        <f>IFERROR(K598/$K$599,0)</f>
        <v>0</v>
      </c>
      <c r="N598" s="157" t="s">
        <v>631</v>
      </c>
      <c r="O598" s="44">
        <f>COUNTIFS('Baza danych'!$H$4:$H$1124,"transport zbiorowy",'Baza danych'!$EJ$4:$EJ$1124,N598,'Baza danych'!$HQ$4:$HQ$1124,$B$8)+COUNTIFS('Baza danych'!$H$4:$H$1124,"transport zbiorowy",'Baza danych'!$EJ$4:$EJ$1124,N598,'Baza danych'!$HR$4:$HR$1124,$B$8)</f>
        <v>0</v>
      </c>
      <c r="P598" s="45">
        <f>IFERROR(O598/$O$599,0)</f>
        <v>0</v>
      </c>
      <c r="R598" s="157" t="s">
        <v>631</v>
      </c>
      <c r="S598" s="44">
        <f>COUNTIFS('Baza danych'!$H$4:$H$1124,"transport zbiorowy",'Baza danych'!$EK$4:$EK$1124,R598,'Baza danych'!$HQ$4:$HQ$1124,$B$8)+COUNTIFS('Baza danych'!$H$4:$H$1124,"transport zbiorowy",'Baza danych'!$EK$4:$EK$1124,R598,'Baza danych'!$HR$4:$HR$1124,$B$8)</f>
        <v>0</v>
      </c>
      <c r="T598" s="158">
        <f>IFERROR(S598/$S$599,0)</f>
        <v>0</v>
      </c>
    </row>
    <row r="599" spans="1:48" s="24" customFormat="1">
      <c r="B599" s="221" t="s">
        <v>530</v>
      </c>
      <c r="C599" s="244">
        <f>SUM(C594:C598)</f>
        <v>5</v>
      </c>
      <c r="D599" s="245">
        <f>SUM(D594:D598)</f>
        <v>1</v>
      </c>
      <c r="F599" s="221" t="s">
        <v>530</v>
      </c>
      <c r="G599" s="244">
        <f>SUM(G594:G598)</f>
        <v>5</v>
      </c>
      <c r="H599" s="245">
        <f>SUM(H594:H598)</f>
        <v>1</v>
      </c>
      <c r="J599" s="221" t="s">
        <v>530</v>
      </c>
      <c r="K599" s="246">
        <f>SUM(K594:K598)</f>
        <v>4</v>
      </c>
      <c r="L599" s="247">
        <f>SUM(L594:L598)</f>
        <v>1</v>
      </c>
      <c r="N599" s="221" t="s">
        <v>530</v>
      </c>
      <c r="O599" s="244">
        <f>SUM(O594:O598)</f>
        <v>5</v>
      </c>
      <c r="P599" s="245">
        <f>SUM(P594:P598)</f>
        <v>1</v>
      </c>
      <c r="R599" s="221" t="s">
        <v>530</v>
      </c>
      <c r="S599" s="244">
        <f>SUM(S594:S598)</f>
        <v>5</v>
      </c>
      <c r="T599" s="245">
        <f>SUM(T594:T598)</f>
        <v>1</v>
      </c>
    </row>
    <row r="600" spans="1:48" s="24" customFormat="1"/>
    <row r="601" spans="1:48" s="24" customFormat="1" ht="15" thickBot="1">
      <c r="A601" s="155" t="s">
        <v>96</v>
      </c>
      <c r="B601" s="23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</row>
    <row r="602" spans="1:48" s="24" customFormat="1" ht="13.5" thickTop="1"/>
    <row r="603" spans="1:48" s="24" customFormat="1">
      <c r="B603" s="359" t="s">
        <v>537</v>
      </c>
      <c r="C603" s="359"/>
      <c r="D603" s="359"/>
      <c r="F603" s="359" t="s">
        <v>538</v>
      </c>
      <c r="G603" s="359"/>
      <c r="H603" s="359"/>
      <c r="J603" s="359" t="s">
        <v>539</v>
      </c>
      <c r="K603" s="359"/>
      <c r="L603" s="359"/>
      <c r="N603" s="359" t="s">
        <v>540</v>
      </c>
      <c r="O603" s="359"/>
      <c r="P603" s="359"/>
      <c r="R603" s="359" t="s">
        <v>541</v>
      </c>
      <c r="S603" s="359"/>
      <c r="T603" s="359"/>
    </row>
    <row r="604" spans="1:48" s="24" customFormat="1">
      <c r="B604" s="251" t="s">
        <v>525</v>
      </c>
      <c r="C604" s="251" t="s">
        <v>531</v>
      </c>
      <c r="D604" s="194" t="s">
        <v>529</v>
      </c>
      <c r="F604" s="251" t="s">
        <v>525</v>
      </c>
      <c r="G604" s="251" t="s">
        <v>531</v>
      </c>
      <c r="H604" s="194" t="s">
        <v>529</v>
      </c>
      <c r="J604" s="251" t="s">
        <v>525</v>
      </c>
      <c r="K604" s="251" t="s">
        <v>531</v>
      </c>
      <c r="L604" s="194" t="s">
        <v>529</v>
      </c>
      <c r="N604" s="251" t="s">
        <v>525</v>
      </c>
      <c r="O604" s="251" t="s">
        <v>531</v>
      </c>
      <c r="P604" s="194" t="s">
        <v>529</v>
      </c>
      <c r="R604" s="251" t="s">
        <v>525</v>
      </c>
      <c r="S604" s="251" t="s">
        <v>531</v>
      </c>
      <c r="T604" s="251" t="s">
        <v>529</v>
      </c>
    </row>
    <row r="605" spans="1:48" s="24" customFormat="1">
      <c r="B605" s="157" t="s">
        <v>627</v>
      </c>
      <c r="C605" s="44">
        <f>COUNTIFS('Baza danych'!$H$4:$H$1124,"transport zbiorowy",'Baza danych'!$EG$4:$EG$1124,B605,'Baza danych'!$HQ$4:$HQ$1124,$B$9)+COUNTIFS('Baza danych'!$H$4:$H$1124,"transport zbiorowy",'Baza danych'!$EG$4:$EG$1124,B605,'Baza danych'!$HR$4:$HR$1124,$B$9)</f>
        <v>2</v>
      </c>
      <c r="D605" s="45">
        <f>IFERROR(C605/$C$610,0)</f>
        <v>0.18181818181818182</v>
      </c>
      <c r="F605" s="157" t="s">
        <v>627</v>
      </c>
      <c r="G605" s="44">
        <f>COUNTIFS('Baza danych'!$H$4:$H$1124,"transport zbiorowy",'Baza danych'!$EH$4:$EH$1124,F605,'Baza danych'!$HQ$4:$HQ$1124,$B$9)+COUNTIFS('Baza danych'!$H$4:$H$1124,"transport zbiorowy",'Baza danych'!$EH$4:$EH$1124,F605,'Baza danych'!$HR$4:$HR$1124,$B$9)</f>
        <v>2</v>
      </c>
      <c r="H605" s="45">
        <f>IFERROR(G605/$G$610,0)</f>
        <v>0.18181818181818182</v>
      </c>
      <c r="J605" s="157" t="s">
        <v>627</v>
      </c>
      <c r="K605" s="44">
        <f>COUNTIFS('Baza danych'!$H$4:$H$1124,"transport zbiorowy",'Baza danych'!$EI$4:$EI$1124,J605,'Baza danych'!$HQ$4:$HQ$1124,$B$9)+COUNTIFS('Baza danych'!$H$4:$H$1124,"transport zbiorowy",'Baza danych'!$EI$4:$EI$1124,J605,'Baza danych'!$HR$4:$HR$1124,$B$9)</f>
        <v>5</v>
      </c>
      <c r="L605" s="45">
        <f>IFERROR(K605/$K$610,0)</f>
        <v>0.45454545454545453</v>
      </c>
      <c r="N605" s="157" t="s">
        <v>627</v>
      </c>
      <c r="O605" s="44">
        <f>COUNTIFS('Baza danych'!$H$4:$H$1124,"transport zbiorowy",'Baza danych'!$EJ$4:$EJ$1124,N605,'Baza danych'!$HQ$4:$HQ$1124,$B$9)+COUNTIFS('Baza danych'!$H$4:$H$1124,"transport zbiorowy",'Baza danych'!$EJ$4:$EJ$1124,N605,'Baza danych'!$HR$4:$HR$1124,$B$9)</f>
        <v>2</v>
      </c>
      <c r="P605" s="45">
        <f>IFERROR(O605/$O$610,0)</f>
        <v>0.18181818181818182</v>
      </c>
      <c r="R605" s="157" t="s">
        <v>627</v>
      </c>
      <c r="S605" s="44">
        <f>COUNTIFS('Baza danych'!$H$4:$H$1124,"transport zbiorowy",'Baza danych'!$EK$4:$EK$1124,R605,'Baza danych'!$HQ$4:$HQ$1124,$B$9)+COUNTIFS('Baza danych'!$H$4:$H$1124,"transport zbiorowy",'Baza danych'!$EK$4:$EK$1124,R605,'Baza danych'!$HR$4:$HR$1124,$B$9)</f>
        <v>2</v>
      </c>
      <c r="T605" s="158">
        <f>IFERROR(S605/$S$610,0)</f>
        <v>0.18181818181818182</v>
      </c>
    </row>
    <row r="606" spans="1:48" s="24" customFormat="1">
      <c r="B606" s="157" t="s">
        <v>628</v>
      </c>
      <c r="C606" s="44">
        <f>COUNTIFS('Baza danych'!$H$4:$H$1124,"transport zbiorowy",'Baza danych'!$EG$4:$EG$1124,B606,'Baza danych'!$HQ$4:$HQ$1124,$B$9)+COUNTIFS('Baza danych'!$H$4:$H$1124,"transport zbiorowy",'Baza danych'!$EG$4:$EG$1124,B606,'Baza danych'!$HR$4:$HR$1124,$B$9)</f>
        <v>1</v>
      </c>
      <c r="D606" s="45">
        <f>IFERROR(C606/$C$610,0)</f>
        <v>9.0909090909090912E-2</v>
      </c>
      <c r="F606" s="157" t="s">
        <v>628</v>
      </c>
      <c r="G606" s="44">
        <f>COUNTIFS('Baza danych'!$H$4:$H$1124,"transport zbiorowy",'Baza danych'!$EH$4:$EH$1124,F606,'Baza danych'!$HQ$4:$HQ$1124,$B$9)+COUNTIFS('Baza danych'!$H$4:$H$1124,"transport zbiorowy",'Baza danych'!$EH$4:$EH$1124,F606,'Baza danych'!$HR$4:$HR$1124,$B$9)</f>
        <v>0</v>
      </c>
      <c r="H606" s="45">
        <f>IFERROR(G606/$G$610,0)</f>
        <v>0</v>
      </c>
      <c r="J606" s="157" t="s">
        <v>628</v>
      </c>
      <c r="K606" s="44">
        <f>COUNTIFS('Baza danych'!$H$4:$H$1124,"transport zbiorowy",'Baza danych'!$EI$4:$EI$1124,J606,'Baza danych'!$HQ$4:$HQ$1124,$B$9)+COUNTIFS('Baza danych'!$H$4:$H$1124,"transport zbiorowy",'Baza danych'!$EI$4:$EI$1124,J606,'Baza danych'!$HR$4:$HR$1124,$B$9)</f>
        <v>0</v>
      </c>
      <c r="L606" s="45">
        <f>IFERROR(K606/$K$610,0)</f>
        <v>0</v>
      </c>
      <c r="N606" s="157" t="s">
        <v>628</v>
      </c>
      <c r="O606" s="44">
        <f>COUNTIFS('Baza danych'!$H$4:$H$1124,"transport zbiorowy",'Baza danych'!$EJ$4:$EJ$1124,N606,'Baza danych'!$HQ$4:$HQ$1124,$B$9)+COUNTIFS('Baza danych'!$H$4:$H$1124,"transport zbiorowy",'Baza danych'!$EJ$4:$EJ$1124,N606,'Baza danych'!$HR$4:$HR$1124,$B$9)</f>
        <v>0</v>
      </c>
      <c r="P606" s="45">
        <f>IFERROR(O606/$O$610,0)</f>
        <v>0</v>
      </c>
      <c r="R606" s="157" t="s">
        <v>628</v>
      </c>
      <c r="S606" s="44">
        <f>COUNTIFS('Baza danych'!$H$4:$H$1124,"transport zbiorowy",'Baza danych'!$EK$4:$EK$1124,R606,'Baza danych'!$HQ$4:$HQ$1124,$B$9)+COUNTIFS('Baza danych'!$H$4:$H$1124,"transport zbiorowy",'Baza danych'!$EK$4:$EK$1124,R606,'Baza danych'!$HR$4:$HR$1124,$B$9)</f>
        <v>2</v>
      </c>
      <c r="T606" s="158">
        <f>IFERROR(S606/$S$610,0)</f>
        <v>0.18181818181818182</v>
      </c>
    </row>
    <row r="607" spans="1:48" s="24" customFormat="1">
      <c r="B607" s="157" t="s">
        <v>629</v>
      </c>
      <c r="C607" s="44">
        <f>COUNTIFS('Baza danych'!$H$4:$H$1124,"transport zbiorowy",'Baza danych'!$EG$4:$EG$1124,B607,'Baza danych'!$HQ$4:$HQ$1124,$B$9)+COUNTIFS('Baza danych'!$H$4:$H$1124,"transport zbiorowy",'Baza danych'!$EG$4:$EG$1124,B607,'Baza danych'!$HR$4:$HR$1124,$B$9)</f>
        <v>5</v>
      </c>
      <c r="D607" s="45">
        <f>IFERROR(C607/$C$610,0)</f>
        <v>0.45454545454545453</v>
      </c>
      <c r="F607" s="157" t="s">
        <v>629</v>
      </c>
      <c r="G607" s="44">
        <f>COUNTIFS('Baza danych'!$H$4:$H$1124,"transport zbiorowy",'Baza danych'!$EH$4:$EH$1124,F607,'Baza danych'!$HQ$4:$HQ$1124,$B$9)+COUNTIFS('Baza danych'!$H$4:$H$1124,"transport zbiorowy",'Baza danych'!$EH$4:$EH$1124,F607,'Baza danych'!$HR$4:$HR$1124,$B$9)</f>
        <v>7</v>
      </c>
      <c r="H607" s="45">
        <f>IFERROR(G607/$G$610,0)</f>
        <v>0.63636363636363635</v>
      </c>
      <c r="J607" s="157" t="s">
        <v>629</v>
      </c>
      <c r="K607" s="44">
        <f>COUNTIFS('Baza danych'!$H$4:$H$1124,"transport zbiorowy",'Baza danych'!$EI$4:$EI$1124,J607,'Baza danych'!$HQ$4:$HQ$1124,$B$9)+COUNTIFS('Baza danych'!$H$4:$H$1124,"transport zbiorowy",'Baza danych'!$EI$4:$EI$1124,J607,'Baza danych'!$HR$4:$HR$1124,$B$9)</f>
        <v>4</v>
      </c>
      <c r="L607" s="45">
        <f>IFERROR(K607/$K$610,0)</f>
        <v>0.36363636363636365</v>
      </c>
      <c r="N607" s="157" t="s">
        <v>629</v>
      </c>
      <c r="O607" s="44">
        <f>COUNTIFS('Baza danych'!$H$4:$H$1124,"transport zbiorowy",'Baza danych'!$EJ$4:$EJ$1124,N607,'Baza danych'!$HQ$4:$HQ$1124,$B$9)+COUNTIFS('Baza danych'!$H$4:$H$1124,"transport zbiorowy",'Baza danych'!$EJ$4:$EJ$1124,N607,'Baza danych'!$HR$4:$HR$1124,$B$9)</f>
        <v>5</v>
      </c>
      <c r="P607" s="45">
        <f>IFERROR(O607/$O$610,0)</f>
        <v>0.45454545454545453</v>
      </c>
      <c r="R607" s="157" t="s">
        <v>629</v>
      </c>
      <c r="S607" s="44">
        <f>COUNTIFS('Baza danych'!$H$4:$H$1124,"transport zbiorowy",'Baza danych'!$EK$4:$EK$1124,R607,'Baza danych'!$HQ$4:$HQ$1124,$B$9)+COUNTIFS('Baza danych'!$H$4:$H$1124,"transport zbiorowy",'Baza danych'!$EK$4:$EK$1124,R607,'Baza danych'!$HR$4:$HR$1124,$B$9)</f>
        <v>4</v>
      </c>
      <c r="T607" s="158">
        <f>IFERROR(S607/$S$610,0)</f>
        <v>0.36363636363636365</v>
      </c>
    </row>
    <row r="608" spans="1:48" s="24" customFormat="1">
      <c r="B608" s="157" t="s">
        <v>630</v>
      </c>
      <c r="C608" s="44">
        <f>COUNTIFS('Baza danych'!$H$4:$H$1124,"transport zbiorowy",'Baza danych'!$EG$4:$EG$1124,B608,'Baza danych'!$HQ$4:$HQ$1124,$B$9)+COUNTIFS('Baza danych'!$H$4:$H$1124,"transport zbiorowy",'Baza danych'!$EG$4:$EG$1124,B608,'Baza danych'!$HR$4:$HR$1124,$B$9)</f>
        <v>0</v>
      </c>
      <c r="D608" s="45">
        <f>IFERROR(C608/$C$610,0)</f>
        <v>0</v>
      </c>
      <c r="F608" s="157" t="s">
        <v>630</v>
      </c>
      <c r="G608" s="44">
        <f>COUNTIFS('Baza danych'!$H$4:$H$1124,"transport zbiorowy",'Baza danych'!$EH$4:$EH$1124,F608,'Baza danych'!$HQ$4:$HQ$1124,$B$9)+COUNTIFS('Baza danych'!$H$4:$H$1124,"transport zbiorowy",'Baza danych'!$EH$4:$EH$1124,F608,'Baza danych'!$HR$4:$HR$1124,$B$9)</f>
        <v>0</v>
      </c>
      <c r="H608" s="45">
        <f>IFERROR(G608/$G$610,0)</f>
        <v>0</v>
      </c>
      <c r="J608" s="157" t="s">
        <v>630</v>
      </c>
      <c r="K608" s="44">
        <f>COUNTIFS('Baza danych'!$H$4:$H$1124,"transport zbiorowy",'Baza danych'!$EI$4:$EI$1124,J608,'Baza danych'!$HQ$4:$HQ$1124,$B$9)+COUNTIFS('Baza danych'!$H$4:$H$1124,"transport zbiorowy",'Baza danych'!$EI$4:$EI$1124,J608,'Baza danych'!$HR$4:$HR$1124,$B$9)</f>
        <v>0</v>
      </c>
      <c r="L608" s="45">
        <f>IFERROR(K608/$K$610,0)</f>
        <v>0</v>
      </c>
      <c r="N608" s="157" t="s">
        <v>630</v>
      </c>
      <c r="O608" s="44">
        <f>COUNTIFS('Baza danych'!$H$4:$H$1124,"transport zbiorowy",'Baza danych'!$EJ$4:$EJ$1124,N608,'Baza danych'!$HQ$4:$HQ$1124,$B$9)+COUNTIFS('Baza danych'!$H$4:$H$1124,"transport zbiorowy",'Baza danych'!$EJ$4:$EJ$1124,N608,'Baza danych'!$HR$4:$HR$1124,$B$9)</f>
        <v>3</v>
      </c>
      <c r="P608" s="45">
        <f>IFERROR(O608/$O$610,0)</f>
        <v>0.27272727272727271</v>
      </c>
      <c r="R608" s="157" t="s">
        <v>630</v>
      </c>
      <c r="S608" s="44">
        <f>COUNTIFS('Baza danych'!$H$4:$H$1124,"transport zbiorowy",'Baza danych'!$EK$4:$EK$1124,R608,'Baza danych'!$HQ$4:$HQ$1124,$B$9)+COUNTIFS('Baza danych'!$H$4:$H$1124,"transport zbiorowy",'Baza danych'!$EK$4:$EK$1124,R608,'Baza danych'!$HR$4:$HR$1124,$B$9)</f>
        <v>2</v>
      </c>
      <c r="T608" s="158">
        <f>IFERROR(S608/$S$610,0)</f>
        <v>0.18181818181818182</v>
      </c>
    </row>
    <row r="609" spans="1:48" s="24" customFormat="1">
      <c r="B609" s="157" t="s">
        <v>631</v>
      </c>
      <c r="C609" s="44">
        <f>COUNTIFS('Baza danych'!$H$4:$H$1124,"transport zbiorowy",'Baza danych'!$EG$4:$EG$1124,B609,'Baza danych'!$HQ$4:$HQ$1124,$B$9)+COUNTIFS('Baza danych'!$H$4:$H$1124,"transport zbiorowy",'Baza danych'!$EG$4:$EG$1124,B609,'Baza danych'!$HR$4:$HR$1124,$B$9)</f>
        <v>3</v>
      </c>
      <c r="D609" s="45">
        <f>IFERROR(C609/$C$610,0)</f>
        <v>0.27272727272727271</v>
      </c>
      <c r="F609" s="157" t="s">
        <v>631</v>
      </c>
      <c r="G609" s="44">
        <f>COUNTIFS('Baza danych'!$H$4:$H$1124,"transport zbiorowy",'Baza danych'!$EH$4:$EH$1124,F609,'Baza danych'!$HQ$4:$HQ$1124,$B$9)+COUNTIFS('Baza danych'!$H$4:$H$1124,"transport zbiorowy",'Baza danych'!$EH$4:$EH$1124,F609,'Baza danych'!$HR$4:$HR$1124,$B$9)</f>
        <v>2</v>
      </c>
      <c r="H609" s="45">
        <f>IFERROR(G609/$G$610,0)</f>
        <v>0.18181818181818182</v>
      </c>
      <c r="J609" s="157" t="s">
        <v>631</v>
      </c>
      <c r="K609" s="44">
        <f>COUNTIFS('Baza danych'!$H$4:$H$1124,"transport zbiorowy",'Baza danych'!$EI$4:$EI$1124,J609,'Baza danych'!$HQ$4:$HQ$1124,$B$9)+COUNTIFS('Baza danych'!$H$4:$H$1124,"transport zbiorowy",'Baza danych'!$EI$4:$EI$1124,J609,'Baza danych'!$HR$4:$HR$1124,$B$9)</f>
        <v>2</v>
      </c>
      <c r="L609" s="45">
        <f>IFERROR(K609/$K$610,0)</f>
        <v>0.18181818181818182</v>
      </c>
      <c r="N609" s="157" t="s">
        <v>631</v>
      </c>
      <c r="O609" s="44">
        <f>COUNTIFS('Baza danych'!$H$4:$H$1124,"transport zbiorowy",'Baza danych'!$EJ$4:$EJ$1124,N609,'Baza danych'!$HQ$4:$HQ$1124,$B$9)+COUNTIFS('Baza danych'!$H$4:$H$1124,"transport zbiorowy",'Baza danych'!$EJ$4:$EJ$1124,N609,'Baza danych'!$HR$4:$HR$1124,$B$9)</f>
        <v>1</v>
      </c>
      <c r="P609" s="45">
        <f>IFERROR(O609/$O$610,0)</f>
        <v>9.0909090909090912E-2</v>
      </c>
      <c r="R609" s="157" t="s">
        <v>631</v>
      </c>
      <c r="S609" s="44">
        <f>COUNTIFS('Baza danych'!$H$4:$H$1124,"transport zbiorowy",'Baza danych'!$EK$4:$EK$1124,R609,'Baza danych'!$HQ$4:$HQ$1124,$B$9)+COUNTIFS('Baza danych'!$H$4:$H$1124,"transport zbiorowy",'Baza danych'!$EK$4:$EK$1124,R609,'Baza danych'!$HR$4:$HR$1124,$B$9)</f>
        <v>1</v>
      </c>
      <c r="T609" s="158">
        <f>IFERROR(S609/$S$610,0)</f>
        <v>9.0909090909090912E-2</v>
      </c>
    </row>
    <row r="610" spans="1:48" s="24" customFormat="1">
      <c r="B610" s="221" t="s">
        <v>530</v>
      </c>
      <c r="C610" s="244">
        <f>SUM(C605:C609)</f>
        <v>11</v>
      </c>
      <c r="D610" s="245">
        <f>SUM(D605:D609)</f>
        <v>1</v>
      </c>
      <c r="F610" s="221" t="s">
        <v>530</v>
      </c>
      <c r="G610" s="244">
        <f>SUM(G605:G609)</f>
        <v>11</v>
      </c>
      <c r="H610" s="245">
        <f>SUM(H605:H609)</f>
        <v>1</v>
      </c>
      <c r="J610" s="221" t="s">
        <v>530</v>
      </c>
      <c r="K610" s="246">
        <f>SUM(K605:K609)</f>
        <v>11</v>
      </c>
      <c r="L610" s="247">
        <f>SUM(L605:L609)</f>
        <v>1</v>
      </c>
      <c r="N610" s="221" t="s">
        <v>530</v>
      </c>
      <c r="O610" s="244">
        <f>SUM(O605:O609)</f>
        <v>11</v>
      </c>
      <c r="P610" s="245">
        <f>SUM(P605:P609)</f>
        <v>1</v>
      </c>
      <c r="R610" s="221" t="s">
        <v>530</v>
      </c>
      <c r="S610" s="244">
        <f>SUM(S605:S609)</f>
        <v>11</v>
      </c>
      <c r="T610" s="245">
        <f>SUM(T605:T609)</f>
        <v>1</v>
      </c>
    </row>
    <row r="611" spans="1:48" s="24" customFormat="1"/>
    <row r="612" spans="1:48" s="24" customFormat="1" ht="15" thickBot="1">
      <c r="A612" s="155" t="s">
        <v>61</v>
      </c>
      <c r="B612" s="23"/>
      <c r="C612" s="2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  <c r="AE612" s="23"/>
      <c r="AF612" s="23"/>
      <c r="AG612" s="23"/>
      <c r="AH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  <c r="AV612" s="23"/>
    </row>
    <row r="613" spans="1:48" s="24" customFormat="1" ht="13.5" thickTop="1"/>
    <row r="614" spans="1:48" s="24" customFormat="1">
      <c r="B614" s="359" t="s">
        <v>537</v>
      </c>
      <c r="C614" s="359"/>
      <c r="D614" s="359"/>
      <c r="F614" s="359" t="s">
        <v>538</v>
      </c>
      <c r="G614" s="359"/>
      <c r="H614" s="359"/>
      <c r="J614" s="359" t="s">
        <v>539</v>
      </c>
      <c r="K614" s="359"/>
      <c r="L614" s="359"/>
      <c r="N614" s="359" t="s">
        <v>540</v>
      </c>
      <c r="O614" s="359"/>
      <c r="P614" s="359"/>
      <c r="R614" s="359" t="s">
        <v>541</v>
      </c>
      <c r="S614" s="359"/>
      <c r="T614" s="359"/>
    </row>
    <row r="615" spans="1:48" s="24" customFormat="1">
      <c r="B615" s="251" t="s">
        <v>525</v>
      </c>
      <c r="C615" s="251" t="s">
        <v>531</v>
      </c>
      <c r="D615" s="194" t="s">
        <v>529</v>
      </c>
      <c r="F615" s="251" t="s">
        <v>525</v>
      </c>
      <c r="G615" s="251" t="s">
        <v>531</v>
      </c>
      <c r="H615" s="194" t="s">
        <v>529</v>
      </c>
      <c r="J615" s="251" t="s">
        <v>525</v>
      </c>
      <c r="K615" s="251" t="s">
        <v>531</v>
      </c>
      <c r="L615" s="194" t="s">
        <v>529</v>
      </c>
      <c r="N615" s="251" t="s">
        <v>525</v>
      </c>
      <c r="O615" s="251" t="s">
        <v>531</v>
      </c>
      <c r="P615" s="194" t="s">
        <v>529</v>
      </c>
      <c r="R615" s="251" t="s">
        <v>525</v>
      </c>
      <c r="S615" s="251" t="s">
        <v>531</v>
      </c>
      <c r="T615" s="251" t="s">
        <v>529</v>
      </c>
    </row>
    <row r="616" spans="1:48" s="24" customFormat="1">
      <c r="B616" s="157" t="s">
        <v>627</v>
      </c>
      <c r="C616" s="44">
        <f>COUNTIFS('Baza danych'!$H$4:$H$1124,"transport zbiorowy",'Baza danych'!$EG$4:$EG$1124,B616,'Baza danych'!$HQ$4:$HQ$1124,$B$10)+COUNTIFS('Baza danych'!$H$4:$H$1124,"transport zbiorowy",'Baza danych'!$EG$4:$EG$1124,B616,'Baza danych'!$HR$4:$HR$1124,$B$10)</f>
        <v>7</v>
      </c>
      <c r="D616" s="45">
        <f>IFERROR(C616/$C$621,0)</f>
        <v>0.22580645161290322</v>
      </c>
      <c r="F616" s="157" t="s">
        <v>627</v>
      </c>
      <c r="G616" s="44">
        <f>COUNTIFS('Baza danych'!$H$4:$H$1124,"transport zbiorowy",'Baza danych'!$EH$4:$EH$1124,F616,'Baza danych'!$HQ$4:$HQ$1124,$B$10)+COUNTIFS('Baza danych'!$H$4:$H$1124,"transport zbiorowy",'Baza danych'!$EH$4:$EH$1124,F616,'Baza danych'!$HR$4:$HR$1124,$B$10)</f>
        <v>4</v>
      </c>
      <c r="H616" s="45">
        <f>IFERROR(G616/$G$621,0)</f>
        <v>0.12903225806451613</v>
      </c>
      <c r="J616" s="157" t="s">
        <v>627</v>
      </c>
      <c r="K616" s="44">
        <f>COUNTIFS('Baza danych'!$H$4:$H$1124,"transport zbiorowy",'Baza danych'!$EI$4:$EI$1124,J616,'Baza danych'!$HQ$4:$HQ$1124,$B$10)+COUNTIFS('Baza danych'!$H$4:$H$1124,"transport zbiorowy",'Baza danych'!$EI$4:$EI$1124,J616,'Baza danych'!$HR$4:$HR$1124,$B$10)</f>
        <v>10</v>
      </c>
      <c r="L616" s="45">
        <f>IFERROR(K616/$K$621,0)</f>
        <v>0.32258064516129031</v>
      </c>
      <c r="N616" s="157" t="s">
        <v>627</v>
      </c>
      <c r="O616" s="44">
        <f>COUNTIFS('Baza danych'!$H$4:$H$1124,"transport zbiorowy",'Baza danych'!$EJ$4:$EJ$1124,N616,'Baza danych'!$HQ$4:$HQ$1124,$B$10)+COUNTIFS('Baza danych'!$H$4:$H$1124,"transport zbiorowy",'Baza danych'!$EJ$4:$EJ$1124,N616,'Baza danych'!$HR$4:$HR$1124,$B$10)</f>
        <v>16</v>
      </c>
      <c r="P616" s="45">
        <f>IFERROR(O616/$O$621,0)</f>
        <v>0.5161290322580645</v>
      </c>
      <c r="R616" s="157" t="s">
        <v>627</v>
      </c>
      <c r="S616" s="44">
        <f>COUNTIFS('Baza danych'!$H$4:$H$1124,"transport zbiorowy",'Baza danych'!$EK$4:$EK$1124,R616,'Baza danych'!$HQ$4:$HQ$1124,$B$10)+COUNTIFS('Baza danych'!$H$4:$H$1124,"transport zbiorowy",'Baza danych'!$EK$4:$EK$1124,R616,'Baza danych'!$HR$4:$HR$1124,$B$10)</f>
        <v>15</v>
      </c>
      <c r="T616" s="158">
        <f>IFERROR(S616/$S$621,0)</f>
        <v>0.4838709677419355</v>
      </c>
    </row>
    <row r="617" spans="1:48" s="24" customFormat="1">
      <c r="B617" s="157" t="s">
        <v>628</v>
      </c>
      <c r="C617" s="44">
        <f>COUNTIFS('Baza danych'!$H$4:$H$1124,"transport zbiorowy",'Baza danych'!$EG$4:$EG$1124,B617,'Baza danych'!$HQ$4:$HQ$1124,$B$10)+COUNTIFS('Baza danych'!$H$4:$H$1124,"transport zbiorowy",'Baza danych'!$EG$4:$EG$1124,B617,'Baza danych'!$HR$4:$HR$1124,$B$10)</f>
        <v>1</v>
      </c>
      <c r="D617" s="45">
        <f>IFERROR(C617/$C$621,0)</f>
        <v>3.2258064516129031E-2</v>
      </c>
      <c r="F617" s="157" t="s">
        <v>628</v>
      </c>
      <c r="G617" s="44">
        <f>COUNTIFS('Baza danych'!$H$4:$H$1124,"transport zbiorowy",'Baza danych'!$EH$4:$EH$1124,F617,'Baza danych'!$HQ$4:$HQ$1124,$B$10)+COUNTIFS('Baza danych'!$H$4:$H$1124,"transport zbiorowy",'Baza danych'!$EH$4:$EH$1124,F617,'Baza danych'!$HR$4:$HR$1124,$B$10)</f>
        <v>0</v>
      </c>
      <c r="H617" s="45">
        <f>IFERROR(G617/$G$621,0)</f>
        <v>0</v>
      </c>
      <c r="J617" s="157" t="s">
        <v>628</v>
      </c>
      <c r="K617" s="44">
        <f>COUNTIFS('Baza danych'!$H$4:$H$1124,"transport zbiorowy",'Baza danych'!$EI$4:$EI$1124,J617,'Baza danych'!$HQ$4:$HQ$1124,$B$10)+COUNTIFS('Baza danych'!$H$4:$H$1124,"transport zbiorowy",'Baza danych'!$EI$4:$EI$1124,J617,'Baza danych'!$HR$4:$HR$1124,$B$10)</f>
        <v>0</v>
      </c>
      <c r="L617" s="45">
        <f>IFERROR(K617/$K$621,0)</f>
        <v>0</v>
      </c>
      <c r="N617" s="157" t="s">
        <v>628</v>
      </c>
      <c r="O617" s="44">
        <f>COUNTIFS('Baza danych'!$H$4:$H$1124,"transport zbiorowy",'Baza danych'!$EJ$4:$EJ$1124,N617,'Baza danych'!$HQ$4:$HQ$1124,$B$10)+COUNTIFS('Baza danych'!$H$4:$H$1124,"transport zbiorowy",'Baza danych'!$EJ$4:$EJ$1124,N617,'Baza danych'!$HR$4:$HR$1124,$B$10)</f>
        <v>2</v>
      </c>
      <c r="P617" s="45">
        <f>IFERROR(O617/$O$621,0)</f>
        <v>6.4516129032258063E-2</v>
      </c>
      <c r="R617" s="157" t="s">
        <v>628</v>
      </c>
      <c r="S617" s="44">
        <f>COUNTIFS('Baza danych'!$H$4:$H$1124,"transport zbiorowy",'Baza danych'!$EK$4:$EK$1124,R617,'Baza danych'!$HQ$4:$HQ$1124,$B$10)+COUNTIFS('Baza danych'!$H$4:$H$1124,"transport zbiorowy",'Baza danych'!$EK$4:$EK$1124,R617,'Baza danych'!$HR$4:$HR$1124,$B$10)</f>
        <v>6</v>
      </c>
      <c r="T617" s="158">
        <f>IFERROR(S617/$S$621,0)</f>
        <v>0.19354838709677419</v>
      </c>
    </row>
    <row r="618" spans="1:48" s="24" customFormat="1">
      <c r="B618" s="157" t="s">
        <v>629</v>
      </c>
      <c r="C618" s="44">
        <f>COUNTIFS('Baza danych'!$H$4:$H$1124,"transport zbiorowy",'Baza danych'!$EG$4:$EG$1124,B618,'Baza danych'!$HQ$4:$HQ$1124,$B$10)+COUNTIFS('Baza danych'!$H$4:$H$1124,"transport zbiorowy",'Baza danych'!$EG$4:$EG$1124,B618,'Baza danych'!$HR$4:$HR$1124,$B$10)</f>
        <v>13</v>
      </c>
      <c r="D618" s="45">
        <f>IFERROR(C618/$C$621,0)</f>
        <v>0.41935483870967744</v>
      </c>
      <c r="F618" s="157" t="s">
        <v>629</v>
      </c>
      <c r="G618" s="44">
        <f>COUNTIFS('Baza danych'!$H$4:$H$1124,"transport zbiorowy",'Baza danych'!$EH$4:$EH$1124,F618,'Baza danych'!$HQ$4:$HQ$1124,$B$10)+COUNTIFS('Baza danych'!$H$4:$H$1124,"transport zbiorowy",'Baza danych'!$EH$4:$EH$1124,F618,'Baza danych'!$HR$4:$HR$1124,$B$10)</f>
        <v>14</v>
      </c>
      <c r="H618" s="45">
        <f>IFERROR(G618/$G$621,0)</f>
        <v>0.45161290322580644</v>
      </c>
      <c r="J618" s="157" t="s">
        <v>629</v>
      </c>
      <c r="K618" s="44">
        <f>COUNTIFS('Baza danych'!$H$4:$H$1124,"transport zbiorowy",'Baza danych'!$EI$4:$EI$1124,J618,'Baza danych'!$HQ$4:$HQ$1124,$B$10)+COUNTIFS('Baza danych'!$H$4:$H$1124,"transport zbiorowy",'Baza danych'!$EI$4:$EI$1124,J618,'Baza danych'!$HR$4:$HR$1124,$B$10)</f>
        <v>12</v>
      </c>
      <c r="L618" s="45">
        <f>IFERROR(K618/$K$621,0)</f>
        <v>0.38709677419354838</v>
      </c>
      <c r="N618" s="157" t="s">
        <v>629</v>
      </c>
      <c r="O618" s="44">
        <f>COUNTIFS('Baza danych'!$H$4:$H$1124,"transport zbiorowy",'Baza danych'!$EJ$4:$EJ$1124,N618,'Baza danych'!$HQ$4:$HQ$1124,$B$10)+COUNTIFS('Baza danych'!$H$4:$H$1124,"transport zbiorowy",'Baza danych'!$EJ$4:$EJ$1124,N618,'Baza danych'!$HR$4:$HR$1124,$B$10)</f>
        <v>4</v>
      </c>
      <c r="P618" s="45">
        <f>IFERROR(O618/$O$621,0)</f>
        <v>0.12903225806451613</v>
      </c>
      <c r="R618" s="157" t="s">
        <v>629</v>
      </c>
      <c r="S618" s="44">
        <f>COUNTIFS('Baza danych'!$H$4:$H$1124,"transport zbiorowy",'Baza danych'!$EK$4:$EK$1124,R618,'Baza danych'!$HQ$4:$HQ$1124,$B$10)+COUNTIFS('Baza danych'!$H$4:$H$1124,"transport zbiorowy",'Baza danych'!$EK$4:$EK$1124,R618,'Baza danych'!$HR$4:$HR$1124,$B$10)</f>
        <v>9</v>
      </c>
      <c r="T618" s="158">
        <f>IFERROR(S618/$S$621,0)</f>
        <v>0.29032258064516131</v>
      </c>
    </row>
    <row r="619" spans="1:48" s="24" customFormat="1">
      <c r="B619" s="157" t="s">
        <v>630</v>
      </c>
      <c r="C619" s="44">
        <f>COUNTIFS('Baza danych'!$H$4:$H$1124,"transport zbiorowy",'Baza danych'!$EG$4:$EG$1124,B619,'Baza danych'!$HQ$4:$HQ$1124,$B$10)+COUNTIFS('Baza danych'!$H$4:$H$1124,"transport zbiorowy",'Baza danych'!$EG$4:$EG$1124,B619,'Baza danych'!$HR$4:$HR$1124,$B$10)</f>
        <v>2</v>
      </c>
      <c r="D619" s="45">
        <f>IFERROR(C619/$C$621,0)</f>
        <v>6.4516129032258063E-2</v>
      </c>
      <c r="F619" s="157" t="s">
        <v>630</v>
      </c>
      <c r="G619" s="44">
        <f>COUNTIFS('Baza danych'!$H$4:$H$1124,"transport zbiorowy",'Baza danych'!$EH$4:$EH$1124,F619,'Baza danych'!$HQ$4:$HQ$1124,$B$10)+COUNTIFS('Baza danych'!$H$4:$H$1124,"transport zbiorowy",'Baza danych'!$EH$4:$EH$1124,F619,'Baza danych'!$HR$4:$HR$1124,$B$10)</f>
        <v>2</v>
      </c>
      <c r="H619" s="45">
        <f>IFERROR(G619/$G$621,0)</f>
        <v>6.4516129032258063E-2</v>
      </c>
      <c r="J619" s="157" t="s">
        <v>630</v>
      </c>
      <c r="K619" s="44">
        <f>COUNTIFS('Baza danych'!$H$4:$H$1124,"transport zbiorowy",'Baza danych'!$EI$4:$EI$1124,J619,'Baza danych'!$HQ$4:$HQ$1124,$B$10)+COUNTIFS('Baza danych'!$H$4:$H$1124,"transport zbiorowy",'Baza danych'!$EI$4:$EI$1124,J619,'Baza danych'!$HR$4:$HR$1124,$B$10)</f>
        <v>2</v>
      </c>
      <c r="L619" s="45">
        <f>IFERROR(K619/$K$621,0)</f>
        <v>6.4516129032258063E-2</v>
      </c>
      <c r="N619" s="157" t="s">
        <v>630</v>
      </c>
      <c r="O619" s="44">
        <f>COUNTIFS('Baza danych'!$H$4:$H$1124,"transport zbiorowy",'Baza danych'!$EJ$4:$EJ$1124,N619,'Baza danych'!$HQ$4:$HQ$1124,$B$10)+COUNTIFS('Baza danych'!$H$4:$H$1124,"transport zbiorowy",'Baza danych'!$EJ$4:$EJ$1124,N619,'Baza danych'!$HR$4:$HR$1124,$B$10)</f>
        <v>4</v>
      </c>
      <c r="P619" s="45">
        <f>IFERROR(O619/$O$621,0)</f>
        <v>0.12903225806451613</v>
      </c>
      <c r="R619" s="157" t="s">
        <v>630</v>
      </c>
      <c r="S619" s="44">
        <f>COUNTIFS('Baza danych'!$H$4:$H$1124,"transport zbiorowy",'Baza danych'!$EK$4:$EK$1124,R619,'Baza danych'!$HQ$4:$HQ$1124,$B$10)+COUNTIFS('Baza danych'!$H$4:$H$1124,"transport zbiorowy",'Baza danych'!$EK$4:$EK$1124,R619,'Baza danych'!$HR$4:$HR$1124,$B$10)</f>
        <v>0</v>
      </c>
      <c r="T619" s="158">
        <f>IFERROR(S619/$S$621,0)</f>
        <v>0</v>
      </c>
    </row>
    <row r="620" spans="1:48" s="24" customFormat="1">
      <c r="B620" s="157" t="s">
        <v>631</v>
      </c>
      <c r="C620" s="44">
        <f>COUNTIFS('Baza danych'!$H$4:$H$1124,"transport zbiorowy",'Baza danych'!$EG$4:$EG$1124,B620,'Baza danych'!$HQ$4:$HQ$1124,$B$10)+COUNTIFS('Baza danych'!$H$4:$H$1124,"transport zbiorowy",'Baza danych'!$EG$4:$EG$1124,B620,'Baza danych'!$HR$4:$HR$1124,$B$10)</f>
        <v>8</v>
      </c>
      <c r="D620" s="45">
        <f>IFERROR(C620/$C$621,0)</f>
        <v>0.25806451612903225</v>
      </c>
      <c r="F620" s="157" t="s">
        <v>631</v>
      </c>
      <c r="G620" s="44">
        <f>COUNTIFS('Baza danych'!$H$4:$H$1124,"transport zbiorowy",'Baza danych'!$EH$4:$EH$1124,F620,'Baza danych'!$HQ$4:$HQ$1124,$B$10)+COUNTIFS('Baza danych'!$H$4:$H$1124,"transport zbiorowy",'Baza danych'!$EH$4:$EH$1124,F620,'Baza danych'!$HR$4:$HR$1124,$B$10)</f>
        <v>11</v>
      </c>
      <c r="H620" s="45">
        <f>IFERROR(G620/$G$621,0)</f>
        <v>0.35483870967741937</v>
      </c>
      <c r="J620" s="157" t="s">
        <v>631</v>
      </c>
      <c r="K620" s="44">
        <f>COUNTIFS('Baza danych'!$H$4:$H$1124,"transport zbiorowy",'Baza danych'!$EI$4:$EI$1124,J620,'Baza danych'!$HQ$4:$HQ$1124,$B$10)+COUNTIFS('Baza danych'!$H$4:$H$1124,"transport zbiorowy",'Baza danych'!$EI$4:$EI$1124,J620,'Baza danych'!$HR$4:$HR$1124,$B$10)</f>
        <v>7</v>
      </c>
      <c r="L620" s="45">
        <f>IFERROR(K620/$K$621,0)</f>
        <v>0.22580645161290322</v>
      </c>
      <c r="N620" s="157" t="s">
        <v>631</v>
      </c>
      <c r="O620" s="44">
        <f>COUNTIFS('Baza danych'!$H$4:$H$1124,"transport zbiorowy",'Baza danych'!$EJ$4:$EJ$1124,N620,'Baza danych'!$HQ$4:$HQ$1124,$B$10)+COUNTIFS('Baza danych'!$H$4:$H$1124,"transport zbiorowy",'Baza danych'!$EJ$4:$EJ$1124,N620,'Baza danych'!$HR$4:$HR$1124,$B$10)</f>
        <v>5</v>
      </c>
      <c r="P620" s="45">
        <f>IFERROR(O620/$O$621,0)</f>
        <v>0.16129032258064516</v>
      </c>
      <c r="R620" s="157" t="s">
        <v>631</v>
      </c>
      <c r="S620" s="44">
        <f>COUNTIFS('Baza danych'!$H$4:$H$1124,"transport zbiorowy",'Baza danych'!$EK$4:$EK$1124,R620,'Baza danych'!$HQ$4:$HQ$1124,$B$10)+COUNTIFS('Baza danych'!$H$4:$H$1124,"transport zbiorowy",'Baza danych'!$EK$4:$EK$1124,R620,'Baza danych'!$HR$4:$HR$1124,$B$10)</f>
        <v>1</v>
      </c>
      <c r="T620" s="158">
        <f>IFERROR(S620/$S$621,0)</f>
        <v>3.2258064516129031E-2</v>
      </c>
    </row>
    <row r="621" spans="1:48" s="24" customFormat="1">
      <c r="B621" s="221" t="s">
        <v>530</v>
      </c>
      <c r="C621" s="244">
        <f>SUM(C616:C620)</f>
        <v>31</v>
      </c>
      <c r="D621" s="245">
        <f>SUM(D616:D620)</f>
        <v>1</v>
      </c>
      <c r="F621" s="221" t="s">
        <v>530</v>
      </c>
      <c r="G621" s="244">
        <f>SUM(G616:G620)</f>
        <v>31</v>
      </c>
      <c r="H621" s="245">
        <f>SUM(H616:H620)</f>
        <v>0.99999999999999989</v>
      </c>
      <c r="J621" s="221" t="s">
        <v>530</v>
      </c>
      <c r="K621" s="246">
        <f>SUM(K616:K620)</f>
        <v>31</v>
      </c>
      <c r="L621" s="247">
        <f>SUM(L616:L620)</f>
        <v>1</v>
      </c>
      <c r="N621" s="221" t="s">
        <v>530</v>
      </c>
      <c r="O621" s="244">
        <f>SUM(O616:O620)</f>
        <v>31</v>
      </c>
      <c r="P621" s="245">
        <f>SUM(P616:P620)</f>
        <v>0.99999999999999989</v>
      </c>
      <c r="R621" s="221" t="s">
        <v>530</v>
      </c>
      <c r="S621" s="244">
        <f>SUM(S616:S620)</f>
        <v>31</v>
      </c>
      <c r="T621" s="245">
        <f>SUM(T616:T620)</f>
        <v>1</v>
      </c>
    </row>
    <row r="622" spans="1:48" s="24" customFormat="1"/>
    <row r="623" spans="1:48" s="24" customFormat="1" ht="15" thickBot="1">
      <c r="A623" s="155" t="s">
        <v>74</v>
      </c>
      <c r="B623" s="23"/>
      <c r="C623" s="2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  <c r="AE623" s="23"/>
      <c r="AF623" s="23"/>
      <c r="AG623" s="23"/>
      <c r="AH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  <c r="AV623" s="23"/>
    </row>
    <row r="624" spans="1:48" s="24" customFormat="1" ht="13.5" thickTop="1"/>
    <row r="625" spans="1:48" s="24" customFormat="1">
      <c r="B625" s="359" t="s">
        <v>537</v>
      </c>
      <c r="C625" s="359"/>
      <c r="D625" s="359"/>
      <c r="F625" s="359" t="s">
        <v>538</v>
      </c>
      <c r="G625" s="359"/>
      <c r="H625" s="359"/>
      <c r="J625" s="359" t="s">
        <v>539</v>
      </c>
      <c r="K625" s="359"/>
      <c r="L625" s="359"/>
      <c r="N625" s="359" t="s">
        <v>540</v>
      </c>
      <c r="O625" s="359"/>
      <c r="P625" s="359"/>
      <c r="R625" s="359" t="s">
        <v>541</v>
      </c>
      <c r="S625" s="359"/>
      <c r="T625" s="359"/>
    </row>
    <row r="626" spans="1:48" s="24" customFormat="1">
      <c r="B626" s="251" t="s">
        <v>525</v>
      </c>
      <c r="C626" s="251" t="s">
        <v>531</v>
      </c>
      <c r="D626" s="194" t="s">
        <v>529</v>
      </c>
      <c r="F626" s="251" t="s">
        <v>525</v>
      </c>
      <c r="G626" s="251" t="s">
        <v>531</v>
      </c>
      <c r="H626" s="194" t="s">
        <v>529</v>
      </c>
      <c r="J626" s="251" t="s">
        <v>525</v>
      </c>
      <c r="K626" s="251" t="s">
        <v>531</v>
      </c>
      <c r="L626" s="194" t="s">
        <v>529</v>
      </c>
      <c r="N626" s="251" t="s">
        <v>525</v>
      </c>
      <c r="O626" s="251" t="s">
        <v>531</v>
      </c>
      <c r="P626" s="194" t="s">
        <v>529</v>
      </c>
      <c r="R626" s="251" t="s">
        <v>525</v>
      </c>
      <c r="S626" s="251" t="s">
        <v>531</v>
      </c>
      <c r="T626" s="251" t="s">
        <v>529</v>
      </c>
    </row>
    <row r="627" spans="1:48" s="24" customFormat="1">
      <c r="B627" s="157" t="s">
        <v>627</v>
      </c>
      <c r="C627" s="44">
        <f>COUNTIFS('Baza danych'!$H$4:$H$1124,"transport zbiorowy",'Baza danych'!$EG$4:$EG$1124,B627,'Baza danych'!$HQ$4:$HQ$1124,$B$11)+COUNTIFS('Baza danych'!$H$4:$H$1124,"transport zbiorowy",'Baza danych'!$EG$4:$EG$1124,B627,'Baza danych'!$HR$4:$HR$1124,$B$11)</f>
        <v>0</v>
      </c>
      <c r="D627" s="45">
        <f>IFERROR(C627/$C$632,0)</f>
        <v>0</v>
      </c>
      <c r="F627" s="157" t="s">
        <v>627</v>
      </c>
      <c r="G627" s="44">
        <f>COUNTIFS('Baza danych'!$H$4:$H$1124,"transport zbiorowy",'Baza danych'!$EH$4:$EH$1124,F627,'Baza danych'!$HQ$4:$HQ$1124,$B$11)+COUNTIFS('Baza danych'!$H$4:$H$1124,"transport zbiorowy",'Baza danych'!$EH$4:$EH$1124,F627,'Baza danych'!$HR$4:$HR$1124,$B$11)</f>
        <v>0</v>
      </c>
      <c r="H627" s="45">
        <f>IFERROR(G627/$G$632,0)</f>
        <v>0</v>
      </c>
      <c r="J627" s="157" t="s">
        <v>627</v>
      </c>
      <c r="K627" s="44">
        <f>COUNTIFS('Baza danych'!$H$4:$H$1124,"transport zbiorowy",'Baza danych'!$EI$4:$EI$1124,J627,'Baza danych'!$HQ$4:$HQ$1124,$B$11)+COUNTIFS('Baza danych'!$H$4:$H$1124,"transport zbiorowy",'Baza danych'!$EI$4:$EI$1124,J627,'Baza danych'!$HR$4:$HR$1124,$B$11)</f>
        <v>0</v>
      </c>
      <c r="L627" s="45">
        <f>IFERROR(K627/$K$632,0)</f>
        <v>0</v>
      </c>
      <c r="N627" s="157" t="s">
        <v>627</v>
      </c>
      <c r="O627" s="44">
        <f>COUNTIFS('Baza danych'!$H$4:$H$1124,"transport zbiorowy",'Baza danych'!$EJ$4:$EJ$1124,N627,'Baza danych'!$HQ$4:$HQ$1124,$B$11)+COUNTIFS('Baza danych'!$H$4:$H$1124,"transport zbiorowy",'Baza danych'!$EJ$4:$EJ$1124,N627,'Baza danych'!$HR$4:$HR$1124,$B$11)</f>
        <v>3</v>
      </c>
      <c r="P627" s="45">
        <f>IFERROR(O627/$O$632,0)</f>
        <v>0.42857142857142855</v>
      </c>
      <c r="R627" s="157" t="s">
        <v>627</v>
      </c>
      <c r="S627" s="44">
        <f>COUNTIFS('Baza danych'!$H$4:$H$1124,"transport zbiorowy",'Baza danych'!$EK$4:$EK$1124,R627,'Baza danych'!$HQ$4:$HQ$1124,$B$11)+COUNTIFS('Baza danych'!$H$4:$H$1124,"transport zbiorowy",'Baza danych'!$EK$4:$EK$1124,R627,'Baza danych'!$HR$4:$HR$1124,$B$11)</f>
        <v>2</v>
      </c>
      <c r="T627" s="158">
        <f>IFERROR(S627/$S$632,0)</f>
        <v>0.2857142857142857</v>
      </c>
    </row>
    <row r="628" spans="1:48" s="24" customFormat="1">
      <c r="B628" s="157" t="s">
        <v>628</v>
      </c>
      <c r="C628" s="44">
        <f>COUNTIFS('Baza danych'!$H$4:$H$1124,"transport zbiorowy",'Baza danych'!$EG$4:$EG$1124,B628,'Baza danych'!$HQ$4:$HQ$1124,$B$11)+COUNTIFS('Baza danych'!$H$4:$H$1124,"transport zbiorowy",'Baza danych'!$EG$4:$EG$1124,B628,'Baza danych'!$HR$4:$HR$1124,$B$11)</f>
        <v>0</v>
      </c>
      <c r="D628" s="45">
        <f>IFERROR(C628/$C$632,0)</f>
        <v>0</v>
      </c>
      <c r="F628" s="157" t="s">
        <v>628</v>
      </c>
      <c r="G628" s="44">
        <f>COUNTIFS('Baza danych'!$H$4:$H$1124,"transport zbiorowy",'Baza danych'!$EH$4:$EH$1124,F628,'Baza danych'!$HQ$4:$HQ$1124,$B$11)+COUNTIFS('Baza danych'!$H$4:$H$1124,"transport zbiorowy",'Baza danych'!$EH$4:$EH$1124,F628,'Baza danych'!$HR$4:$HR$1124,$B$11)</f>
        <v>0</v>
      </c>
      <c r="H628" s="45">
        <f>IFERROR(G628/$G$632,0)</f>
        <v>0</v>
      </c>
      <c r="J628" s="157" t="s">
        <v>628</v>
      </c>
      <c r="K628" s="44">
        <f>COUNTIFS('Baza danych'!$H$4:$H$1124,"transport zbiorowy",'Baza danych'!$EI$4:$EI$1124,J628,'Baza danych'!$HQ$4:$HQ$1124,$B$11)+COUNTIFS('Baza danych'!$H$4:$H$1124,"transport zbiorowy",'Baza danych'!$EI$4:$EI$1124,J628,'Baza danych'!$HR$4:$HR$1124,$B$11)</f>
        <v>2</v>
      </c>
      <c r="L628" s="45">
        <f>IFERROR(K628/$K$632,0)</f>
        <v>0.2857142857142857</v>
      </c>
      <c r="N628" s="157" t="s">
        <v>628</v>
      </c>
      <c r="O628" s="44">
        <f>COUNTIFS('Baza danych'!$H$4:$H$1124,"transport zbiorowy",'Baza danych'!$EJ$4:$EJ$1124,N628,'Baza danych'!$HQ$4:$HQ$1124,$B$11)+COUNTIFS('Baza danych'!$H$4:$H$1124,"transport zbiorowy",'Baza danych'!$EJ$4:$EJ$1124,N628,'Baza danych'!$HR$4:$HR$1124,$B$11)</f>
        <v>1</v>
      </c>
      <c r="P628" s="45">
        <f>IFERROR(O628/$O$632,0)</f>
        <v>0.14285714285714285</v>
      </c>
      <c r="R628" s="157" t="s">
        <v>628</v>
      </c>
      <c r="S628" s="44">
        <f>COUNTIFS('Baza danych'!$H$4:$H$1124,"transport zbiorowy",'Baza danych'!$EK$4:$EK$1124,R628,'Baza danych'!$HQ$4:$HQ$1124,$B$11)+COUNTIFS('Baza danych'!$H$4:$H$1124,"transport zbiorowy",'Baza danych'!$EK$4:$EK$1124,R628,'Baza danych'!$HR$4:$HR$1124,$B$11)</f>
        <v>1</v>
      </c>
      <c r="T628" s="158">
        <f>IFERROR(S628/$S$632,0)</f>
        <v>0.14285714285714285</v>
      </c>
    </row>
    <row r="629" spans="1:48" s="24" customFormat="1">
      <c r="B629" s="157" t="s">
        <v>629</v>
      </c>
      <c r="C629" s="44">
        <f>COUNTIFS('Baza danych'!$H$4:$H$1124,"transport zbiorowy",'Baza danych'!$EG$4:$EG$1124,B629,'Baza danych'!$HQ$4:$HQ$1124,$B$11)+COUNTIFS('Baza danych'!$H$4:$H$1124,"transport zbiorowy",'Baza danych'!$EG$4:$EG$1124,B629,'Baza danych'!$HR$4:$HR$1124,$B$11)</f>
        <v>3</v>
      </c>
      <c r="D629" s="45">
        <f>IFERROR(C629/$C$632,0)</f>
        <v>0.42857142857142855</v>
      </c>
      <c r="F629" s="157" t="s">
        <v>629</v>
      </c>
      <c r="G629" s="44">
        <f>COUNTIFS('Baza danych'!$H$4:$H$1124,"transport zbiorowy",'Baza danych'!$EH$4:$EH$1124,F629,'Baza danych'!$HQ$4:$HQ$1124,$B$11)+COUNTIFS('Baza danych'!$H$4:$H$1124,"transport zbiorowy",'Baza danych'!$EH$4:$EH$1124,F629,'Baza danych'!$HR$4:$HR$1124,$B$11)</f>
        <v>3</v>
      </c>
      <c r="H629" s="45">
        <f>IFERROR(G629/$G$632,0)</f>
        <v>0.42857142857142855</v>
      </c>
      <c r="J629" s="157" t="s">
        <v>629</v>
      </c>
      <c r="K629" s="44">
        <f>COUNTIFS('Baza danych'!$H$4:$H$1124,"transport zbiorowy",'Baza danych'!$EI$4:$EI$1124,J629,'Baza danych'!$HQ$4:$HQ$1124,$B$11)+COUNTIFS('Baza danych'!$H$4:$H$1124,"transport zbiorowy",'Baza danych'!$EI$4:$EI$1124,J629,'Baza danych'!$HR$4:$HR$1124,$B$11)</f>
        <v>3</v>
      </c>
      <c r="L629" s="45">
        <f>IFERROR(K629/$K$632,0)</f>
        <v>0.42857142857142855</v>
      </c>
      <c r="N629" s="157" t="s">
        <v>629</v>
      </c>
      <c r="O629" s="44">
        <f>COUNTIFS('Baza danych'!$H$4:$H$1124,"transport zbiorowy",'Baza danych'!$EJ$4:$EJ$1124,N629,'Baza danych'!$HQ$4:$HQ$1124,$B$11)+COUNTIFS('Baza danych'!$H$4:$H$1124,"transport zbiorowy",'Baza danych'!$EJ$4:$EJ$1124,N629,'Baza danych'!$HR$4:$HR$1124,$B$11)</f>
        <v>1</v>
      </c>
      <c r="P629" s="45">
        <f>IFERROR(O629/$O$632,0)</f>
        <v>0.14285714285714285</v>
      </c>
      <c r="R629" s="157" t="s">
        <v>629</v>
      </c>
      <c r="S629" s="44">
        <f>COUNTIFS('Baza danych'!$H$4:$H$1124,"transport zbiorowy",'Baza danych'!$EK$4:$EK$1124,R629,'Baza danych'!$HQ$4:$HQ$1124,$B$11)+COUNTIFS('Baza danych'!$H$4:$H$1124,"transport zbiorowy",'Baza danych'!$EK$4:$EK$1124,R629,'Baza danych'!$HR$4:$HR$1124,$B$11)</f>
        <v>2</v>
      </c>
      <c r="T629" s="158">
        <f>IFERROR(S629/$S$632,0)</f>
        <v>0.2857142857142857</v>
      </c>
    </row>
    <row r="630" spans="1:48" s="24" customFormat="1">
      <c r="B630" s="157" t="s">
        <v>630</v>
      </c>
      <c r="C630" s="44">
        <f>COUNTIFS('Baza danych'!$H$4:$H$1124,"transport zbiorowy",'Baza danych'!$EG$4:$EG$1124,B630,'Baza danych'!$HQ$4:$HQ$1124,$B$11)+COUNTIFS('Baza danych'!$H$4:$H$1124,"transport zbiorowy",'Baza danych'!$EG$4:$EG$1124,B630,'Baza danych'!$HR$4:$HR$1124,$B$11)</f>
        <v>0</v>
      </c>
      <c r="D630" s="45">
        <f>IFERROR(C630/$C$632,0)</f>
        <v>0</v>
      </c>
      <c r="F630" s="157" t="s">
        <v>630</v>
      </c>
      <c r="G630" s="44">
        <f>COUNTIFS('Baza danych'!$H$4:$H$1124,"transport zbiorowy",'Baza danych'!$EH$4:$EH$1124,F630,'Baza danych'!$HQ$4:$HQ$1124,$B$11)+COUNTIFS('Baza danych'!$H$4:$H$1124,"transport zbiorowy",'Baza danych'!$EH$4:$EH$1124,F630,'Baza danych'!$HR$4:$HR$1124,$B$11)</f>
        <v>1</v>
      </c>
      <c r="H630" s="45">
        <f>IFERROR(G630/$G$632,0)</f>
        <v>0.14285714285714285</v>
      </c>
      <c r="J630" s="157" t="s">
        <v>630</v>
      </c>
      <c r="K630" s="44">
        <f>COUNTIFS('Baza danych'!$H$4:$H$1124,"transport zbiorowy",'Baza danych'!$EI$4:$EI$1124,J630,'Baza danych'!$HQ$4:$HQ$1124,$B$11)+COUNTIFS('Baza danych'!$H$4:$H$1124,"transport zbiorowy",'Baza danych'!$EI$4:$EI$1124,J630,'Baza danych'!$HR$4:$HR$1124,$B$11)</f>
        <v>0</v>
      </c>
      <c r="L630" s="45">
        <f>IFERROR(K630/$K$632,0)</f>
        <v>0</v>
      </c>
      <c r="N630" s="157" t="s">
        <v>630</v>
      </c>
      <c r="O630" s="44">
        <f>COUNTIFS('Baza danych'!$H$4:$H$1124,"transport zbiorowy",'Baza danych'!$EJ$4:$EJ$1124,N630,'Baza danych'!$HQ$4:$HQ$1124,$B$11)+COUNTIFS('Baza danych'!$H$4:$H$1124,"transport zbiorowy",'Baza danych'!$EJ$4:$EJ$1124,N630,'Baza danych'!$HR$4:$HR$1124,$B$11)</f>
        <v>0</v>
      </c>
      <c r="P630" s="45">
        <f>IFERROR(O630/$O$632,0)</f>
        <v>0</v>
      </c>
      <c r="R630" s="157" t="s">
        <v>630</v>
      </c>
      <c r="S630" s="44">
        <f>COUNTIFS('Baza danych'!$H$4:$H$1124,"transport zbiorowy",'Baza danych'!$EK$4:$EK$1124,R630,'Baza danych'!$HQ$4:$HQ$1124,$B$11)+COUNTIFS('Baza danych'!$H$4:$H$1124,"transport zbiorowy",'Baza danych'!$EK$4:$EK$1124,R630,'Baza danych'!$HR$4:$HR$1124,$B$11)</f>
        <v>0</v>
      </c>
      <c r="T630" s="158">
        <f>IFERROR(S630/$S$632,0)</f>
        <v>0</v>
      </c>
    </row>
    <row r="631" spans="1:48" s="24" customFormat="1">
      <c r="B631" s="157" t="s">
        <v>631</v>
      </c>
      <c r="C631" s="44">
        <f>COUNTIFS('Baza danych'!$H$4:$H$1124,"transport zbiorowy",'Baza danych'!$EG$4:$EG$1124,B631,'Baza danych'!$HQ$4:$HQ$1124,$B$11)+COUNTIFS('Baza danych'!$H$4:$H$1124,"transport zbiorowy",'Baza danych'!$EG$4:$EG$1124,B631,'Baza danych'!$HR$4:$HR$1124,$B$11)</f>
        <v>4</v>
      </c>
      <c r="D631" s="45">
        <f>IFERROR(C631/$C$632,0)</f>
        <v>0.5714285714285714</v>
      </c>
      <c r="F631" s="157" t="s">
        <v>631</v>
      </c>
      <c r="G631" s="44">
        <f>COUNTIFS('Baza danych'!$H$4:$H$1124,"transport zbiorowy",'Baza danych'!$EH$4:$EH$1124,F631,'Baza danych'!$HQ$4:$HQ$1124,$B$11)+COUNTIFS('Baza danych'!$H$4:$H$1124,"transport zbiorowy",'Baza danych'!$EH$4:$EH$1124,F631,'Baza danych'!$HR$4:$HR$1124,$B$11)</f>
        <v>3</v>
      </c>
      <c r="H631" s="45">
        <f>IFERROR(G631/$G$632,0)</f>
        <v>0.42857142857142855</v>
      </c>
      <c r="J631" s="157" t="s">
        <v>631</v>
      </c>
      <c r="K631" s="44">
        <f>COUNTIFS('Baza danych'!$H$4:$H$1124,"transport zbiorowy",'Baza danych'!$EI$4:$EI$1124,J631,'Baza danych'!$HQ$4:$HQ$1124,$B$11)+COUNTIFS('Baza danych'!$H$4:$H$1124,"transport zbiorowy",'Baza danych'!$EI$4:$EI$1124,J631,'Baza danych'!$HR$4:$HR$1124,$B$11)</f>
        <v>2</v>
      </c>
      <c r="L631" s="45">
        <f>IFERROR(K631/$K$632,0)</f>
        <v>0.2857142857142857</v>
      </c>
      <c r="N631" s="157" t="s">
        <v>631</v>
      </c>
      <c r="O631" s="44">
        <f>COUNTIFS('Baza danych'!$H$4:$H$1124,"transport zbiorowy",'Baza danych'!$EJ$4:$EJ$1124,N631,'Baza danych'!$HQ$4:$HQ$1124,$B$11)+COUNTIFS('Baza danych'!$H$4:$H$1124,"transport zbiorowy",'Baza danych'!$EJ$4:$EJ$1124,N631,'Baza danych'!$HR$4:$HR$1124,$B$11)</f>
        <v>2</v>
      </c>
      <c r="P631" s="45">
        <f>IFERROR(O631/$O$632,0)</f>
        <v>0.2857142857142857</v>
      </c>
      <c r="R631" s="157" t="s">
        <v>631</v>
      </c>
      <c r="S631" s="44">
        <f>COUNTIFS('Baza danych'!$H$4:$H$1124,"transport zbiorowy",'Baza danych'!$EK$4:$EK$1124,R631,'Baza danych'!$HQ$4:$HQ$1124,$B$11)+COUNTIFS('Baza danych'!$H$4:$H$1124,"transport zbiorowy",'Baza danych'!$EK$4:$EK$1124,R631,'Baza danych'!$HR$4:$HR$1124,$B$11)</f>
        <v>2</v>
      </c>
      <c r="T631" s="158">
        <f>IFERROR(S631/$S$632,0)</f>
        <v>0.2857142857142857</v>
      </c>
    </row>
    <row r="632" spans="1:48" s="24" customFormat="1">
      <c r="B632" s="221" t="s">
        <v>530</v>
      </c>
      <c r="C632" s="244">
        <f>SUM(C627:C631)</f>
        <v>7</v>
      </c>
      <c r="D632" s="245">
        <f>SUM(D627:D631)</f>
        <v>1</v>
      </c>
      <c r="F632" s="221" t="s">
        <v>530</v>
      </c>
      <c r="G632" s="244">
        <f>SUM(G627:G631)</f>
        <v>7</v>
      </c>
      <c r="H632" s="245">
        <f>SUM(H627:H631)</f>
        <v>1</v>
      </c>
      <c r="J632" s="221" t="s">
        <v>530</v>
      </c>
      <c r="K632" s="246">
        <f>SUM(K627:K631)</f>
        <v>7</v>
      </c>
      <c r="L632" s="247">
        <f>SUM(L627:L631)</f>
        <v>0.99999999999999989</v>
      </c>
      <c r="N632" s="221" t="s">
        <v>530</v>
      </c>
      <c r="O632" s="244">
        <f>SUM(O627:O631)</f>
        <v>7</v>
      </c>
      <c r="P632" s="245">
        <f>SUM(P627:P631)</f>
        <v>0.99999999999999989</v>
      </c>
      <c r="R632" s="221" t="s">
        <v>530</v>
      </c>
      <c r="S632" s="244">
        <f>SUM(S627:S631)</f>
        <v>7</v>
      </c>
      <c r="T632" s="245">
        <f>SUM(T627:T631)</f>
        <v>0.99999999999999989</v>
      </c>
    </row>
    <row r="633" spans="1:48" s="24" customFormat="1"/>
    <row r="634" spans="1:48" s="24" customFormat="1" ht="15" thickBot="1">
      <c r="A634" s="155" t="s">
        <v>47</v>
      </c>
      <c r="B634" s="23"/>
      <c r="C634" s="2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F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  <c r="AV634" s="23"/>
    </row>
    <row r="635" spans="1:48" s="24" customFormat="1" ht="13.5" thickTop="1"/>
    <row r="636" spans="1:48" s="24" customFormat="1">
      <c r="B636" s="359" t="s">
        <v>537</v>
      </c>
      <c r="C636" s="359"/>
      <c r="D636" s="359"/>
      <c r="F636" s="359" t="s">
        <v>538</v>
      </c>
      <c r="G636" s="359"/>
      <c r="H636" s="359"/>
      <c r="J636" s="359" t="s">
        <v>539</v>
      </c>
      <c r="K636" s="359"/>
      <c r="L636" s="359"/>
      <c r="N636" s="359" t="s">
        <v>540</v>
      </c>
      <c r="O636" s="359"/>
      <c r="P636" s="359"/>
      <c r="R636" s="359" t="s">
        <v>541</v>
      </c>
      <c r="S636" s="359"/>
      <c r="T636" s="359"/>
    </row>
    <row r="637" spans="1:48" s="24" customFormat="1">
      <c r="B637" s="251" t="s">
        <v>525</v>
      </c>
      <c r="C637" s="251" t="s">
        <v>531</v>
      </c>
      <c r="D637" s="194" t="s">
        <v>529</v>
      </c>
      <c r="F637" s="251" t="s">
        <v>525</v>
      </c>
      <c r="G637" s="251" t="s">
        <v>531</v>
      </c>
      <c r="H637" s="194" t="s">
        <v>529</v>
      </c>
      <c r="J637" s="251" t="s">
        <v>525</v>
      </c>
      <c r="K637" s="251" t="s">
        <v>531</v>
      </c>
      <c r="L637" s="194" t="s">
        <v>529</v>
      </c>
      <c r="N637" s="251" t="s">
        <v>525</v>
      </c>
      <c r="O637" s="251" t="s">
        <v>531</v>
      </c>
      <c r="P637" s="194" t="s">
        <v>529</v>
      </c>
      <c r="R637" s="251" t="s">
        <v>525</v>
      </c>
      <c r="S637" s="251" t="s">
        <v>531</v>
      </c>
      <c r="T637" s="251" t="s">
        <v>529</v>
      </c>
    </row>
    <row r="638" spans="1:48" s="24" customFormat="1">
      <c r="B638" s="157" t="s">
        <v>627</v>
      </c>
      <c r="C638" s="44">
        <f>COUNTIFS('Baza danych'!$H$4:$H$1124,"transport zbiorowy",'Baza danych'!$EG$4:$EG$1124,B638,'Baza danych'!$HQ$4:$HQ$1124,$B$12)+COUNTIFS('Baza danych'!$H$4:$H$1124,"transport zbiorowy",'Baza danych'!$EG$4:$EG$1124,B638,'Baza danych'!$HR$4:$HR$1124,$B$12)</f>
        <v>0</v>
      </c>
      <c r="D638" s="45">
        <f>IFERROR(C638/$C$643,0)</f>
        <v>0</v>
      </c>
      <c r="F638" s="157" t="s">
        <v>627</v>
      </c>
      <c r="G638" s="44">
        <f>COUNTIFS('Baza danych'!$H$4:$H$1124,"transport zbiorowy",'Baza danych'!$EH$4:$EH$1124,F638,'Baza danych'!$HQ$4:$HQ$1124,$B$12)+COUNTIFS('Baza danych'!$H$4:$H$1124,"transport zbiorowy",'Baza danych'!$EH$4:$EH$1124,F638,'Baza danych'!$HR$4:$HR$1124,$B$12)</f>
        <v>0</v>
      </c>
      <c r="H638" s="45">
        <f>IFERROR(G638/$G$643,0)</f>
        <v>0</v>
      </c>
      <c r="J638" s="157" t="s">
        <v>627</v>
      </c>
      <c r="K638" s="44">
        <f>COUNTIFS('Baza danych'!$H$4:$H$1124,"transport zbiorowy",'Baza danych'!$EI$4:$EI$1124,J638,'Baza danych'!$HQ$4:$HQ$1124,$B$12)+COUNTIFS('Baza danych'!$H$4:$H$1124,"transport zbiorowy",'Baza danych'!$EI$4:$EI$1124,J638,'Baza danych'!$HR$4:$HR$1124,$B$12)</f>
        <v>0</v>
      </c>
      <c r="L638" s="45">
        <f>IFERROR(K638/$K$643,0)</f>
        <v>0</v>
      </c>
      <c r="N638" s="157" t="s">
        <v>627</v>
      </c>
      <c r="O638" s="44">
        <f>COUNTIFS('Baza danych'!$H$4:$H$1124,"transport zbiorowy",'Baza danych'!$EJ$4:$EJ$1124,N638,'Baza danych'!$HQ$4:$HQ$1124,$B$12)+COUNTIFS('Baza danych'!$H$4:$H$1124,"transport zbiorowy",'Baza danych'!$EJ$4:$EJ$1124,N638,'Baza danych'!$HR$4:$HR$1124,$B$12)</f>
        <v>0</v>
      </c>
      <c r="P638" s="45">
        <f>IFERROR(O638/$O$643,0)</f>
        <v>0</v>
      </c>
      <c r="R638" s="157" t="s">
        <v>627</v>
      </c>
      <c r="S638" s="44">
        <f>COUNTIFS('Baza danych'!$H$4:$H$1124,"transport zbiorowy",'Baza danych'!$EK$4:$EK$1124,R638,'Baza danych'!$HQ$4:$HQ$1124,$B$12)+COUNTIFS('Baza danych'!$H$4:$H$1124,"transport zbiorowy",'Baza danych'!$EK$4:$EK$1124,R638,'Baza danych'!$HR$4:$HR$1124,$B$12)</f>
        <v>1</v>
      </c>
      <c r="T638" s="158">
        <f>IFERROR(S638/$S$643,0)</f>
        <v>1</v>
      </c>
    </row>
    <row r="639" spans="1:48" s="24" customFormat="1">
      <c r="B639" s="157" t="s">
        <v>628</v>
      </c>
      <c r="C639" s="44">
        <f>COUNTIFS('Baza danych'!$H$4:$H$1124,"transport zbiorowy",'Baza danych'!$EG$4:$EG$1124,B639,'Baza danych'!$HQ$4:$HQ$1124,$B$12)+COUNTIFS('Baza danych'!$H$4:$H$1124,"transport zbiorowy",'Baza danych'!$EG$4:$EG$1124,B639,'Baza danych'!$HR$4:$HR$1124,$B$12)</f>
        <v>0</v>
      </c>
      <c r="D639" s="45">
        <f>IFERROR(C639/$C$643,0)</f>
        <v>0</v>
      </c>
      <c r="F639" s="157" t="s">
        <v>628</v>
      </c>
      <c r="G639" s="44">
        <f>COUNTIFS('Baza danych'!$H$4:$H$1124,"transport zbiorowy",'Baza danych'!$EH$4:$EH$1124,F639,'Baza danych'!$HQ$4:$HQ$1124,$B$12)+COUNTIFS('Baza danych'!$H$4:$H$1124,"transport zbiorowy",'Baza danych'!$EH$4:$EH$1124,F639,'Baza danych'!$HR$4:$HR$1124,$B$12)</f>
        <v>0</v>
      </c>
      <c r="H639" s="45">
        <f>IFERROR(G639/$G$643,0)</f>
        <v>0</v>
      </c>
      <c r="J639" s="157" t="s">
        <v>628</v>
      </c>
      <c r="K639" s="44">
        <f>COUNTIFS('Baza danych'!$H$4:$H$1124,"transport zbiorowy",'Baza danych'!$EI$4:$EI$1124,J639,'Baza danych'!$HQ$4:$HQ$1124,$B$12)+COUNTIFS('Baza danych'!$H$4:$H$1124,"transport zbiorowy",'Baza danych'!$EI$4:$EI$1124,J639,'Baza danych'!$HR$4:$HR$1124,$B$12)</f>
        <v>0</v>
      </c>
      <c r="L639" s="45">
        <f>IFERROR(K639/$K$643,0)</f>
        <v>0</v>
      </c>
      <c r="N639" s="157" t="s">
        <v>628</v>
      </c>
      <c r="O639" s="44">
        <f>COUNTIFS('Baza danych'!$H$4:$H$1124,"transport zbiorowy",'Baza danych'!$EJ$4:$EJ$1124,N639,'Baza danych'!$HQ$4:$HQ$1124,$B$12)+COUNTIFS('Baza danych'!$H$4:$H$1124,"transport zbiorowy",'Baza danych'!$EJ$4:$EJ$1124,N639,'Baza danych'!$HR$4:$HR$1124,$B$12)</f>
        <v>0</v>
      </c>
      <c r="P639" s="45">
        <f>IFERROR(O639/$O$643,0)</f>
        <v>0</v>
      </c>
      <c r="R639" s="157" t="s">
        <v>628</v>
      </c>
      <c r="S639" s="44">
        <f>COUNTIFS('Baza danych'!$H$4:$H$1124,"transport zbiorowy",'Baza danych'!$EK$4:$EK$1124,R639,'Baza danych'!$HQ$4:$HQ$1124,$B$12)+COUNTIFS('Baza danych'!$H$4:$H$1124,"transport zbiorowy",'Baza danych'!$EK$4:$EK$1124,R639,'Baza danych'!$HR$4:$HR$1124,$B$12)</f>
        <v>0</v>
      </c>
      <c r="T639" s="158">
        <f>IFERROR(S639/$S$643,0)</f>
        <v>0</v>
      </c>
    </row>
    <row r="640" spans="1:48" s="24" customFormat="1">
      <c r="B640" s="157" t="s">
        <v>629</v>
      </c>
      <c r="C640" s="44">
        <f>COUNTIFS('Baza danych'!$H$4:$H$1124,"transport zbiorowy",'Baza danych'!$EG$4:$EG$1124,B640,'Baza danych'!$HQ$4:$HQ$1124,$B$12)+COUNTIFS('Baza danych'!$H$4:$H$1124,"transport zbiorowy",'Baza danych'!$EG$4:$EG$1124,B640,'Baza danych'!$HR$4:$HR$1124,$B$12)</f>
        <v>1</v>
      </c>
      <c r="D640" s="45">
        <f>IFERROR(C640/$C$643,0)</f>
        <v>1</v>
      </c>
      <c r="F640" s="157" t="s">
        <v>629</v>
      </c>
      <c r="G640" s="44">
        <f>COUNTIFS('Baza danych'!$H$4:$H$1124,"transport zbiorowy",'Baza danych'!$EH$4:$EH$1124,F640,'Baza danych'!$HQ$4:$HQ$1124,$B$12)+COUNTIFS('Baza danych'!$H$4:$H$1124,"transport zbiorowy",'Baza danych'!$EH$4:$EH$1124,F640,'Baza danych'!$HR$4:$HR$1124,$B$12)</f>
        <v>0</v>
      </c>
      <c r="H640" s="45">
        <f>IFERROR(G640/$G$643,0)</f>
        <v>0</v>
      </c>
      <c r="J640" s="157" t="s">
        <v>629</v>
      </c>
      <c r="K640" s="44">
        <f>COUNTIFS('Baza danych'!$H$4:$H$1124,"transport zbiorowy",'Baza danych'!$EI$4:$EI$1124,J640,'Baza danych'!$HQ$4:$HQ$1124,$B$12)+COUNTIFS('Baza danych'!$H$4:$H$1124,"transport zbiorowy",'Baza danych'!$EI$4:$EI$1124,J640,'Baza danych'!$HR$4:$HR$1124,$B$12)</f>
        <v>1</v>
      </c>
      <c r="L640" s="45">
        <f>IFERROR(K640/$K$643,0)</f>
        <v>1</v>
      </c>
      <c r="N640" s="157" t="s">
        <v>629</v>
      </c>
      <c r="O640" s="44">
        <f>COUNTIFS('Baza danych'!$H$4:$H$1124,"transport zbiorowy",'Baza danych'!$EJ$4:$EJ$1124,N640,'Baza danych'!$HQ$4:$HQ$1124,$B$12)+COUNTIFS('Baza danych'!$H$4:$H$1124,"transport zbiorowy",'Baza danych'!$EJ$4:$EJ$1124,N640,'Baza danych'!$HR$4:$HR$1124,$B$12)</f>
        <v>1</v>
      </c>
      <c r="P640" s="45">
        <f>IFERROR(O640/$O$643,0)</f>
        <v>1</v>
      </c>
      <c r="R640" s="157" t="s">
        <v>629</v>
      </c>
      <c r="S640" s="44">
        <f>COUNTIFS('Baza danych'!$H$4:$H$1124,"transport zbiorowy",'Baza danych'!$EK$4:$EK$1124,R640,'Baza danych'!$HQ$4:$HQ$1124,$B$12)+COUNTIFS('Baza danych'!$H$4:$H$1124,"transport zbiorowy",'Baza danych'!$EK$4:$EK$1124,R640,'Baza danych'!$HR$4:$HR$1124,$B$12)</f>
        <v>0</v>
      </c>
      <c r="T640" s="158">
        <f>IFERROR(S640/$S$643,0)</f>
        <v>0</v>
      </c>
    </row>
    <row r="641" spans="1:48" s="24" customFormat="1">
      <c r="B641" s="157" t="s">
        <v>630</v>
      </c>
      <c r="C641" s="44">
        <f>COUNTIFS('Baza danych'!$H$4:$H$1124,"transport zbiorowy",'Baza danych'!$EG$4:$EG$1124,B641,'Baza danych'!$HQ$4:$HQ$1124,$B$12)+COUNTIFS('Baza danych'!$H$4:$H$1124,"transport zbiorowy",'Baza danych'!$EG$4:$EG$1124,B641,'Baza danych'!$HR$4:$HR$1124,$B$12)</f>
        <v>0</v>
      </c>
      <c r="D641" s="45">
        <f>IFERROR(C641/$C$643,0)</f>
        <v>0</v>
      </c>
      <c r="F641" s="157" t="s">
        <v>630</v>
      </c>
      <c r="G641" s="44">
        <f>COUNTIFS('Baza danych'!$H$4:$H$1124,"transport zbiorowy",'Baza danych'!$EH$4:$EH$1124,F641,'Baza danych'!$HQ$4:$HQ$1124,$B$12)+COUNTIFS('Baza danych'!$H$4:$H$1124,"transport zbiorowy",'Baza danych'!$EH$4:$EH$1124,F641,'Baza danych'!$HR$4:$HR$1124,$B$12)</f>
        <v>0</v>
      </c>
      <c r="H641" s="45">
        <f>IFERROR(G641/$G$643,0)</f>
        <v>0</v>
      </c>
      <c r="J641" s="157" t="s">
        <v>630</v>
      </c>
      <c r="K641" s="44">
        <f>COUNTIFS('Baza danych'!$H$4:$H$1124,"transport zbiorowy",'Baza danych'!$EI$4:$EI$1124,J641,'Baza danych'!$HQ$4:$HQ$1124,$B$12)+COUNTIFS('Baza danych'!$H$4:$H$1124,"transport zbiorowy",'Baza danych'!$EI$4:$EI$1124,J641,'Baza danych'!$HR$4:$HR$1124,$B$12)</f>
        <v>0</v>
      </c>
      <c r="L641" s="45">
        <f>IFERROR(K641/$K$643,0)</f>
        <v>0</v>
      </c>
      <c r="N641" s="157" t="s">
        <v>630</v>
      </c>
      <c r="O641" s="44">
        <f>COUNTIFS('Baza danych'!$H$4:$H$1124,"transport zbiorowy",'Baza danych'!$EJ$4:$EJ$1124,N641,'Baza danych'!$HQ$4:$HQ$1124,$B$12)+COUNTIFS('Baza danych'!$H$4:$H$1124,"transport zbiorowy",'Baza danych'!$EJ$4:$EJ$1124,N641,'Baza danych'!$HR$4:$HR$1124,$B$12)</f>
        <v>0</v>
      </c>
      <c r="P641" s="45">
        <f>IFERROR(O641/$O$643,0)</f>
        <v>0</v>
      </c>
      <c r="R641" s="157" t="s">
        <v>630</v>
      </c>
      <c r="S641" s="44">
        <f>COUNTIFS('Baza danych'!$H$4:$H$1124,"transport zbiorowy",'Baza danych'!$EK$4:$EK$1124,R641,'Baza danych'!$HQ$4:$HQ$1124,$B$12)+COUNTIFS('Baza danych'!$H$4:$H$1124,"transport zbiorowy",'Baza danych'!$EK$4:$EK$1124,R641,'Baza danych'!$HR$4:$HR$1124,$B$12)</f>
        <v>0</v>
      </c>
      <c r="T641" s="158">
        <f>IFERROR(S641/$S$643,0)</f>
        <v>0</v>
      </c>
    </row>
    <row r="642" spans="1:48" s="24" customFormat="1">
      <c r="B642" s="157" t="s">
        <v>631</v>
      </c>
      <c r="C642" s="44">
        <f>COUNTIFS('Baza danych'!$H$4:$H$1124,"transport zbiorowy",'Baza danych'!$EG$4:$EG$1124,B642,'Baza danych'!$HQ$4:$HQ$1124,$B$12)+COUNTIFS('Baza danych'!$H$4:$H$1124,"transport zbiorowy",'Baza danych'!$EG$4:$EG$1124,B642,'Baza danych'!$HR$4:$HR$1124,$B$12)</f>
        <v>0</v>
      </c>
      <c r="D642" s="45">
        <f>IFERROR(C642/$C$643,0)</f>
        <v>0</v>
      </c>
      <c r="F642" s="157" t="s">
        <v>631</v>
      </c>
      <c r="G642" s="44">
        <f>COUNTIFS('Baza danych'!$H$4:$H$1124,"transport zbiorowy",'Baza danych'!$EH$4:$EH$1124,F642,'Baza danych'!$HQ$4:$HQ$1124,$B$12)+COUNTIFS('Baza danych'!$H$4:$H$1124,"transport zbiorowy",'Baza danych'!$EH$4:$EH$1124,F642,'Baza danych'!$HR$4:$HR$1124,$B$12)</f>
        <v>1</v>
      </c>
      <c r="H642" s="45">
        <f>IFERROR(G642/$G$643,0)</f>
        <v>1</v>
      </c>
      <c r="J642" s="157" t="s">
        <v>631</v>
      </c>
      <c r="K642" s="44">
        <f>COUNTIFS('Baza danych'!$H$4:$H$1124,"transport zbiorowy",'Baza danych'!$EI$4:$EI$1124,J642,'Baza danych'!$HQ$4:$HQ$1124,$B$12)+COUNTIFS('Baza danych'!$H$4:$H$1124,"transport zbiorowy",'Baza danych'!$EI$4:$EI$1124,J642,'Baza danych'!$HR$4:$HR$1124,$B$12)</f>
        <v>0</v>
      </c>
      <c r="L642" s="45">
        <f>IFERROR(K642/$K$643,0)</f>
        <v>0</v>
      </c>
      <c r="N642" s="157" t="s">
        <v>631</v>
      </c>
      <c r="O642" s="44">
        <f>COUNTIFS('Baza danych'!$H$4:$H$1124,"transport zbiorowy",'Baza danych'!$EJ$4:$EJ$1124,N642,'Baza danych'!$HQ$4:$HQ$1124,$B$12)+COUNTIFS('Baza danych'!$H$4:$H$1124,"transport zbiorowy",'Baza danych'!$EJ$4:$EJ$1124,N642,'Baza danych'!$HR$4:$HR$1124,$B$12)</f>
        <v>0</v>
      </c>
      <c r="P642" s="45">
        <f>IFERROR(O642/$O$643,0)</f>
        <v>0</v>
      </c>
      <c r="R642" s="157" t="s">
        <v>631</v>
      </c>
      <c r="S642" s="44">
        <f>COUNTIFS('Baza danych'!$H$4:$H$1124,"transport zbiorowy",'Baza danych'!$EK$4:$EK$1124,R642,'Baza danych'!$HQ$4:$HQ$1124,$B$12)+COUNTIFS('Baza danych'!$H$4:$H$1124,"transport zbiorowy",'Baza danych'!$EK$4:$EK$1124,R642,'Baza danych'!$HR$4:$HR$1124,$B$12)</f>
        <v>0</v>
      </c>
      <c r="T642" s="158">
        <f>IFERROR(S642/$S$643,0)</f>
        <v>0</v>
      </c>
    </row>
    <row r="643" spans="1:48" s="24" customFormat="1">
      <c r="B643" s="221" t="s">
        <v>530</v>
      </c>
      <c r="C643" s="244">
        <f>SUM(C638:C642)</f>
        <v>1</v>
      </c>
      <c r="D643" s="245">
        <f>SUM(D638:D642)</f>
        <v>1</v>
      </c>
      <c r="F643" s="221" t="s">
        <v>530</v>
      </c>
      <c r="G643" s="244">
        <f>SUM(G638:G642)</f>
        <v>1</v>
      </c>
      <c r="H643" s="245">
        <f>SUM(H638:H642)</f>
        <v>1</v>
      </c>
      <c r="J643" s="221" t="s">
        <v>530</v>
      </c>
      <c r="K643" s="246">
        <f>SUM(K638:K642)</f>
        <v>1</v>
      </c>
      <c r="L643" s="247">
        <f>SUM(L638:L642)</f>
        <v>1</v>
      </c>
      <c r="N643" s="221" t="s">
        <v>530</v>
      </c>
      <c r="O643" s="244">
        <f>SUM(O638:O642)</f>
        <v>1</v>
      </c>
      <c r="P643" s="245">
        <f>SUM(P638:P642)</f>
        <v>1</v>
      </c>
      <c r="R643" s="221" t="s">
        <v>530</v>
      </c>
      <c r="S643" s="244">
        <f>SUM(S638:S642)</f>
        <v>1</v>
      </c>
      <c r="T643" s="245">
        <f>SUM(T638:T642)</f>
        <v>1</v>
      </c>
    </row>
    <row r="644" spans="1:48" s="24" customFormat="1"/>
    <row r="645" spans="1:48" s="24" customFormat="1"/>
    <row r="646" spans="1:48" s="24" customFormat="1" ht="15" thickBot="1">
      <c r="A646" s="155" t="s">
        <v>126</v>
      </c>
      <c r="B646" s="23"/>
      <c r="C646" s="2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F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  <c r="AV646" s="23"/>
    </row>
    <row r="647" spans="1:48" s="24" customFormat="1" ht="13.5" thickTop="1"/>
    <row r="648" spans="1:48" s="24" customFormat="1">
      <c r="B648" s="359" t="s">
        <v>537</v>
      </c>
      <c r="C648" s="359"/>
      <c r="D648" s="359"/>
      <c r="F648" s="359" t="s">
        <v>538</v>
      </c>
      <c r="G648" s="359"/>
      <c r="H648" s="359"/>
      <c r="J648" s="359" t="s">
        <v>539</v>
      </c>
      <c r="K648" s="359"/>
      <c r="L648" s="359"/>
      <c r="N648" s="359" t="s">
        <v>540</v>
      </c>
      <c r="O648" s="359"/>
      <c r="P648" s="359"/>
      <c r="R648" s="359" t="s">
        <v>541</v>
      </c>
      <c r="S648" s="359"/>
      <c r="T648" s="359"/>
    </row>
    <row r="649" spans="1:48" s="24" customFormat="1">
      <c r="B649" s="251" t="s">
        <v>525</v>
      </c>
      <c r="C649" s="251" t="s">
        <v>531</v>
      </c>
      <c r="D649" s="194" t="s">
        <v>529</v>
      </c>
      <c r="F649" s="251" t="s">
        <v>525</v>
      </c>
      <c r="G649" s="251" t="s">
        <v>531</v>
      </c>
      <c r="H649" s="194" t="s">
        <v>529</v>
      </c>
      <c r="J649" s="251" t="s">
        <v>525</v>
      </c>
      <c r="K649" s="251" t="s">
        <v>531</v>
      </c>
      <c r="L649" s="194" t="s">
        <v>529</v>
      </c>
      <c r="N649" s="251" t="s">
        <v>525</v>
      </c>
      <c r="O649" s="251" t="s">
        <v>531</v>
      </c>
      <c r="P649" s="194" t="s">
        <v>529</v>
      </c>
      <c r="R649" s="251" t="s">
        <v>525</v>
      </c>
      <c r="S649" s="251" t="s">
        <v>531</v>
      </c>
      <c r="T649" s="251" t="s">
        <v>529</v>
      </c>
    </row>
    <row r="650" spans="1:48" s="24" customFormat="1">
      <c r="B650" s="157" t="s">
        <v>627</v>
      </c>
      <c r="C650" s="44">
        <f>COUNTIFS('Baza danych'!$H$4:$H$1124,"transport zbiorowy",'Baza danych'!$EG$4:$EG$1124,B650,'Baza danych'!$HQ$4:$HQ$1124,$B$13)+COUNTIFS('Baza danych'!$H$4:$H$1124,"transport zbiorowy",'Baza danych'!$EG$4:$EG$1124,B650,'Baza danych'!$HR$4:$HR$1124,$B$13)</f>
        <v>1</v>
      </c>
      <c r="D650" s="45">
        <f>IFERROR(C650/$C$655,0)</f>
        <v>0.5</v>
      </c>
      <c r="F650" s="157" t="s">
        <v>627</v>
      </c>
      <c r="G650" s="44">
        <f>COUNTIFS('Baza danych'!$H$4:$H$1124,"transport zbiorowy",'Baza danych'!$EH$4:$EH$1124,F650,'Baza danych'!$HQ$4:$HQ$1124,$B$13)+COUNTIFS('Baza danych'!$H$4:$H$1124,"transport zbiorowy",'Baza danych'!$EH$4:$EH$1124,F650,'Baza danych'!$HR$4:$HR$1124,$B$13)</f>
        <v>0</v>
      </c>
      <c r="H650" s="45">
        <f>IFERROR(G650/$G$655,0)</f>
        <v>0</v>
      </c>
      <c r="J650" s="157" t="s">
        <v>627</v>
      </c>
      <c r="K650" s="44">
        <f>COUNTIFS('Baza danych'!$H$4:$H$1124,"transport zbiorowy",'Baza danych'!$EI$4:$EI$1124,J650,'Baza danych'!$HQ$4:$HQ$1124,$B$13)+COUNTIFS('Baza danych'!$H$4:$H$1124,"transport zbiorowy",'Baza danych'!$EI$4:$EI$1124,J650,'Baza danych'!$HR$4:$HR$1124,$B$13)</f>
        <v>2</v>
      </c>
      <c r="L650" s="45">
        <f>IFERROR(K650/$K$655,0)</f>
        <v>1</v>
      </c>
      <c r="N650" s="157" t="s">
        <v>627</v>
      </c>
      <c r="O650" s="44">
        <f>COUNTIFS('Baza danych'!$H$4:$H$1124,"transport zbiorowy",'Baza danych'!$EJ$4:$EJ$1124,N650,'Baza danych'!$HQ$4:$HQ$1124,$B$13)+COUNTIFS('Baza danych'!$H$4:$H$1124,"transport zbiorowy",'Baza danych'!$EJ$4:$EJ$1124,N650,'Baza danych'!$HR$4:$HR$1124,$B$13)</f>
        <v>1</v>
      </c>
      <c r="P650" s="45">
        <f>IFERROR(O650/$O$655,0)</f>
        <v>0.5</v>
      </c>
      <c r="R650" s="157" t="s">
        <v>627</v>
      </c>
      <c r="S650" s="44">
        <f>COUNTIFS('Baza danych'!$H$4:$H$1124,"transport zbiorowy",'Baza danych'!$EK$4:$EK$1124,R650,'Baza danych'!$HQ$4:$HQ$1124,$B$13)+COUNTIFS('Baza danych'!$H$4:$H$1124,"transport zbiorowy",'Baza danych'!$EK$4:$EK$1124,R650,'Baza danych'!$HR$4:$HR$1124,$B$13)</f>
        <v>0</v>
      </c>
      <c r="T650" s="158">
        <f>IFERROR(S650/$S$655,0)</f>
        <v>0</v>
      </c>
    </row>
    <row r="651" spans="1:48" s="24" customFormat="1">
      <c r="B651" s="157" t="s">
        <v>628</v>
      </c>
      <c r="C651" s="44">
        <f>COUNTIFS('Baza danych'!$H$4:$H$1124,"transport zbiorowy",'Baza danych'!$EG$4:$EG$1124,B651,'Baza danych'!$HQ$4:$HQ$1124,$B$13)+COUNTIFS('Baza danych'!$H$4:$H$1124,"transport zbiorowy",'Baza danych'!$EG$4:$EG$1124,B651,'Baza danych'!$HR$4:$HR$1124,$B$13)</f>
        <v>0</v>
      </c>
      <c r="D651" s="45">
        <f>IFERROR(C651/$C$655,0)</f>
        <v>0</v>
      </c>
      <c r="F651" s="157" t="s">
        <v>628</v>
      </c>
      <c r="G651" s="44">
        <f>COUNTIFS('Baza danych'!$H$4:$H$1124,"transport zbiorowy",'Baza danych'!$EH$4:$EH$1124,F651,'Baza danych'!$HQ$4:$HQ$1124,$B$13)+COUNTIFS('Baza danych'!$H$4:$H$1124,"transport zbiorowy",'Baza danych'!$EH$4:$EH$1124,F651,'Baza danych'!$HR$4:$HR$1124,$B$13)</f>
        <v>0</v>
      </c>
      <c r="H651" s="45">
        <f>IFERROR(G651/$G$655,0)</f>
        <v>0</v>
      </c>
      <c r="J651" s="157" t="s">
        <v>628</v>
      </c>
      <c r="K651" s="44">
        <f>COUNTIFS('Baza danych'!$H$4:$H$1124,"transport zbiorowy",'Baza danych'!$EI$4:$EI$1124,J651,'Baza danych'!$HQ$4:$HQ$1124,$B$13)+COUNTIFS('Baza danych'!$H$4:$H$1124,"transport zbiorowy",'Baza danych'!$EI$4:$EI$1124,J651,'Baza danych'!$HR$4:$HR$1124,$B$13)</f>
        <v>0</v>
      </c>
      <c r="L651" s="45">
        <f>IFERROR(K651/$K$655,0)</f>
        <v>0</v>
      </c>
      <c r="N651" s="157" t="s">
        <v>628</v>
      </c>
      <c r="O651" s="44">
        <f>COUNTIFS('Baza danych'!$H$4:$H$1124,"transport zbiorowy",'Baza danych'!$EJ$4:$EJ$1124,N651,'Baza danych'!$HQ$4:$HQ$1124,$B$13)+COUNTIFS('Baza danych'!$H$4:$H$1124,"transport zbiorowy",'Baza danych'!$EJ$4:$EJ$1124,N651,'Baza danych'!$HR$4:$HR$1124,$B$13)</f>
        <v>0</v>
      </c>
      <c r="P651" s="45">
        <f>IFERROR(O651/$O$655,0)</f>
        <v>0</v>
      </c>
      <c r="R651" s="157" t="s">
        <v>628</v>
      </c>
      <c r="S651" s="44">
        <f>COUNTIFS('Baza danych'!$H$4:$H$1124,"transport zbiorowy",'Baza danych'!$EK$4:$EK$1124,R651,'Baza danych'!$HQ$4:$HQ$1124,$B$13)+COUNTIFS('Baza danych'!$H$4:$H$1124,"transport zbiorowy",'Baza danych'!$EK$4:$EK$1124,R651,'Baza danych'!$HR$4:$HR$1124,$B$13)</f>
        <v>1</v>
      </c>
      <c r="T651" s="158">
        <f>IFERROR(S651/$S$655,0)</f>
        <v>0.5</v>
      </c>
    </row>
    <row r="652" spans="1:48" s="24" customFormat="1">
      <c r="B652" s="157" t="s">
        <v>629</v>
      </c>
      <c r="C652" s="44">
        <f>COUNTIFS('Baza danych'!$H$4:$H$1124,"transport zbiorowy",'Baza danych'!$EG$4:$EG$1124,B652,'Baza danych'!$HQ$4:$HQ$1124,$B$13)+COUNTIFS('Baza danych'!$H$4:$H$1124,"transport zbiorowy",'Baza danych'!$EG$4:$EG$1124,B652,'Baza danych'!$HR$4:$HR$1124,$B$13)</f>
        <v>1</v>
      </c>
      <c r="D652" s="45">
        <f>IFERROR(C652/$C$655,0)</f>
        <v>0.5</v>
      </c>
      <c r="F652" s="157" t="s">
        <v>629</v>
      </c>
      <c r="G652" s="44">
        <f>COUNTIFS('Baza danych'!$H$4:$H$1124,"transport zbiorowy",'Baza danych'!$EH$4:$EH$1124,F652,'Baza danych'!$HQ$4:$HQ$1124,$B$13)+COUNTIFS('Baza danych'!$H$4:$H$1124,"transport zbiorowy",'Baza danych'!$EH$4:$EH$1124,F652,'Baza danych'!$HR$4:$HR$1124,$B$13)</f>
        <v>2</v>
      </c>
      <c r="H652" s="45">
        <f>IFERROR(G652/$G$655,0)</f>
        <v>1</v>
      </c>
      <c r="J652" s="157" t="s">
        <v>629</v>
      </c>
      <c r="K652" s="44">
        <f>COUNTIFS('Baza danych'!$H$4:$H$1124,"transport zbiorowy",'Baza danych'!$EI$4:$EI$1124,J652,'Baza danych'!$HQ$4:$HQ$1124,$B$13)+COUNTIFS('Baza danych'!$H$4:$H$1124,"transport zbiorowy",'Baza danych'!$EI$4:$EI$1124,J652,'Baza danych'!$HR$4:$HR$1124,$B$13)</f>
        <v>0</v>
      </c>
      <c r="L652" s="45">
        <f>IFERROR(K652/$K$655,0)</f>
        <v>0</v>
      </c>
      <c r="N652" s="157" t="s">
        <v>629</v>
      </c>
      <c r="O652" s="44">
        <f>COUNTIFS('Baza danych'!$H$4:$H$1124,"transport zbiorowy",'Baza danych'!$EJ$4:$EJ$1124,N652,'Baza danych'!$HQ$4:$HQ$1124,$B$13)+COUNTIFS('Baza danych'!$H$4:$H$1124,"transport zbiorowy",'Baza danych'!$EJ$4:$EJ$1124,N652,'Baza danych'!$HR$4:$HR$1124,$B$13)</f>
        <v>0</v>
      </c>
      <c r="P652" s="45">
        <f>IFERROR(O652/$O$655,0)</f>
        <v>0</v>
      </c>
      <c r="R652" s="157" t="s">
        <v>629</v>
      </c>
      <c r="S652" s="44">
        <f>COUNTIFS('Baza danych'!$H$4:$H$1124,"transport zbiorowy",'Baza danych'!$EK$4:$EK$1124,R652,'Baza danych'!$HQ$4:$HQ$1124,$B$13)+COUNTIFS('Baza danych'!$H$4:$H$1124,"transport zbiorowy",'Baza danych'!$EK$4:$EK$1124,R652,'Baza danych'!$HR$4:$HR$1124,$B$13)</f>
        <v>0</v>
      </c>
      <c r="T652" s="158">
        <f>IFERROR(S652/$S$655,0)</f>
        <v>0</v>
      </c>
    </row>
    <row r="653" spans="1:48" s="24" customFormat="1">
      <c r="B653" s="157" t="s">
        <v>630</v>
      </c>
      <c r="C653" s="44">
        <f>COUNTIFS('Baza danych'!$H$4:$H$1124,"transport zbiorowy",'Baza danych'!$EG$4:$EG$1124,B653,'Baza danych'!$HQ$4:$HQ$1124,$B$13)+COUNTIFS('Baza danych'!$H$4:$H$1124,"transport zbiorowy",'Baza danych'!$EG$4:$EG$1124,B653,'Baza danych'!$HR$4:$HR$1124,$B$13)</f>
        <v>0</v>
      </c>
      <c r="D653" s="45">
        <f>IFERROR(C653/$C$655,0)</f>
        <v>0</v>
      </c>
      <c r="F653" s="157" t="s">
        <v>630</v>
      </c>
      <c r="G653" s="44">
        <f>COUNTIFS('Baza danych'!$H$4:$H$1124,"transport zbiorowy",'Baza danych'!$EH$4:$EH$1124,F653,'Baza danych'!$HQ$4:$HQ$1124,$B$13)+COUNTIFS('Baza danych'!$H$4:$H$1124,"transport zbiorowy",'Baza danych'!$EH$4:$EH$1124,F653,'Baza danych'!$HR$4:$HR$1124,$B$13)</f>
        <v>0</v>
      </c>
      <c r="H653" s="45">
        <f>IFERROR(G653/$G$655,0)</f>
        <v>0</v>
      </c>
      <c r="J653" s="157" t="s">
        <v>630</v>
      </c>
      <c r="K653" s="44">
        <f>COUNTIFS('Baza danych'!$H$4:$H$1124,"transport zbiorowy",'Baza danych'!$EI$4:$EI$1124,J653,'Baza danych'!$HQ$4:$HQ$1124,$B$13)+COUNTIFS('Baza danych'!$H$4:$H$1124,"transport zbiorowy",'Baza danych'!$EI$4:$EI$1124,J653,'Baza danych'!$HR$4:$HR$1124,$B$13)</f>
        <v>0</v>
      </c>
      <c r="L653" s="45">
        <f>IFERROR(K653/$K$655,0)</f>
        <v>0</v>
      </c>
      <c r="N653" s="157" t="s">
        <v>630</v>
      </c>
      <c r="O653" s="44">
        <f>COUNTIFS('Baza danych'!$H$4:$H$1124,"transport zbiorowy",'Baza danych'!$EJ$4:$EJ$1124,N653,'Baza danych'!$HQ$4:$HQ$1124,$B$13)+COUNTIFS('Baza danych'!$H$4:$H$1124,"transport zbiorowy",'Baza danych'!$EJ$4:$EJ$1124,N653,'Baza danych'!$HR$4:$HR$1124,$B$13)</f>
        <v>1</v>
      </c>
      <c r="P653" s="45">
        <f>IFERROR(O653/$O$655,0)</f>
        <v>0.5</v>
      </c>
      <c r="R653" s="157" t="s">
        <v>630</v>
      </c>
      <c r="S653" s="44">
        <f>COUNTIFS('Baza danych'!$H$4:$H$1124,"transport zbiorowy",'Baza danych'!$EK$4:$EK$1124,R653,'Baza danych'!$HQ$4:$HQ$1124,$B$13)+COUNTIFS('Baza danych'!$H$4:$H$1124,"transport zbiorowy",'Baza danych'!$EK$4:$EK$1124,R653,'Baza danych'!$HR$4:$HR$1124,$B$13)</f>
        <v>1</v>
      </c>
      <c r="T653" s="158">
        <f>IFERROR(S653/$S$655,0)</f>
        <v>0.5</v>
      </c>
    </row>
    <row r="654" spans="1:48" s="24" customFormat="1">
      <c r="B654" s="157" t="s">
        <v>631</v>
      </c>
      <c r="C654" s="44">
        <f>COUNTIFS('Baza danych'!$H$4:$H$1124,"transport zbiorowy",'Baza danych'!$EG$4:$EG$1124,B654,'Baza danych'!$HQ$4:$HQ$1124,$B$13)+COUNTIFS('Baza danych'!$H$4:$H$1124,"transport zbiorowy",'Baza danych'!$EG$4:$EG$1124,B654,'Baza danych'!$HR$4:$HR$1124,$B$13)</f>
        <v>0</v>
      </c>
      <c r="D654" s="45">
        <f>IFERROR(C654/$C$655,0)</f>
        <v>0</v>
      </c>
      <c r="F654" s="157" t="s">
        <v>631</v>
      </c>
      <c r="G654" s="44">
        <f>COUNTIFS('Baza danych'!$H$4:$H$1124,"transport zbiorowy",'Baza danych'!$EH$4:$EH$1124,F654,'Baza danych'!$HQ$4:$HQ$1124,$B$13)+COUNTIFS('Baza danych'!$H$4:$H$1124,"transport zbiorowy",'Baza danych'!$EH$4:$EH$1124,F654,'Baza danych'!$HR$4:$HR$1124,$B$13)</f>
        <v>0</v>
      </c>
      <c r="H654" s="45">
        <f>IFERROR(G654/$G$655,0)</f>
        <v>0</v>
      </c>
      <c r="J654" s="157" t="s">
        <v>631</v>
      </c>
      <c r="K654" s="44">
        <f>COUNTIFS('Baza danych'!$H$4:$H$1124,"transport zbiorowy",'Baza danych'!$EI$4:$EI$1124,J654,'Baza danych'!$HQ$4:$HQ$1124,$B$13)+COUNTIFS('Baza danych'!$H$4:$H$1124,"transport zbiorowy",'Baza danych'!$EI$4:$EI$1124,J654,'Baza danych'!$HR$4:$HR$1124,$B$13)</f>
        <v>0</v>
      </c>
      <c r="L654" s="45">
        <f>IFERROR(K654/$K$655,0)</f>
        <v>0</v>
      </c>
      <c r="N654" s="157" t="s">
        <v>631</v>
      </c>
      <c r="O654" s="44">
        <f>COUNTIFS('Baza danych'!$H$4:$H$1124,"transport zbiorowy",'Baza danych'!$EJ$4:$EJ$1124,N654,'Baza danych'!$HQ$4:$HQ$1124,$B$13)+COUNTIFS('Baza danych'!$H$4:$H$1124,"transport zbiorowy",'Baza danych'!$EJ$4:$EJ$1124,N654,'Baza danych'!$HR$4:$HR$1124,$B$13)</f>
        <v>0</v>
      </c>
      <c r="P654" s="45">
        <f>IFERROR(O654/$O$655,0)</f>
        <v>0</v>
      </c>
      <c r="R654" s="157" t="s">
        <v>631</v>
      </c>
      <c r="S654" s="44">
        <f>COUNTIFS('Baza danych'!$H$4:$H$1124,"transport zbiorowy",'Baza danych'!$EK$4:$EK$1124,R654,'Baza danych'!$HQ$4:$HQ$1124,$B$13)+COUNTIFS('Baza danych'!$H$4:$H$1124,"transport zbiorowy",'Baza danych'!$EK$4:$EK$1124,R654,'Baza danych'!$HR$4:$HR$1124,$B$13)</f>
        <v>0</v>
      </c>
      <c r="T654" s="158">
        <f>IFERROR(S654/$S$655,0)</f>
        <v>0</v>
      </c>
    </row>
    <row r="655" spans="1:48" s="24" customFormat="1">
      <c r="B655" s="221" t="s">
        <v>530</v>
      </c>
      <c r="C655" s="244">
        <f>SUM(C650:C654)</f>
        <v>2</v>
      </c>
      <c r="D655" s="245">
        <f>SUM(D650:D654)</f>
        <v>1</v>
      </c>
      <c r="F655" s="221" t="s">
        <v>530</v>
      </c>
      <c r="G655" s="244">
        <f>SUM(G650:G654)</f>
        <v>2</v>
      </c>
      <c r="H655" s="245">
        <f>SUM(H650:H654)</f>
        <v>1</v>
      </c>
      <c r="J655" s="221" t="s">
        <v>530</v>
      </c>
      <c r="K655" s="246">
        <f>SUM(K650:K654)</f>
        <v>2</v>
      </c>
      <c r="L655" s="247">
        <f>SUM(L650:L654)</f>
        <v>1</v>
      </c>
      <c r="N655" s="221" t="s">
        <v>530</v>
      </c>
      <c r="O655" s="244">
        <f>SUM(O650:O654)</f>
        <v>2</v>
      </c>
      <c r="P655" s="245">
        <f>SUM(P650:P654)</f>
        <v>1</v>
      </c>
      <c r="R655" s="221" t="s">
        <v>530</v>
      </c>
      <c r="S655" s="244">
        <f>SUM(S650:S654)</f>
        <v>2</v>
      </c>
      <c r="T655" s="245">
        <f>SUM(T650:T654)</f>
        <v>1</v>
      </c>
    </row>
    <row r="656" spans="1:48" s="24" customFormat="1"/>
    <row r="657" spans="1:48" s="24" customFormat="1" ht="15" thickBot="1">
      <c r="A657" s="155" t="s">
        <v>831</v>
      </c>
      <c r="B657" s="23"/>
      <c r="C657" s="2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F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  <c r="AV657" s="23"/>
    </row>
    <row r="658" spans="1:48" s="24" customFormat="1" ht="13.5" thickTop="1"/>
    <row r="659" spans="1:48" s="24" customFormat="1">
      <c r="B659" s="359" t="s">
        <v>537</v>
      </c>
      <c r="C659" s="359"/>
      <c r="D659" s="359"/>
      <c r="F659" s="359" t="s">
        <v>538</v>
      </c>
      <c r="G659" s="359"/>
      <c r="H659" s="359"/>
      <c r="J659" s="359" t="s">
        <v>539</v>
      </c>
      <c r="K659" s="359"/>
      <c r="L659" s="359"/>
      <c r="N659" s="359" t="s">
        <v>540</v>
      </c>
      <c r="O659" s="359"/>
      <c r="P659" s="359"/>
      <c r="R659" s="359" t="s">
        <v>541</v>
      </c>
      <c r="S659" s="359"/>
      <c r="T659" s="359"/>
    </row>
    <row r="660" spans="1:48" s="24" customFormat="1">
      <c r="B660" s="251" t="s">
        <v>525</v>
      </c>
      <c r="C660" s="251" t="s">
        <v>531</v>
      </c>
      <c r="D660" s="194" t="s">
        <v>529</v>
      </c>
      <c r="F660" s="251" t="s">
        <v>525</v>
      </c>
      <c r="G660" s="251" t="s">
        <v>531</v>
      </c>
      <c r="H660" s="194" t="s">
        <v>529</v>
      </c>
      <c r="J660" s="251" t="s">
        <v>525</v>
      </c>
      <c r="K660" s="251" t="s">
        <v>531</v>
      </c>
      <c r="L660" s="194" t="s">
        <v>529</v>
      </c>
      <c r="N660" s="251" t="s">
        <v>525</v>
      </c>
      <c r="O660" s="251" t="s">
        <v>531</v>
      </c>
      <c r="P660" s="194" t="s">
        <v>529</v>
      </c>
      <c r="R660" s="251" t="s">
        <v>525</v>
      </c>
      <c r="S660" s="251" t="s">
        <v>531</v>
      </c>
      <c r="T660" s="251" t="s">
        <v>529</v>
      </c>
    </row>
    <row r="661" spans="1:48" s="24" customFormat="1">
      <c r="B661" s="157" t="s">
        <v>627</v>
      </c>
      <c r="C661" s="44">
        <f>COUNTIFS('Baza danych'!$H$4:$H$1124,"transport zbiorowy",'Baza danych'!$EG$4:$EG$1124,B661,'Baza danych'!$HQ$4:$HQ$1124,$B$14)+COUNTIFS('Baza danych'!$H$4:$H$1124,"transport zbiorowy",'Baza danych'!$EG$4:$EG$1124,B661,'Baza danych'!$HR$4:$HR$1124,$B$14)</f>
        <v>0</v>
      </c>
      <c r="D661" s="45">
        <f>IFERROR(C661/$C$666,0)</f>
        <v>0</v>
      </c>
      <c r="F661" s="157" t="s">
        <v>627</v>
      </c>
      <c r="G661" s="44">
        <f>COUNTIFS('Baza danych'!$H$4:$H$1124,"transport zbiorowy",'Baza danych'!$EH$4:$EH$1124,F661,'Baza danych'!$HQ$4:$HQ$1124,$B$14)+COUNTIFS('Baza danych'!$H$4:$H$1124,"transport zbiorowy",'Baza danych'!$EH$4:$EH$1124,F661,'Baza danych'!$HR$4:$HR$1124,$B$14)</f>
        <v>0</v>
      </c>
      <c r="H661" s="45">
        <f>IFERROR(G661/$G$666,0)</f>
        <v>0</v>
      </c>
      <c r="J661" s="157" t="s">
        <v>627</v>
      </c>
      <c r="K661" s="44">
        <f>COUNTIFS('Baza danych'!$H$4:$H$1124,"transport zbiorowy",'Baza danych'!$EI$4:$EI$1124,J661,'Baza danych'!$HQ$4:$HQ$1124,$B$14)+COUNTIFS('Baza danych'!$H$4:$H$1124,"transport zbiorowy",'Baza danych'!$EI$4:$EI$1124,J661,'Baza danych'!$HR$4:$HR$1124,$B$14)</f>
        <v>0</v>
      </c>
      <c r="L661" s="45">
        <f>IFERROR(K661/$K$666,0)</f>
        <v>0</v>
      </c>
      <c r="N661" s="157" t="s">
        <v>627</v>
      </c>
      <c r="O661" s="44">
        <f>COUNTIFS('Baza danych'!$H$4:$H$1124,"transport zbiorowy",'Baza danych'!$EJ$4:$EJ$1124,N661,'Baza danych'!$HQ$4:$HQ$1124,$B$14)+COUNTIFS('Baza danych'!$H$4:$H$1124,"transport zbiorowy",'Baza danych'!$EJ$4:$EJ$1124,N661,'Baza danych'!$HR$4:$HR$1124,$B$14)</f>
        <v>0</v>
      </c>
      <c r="P661" s="45">
        <f>IFERROR(O661/$O$666,0)</f>
        <v>0</v>
      </c>
      <c r="R661" s="157" t="s">
        <v>627</v>
      </c>
      <c r="S661" s="44">
        <f>COUNTIFS('Baza danych'!$H$4:$H$1124,"transport zbiorowy",'Baza danych'!$EK$4:$EK$1124,R661,'Baza danych'!$HQ$4:$HQ$1124,$B$14)+COUNTIFS('Baza danych'!$H$4:$H$1124,"transport zbiorowy",'Baza danych'!$EK$4:$EK$1124,R661,'Baza danych'!$HR$4:$HR$1124,$B$14)</f>
        <v>0</v>
      </c>
      <c r="T661" s="158">
        <f>IFERROR(S661/$S$666,0)</f>
        <v>0</v>
      </c>
    </row>
    <row r="662" spans="1:48" s="24" customFormat="1">
      <c r="B662" s="157" t="s">
        <v>628</v>
      </c>
      <c r="C662" s="44">
        <f>COUNTIFS('Baza danych'!$H$4:$H$1124,"transport zbiorowy",'Baza danych'!$EG$4:$EG$1124,B662,'Baza danych'!$HQ$4:$HQ$1124,$B$14)+COUNTIFS('Baza danych'!$H$4:$H$1124,"transport zbiorowy",'Baza danych'!$EG$4:$EG$1124,B662,'Baza danych'!$HR$4:$HR$1124,$B$14)</f>
        <v>0</v>
      </c>
      <c r="D662" s="45">
        <f>IFERROR(C662/$C$666,0)</f>
        <v>0</v>
      </c>
      <c r="F662" s="157" t="s">
        <v>628</v>
      </c>
      <c r="G662" s="44">
        <f>COUNTIFS('Baza danych'!$H$4:$H$1124,"transport zbiorowy",'Baza danych'!$EH$4:$EH$1124,F662,'Baza danych'!$HQ$4:$HQ$1124,$B$14)+COUNTIFS('Baza danych'!$H$4:$H$1124,"transport zbiorowy",'Baza danych'!$EH$4:$EH$1124,F662,'Baza danych'!$HR$4:$HR$1124,$B$14)</f>
        <v>0</v>
      </c>
      <c r="H662" s="45">
        <f>IFERROR(G662/$G$666,0)</f>
        <v>0</v>
      </c>
      <c r="J662" s="157" t="s">
        <v>628</v>
      </c>
      <c r="K662" s="44">
        <f>COUNTIFS('Baza danych'!$H$4:$H$1124,"transport zbiorowy",'Baza danych'!$EI$4:$EI$1124,J662,'Baza danych'!$HQ$4:$HQ$1124,$B$14)+COUNTIFS('Baza danych'!$H$4:$H$1124,"transport zbiorowy",'Baza danych'!$EI$4:$EI$1124,J662,'Baza danych'!$HR$4:$HR$1124,$B$14)</f>
        <v>0</v>
      </c>
      <c r="L662" s="45">
        <f>IFERROR(K662/$K$666,0)</f>
        <v>0</v>
      </c>
      <c r="N662" s="157" t="s">
        <v>628</v>
      </c>
      <c r="O662" s="44">
        <f>COUNTIFS('Baza danych'!$H$4:$H$1124,"transport zbiorowy",'Baza danych'!$EJ$4:$EJ$1124,N662,'Baza danych'!$HQ$4:$HQ$1124,$B$14)+COUNTIFS('Baza danych'!$H$4:$H$1124,"transport zbiorowy",'Baza danych'!$EJ$4:$EJ$1124,N662,'Baza danych'!$HR$4:$HR$1124,$B$14)</f>
        <v>0</v>
      </c>
      <c r="P662" s="45">
        <f>IFERROR(O662/$O$666,0)</f>
        <v>0</v>
      </c>
      <c r="R662" s="157" t="s">
        <v>628</v>
      </c>
      <c r="S662" s="44">
        <f>COUNTIFS('Baza danych'!$H$4:$H$1124,"transport zbiorowy",'Baza danych'!$EK$4:$EK$1124,R662,'Baza danych'!$HQ$4:$HQ$1124,$B$14)+COUNTIFS('Baza danych'!$H$4:$H$1124,"transport zbiorowy",'Baza danych'!$EK$4:$EK$1124,R662,'Baza danych'!$HR$4:$HR$1124,$B$14)</f>
        <v>0</v>
      </c>
      <c r="T662" s="158">
        <f>IFERROR(S662/$S$666,0)</f>
        <v>0</v>
      </c>
    </row>
    <row r="663" spans="1:48" s="24" customFormat="1">
      <c r="B663" s="157" t="s">
        <v>629</v>
      </c>
      <c r="C663" s="44">
        <f>COUNTIFS('Baza danych'!$H$4:$H$1124,"transport zbiorowy",'Baza danych'!$EG$4:$EG$1124,B663,'Baza danych'!$HQ$4:$HQ$1124,$B$14)+COUNTIFS('Baza danych'!$H$4:$H$1124,"transport zbiorowy",'Baza danych'!$EG$4:$EG$1124,B663,'Baza danych'!$HR$4:$HR$1124,$B$14)</f>
        <v>0</v>
      </c>
      <c r="D663" s="45">
        <f>IFERROR(C663/$C$666,0)</f>
        <v>0</v>
      </c>
      <c r="F663" s="157" t="s">
        <v>629</v>
      </c>
      <c r="G663" s="44">
        <f>COUNTIFS('Baza danych'!$H$4:$H$1124,"transport zbiorowy",'Baza danych'!$EH$4:$EH$1124,F663,'Baza danych'!$HQ$4:$HQ$1124,$B$14)+COUNTIFS('Baza danych'!$H$4:$H$1124,"transport zbiorowy",'Baza danych'!$EH$4:$EH$1124,F663,'Baza danych'!$HR$4:$HR$1124,$B$14)</f>
        <v>0</v>
      </c>
      <c r="H663" s="45">
        <f>IFERROR(G663/$G$666,0)</f>
        <v>0</v>
      </c>
      <c r="J663" s="157" t="s">
        <v>629</v>
      </c>
      <c r="K663" s="44">
        <f>COUNTIFS('Baza danych'!$H$4:$H$1124,"transport zbiorowy",'Baza danych'!$EI$4:$EI$1124,J663,'Baza danych'!$HQ$4:$HQ$1124,$B$14)+COUNTIFS('Baza danych'!$H$4:$H$1124,"transport zbiorowy",'Baza danych'!$EI$4:$EI$1124,J663,'Baza danych'!$HR$4:$HR$1124,$B$14)</f>
        <v>0</v>
      </c>
      <c r="L663" s="45">
        <f>IFERROR(K663/$K$666,0)</f>
        <v>0</v>
      </c>
      <c r="N663" s="157" t="s">
        <v>629</v>
      </c>
      <c r="O663" s="44">
        <f>COUNTIFS('Baza danych'!$H$4:$H$1124,"transport zbiorowy",'Baza danych'!$EJ$4:$EJ$1124,N663,'Baza danych'!$HQ$4:$HQ$1124,$B$14)+COUNTIFS('Baza danych'!$H$4:$H$1124,"transport zbiorowy",'Baza danych'!$EJ$4:$EJ$1124,N663,'Baza danych'!$HR$4:$HR$1124,$B$14)</f>
        <v>0</v>
      </c>
      <c r="P663" s="45">
        <f>IFERROR(O663/$O$666,0)</f>
        <v>0</v>
      </c>
      <c r="R663" s="157" t="s">
        <v>629</v>
      </c>
      <c r="S663" s="44">
        <f>COUNTIFS('Baza danych'!$H$4:$H$1124,"transport zbiorowy",'Baza danych'!$EK$4:$EK$1124,R663,'Baza danych'!$HQ$4:$HQ$1124,$B$14)+COUNTIFS('Baza danych'!$H$4:$H$1124,"transport zbiorowy",'Baza danych'!$EK$4:$EK$1124,R663,'Baza danych'!$HR$4:$HR$1124,$B$14)</f>
        <v>0</v>
      </c>
      <c r="T663" s="158">
        <f>IFERROR(S663/$S$666,0)</f>
        <v>0</v>
      </c>
    </row>
    <row r="664" spans="1:48" s="24" customFormat="1">
      <c r="B664" s="157" t="s">
        <v>630</v>
      </c>
      <c r="C664" s="44">
        <f>COUNTIFS('Baza danych'!$H$4:$H$1124,"transport zbiorowy",'Baza danych'!$EG$4:$EG$1124,B664,'Baza danych'!$HQ$4:$HQ$1124,$B$14)+COUNTIFS('Baza danych'!$H$4:$H$1124,"transport zbiorowy",'Baza danych'!$EG$4:$EG$1124,B664,'Baza danych'!$HR$4:$HR$1124,$B$14)</f>
        <v>0</v>
      </c>
      <c r="D664" s="45">
        <f>IFERROR(C664/$C$666,0)</f>
        <v>0</v>
      </c>
      <c r="F664" s="157" t="s">
        <v>630</v>
      </c>
      <c r="G664" s="44">
        <f>COUNTIFS('Baza danych'!$H$4:$H$1124,"transport zbiorowy",'Baza danych'!$EH$4:$EH$1124,F664,'Baza danych'!$HQ$4:$HQ$1124,$B$14)+COUNTIFS('Baza danych'!$H$4:$H$1124,"transport zbiorowy",'Baza danych'!$EH$4:$EH$1124,F664,'Baza danych'!$HR$4:$HR$1124,$B$14)</f>
        <v>0</v>
      </c>
      <c r="H664" s="45">
        <f>IFERROR(G664/$G$666,0)</f>
        <v>0</v>
      </c>
      <c r="J664" s="157" t="s">
        <v>630</v>
      </c>
      <c r="K664" s="44">
        <f>COUNTIFS('Baza danych'!$H$4:$H$1124,"transport zbiorowy",'Baza danych'!$EI$4:$EI$1124,J664,'Baza danych'!$HQ$4:$HQ$1124,$B$14)+COUNTIFS('Baza danych'!$H$4:$H$1124,"transport zbiorowy",'Baza danych'!$EI$4:$EI$1124,J664,'Baza danych'!$HR$4:$HR$1124,$B$14)</f>
        <v>0</v>
      </c>
      <c r="L664" s="45">
        <f>IFERROR(K664/$K$666,0)</f>
        <v>0</v>
      </c>
      <c r="N664" s="157" t="s">
        <v>630</v>
      </c>
      <c r="O664" s="44">
        <f>COUNTIFS('Baza danych'!$H$4:$H$1124,"transport zbiorowy",'Baza danych'!$EJ$4:$EJ$1124,N664,'Baza danych'!$HQ$4:$HQ$1124,$B$14)+COUNTIFS('Baza danych'!$H$4:$H$1124,"transport zbiorowy",'Baza danych'!$EJ$4:$EJ$1124,N664,'Baza danych'!$HR$4:$HR$1124,$B$14)</f>
        <v>0</v>
      </c>
      <c r="P664" s="45">
        <f>IFERROR(O664/$O$666,0)</f>
        <v>0</v>
      </c>
      <c r="R664" s="157" t="s">
        <v>630</v>
      </c>
      <c r="S664" s="44">
        <f>COUNTIFS('Baza danych'!$H$4:$H$1124,"transport zbiorowy",'Baza danych'!$EK$4:$EK$1124,R664,'Baza danych'!$HQ$4:$HQ$1124,$B$14)+COUNTIFS('Baza danych'!$H$4:$H$1124,"transport zbiorowy",'Baza danych'!$EK$4:$EK$1124,R664,'Baza danych'!$HR$4:$HR$1124,$B$14)</f>
        <v>0</v>
      </c>
      <c r="T664" s="158">
        <f>IFERROR(S664/$S$666,0)</f>
        <v>0</v>
      </c>
    </row>
    <row r="665" spans="1:48" s="24" customFormat="1">
      <c r="B665" s="157" t="s">
        <v>631</v>
      </c>
      <c r="C665" s="44">
        <f>COUNTIFS('Baza danych'!$H$4:$H$1124,"transport zbiorowy",'Baza danych'!$EG$4:$EG$1124,B665,'Baza danych'!$HQ$4:$HQ$1124,$B$14)+COUNTIFS('Baza danych'!$H$4:$H$1124,"transport zbiorowy",'Baza danych'!$EG$4:$EG$1124,B665,'Baza danych'!$HR$4:$HR$1124,$B$14)</f>
        <v>0</v>
      </c>
      <c r="D665" s="45">
        <f>IFERROR(C665/$C$666,0)</f>
        <v>0</v>
      </c>
      <c r="F665" s="157" t="s">
        <v>631</v>
      </c>
      <c r="G665" s="44">
        <f>COUNTIFS('Baza danych'!$H$4:$H$1124,"transport zbiorowy",'Baza danych'!$EH$4:$EH$1124,F665,'Baza danych'!$HQ$4:$HQ$1124,$B$14)+COUNTIFS('Baza danych'!$H$4:$H$1124,"transport zbiorowy",'Baza danych'!$EH$4:$EH$1124,F665,'Baza danych'!$HR$4:$HR$1124,$B$14)</f>
        <v>0</v>
      </c>
      <c r="H665" s="45">
        <f>IFERROR(G665/$G$666,0)</f>
        <v>0</v>
      </c>
      <c r="J665" s="157" t="s">
        <v>631</v>
      </c>
      <c r="K665" s="44">
        <f>COUNTIFS('Baza danych'!$H$4:$H$1124,"transport zbiorowy",'Baza danych'!$EI$4:$EI$1124,J665,'Baza danych'!$HQ$4:$HQ$1124,$B$14)+COUNTIFS('Baza danych'!$H$4:$H$1124,"transport zbiorowy",'Baza danych'!$EI$4:$EI$1124,J665,'Baza danych'!$HR$4:$HR$1124,$B$14)</f>
        <v>0</v>
      </c>
      <c r="L665" s="45">
        <f>IFERROR(K665/$K$666,0)</f>
        <v>0</v>
      </c>
      <c r="N665" s="157" t="s">
        <v>631</v>
      </c>
      <c r="O665" s="44">
        <f>COUNTIFS('Baza danych'!$H$4:$H$1124,"transport zbiorowy",'Baza danych'!$EJ$4:$EJ$1124,N665,'Baza danych'!$HQ$4:$HQ$1124,$B$14)+COUNTIFS('Baza danych'!$H$4:$H$1124,"transport zbiorowy",'Baza danych'!$EJ$4:$EJ$1124,N665,'Baza danych'!$HR$4:$HR$1124,$B$14)</f>
        <v>0</v>
      </c>
      <c r="P665" s="45">
        <f>IFERROR(O665/$O$666,0)</f>
        <v>0</v>
      </c>
      <c r="R665" s="157" t="s">
        <v>631</v>
      </c>
      <c r="S665" s="44">
        <f>COUNTIFS('Baza danych'!$H$4:$H$1124,"transport zbiorowy",'Baza danych'!$EK$4:$EK$1124,R665,'Baza danych'!$HQ$4:$HQ$1124,$B$14)+COUNTIFS('Baza danych'!$H$4:$H$1124,"transport zbiorowy",'Baza danych'!$EK$4:$EK$1124,R665,'Baza danych'!$HR$4:$HR$1124,$B$14)</f>
        <v>0</v>
      </c>
      <c r="T665" s="158">
        <f>IFERROR(S665/$S$666,0)</f>
        <v>0</v>
      </c>
    </row>
    <row r="666" spans="1:48" s="24" customFormat="1">
      <c r="B666" s="221" t="s">
        <v>530</v>
      </c>
      <c r="C666" s="244">
        <f>SUM(C661:C665)</f>
        <v>0</v>
      </c>
      <c r="D666" s="245">
        <f>SUM(D661:D665)</f>
        <v>0</v>
      </c>
      <c r="F666" s="221" t="s">
        <v>530</v>
      </c>
      <c r="G666" s="244">
        <f>SUM(G661:G665)</f>
        <v>0</v>
      </c>
      <c r="H666" s="245">
        <f>SUM(H661:H665)</f>
        <v>0</v>
      </c>
      <c r="J666" s="221" t="s">
        <v>530</v>
      </c>
      <c r="K666" s="246">
        <f>SUM(K661:K665)</f>
        <v>0</v>
      </c>
      <c r="L666" s="247">
        <f>SUM(L661:L665)</f>
        <v>0</v>
      </c>
      <c r="N666" s="221" t="s">
        <v>530</v>
      </c>
      <c r="O666" s="244">
        <f>SUM(O661:O665)</f>
        <v>0</v>
      </c>
      <c r="P666" s="245">
        <f>SUM(P661:P665)</f>
        <v>0</v>
      </c>
      <c r="R666" s="221" t="s">
        <v>530</v>
      </c>
      <c r="S666" s="244">
        <f>SUM(S661:S665)</f>
        <v>0</v>
      </c>
      <c r="T666" s="245">
        <f>SUM(T661:T665)</f>
        <v>0</v>
      </c>
    </row>
    <row r="667" spans="1:48" s="24" customFormat="1"/>
    <row r="668" spans="1:48" s="24" customFormat="1" ht="15" thickBot="1">
      <c r="A668" s="155" t="s">
        <v>688</v>
      </c>
      <c r="B668" s="23"/>
      <c r="C668" s="2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F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  <c r="AV668" s="23"/>
    </row>
    <row r="669" spans="1:48" s="24" customFormat="1" ht="15.75" thickTop="1" thickBot="1">
      <c r="A669" s="155" t="s">
        <v>549</v>
      </c>
      <c r="B669" s="23"/>
      <c r="C669" s="2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F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</row>
    <row r="670" spans="1:48" s="24" customFormat="1" ht="13.5" thickTop="1"/>
    <row r="671" spans="1:48" s="24" customFormat="1">
      <c r="B671" s="359" t="s">
        <v>537</v>
      </c>
      <c r="C671" s="359"/>
      <c r="D671" s="359"/>
      <c r="F671" s="359" t="s">
        <v>538</v>
      </c>
      <c r="G671" s="359"/>
      <c r="H671" s="359"/>
      <c r="J671" s="359" t="s">
        <v>539</v>
      </c>
      <c r="K671" s="359"/>
      <c r="L671" s="359"/>
      <c r="N671" s="359" t="s">
        <v>540</v>
      </c>
      <c r="O671" s="359"/>
      <c r="P671" s="359"/>
      <c r="R671" s="359" t="s">
        <v>541</v>
      </c>
      <c r="S671" s="359"/>
      <c r="T671" s="359"/>
    </row>
    <row r="672" spans="1:48" s="24" customFormat="1">
      <c r="B672" s="251" t="s">
        <v>525</v>
      </c>
      <c r="C672" s="251" t="s">
        <v>531</v>
      </c>
      <c r="D672" s="194" t="s">
        <v>529</v>
      </c>
      <c r="F672" s="251" t="s">
        <v>525</v>
      </c>
      <c r="G672" s="251" t="s">
        <v>531</v>
      </c>
      <c r="H672" s="194" t="s">
        <v>529</v>
      </c>
      <c r="J672" s="251" t="s">
        <v>525</v>
      </c>
      <c r="K672" s="251" t="s">
        <v>531</v>
      </c>
      <c r="L672" s="194" t="s">
        <v>529</v>
      </c>
      <c r="N672" s="251" t="s">
        <v>525</v>
      </c>
      <c r="O672" s="251" t="s">
        <v>531</v>
      </c>
      <c r="P672" s="194" t="s">
        <v>529</v>
      </c>
      <c r="R672" s="251" t="s">
        <v>525</v>
      </c>
      <c r="S672" s="251" t="s">
        <v>531</v>
      </c>
      <c r="T672" s="251" t="s">
        <v>529</v>
      </c>
    </row>
    <row r="673" spans="1:48" s="24" customFormat="1">
      <c r="B673" s="157" t="s">
        <v>627</v>
      </c>
      <c r="C673" s="44">
        <f>COUNTIFS('Baza danych'!$H$4:$H$1124,"transport zbiorowy",'Baza danych'!$EG$4:$EG$1124,B673,'Baza danych'!$HS$4:$HS$1124,$B$15)</f>
        <v>0</v>
      </c>
      <c r="D673" s="45">
        <f>IFERROR(C673/$C$678,)</f>
        <v>0</v>
      </c>
      <c r="F673" s="157" t="s">
        <v>627</v>
      </c>
      <c r="G673" s="44">
        <f>COUNTIFS('Baza danych'!$H$4:$H$1124,"transport zbiorowy",'Baza danych'!$EH$4:$EH$1124,F673,'Baza danych'!$HS$4:$HS$1124,$B$15)</f>
        <v>0</v>
      </c>
      <c r="H673" s="45">
        <f>IFERROR(G673/$G$678,)</f>
        <v>0</v>
      </c>
      <c r="J673" s="157" t="s">
        <v>627</v>
      </c>
      <c r="K673" s="44">
        <f>COUNTIFS('Baza danych'!$H$4:$H$1124,"transport zbiorowy",'Baza danych'!$EI$4:$EI$1124,J673,'Baza danych'!$HS$4:$HS$1124,$B$15)</f>
        <v>0</v>
      </c>
      <c r="L673" s="45">
        <f>IFERROR(K673/$K$678,)</f>
        <v>0</v>
      </c>
      <c r="N673" s="157" t="s">
        <v>627</v>
      </c>
      <c r="O673" s="44">
        <f>COUNTIFS('Baza danych'!$H$4:$H$1124,"transport zbiorowy",'Baza danych'!$EJ$4:$EJ$1124,N673,'Baza danych'!$HS$4:$HS$1124,$B$15)</f>
        <v>0</v>
      </c>
      <c r="P673" s="45">
        <f>IFERROR(O673/$O$678,)</f>
        <v>0</v>
      </c>
      <c r="R673" s="157" t="s">
        <v>627</v>
      </c>
      <c r="S673" s="44">
        <f>COUNTIFS('Baza danych'!$H$4:$H$1124,"transport zbiorowy",'Baza danych'!$EK$4:$EK$1124,R673,'Baza danych'!$HS$4:$HS$1124,$B$15)</f>
        <v>0</v>
      </c>
      <c r="T673" s="158">
        <f>IFERROR(S673/$S$678,)</f>
        <v>0</v>
      </c>
    </row>
    <row r="674" spans="1:48" s="24" customFormat="1">
      <c r="B674" s="157" t="s">
        <v>628</v>
      </c>
      <c r="C674" s="44">
        <f>COUNTIFS('Baza danych'!$H$4:$H$1124,"transport zbiorowy",'Baza danych'!$EG$4:$EG$1124,B674,'Baza danych'!$HS$4:$HS$1124,$B$15)</f>
        <v>0</v>
      </c>
      <c r="D674" s="45">
        <f t="shared" ref="D674:D677" si="113">IFERROR(C674/$C$678,)</f>
        <v>0</v>
      </c>
      <c r="F674" s="157" t="s">
        <v>628</v>
      </c>
      <c r="G674" s="44">
        <f>COUNTIFS('Baza danych'!$H$4:$H$1124,"transport zbiorowy",'Baza danych'!$EH$4:$EH$1124,F674,'Baza danych'!$HS$4:$HS$1124,$B$15)</f>
        <v>0</v>
      </c>
      <c r="H674" s="45">
        <f t="shared" ref="H674:H677" si="114">IFERROR(G674/$G$678,)</f>
        <v>0</v>
      </c>
      <c r="J674" s="157" t="s">
        <v>628</v>
      </c>
      <c r="K674" s="44">
        <f>COUNTIFS('Baza danych'!$H$4:$H$1124,"transport zbiorowy",'Baza danych'!$EI$4:$EI$1124,J674,'Baza danych'!$HS$4:$HS$1124,$B$15)</f>
        <v>0</v>
      </c>
      <c r="L674" s="45">
        <f t="shared" ref="L674:L677" si="115">IFERROR(K674/$K$678,)</f>
        <v>0</v>
      </c>
      <c r="N674" s="157" t="s">
        <v>628</v>
      </c>
      <c r="O674" s="44">
        <f>COUNTIFS('Baza danych'!$H$4:$H$1124,"transport zbiorowy",'Baza danych'!$EJ$4:$EJ$1124,N674,'Baza danych'!$HS$4:$HS$1124,$B$15)</f>
        <v>0</v>
      </c>
      <c r="P674" s="45">
        <f t="shared" ref="P674:P677" si="116">IFERROR(O674/$O$678,)</f>
        <v>0</v>
      </c>
      <c r="R674" s="157" t="s">
        <v>628</v>
      </c>
      <c r="S674" s="44">
        <f>COUNTIFS('Baza danych'!$H$4:$H$1124,"transport zbiorowy",'Baza danych'!$EK$4:$EK$1124,R674,'Baza danych'!$HS$4:$HS$1124,$B$15)</f>
        <v>0</v>
      </c>
      <c r="T674" s="158">
        <f t="shared" ref="T674:T677" si="117">IFERROR(S674/$S$678,)</f>
        <v>0</v>
      </c>
    </row>
    <row r="675" spans="1:48" s="24" customFormat="1">
      <c r="B675" s="157" t="s">
        <v>629</v>
      </c>
      <c r="C675" s="44">
        <f>COUNTIFS('Baza danych'!$H$4:$H$1124,"transport zbiorowy",'Baza danych'!$EG$4:$EG$1124,B675,'Baza danych'!$HS$4:$HS$1124,$B$15)</f>
        <v>0</v>
      </c>
      <c r="D675" s="45">
        <f t="shared" si="113"/>
        <v>0</v>
      </c>
      <c r="F675" s="157" t="s">
        <v>629</v>
      </c>
      <c r="G675" s="44">
        <f>COUNTIFS('Baza danych'!$H$4:$H$1124,"transport zbiorowy",'Baza danych'!$EH$4:$EH$1124,F675,'Baza danych'!$HS$4:$HS$1124,$B$15)</f>
        <v>0</v>
      </c>
      <c r="H675" s="45">
        <f t="shared" si="114"/>
        <v>0</v>
      </c>
      <c r="J675" s="157" t="s">
        <v>629</v>
      </c>
      <c r="K675" s="44">
        <f>COUNTIFS('Baza danych'!$H$4:$H$1124,"transport zbiorowy",'Baza danych'!$EI$4:$EI$1124,J675,'Baza danych'!$HS$4:$HS$1124,$B$15)</f>
        <v>0</v>
      </c>
      <c r="L675" s="45">
        <f t="shared" si="115"/>
        <v>0</v>
      </c>
      <c r="N675" s="157" t="s">
        <v>629</v>
      </c>
      <c r="O675" s="44">
        <f>COUNTIFS('Baza danych'!$H$4:$H$1124,"transport zbiorowy",'Baza danych'!$EJ$4:$EJ$1124,N675,'Baza danych'!$HS$4:$HS$1124,$B$15)</f>
        <v>0</v>
      </c>
      <c r="P675" s="45">
        <f t="shared" si="116"/>
        <v>0</v>
      </c>
      <c r="R675" s="157" t="s">
        <v>629</v>
      </c>
      <c r="S675" s="44">
        <f>COUNTIFS('Baza danych'!$H$4:$H$1124,"transport zbiorowy",'Baza danych'!$EK$4:$EK$1124,R675,'Baza danych'!$HS$4:$HS$1124,$B$15)</f>
        <v>0</v>
      </c>
      <c r="T675" s="158">
        <f t="shared" si="117"/>
        <v>0</v>
      </c>
    </row>
    <row r="676" spans="1:48" s="24" customFormat="1">
      <c r="B676" s="157" t="s">
        <v>630</v>
      </c>
      <c r="C676" s="44">
        <f>COUNTIFS('Baza danych'!$H$4:$H$1124,"transport zbiorowy",'Baza danych'!$EG$4:$EG$1124,B676,'Baza danych'!$HS$4:$HS$1124,$B$15)</f>
        <v>0</v>
      </c>
      <c r="D676" s="45">
        <f t="shared" si="113"/>
        <v>0</v>
      </c>
      <c r="F676" s="157" t="s">
        <v>630</v>
      </c>
      <c r="G676" s="44">
        <f>COUNTIFS('Baza danych'!$H$4:$H$1124,"transport zbiorowy",'Baza danych'!$EH$4:$EH$1124,F676,'Baza danych'!$HS$4:$HS$1124,$B$15)</f>
        <v>0</v>
      </c>
      <c r="H676" s="45">
        <f t="shared" si="114"/>
        <v>0</v>
      </c>
      <c r="J676" s="157" t="s">
        <v>630</v>
      </c>
      <c r="K676" s="44">
        <f>COUNTIFS('Baza danych'!$H$4:$H$1124,"transport zbiorowy",'Baza danych'!$EI$4:$EI$1124,J676,'Baza danych'!$HS$4:$HS$1124,$B$15)</f>
        <v>0</v>
      </c>
      <c r="L676" s="45">
        <f t="shared" si="115"/>
        <v>0</v>
      </c>
      <c r="N676" s="157" t="s">
        <v>630</v>
      </c>
      <c r="O676" s="44">
        <f>COUNTIFS('Baza danych'!$H$4:$H$1124,"transport zbiorowy",'Baza danych'!$EJ$4:$EJ$1124,N676,'Baza danych'!$HS$4:$HS$1124,$B$15)</f>
        <v>0</v>
      </c>
      <c r="P676" s="45">
        <f t="shared" si="116"/>
        <v>0</v>
      </c>
      <c r="R676" s="157" t="s">
        <v>630</v>
      </c>
      <c r="S676" s="44">
        <f>COUNTIFS('Baza danych'!$H$4:$H$1124,"transport zbiorowy",'Baza danych'!$EK$4:$EK$1124,R676,'Baza danych'!$HS$4:$HS$1124,$B$15)</f>
        <v>0</v>
      </c>
      <c r="T676" s="158">
        <f t="shared" si="117"/>
        <v>0</v>
      </c>
    </row>
    <row r="677" spans="1:48" s="24" customFormat="1">
      <c r="B677" s="157" t="s">
        <v>631</v>
      </c>
      <c r="C677" s="44">
        <f>COUNTIFS('Baza danych'!$H$4:$H$1124,"transport zbiorowy",'Baza danych'!$EG$4:$EG$1124,B677,'Baza danych'!$HS$4:$HS$1124,$B$15)</f>
        <v>0</v>
      </c>
      <c r="D677" s="45">
        <f t="shared" si="113"/>
        <v>0</v>
      </c>
      <c r="F677" s="157" t="s">
        <v>631</v>
      </c>
      <c r="G677" s="44">
        <f>COUNTIFS('Baza danych'!$H$4:$H$1124,"transport zbiorowy",'Baza danych'!$EH$4:$EH$1124,F677,'Baza danych'!$HS$4:$HS$1124,$B$15)</f>
        <v>0</v>
      </c>
      <c r="H677" s="45">
        <f t="shared" si="114"/>
        <v>0</v>
      </c>
      <c r="J677" s="157" t="s">
        <v>631</v>
      </c>
      <c r="K677" s="44">
        <f>COUNTIFS('Baza danych'!$H$4:$H$1124,"transport zbiorowy",'Baza danych'!$EI$4:$EI$1124,J677,'Baza danych'!$HS$4:$HS$1124,$B$15)</f>
        <v>0</v>
      </c>
      <c r="L677" s="45">
        <f t="shared" si="115"/>
        <v>0</v>
      </c>
      <c r="N677" s="157" t="s">
        <v>631</v>
      </c>
      <c r="O677" s="44">
        <f>COUNTIFS('Baza danych'!$H$4:$H$1124,"transport zbiorowy",'Baza danych'!$EJ$4:$EJ$1124,N677,'Baza danych'!$HS$4:$HS$1124,$B$15)</f>
        <v>0</v>
      </c>
      <c r="P677" s="45">
        <f t="shared" si="116"/>
        <v>0</v>
      </c>
      <c r="R677" s="157" t="s">
        <v>631</v>
      </c>
      <c r="S677" s="44">
        <f>COUNTIFS('Baza danych'!$H$4:$H$1124,"transport zbiorowy",'Baza danych'!$EK$4:$EK$1124,R677,'Baza danych'!$HS$4:$HS$1124,$B$15)</f>
        <v>0</v>
      </c>
      <c r="T677" s="158">
        <f t="shared" si="117"/>
        <v>0</v>
      </c>
    </row>
    <row r="678" spans="1:48" s="24" customFormat="1">
      <c r="B678" s="221" t="s">
        <v>530</v>
      </c>
      <c r="C678" s="244">
        <f>SUM(C673:C677)</f>
        <v>0</v>
      </c>
      <c r="D678" s="245">
        <f>SUM(D673:D677)</f>
        <v>0</v>
      </c>
      <c r="F678" s="221" t="s">
        <v>530</v>
      </c>
      <c r="G678" s="244">
        <f>SUM(G673:G677)</f>
        <v>0</v>
      </c>
      <c r="H678" s="245">
        <f>SUM(H673:H677)</f>
        <v>0</v>
      </c>
      <c r="J678" s="221" t="s">
        <v>530</v>
      </c>
      <c r="K678" s="246">
        <f>SUM(K673:K677)</f>
        <v>0</v>
      </c>
      <c r="L678" s="247">
        <f>SUM(L673:L677)</f>
        <v>0</v>
      </c>
      <c r="N678" s="221" t="s">
        <v>530</v>
      </c>
      <c r="O678" s="244">
        <f>SUM(O673:O677)</f>
        <v>0</v>
      </c>
      <c r="P678" s="245">
        <f>SUM(P673:P677)</f>
        <v>0</v>
      </c>
      <c r="R678" s="221" t="s">
        <v>530</v>
      </c>
      <c r="S678" s="244">
        <f>SUM(S673:S677)</f>
        <v>0</v>
      </c>
      <c r="T678" s="245">
        <f>SUM(T673:T677)</f>
        <v>0</v>
      </c>
    </row>
    <row r="679" spans="1:48" s="24" customFormat="1"/>
    <row r="680" spans="1:48" s="24" customFormat="1" ht="15" thickBot="1">
      <c r="A680" s="155" t="s">
        <v>550</v>
      </c>
      <c r="B680" s="23"/>
      <c r="C680" s="2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  <c r="AV680" s="23"/>
    </row>
    <row r="681" spans="1:48" s="24" customFormat="1" ht="13.5" thickTop="1"/>
    <row r="682" spans="1:48" s="24" customFormat="1">
      <c r="B682" s="359" t="s">
        <v>537</v>
      </c>
      <c r="C682" s="359"/>
      <c r="D682" s="359"/>
      <c r="F682" s="359" t="s">
        <v>538</v>
      </c>
      <c r="G682" s="359"/>
      <c r="H682" s="359"/>
      <c r="J682" s="359" t="s">
        <v>539</v>
      </c>
      <c r="K682" s="359"/>
      <c r="L682" s="359"/>
      <c r="N682" s="359" t="s">
        <v>540</v>
      </c>
      <c r="O682" s="359"/>
      <c r="P682" s="359"/>
      <c r="R682" s="359" t="s">
        <v>541</v>
      </c>
      <c r="S682" s="359"/>
      <c r="T682" s="359"/>
    </row>
    <row r="683" spans="1:48" s="24" customFormat="1">
      <c r="B683" s="251" t="s">
        <v>525</v>
      </c>
      <c r="C683" s="251" t="s">
        <v>531</v>
      </c>
      <c r="D683" s="194" t="s">
        <v>529</v>
      </c>
      <c r="F683" s="251" t="s">
        <v>525</v>
      </c>
      <c r="G683" s="251" t="s">
        <v>531</v>
      </c>
      <c r="H683" s="194" t="s">
        <v>529</v>
      </c>
      <c r="J683" s="251" t="s">
        <v>525</v>
      </c>
      <c r="K683" s="251" t="s">
        <v>531</v>
      </c>
      <c r="L683" s="194" t="s">
        <v>529</v>
      </c>
      <c r="N683" s="251" t="s">
        <v>525</v>
      </c>
      <c r="O683" s="251" t="s">
        <v>531</v>
      </c>
      <c r="P683" s="194" t="s">
        <v>529</v>
      </c>
      <c r="R683" s="251" t="s">
        <v>525</v>
      </c>
      <c r="S683" s="251" t="s">
        <v>531</v>
      </c>
      <c r="T683" s="251" t="s">
        <v>529</v>
      </c>
    </row>
    <row r="684" spans="1:48" s="24" customFormat="1">
      <c r="B684" s="157" t="s">
        <v>627</v>
      </c>
      <c r="C684" s="44">
        <f>COUNTIFS('Baza danych'!$H$4:$H$1124,"transport zbiorowy",'Baza danych'!$EG$4:$EG$1124,B684,'Baza danych'!$HS$4:$HS$1124,$B$16)</f>
        <v>1</v>
      </c>
      <c r="D684" s="45">
        <f>C684/$C$689</f>
        <v>0.5</v>
      </c>
      <c r="F684" s="157" t="s">
        <v>627</v>
      </c>
      <c r="G684" s="44">
        <f>COUNTIFS('Baza danych'!$H$4:$H$1124,"transport zbiorowy",'Baza danych'!$EH$4:$EH$1124,F684,'Baza danych'!$HS$4:$HS$1124,$B$16)</f>
        <v>0</v>
      </c>
      <c r="H684" s="45">
        <f>G684/$G$689</f>
        <v>0</v>
      </c>
      <c r="J684" s="157" t="s">
        <v>627</v>
      </c>
      <c r="K684" s="44">
        <f>COUNTIFS('Baza danych'!$H$4:$H$1124,"transport zbiorowy",'Baza danych'!$EI$4:$EI$1124,J684,'Baza danych'!$HS$4:$HS$1124,$B$16)</f>
        <v>2</v>
      </c>
      <c r="L684" s="45">
        <f>K684/$K$689</f>
        <v>1</v>
      </c>
      <c r="N684" s="157" t="s">
        <v>627</v>
      </c>
      <c r="O684" s="44">
        <f>COUNTIFS('Baza danych'!$H$4:$H$1124,"transport zbiorowy",'Baza danych'!$EJ$4:$EJ$1124,N684,'Baza danych'!$HS$4:$HS$1124,$B$16)</f>
        <v>1</v>
      </c>
      <c r="P684" s="45">
        <f>O684/$O$689</f>
        <v>0.5</v>
      </c>
      <c r="R684" s="157" t="s">
        <v>627</v>
      </c>
      <c r="S684" s="44">
        <f>COUNTIFS('Baza danych'!$H$4:$H$1124,"transport zbiorowy",'Baza danych'!$EK$4:$EK$1124,R684,'Baza danych'!$HS$4:$HS$1124,$B$16)</f>
        <v>0</v>
      </c>
      <c r="T684" s="158">
        <f>S684/$S$689</f>
        <v>0</v>
      </c>
    </row>
    <row r="685" spans="1:48" s="24" customFormat="1">
      <c r="B685" s="157" t="s">
        <v>628</v>
      </c>
      <c r="C685" s="44">
        <f>COUNTIFS('Baza danych'!$H$4:$H$1124,"transport zbiorowy",'Baza danych'!$EG$4:$EG$1124,B685,'Baza danych'!$HS$4:$HS$1124,$B$16)</f>
        <v>0</v>
      </c>
      <c r="D685" s="45">
        <f>C685/$C$689</f>
        <v>0</v>
      </c>
      <c r="F685" s="157" t="s">
        <v>628</v>
      </c>
      <c r="G685" s="44">
        <f>COUNTIFS('Baza danych'!$H$4:$H$1124,"transport zbiorowy",'Baza danych'!$EH$4:$EH$1124,F685,'Baza danych'!$HS$4:$HS$1124,$B$16)</f>
        <v>0</v>
      </c>
      <c r="H685" s="45">
        <f>G685/$G$689</f>
        <v>0</v>
      </c>
      <c r="J685" s="157" t="s">
        <v>628</v>
      </c>
      <c r="K685" s="44">
        <f>COUNTIFS('Baza danych'!$H$4:$H$1124,"transport zbiorowy",'Baza danych'!$EI$4:$EI$1124,J685,'Baza danych'!$HS$4:$HS$1124,$B$16)</f>
        <v>0</v>
      </c>
      <c r="L685" s="45">
        <f>K685/$K$689</f>
        <v>0</v>
      </c>
      <c r="N685" s="157" t="s">
        <v>628</v>
      </c>
      <c r="O685" s="44">
        <f>COUNTIFS('Baza danych'!$H$4:$H$1124,"transport zbiorowy",'Baza danych'!$EJ$4:$EJ$1124,N685,'Baza danych'!$HS$4:$HS$1124,$B$16)</f>
        <v>0</v>
      </c>
      <c r="P685" s="45">
        <f>O685/$O$689</f>
        <v>0</v>
      </c>
      <c r="R685" s="157" t="s">
        <v>628</v>
      </c>
      <c r="S685" s="44">
        <f>COUNTIFS('Baza danych'!$H$4:$H$1124,"transport zbiorowy",'Baza danych'!$EK$4:$EK$1124,R685,'Baza danych'!$HS$4:$HS$1124,$B$16)</f>
        <v>1</v>
      </c>
      <c r="T685" s="158">
        <f>S685/$S$689</f>
        <v>0.5</v>
      </c>
    </row>
    <row r="686" spans="1:48" s="24" customFormat="1">
      <c r="B686" s="157" t="s">
        <v>629</v>
      </c>
      <c r="C686" s="44">
        <f>COUNTIFS('Baza danych'!$H$4:$H$1124,"transport zbiorowy",'Baza danych'!$EG$4:$EG$1124,B686,'Baza danych'!$HS$4:$HS$1124,$B$16)</f>
        <v>1</v>
      </c>
      <c r="D686" s="45">
        <f>C686/$C$689</f>
        <v>0.5</v>
      </c>
      <c r="F686" s="157" t="s">
        <v>629</v>
      </c>
      <c r="G686" s="44">
        <f>COUNTIFS('Baza danych'!$H$4:$H$1124,"transport zbiorowy",'Baza danych'!$EH$4:$EH$1124,F686,'Baza danych'!$HS$4:$HS$1124,$B$16)</f>
        <v>2</v>
      </c>
      <c r="H686" s="45">
        <f>G686/$G$689</f>
        <v>1</v>
      </c>
      <c r="J686" s="157" t="s">
        <v>629</v>
      </c>
      <c r="K686" s="44">
        <f>COUNTIFS('Baza danych'!$H$4:$H$1124,"transport zbiorowy",'Baza danych'!$EI$4:$EI$1124,J686,'Baza danych'!$HS$4:$HS$1124,$B$16)</f>
        <v>0</v>
      </c>
      <c r="L686" s="45">
        <f>K686/$K$689</f>
        <v>0</v>
      </c>
      <c r="N686" s="157" t="s">
        <v>629</v>
      </c>
      <c r="O686" s="44">
        <f>COUNTIFS('Baza danych'!$H$4:$H$1124,"transport zbiorowy",'Baza danych'!$EJ$4:$EJ$1124,N686,'Baza danych'!$HS$4:$HS$1124,$B$16)</f>
        <v>0</v>
      </c>
      <c r="P686" s="45">
        <f>O686/$O$689</f>
        <v>0</v>
      </c>
      <c r="R686" s="157" t="s">
        <v>629</v>
      </c>
      <c r="S686" s="44">
        <f>COUNTIFS('Baza danych'!$H$4:$H$1124,"transport zbiorowy",'Baza danych'!$EK$4:$EK$1124,R686,'Baza danych'!$HS$4:$HS$1124,$B$16)</f>
        <v>0</v>
      </c>
      <c r="T686" s="158">
        <f>S686/$S$689</f>
        <v>0</v>
      </c>
    </row>
    <row r="687" spans="1:48" s="24" customFormat="1">
      <c r="B687" s="157" t="s">
        <v>630</v>
      </c>
      <c r="C687" s="44">
        <f>COUNTIFS('Baza danych'!$H$4:$H$1124,"transport zbiorowy",'Baza danych'!$EG$4:$EG$1124,B687,'Baza danych'!$HS$4:$HS$1124,$B$16)</f>
        <v>0</v>
      </c>
      <c r="D687" s="45">
        <f>C687/$C$689</f>
        <v>0</v>
      </c>
      <c r="F687" s="157" t="s">
        <v>630</v>
      </c>
      <c r="G687" s="44">
        <f>COUNTIFS('Baza danych'!$H$4:$H$1124,"transport zbiorowy",'Baza danych'!$EH$4:$EH$1124,F687,'Baza danych'!$HS$4:$HS$1124,$B$16)</f>
        <v>0</v>
      </c>
      <c r="H687" s="45">
        <f>G687/$G$689</f>
        <v>0</v>
      </c>
      <c r="J687" s="157" t="s">
        <v>630</v>
      </c>
      <c r="K687" s="44">
        <f>COUNTIFS('Baza danych'!$H$4:$H$1124,"transport zbiorowy",'Baza danych'!$EI$4:$EI$1124,J687,'Baza danych'!$HS$4:$HS$1124,$B$16)</f>
        <v>0</v>
      </c>
      <c r="L687" s="45">
        <f>K687/$K$689</f>
        <v>0</v>
      </c>
      <c r="N687" s="157" t="s">
        <v>630</v>
      </c>
      <c r="O687" s="44">
        <f>COUNTIFS('Baza danych'!$H$4:$H$1124,"transport zbiorowy",'Baza danych'!$EJ$4:$EJ$1124,N687,'Baza danych'!$HS$4:$HS$1124,$B$16)</f>
        <v>1</v>
      </c>
      <c r="P687" s="45">
        <f>O687/$O$689</f>
        <v>0.5</v>
      </c>
      <c r="R687" s="157" t="s">
        <v>630</v>
      </c>
      <c r="S687" s="44">
        <f>COUNTIFS('Baza danych'!$H$4:$H$1124,"transport zbiorowy",'Baza danych'!$EK$4:$EK$1124,R687,'Baza danych'!$HS$4:$HS$1124,$B$16)</f>
        <v>1</v>
      </c>
      <c r="T687" s="158">
        <f>S687/$S$689</f>
        <v>0.5</v>
      </c>
    </row>
    <row r="688" spans="1:48" s="24" customFormat="1">
      <c r="B688" s="157" t="s">
        <v>631</v>
      </c>
      <c r="C688" s="44">
        <f>COUNTIFS('Baza danych'!$H$4:$H$1124,"transport zbiorowy",'Baza danych'!$EG$4:$EG$1124,B688,'Baza danych'!$HS$4:$HS$1124,$B$16)</f>
        <v>0</v>
      </c>
      <c r="D688" s="45">
        <f>C688/$C$689</f>
        <v>0</v>
      </c>
      <c r="F688" s="157" t="s">
        <v>631</v>
      </c>
      <c r="G688" s="44">
        <f>COUNTIFS('Baza danych'!$H$4:$H$1124,"transport zbiorowy",'Baza danych'!$EH$4:$EH$1124,F688,'Baza danych'!$HS$4:$HS$1124,$B$16)</f>
        <v>0</v>
      </c>
      <c r="H688" s="45">
        <f>G688/$G$689</f>
        <v>0</v>
      </c>
      <c r="J688" s="157" t="s">
        <v>631</v>
      </c>
      <c r="K688" s="44">
        <f>COUNTIFS('Baza danych'!$H$4:$H$1124,"transport zbiorowy",'Baza danych'!$EI$4:$EI$1124,J688,'Baza danych'!$HS$4:$HS$1124,$B$16)</f>
        <v>0</v>
      </c>
      <c r="L688" s="45">
        <f>K688/$K$689</f>
        <v>0</v>
      </c>
      <c r="N688" s="157" t="s">
        <v>631</v>
      </c>
      <c r="O688" s="44">
        <f>COUNTIFS('Baza danych'!$H$4:$H$1124,"transport zbiorowy",'Baza danych'!$EJ$4:$EJ$1124,N688,'Baza danych'!$HS$4:$HS$1124,$B$16)</f>
        <v>0</v>
      </c>
      <c r="P688" s="45">
        <f>O688/$O$689</f>
        <v>0</v>
      </c>
      <c r="R688" s="157" t="s">
        <v>631</v>
      </c>
      <c r="S688" s="44">
        <f>COUNTIFS('Baza danych'!$H$4:$H$1124,"transport zbiorowy",'Baza danych'!$EK$4:$EK$1124,R688,'Baza danych'!$HS$4:$HS$1124,$B$16)</f>
        <v>0</v>
      </c>
      <c r="T688" s="158">
        <f>S688/$S$689</f>
        <v>0</v>
      </c>
    </row>
    <row r="689" spans="1:48" s="24" customFormat="1">
      <c r="B689" s="221" t="s">
        <v>530</v>
      </c>
      <c r="C689" s="244">
        <f>SUM(C684:C688)</f>
        <v>2</v>
      </c>
      <c r="D689" s="245">
        <f>SUM(D684:D688)</f>
        <v>1</v>
      </c>
      <c r="F689" s="221" t="s">
        <v>530</v>
      </c>
      <c r="G689" s="244">
        <f>SUM(G684:G688)</f>
        <v>2</v>
      </c>
      <c r="H689" s="245">
        <f>SUM(H684:H688)</f>
        <v>1</v>
      </c>
      <c r="J689" s="221" t="s">
        <v>530</v>
      </c>
      <c r="K689" s="246">
        <f>SUM(K684:K688)</f>
        <v>2</v>
      </c>
      <c r="L689" s="247">
        <f>SUM(L684:L688)</f>
        <v>1</v>
      </c>
      <c r="N689" s="221" t="s">
        <v>530</v>
      </c>
      <c r="O689" s="244">
        <f>SUM(O684:O688)</f>
        <v>2</v>
      </c>
      <c r="P689" s="245">
        <f>SUM(P684:P688)</f>
        <v>1</v>
      </c>
      <c r="R689" s="221" t="s">
        <v>530</v>
      </c>
      <c r="S689" s="244">
        <f>SUM(S684:S688)</f>
        <v>2</v>
      </c>
      <c r="T689" s="245">
        <f>SUM(T684:T688)</f>
        <v>1</v>
      </c>
    </row>
    <row r="690" spans="1:48" s="24" customFormat="1"/>
    <row r="691" spans="1:48" s="24" customFormat="1" ht="15" thickBot="1">
      <c r="A691" s="155" t="s">
        <v>551</v>
      </c>
      <c r="B691" s="23"/>
      <c r="C691" s="2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F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  <c r="AV691" s="23"/>
    </row>
    <row r="692" spans="1:48" s="24" customFormat="1" ht="13.5" thickTop="1"/>
    <row r="693" spans="1:48" s="24" customFormat="1">
      <c r="B693" s="359" t="s">
        <v>537</v>
      </c>
      <c r="C693" s="359"/>
      <c r="D693" s="359"/>
      <c r="F693" s="359" t="s">
        <v>538</v>
      </c>
      <c r="G693" s="359"/>
      <c r="H693" s="359"/>
      <c r="J693" s="359" t="s">
        <v>539</v>
      </c>
      <c r="K693" s="359"/>
      <c r="L693" s="359"/>
      <c r="N693" s="359" t="s">
        <v>540</v>
      </c>
      <c r="O693" s="359"/>
      <c r="P693" s="359"/>
      <c r="R693" s="359" t="s">
        <v>541</v>
      </c>
      <c r="S693" s="359"/>
      <c r="T693" s="359"/>
    </row>
    <row r="694" spans="1:48" s="24" customFormat="1">
      <c r="B694" s="251" t="s">
        <v>525</v>
      </c>
      <c r="C694" s="251" t="s">
        <v>531</v>
      </c>
      <c r="D694" s="194" t="s">
        <v>529</v>
      </c>
      <c r="F694" s="251" t="s">
        <v>525</v>
      </c>
      <c r="G694" s="251" t="s">
        <v>531</v>
      </c>
      <c r="H694" s="194" t="s">
        <v>529</v>
      </c>
      <c r="J694" s="251" t="s">
        <v>525</v>
      </c>
      <c r="K694" s="251" t="s">
        <v>531</v>
      </c>
      <c r="L694" s="194" t="s">
        <v>529</v>
      </c>
      <c r="N694" s="251" t="s">
        <v>525</v>
      </c>
      <c r="O694" s="251" t="s">
        <v>531</v>
      </c>
      <c r="P694" s="194" t="s">
        <v>529</v>
      </c>
      <c r="R694" s="251" t="s">
        <v>525</v>
      </c>
      <c r="S694" s="251" t="s">
        <v>531</v>
      </c>
      <c r="T694" s="251" t="s">
        <v>529</v>
      </c>
    </row>
    <row r="695" spans="1:48" s="24" customFormat="1">
      <c r="B695" s="157" t="s">
        <v>627</v>
      </c>
      <c r="C695" s="44">
        <f>COUNTIFS('Baza danych'!$H$4:$H$1124,"transport zbiorowy",'Baza danych'!$EG$4:$EG$1124,B695,'Baza danych'!$HS$4:$HS$1124,$B$17)</f>
        <v>0</v>
      </c>
      <c r="D695" s="45">
        <f>C695/$C$700</f>
        <v>0</v>
      </c>
      <c r="F695" s="157" t="s">
        <v>627</v>
      </c>
      <c r="G695" s="44">
        <f>COUNTIFS('Baza danych'!$H$4:$H$1124,"transport zbiorowy",'Baza danych'!$EH$4:$EH$1124,F695,'Baza danych'!$HS$4:$HS$1124,$B$17)</f>
        <v>0</v>
      </c>
      <c r="H695" s="45">
        <f>G695/$G$700</f>
        <v>0</v>
      </c>
      <c r="J695" s="157" t="s">
        <v>627</v>
      </c>
      <c r="K695" s="44">
        <f>COUNTIFS('Baza danych'!$H$4:$H$1124,"transport zbiorowy",'Baza danych'!$EI$4:$EI$1124,J695,'Baza danych'!$HS$4:$HS$1124,$B$17)</f>
        <v>1</v>
      </c>
      <c r="L695" s="45">
        <f>K695/$K$700</f>
        <v>0.5</v>
      </c>
      <c r="N695" s="157" t="s">
        <v>627</v>
      </c>
      <c r="O695" s="44">
        <f>COUNTIFS('Baza danych'!$H$4:$H$1124,"transport zbiorowy",'Baza danych'!$EJ$4:$EJ$1124,N695,'Baza danych'!$HS$4:$HS$1124,$B$17)</f>
        <v>2</v>
      </c>
      <c r="P695" s="45">
        <f>O695/$O$700</f>
        <v>1</v>
      </c>
      <c r="R695" s="157" t="s">
        <v>627</v>
      </c>
      <c r="S695" s="44">
        <f>COUNTIFS('Baza danych'!$H$4:$H$1124,"transport zbiorowy",'Baza danych'!$EK$4:$EK$1124,R695,'Baza danych'!$HS$4:$HS$1124,$B$17)</f>
        <v>1</v>
      </c>
      <c r="T695" s="158">
        <f>S695/$S$700</f>
        <v>0.5</v>
      </c>
    </row>
    <row r="696" spans="1:48" s="24" customFormat="1">
      <c r="B696" s="157" t="s">
        <v>628</v>
      </c>
      <c r="C696" s="44">
        <f>COUNTIFS('Baza danych'!$H$4:$H$1124,"transport zbiorowy",'Baza danych'!$EG$4:$EG$1124,B696,'Baza danych'!$HS$4:$HS$1124,$B$17)</f>
        <v>0</v>
      </c>
      <c r="D696" s="45">
        <f>C696/$C$700</f>
        <v>0</v>
      </c>
      <c r="F696" s="157" t="s">
        <v>628</v>
      </c>
      <c r="G696" s="44">
        <f>COUNTIFS('Baza danych'!$H$4:$H$1124,"transport zbiorowy",'Baza danych'!$EH$4:$EH$1124,F696,'Baza danych'!$HS$4:$HS$1124,$B$17)</f>
        <v>0</v>
      </c>
      <c r="H696" s="45">
        <f>G696/$G$700</f>
        <v>0</v>
      </c>
      <c r="J696" s="157" t="s">
        <v>628</v>
      </c>
      <c r="K696" s="44">
        <f>COUNTIFS('Baza danych'!$H$4:$H$1124,"transport zbiorowy",'Baza danych'!$EI$4:$EI$1124,J696,'Baza danych'!$HS$4:$HS$1124,$B$17)</f>
        <v>0</v>
      </c>
      <c r="L696" s="45">
        <f>K696/$K$700</f>
        <v>0</v>
      </c>
      <c r="N696" s="157" t="s">
        <v>628</v>
      </c>
      <c r="O696" s="44">
        <f>COUNTIFS('Baza danych'!$H$4:$H$1124,"transport zbiorowy",'Baza danych'!$EJ$4:$EJ$1124,N696,'Baza danych'!$HS$4:$HS$1124,$B$17)</f>
        <v>0</v>
      </c>
      <c r="P696" s="45">
        <f>O696/$O$700</f>
        <v>0</v>
      </c>
      <c r="R696" s="157" t="s">
        <v>628</v>
      </c>
      <c r="S696" s="44">
        <f>COUNTIFS('Baza danych'!$H$4:$H$1124,"transport zbiorowy",'Baza danych'!$EK$4:$EK$1124,R696,'Baza danych'!$HS$4:$HS$1124,$B$17)</f>
        <v>1</v>
      </c>
      <c r="T696" s="158">
        <f>S696/$S$700</f>
        <v>0.5</v>
      </c>
    </row>
    <row r="697" spans="1:48" s="24" customFormat="1">
      <c r="B697" s="157" t="s">
        <v>629</v>
      </c>
      <c r="C697" s="44">
        <f>COUNTIFS('Baza danych'!$H$4:$H$1124,"transport zbiorowy",'Baza danych'!$EG$4:$EG$1124,B697,'Baza danych'!$HS$4:$HS$1124,$B$17)</f>
        <v>1</v>
      </c>
      <c r="D697" s="45">
        <f>C697/$C$700</f>
        <v>0.5</v>
      </c>
      <c r="F697" s="157" t="s">
        <v>629</v>
      </c>
      <c r="G697" s="44">
        <f>COUNTIFS('Baza danych'!$H$4:$H$1124,"transport zbiorowy",'Baza danych'!$EH$4:$EH$1124,F697,'Baza danych'!$HS$4:$HS$1124,$B$17)</f>
        <v>2</v>
      </c>
      <c r="H697" s="45">
        <f>G697/$G$700</f>
        <v>1</v>
      </c>
      <c r="J697" s="157" t="s">
        <v>629</v>
      </c>
      <c r="K697" s="44">
        <f>COUNTIFS('Baza danych'!$H$4:$H$1124,"transport zbiorowy",'Baza danych'!$EI$4:$EI$1124,J697,'Baza danych'!$HS$4:$HS$1124,$B$17)</f>
        <v>0</v>
      </c>
      <c r="L697" s="45">
        <f>K697/$K$700</f>
        <v>0</v>
      </c>
      <c r="N697" s="157" t="s">
        <v>629</v>
      </c>
      <c r="O697" s="44">
        <f>COUNTIFS('Baza danych'!$H$4:$H$1124,"transport zbiorowy",'Baza danych'!$EJ$4:$EJ$1124,N697,'Baza danych'!$HS$4:$HS$1124,$B$17)</f>
        <v>0</v>
      </c>
      <c r="P697" s="45">
        <f>O697/$O$700</f>
        <v>0</v>
      </c>
      <c r="R697" s="157" t="s">
        <v>629</v>
      </c>
      <c r="S697" s="44">
        <f>COUNTIFS('Baza danych'!$H$4:$H$1124,"transport zbiorowy",'Baza danych'!$EK$4:$EK$1124,R697,'Baza danych'!$HS$4:$HS$1124,$B$17)</f>
        <v>0</v>
      </c>
      <c r="T697" s="158">
        <f>S697/$S$700</f>
        <v>0</v>
      </c>
    </row>
    <row r="698" spans="1:48" s="24" customFormat="1">
      <c r="B698" s="157" t="s">
        <v>630</v>
      </c>
      <c r="C698" s="44">
        <f>COUNTIFS('Baza danych'!$H$4:$H$1124,"transport zbiorowy",'Baza danych'!$EG$4:$EG$1124,B698,'Baza danych'!$HS$4:$HS$1124,$B$17)</f>
        <v>1</v>
      </c>
      <c r="D698" s="45">
        <f>C698/$C$700</f>
        <v>0.5</v>
      </c>
      <c r="F698" s="157" t="s">
        <v>630</v>
      </c>
      <c r="G698" s="44">
        <f>COUNTIFS('Baza danych'!$H$4:$H$1124,"transport zbiorowy",'Baza danych'!$EH$4:$EH$1124,F698,'Baza danych'!$HS$4:$HS$1124,$B$17)</f>
        <v>0</v>
      </c>
      <c r="H698" s="45">
        <f>G698/$G$700</f>
        <v>0</v>
      </c>
      <c r="J698" s="157" t="s">
        <v>630</v>
      </c>
      <c r="K698" s="44">
        <f>COUNTIFS('Baza danych'!$H$4:$H$1124,"transport zbiorowy",'Baza danych'!$EI$4:$EI$1124,J698,'Baza danych'!$HS$4:$HS$1124,$B$17)</f>
        <v>1</v>
      </c>
      <c r="L698" s="45">
        <f>K698/$K$700</f>
        <v>0.5</v>
      </c>
      <c r="N698" s="157" t="s">
        <v>630</v>
      </c>
      <c r="O698" s="44">
        <f>COUNTIFS('Baza danych'!$H$4:$H$1124,"transport zbiorowy",'Baza danych'!$EJ$4:$EJ$1124,N698,'Baza danych'!$HS$4:$HS$1124,$B$17)</f>
        <v>0</v>
      </c>
      <c r="P698" s="45">
        <f>O698/$O$700</f>
        <v>0</v>
      </c>
      <c r="R698" s="157" t="s">
        <v>630</v>
      </c>
      <c r="S698" s="44">
        <f>COUNTIFS('Baza danych'!$H$4:$H$1124,"transport zbiorowy",'Baza danych'!$EK$4:$EK$1124,R698,'Baza danych'!$HS$4:$HS$1124,$B$17)</f>
        <v>0</v>
      </c>
      <c r="T698" s="158">
        <f>S698/$S$700</f>
        <v>0</v>
      </c>
    </row>
    <row r="699" spans="1:48" s="24" customFormat="1">
      <c r="B699" s="157" t="s">
        <v>631</v>
      </c>
      <c r="C699" s="44">
        <f>COUNTIFS('Baza danych'!$H$4:$H$1124,"transport zbiorowy",'Baza danych'!$EG$4:$EG$1124,B699,'Baza danych'!$HS$4:$HS$1124,$B$17)</f>
        <v>0</v>
      </c>
      <c r="D699" s="45">
        <f>C699/$C$700</f>
        <v>0</v>
      </c>
      <c r="F699" s="157" t="s">
        <v>631</v>
      </c>
      <c r="G699" s="44">
        <f>COUNTIFS('Baza danych'!$H$4:$H$1124,"transport zbiorowy",'Baza danych'!$EH$4:$EH$1124,F699,'Baza danych'!$HS$4:$HS$1124,$B$17)</f>
        <v>0</v>
      </c>
      <c r="H699" s="45">
        <f>G699/$G$700</f>
        <v>0</v>
      </c>
      <c r="J699" s="157" t="s">
        <v>631</v>
      </c>
      <c r="K699" s="44">
        <f>COUNTIFS('Baza danych'!$H$4:$H$1124,"transport zbiorowy",'Baza danych'!$EI$4:$EI$1124,J699,'Baza danych'!$HS$4:$HS$1124,$B$17)</f>
        <v>0</v>
      </c>
      <c r="L699" s="45">
        <f>K699/$K$700</f>
        <v>0</v>
      </c>
      <c r="N699" s="157" t="s">
        <v>631</v>
      </c>
      <c r="O699" s="44">
        <f>COUNTIFS('Baza danych'!$H$4:$H$1124,"transport zbiorowy",'Baza danych'!$EJ$4:$EJ$1124,N699,'Baza danych'!$HS$4:$HS$1124,$B$17)</f>
        <v>0</v>
      </c>
      <c r="P699" s="45">
        <f>O699/$O$700</f>
        <v>0</v>
      </c>
      <c r="R699" s="157" t="s">
        <v>631</v>
      </c>
      <c r="S699" s="44">
        <f>COUNTIFS('Baza danych'!$H$4:$H$1124,"transport zbiorowy",'Baza danych'!$EK$4:$EK$1124,R699,'Baza danych'!$HS$4:$HS$1124,$B$17)</f>
        <v>0</v>
      </c>
      <c r="T699" s="158">
        <f>S699/$S$700</f>
        <v>0</v>
      </c>
    </row>
    <row r="700" spans="1:48" s="24" customFormat="1">
      <c r="B700" s="221" t="s">
        <v>530</v>
      </c>
      <c r="C700" s="244">
        <f>SUM(C695:C699)</f>
        <v>2</v>
      </c>
      <c r="D700" s="245">
        <f>SUM(D695:D699)</f>
        <v>1</v>
      </c>
      <c r="F700" s="221" t="s">
        <v>530</v>
      </c>
      <c r="G700" s="244">
        <f>SUM(G695:G699)</f>
        <v>2</v>
      </c>
      <c r="H700" s="245">
        <f>SUM(H695:H699)</f>
        <v>1</v>
      </c>
      <c r="J700" s="221" t="s">
        <v>530</v>
      </c>
      <c r="K700" s="246">
        <f>SUM(K695:K699)</f>
        <v>2</v>
      </c>
      <c r="L700" s="247">
        <f>SUM(L695:L699)</f>
        <v>1</v>
      </c>
      <c r="N700" s="221" t="s">
        <v>530</v>
      </c>
      <c r="O700" s="244">
        <f>SUM(O695:O699)</f>
        <v>2</v>
      </c>
      <c r="P700" s="245">
        <f>SUM(P695:P699)</f>
        <v>1</v>
      </c>
      <c r="R700" s="221" t="s">
        <v>530</v>
      </c>
      <c r="S700" s="244">
        <f>SUM(S695:S699)</f>
        <v>2</v>
      </c>
      <c r="T700" s="245">
        <f>SUM(T695:T699)</f>
        <v>1</v>
      </c>
    </row>
    <row r="701" spans="1:48" s="24" customFormat="1"/>
    <row r="702" spans="1:48" s="24" customFormat="1" ht="15" thickBot="1">
      <c r="A702" s="155" t="s">
        <v>552</v>
      </c>
      <c r="B702" s="23"/>
      <c r="C702" s="2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F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  <c r="AV702" s="23"/>
    </row>
    <row r="703" spans="1:48" s="24" customFormat="1" ht="13.5" thickTop="1"/>
    <row r="704" spans="1:48" s="24" customFormat="1">
      <c r="B704" s="359" t="s">
        <v>537</v>
      </c>
      <c r="C704" s="359"/>
      <c r="D704" s="359"/>
      <c r="F704" s="359" t="s">
        <v>538</v>
      </c>
      <c r="G704" s="359"/>
      <c r="H704" s="359"/>
      <c r="J704" s="359" t="s">
        <v>539</v>
      </c>
      <c r="K704" s="359"/>
      <c r="L704" s="359"/>
      <c r="N704" s="359" t="s">
        <v>540</v>
      </c>
      <c r="O704" s="359"/>
      <c r="P704" s="359"/>
      <c r="R704" s="359" t="s">
        <v>541</v>
      </c>
      <c r="S704" s="359"/>
      <c r="T704" s="359"/>
    </row>
    <row r="705" spans="1:48" s="24" customFormat="1">
      <c r="B705" s="251" t="s">
        <v>525</v>
      </c>
      <c r="C705" s="251" t="s">
        <v>531</v>
      </c>
      <c r="D705" s="194" t="s">
        <v>529</v>
      </c>
      <c r="F705" s="251" t="s">
        <v>525</v>
      </c>
      <c r="G705" s="251" t="s">
        <v>531</v>
      </c>
      <c r="H705" s="194" t="s">
        <v>529</v>
      </c>
      <c r="J705" s="251" t="s">
        <v>525</v>
      </c>
      <c r="K705" s="251" t="s">
        <v>531</v>
      </c>
      <c r="L705" s="194" t="s">
        <v>529</v>
      </c>
      <c r="N705" s="251" t="s">
        <v>525</v>
      </c>
      <c r="O705" s="251" t="s">
        <v>531</v>
      </c>
      <c r="P705" s="194" t="s">
        <v>529</v>
      </c>
      <c r="R705" s="251" t="s">
        <v>525</v>
      </c>
      <c r="S705" s="251" t="s">
        <v>531</v>
      </c>
      <c r="T705" s="251" t="s">
        <v>529</v>
      </c>
    </row>
    <row r="706" spans="1:48" s="24" customFormat="1">
      <c r="B706" s="157" t="s">
        <v>627</v>
      </c>
      <c r="C706" s="44">
        <f>COUNTIFS('Baza danych'!$H$4:$H$1124,"transport zbiorowy",'Baza danych'!$EG$4:$EG$1124,B706,'Baza danych'!$HS$4:$HS$1124,$B$18)</f>
        <v>0</v>
      </c>
      <c r="D706" s="45">
        <f>IFERROR(C706/$C$711,)</f>
        <v>0</v>
      </c>
      <c r="F706" s="157" t="s">
        <v>627</v>
      </c>
      <c r="G706" s="44">
        <f>COUNTIFS('Baza danych'!$H$4:$H$1124,"transport zbiorowy",'Baza danych'!$EH$4:$EH$1124,F706,'Baza danych'!$HS$4:$HS$1124,$B$18)</f>
        <v>0</v>
      </c>
      <c r="H706" s="45">
        <f>IFERROR(G706/$G$711,)</f>
        <v>0</v>
      </c>
      <c r="J706" s="157" t="s">
        <v>627</v>
      </c>
      <c r="K706" s="44">
        <f>COUNTIFS('Baza danych'!$H$4:$H$1124,"transport zbiorowy",'Baza danych'!$EI$4:$EI$1124,J706,'Baza danych'!$HS$4:$HS$1124,$B$18)</f>
        <v>0</v>
      </c>
      <c r="L706" s="45">
        <f>IFERROR(K706/$K$711,)</f>
        <v>0</v>
      </c>
      <c r="N706" s="157" t="s">
        <v>627</v>
      </c>
      <c r="O706" s="44">
        <f>COUNTIFS('Baza danych'!$H$4:$H$1124,"transport zbiorowy",'Baza danych'!$EJ$4:$EJ$1124,N706,'Baza danych'!$HS$4:$HS$1124,$B$18)</f>
        <v>0</v>
      </c>
      <c r="P706" s="45">
        <f>IFERROR(O706/$O$711,)</f>
        <v>0</v>
      </c>
      <c r="R706" s="157" t="s">
        <v>627</v>
      </c>
      <c r="S706" s="44">
        <f>COUNTIFS('Baza danych'!$H$4:$H$1124,"transport zbiorowy",'Baza danych'!$EK$4:$EK$1124,R706,'Baza danych'!$HS$4:$HS$1124,$B$18)</f>
        <v>0</v>
      </c>
      <c r="T706" s="158">
        <f>IFERROR(S706/$S$711,)</f>
        <v>0</v>
      </c>
    </row>
    <row r="707" spans="1:48" s="24" customFormat="1">
      <c r="B707" s="157" t="s">
        <v>628</v>
      </c>
      <c r="C707" s="44">
        <f>COUNTIFS('Baza danych'!$H$4:$H$1124,"transport zbiorowy",'Baza danych'!$EG$4:$EG$1124,B707,'Baza danych'!$HS$4:$HS$1124,$B$18)</f>
        <v>0</v>
      </c>
      <c r="D707" s="45">
        <f t="shared" ref="D707:D710" si="118">IFERROR(C707/$C$711,)</f>
        <v>0</v>
      </c>
      <c r="F707" s="157" t="s">
        <v>628</v>
      </c>
      <c r="G707" s="44">
        <f>COUNTIFS('Baza danych'!$H$4:$H$1124,"transport zbiorowy",'Baza danych'!$EH$4:$EH$1124,F707,'Baza danych'!$HS$4:$HS$1124,$B$18)</f>
        <v>0</v>
      </c>
      <c r="H707" s="45">
        <f t="shared" ref="H707:H710" si="119">IFERROR(G707/$G$711,)</f>
        <v>0</v>
      </c>
      <c r="J707" s="157" t="s">
        <v>628</v>
      </c>
      <c r="K707" s="44">
        <f>COUNTIFS('Baza danych'!$H$4:$H$1124,"transport zbiorowy",'Baza danych'!$EI$4:$EI$1124,J707,'Baza danych'!$HS$4:$HS$1124,$B$18)</f>
        <v>0</v>
      </c>
      <c r="L707" s="45">
        <f t="shared" ref="L707:L710" si="120">IFERROR(K707/$K$711,)</f>
        <v>0</v>
      </c>
      <c r="N707" s="157" t="s">
        <v>628</v>
      </c>
      <c r="O707" s="44">
        <f>COUNTIFS('Baza danych'!$H$4:$H$1124,"transport zbiorowy",'Baza danych'!$EJ$4:$EJ$1124,N707,'Baza danych'!$HS$4:$HS$1124,$B$18)</f>
        <v>0</v>
      </c>
      <c r="P707" s="45">
        <f t="shared" ref="P707:P710" si="121">IFERROR(O707/$O$711,)</f>
        <v>0</v>
      </c>
      <c r="R707" s="157" t="s">
        <v>628</v>
      </c>
      <c r="S707" s="44">
        <f>COUNTIFS('Baza danych'!$H$4:$H$1124,"transport zbiorowy",'Baza danych'!$EK$4:$EK$1124,R707,'Baza danych'!$HS$4:$HS$1124,$B$18)</f>
        <v>0</v>
      </c>
      <c r="T707" s="158">
        <f t="shared" ref="T707:T710" si="122">IFERROR(S707/$S$711,)</f>
        <v>0</v>
      </c>
    </row>
    <row r="708" spans="1:48" s="24" customFormat="1">
      <c r="B708" s="157" t="s">
        <v>629</v>
      </c>
      <c r="C708" s="44">
        <f>COUNTIFS('Baza danych'!$H$4:$H$1124,"transport zbiorowy",'Baza danych'!$EG$4:$EG$1124,B708,'Baza danych'!$HS$4:$HS$1124,$B$18)</f>
        <v>0</v>
      </c>
      <c r="D708" s="45">
        <f t="shared" si="118"/>
        <v>0</v>
      </c>
      <c r="F708" s="157" t="s">
        <v>629</v>
      </c>
      <c r="G708" s="44">
        <f>COUNTIFS('Baza danych'!$H$4:$H$1124,"transport zbiorowy",'Baza danych'!$EH$4:$EH$1124,F708,'Baza danych'!$HS$4:$HS$1124,$B$18)</f>
        <v>0</v>
      </c>
      <c r="H708" s="45">
        <f t="shared" si="119"/>
        <v>0</v>
      </c>
      <c r="J708" s="157" t="s">
        <v>629</v>
      </c>
      <c r="K708" s="44">
        <f>COUNTIFS('Baza danych'!$H$4:$H$1124,"transport zbiorowy",'Baza danych'!$EI$4:$EI$1124,J708,'Baza danych'!$HS$4:$HS$1124,$B$18)</f>
        <v>0</v>
      </c>
      <c r="L708" s="45">
        <f t="shared" si="120"/>
        <v>0</v>
      </c>
      <c r="N708" s="157" t="s">
        <v>629</v>
      </c>
      <c r="O708" s="44">
        <f>COUNTIFS('Baza danych'!$H$4:$H$1124,"transport zbiorowy",'Baza danych'!$EJ$4:$EJ$1124,N708,'Baza danych'!$HS$4:$HS$1124,$B$18)</f>
        <v>0</v>
      </c>
      <c r="P708" s="45">
        <f t="shared" si="121"/>
        <v>0</v>
      </c>
      <c r="R708" s="157" t="s">
        <v>629</v>
      </c>
      <c r="S708" s="44">
        <f>COUNTIFS('Baza danych'!$H$4:$H$1124,"transport zbiorowy",'Baza danych'!$EK$4:$EK$1124,R708,'Baza danych'!$HS$4:$HS$1124,$B$18)</f>
        <v>0</v>
      </c>
      <c r="T708" s="158">
        <f t="shared" si="122"/>
        <v>0</v>
      </c>
    </row>
    <row r="709" spans="1:48" s="24" customFormat="1">
      <c r="B709" s="157" t="s">
        <v>630</v>
      </c>
      <c r="C709" s="44">
        <f>COUNTIFS('Baza danych'!$H$4:$H$1124,"transport zbiorowy",'Baza danych'!$EG$4:$EG$1124,B709,'Baza danych'!$HS$4:$HS$1124,$B$18)</f>
        <v>0</v>
      </c>
      <c r="D709" s="45">
        <f t="shared" si="118"/>
        <v>0</v>
      </c>
      <c r="F709" s="157" t="s">
        <v>630</v>
      </c>
      <c r="G709" s="44">
        <f>COUNTIFS('Baza danych'!$H$4:$H$1124,"transport zbiorowy",'Baza danych'!$EH$4:$EH$1124,F709,'Baza danych'!$HS$4:$HS$1124,$B$18)</f>
        <v>0</v>
      </c>
      <c r="H709" s="45">
        <f t="shared" si="119"/>
        <v>0</v>
      </c>
      <c r="J709" s="157" t="s">
        <v>630</v>
      </c>
      <c r="K709" s="44">
        <f>COUNTIFS('Baza danych'!$H$4:$H$1124,"transport zbiorowy",'Baza danych'!$EI$4:$EI$1124,J709,'Baza danych'!$HS$4:$HS$1124,$B$18)</f>
        <v>0</v>
      </c>
      <c r="L709" s="45">
        <f t="shared" si="120"/>
        <v>0</v>
      </c>
      <c r="N709" s="157" t="s">
        <v>630</v>
      </c>
      <c r="O709" s="44">
        <f>COUNTIFS('Baza danych'!$H$4:$H$1124,"transport zbiorowy",'Baza danych'!$EJ$4:$EJ$1124,N709,'Baza danych'!$HS$4:$HS$1124,$B$18)</f>
        <v>0</v>
      </c>
      <c r="P709" s="45">
        <f t="shared" si="121"/>
        <v>0</v>
      </c>
      <c r="R709" s="157" t="s">
        <v>630</v>
      </c>
      <c r="S709" s="44">
        <f>COUNTIFS('Baza danych'!$H$4:$H$1124,"transport zbiorowy",'Baza danych'!$EK$4:$EK$1124,R709,'Baza danych'!$HS$4:$HS$1124,$B$18)</f>
        <v>0</v>
      </c>
      <c r="T709" s="158">
        <f t="shared" si="122"/>
        <v>0</v>
      </c>
    </row>
    <row r="710" spans="1:48" s="24" customFormat="1">
      <c r="B710" s="157" t="s">
        <v>631</v>
      </c>
      <c r="C710" s="44">
        <f>COUNTIFS('Baza danych'!$H$4:$H$1124,"transport zbiorowy",'Baza danych'!$EG$4:$EG$1124,B710,'Baza danych'!$HS$4:$HS$1124,$B$18)</f>
        <v>0</v>
      </c>
      <c r="D710" s="45">
        <f t="shared" si="118"/>
        <v>0</v>
      </c>
      <c r="F710" s="157" t="s">
        <v>631</v>
      </c>
      <c r="G710" s="44">
        <f>COUNTIFS('Baza danych'!$H$4:$H$1124,"transport zbiorowy",'Baza danych'!$EH$4:$EH$1124,F710,'Baza danych'!$HS$4:$HS$1124,$B$18)</f>
        <v>0</v>
      </c>
      <c r="H710" s="45">
        <f t="shared" si="119"/>
        <v>0</v>
      </c>
      <c r="J710" s="157" t="s">
        <v>631</v>
      </c>
      <c r="K710" s="44">
        <f>COUNTIFS('Baza danych'!$H$4:$H$1124,"transport zbiorowy",'Baza danych'!$EI$4:$EI$1124,J710,'Baza danych'!$HS$4:$HS$1124,$B$18)</f>
        <v>0</v>
      </c>
      <c r="L710" s="45">
        <f t="shared" si="120"/>
        <v>0</v>
      </c>
      <c r="N710" s="157" t="s">
        <v>631</v>
      </c>
      <c r="O710" s="44">
        <f>COUNTIFS('Baza danych'!$H$4:$H$1124,"transport zbiorowy",'Baza danych'!$EJ$4:$EJ$1124,N710,'Baza danych'!$HS$4:$HS$1124,$B$18)</f>
        <v>0</v>
      </c>
      <c r="P710" s="45">
        <f t="shared" si="121"/>
        <v>0</v>
      </c>
      <c r="R710" s="157" t="s">
        <v>631</v>
      </c>
      <c r="S710" s="44">
        <f>COUNTIFS('Baza danych'!$H$4:$H$1124,"transport zbiorowy",'Baza danych'!$EK$4:$EK$1124,R710,'Baza danych'!$HS$4:$HS$1124,$B$18)</f>
        <v>0</v>
      </c>
      <c r="T710" s="158">
        <f t="shared" si="122"/>
        <v>0</v>
      </c>
    </row>
    <row r="711" spans="1:48" s="24" customFormat="1">
      <c r="B711" s="221" t="s">
        <v>530</v>
      </c>
      <c r="C711" s="244">
        <f>SUM(C706:C710)</f>
        <v>0</v>
      </c>
      <c r="D711" s="245">
        <f>SUM(D706:D710)</f>
        <v>0</v>
      </c>
      <c r="F711" s="221" t="s">
        <v>530</v>
      </c>
      <c r="G711" s="244">
        <f>SUM(G706:G710)</f>
        <v>0</v>
      </c>
      <c r="H711" s="245">
        <f>SUM(H706:H710)</f>
        <v>0</v>
      </c>
      <c r="J711" s="221" t="s">
        <v>530</v>
      </c>
      <c r="K711" s="246">
        <f>SUM(K706:K710)</f>
        <v>0</v>
      </c>
      <c r="L711" s="247">
        <f>SUM(L706:L710)</f>
        <v>0</v>
      </c>
      <c r="N711" s="221" t="s">
        <v>530</v>
      </c>
      <c r="O711" s="244">
        <f>SUM(O706:O710)</f>
        <v>0</v>
      </c>
      <c r="P711" s="245">
        <f>SUM(P706:P710)</f>
        <v>0</v>
      </c>
      <c r="R711" s="221" t="s">
        <v>530</v>
      </c>
      <c r="S711" s="244">
        <f>SUM(S706:S710)</f>
        <v>0</v>
      </c>
      <c r="T711" s="245">
        <f>SUM(T706:T710)</f>
        <v>0</v>
      </c>
    </row>
    <row r="712" spans="1:48" s="24" customFormat="1"/>
    <row r="713" spans="1:48" s="24" customFormat="1" ht="15" thickBot="1">
      <c r="A713" s="155" t="s">
        <v>553</v>
      </c>
      <c r="B713" s="23"/>
      <c r="C713" s="2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F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  <c r="AV713" s="23"/>
    </row>
    <row r="714" spans="1:48" s="24" customFormat="1" ht="13.5" thickTop="1"/>
    <row r="715" spans="1:48" s="24" customFormat="1">
      <c r="B715" s="359" t="s">
        <v>537</v>
      </c>
      <c r="C715" s="359"/>
      <c r="D715" s="359"/>
      <c r="F715" s="359" t="s">
        <v>538</v>
      </c>
      <c r="G715" s="359"/>
      <c r="H715" s="359"/>
      <c r="J715" s="359" t="s">
        <v>539</v>
      </c>
      <c r="K715" s="359"/>
      <c r="L715" s="359"/>
      <c r="N715" s="359" t="s">
        <v>540</v>
      </c>
      <c r="O715" s="359"/>
      <c r="P715" s="359"/>
      <c r="R715" s="359" t="s">
        <v>541</v>
      </c>
      <c r="S715" s="359"/>
      <c r="T715" s="359"/>
    </row>
    <row r="716" spans="1:48" s="24" customFormat="1">
      <c r="B716" s="251" t="s">
        <v>525</v>
      </c>
      <c r="C716" s="251" t="s">
        <v>531</v>
      </c>
      <c r="D716" s="194" t="s">
        <v>529</v>
      </c>
      <c r="F716" s="251" t="s">
        <v>525</v>
      </c>
      <c r="G716" s="251" t="s">
        <v>531</v>
      </c>
      <c r="H716" s="194" t="s">
        <v>529</v>
      </c>
      <c r="J716" s="251" t="s">
        <v>525</v>
      </c>
      <c r="K716" s="251" t="s">
        <v>531</v>
      </c>
      <c r="L716" s="194" t="s">
        <v>529</v>
      </c>
      <c r="N716" s="251" t="s">
        <v>525</v>
      </c>
      <c r="O716" s="251" t="s">
        <v>531</v>
      </c>
      <c r="P716" s="194" t="s">
        <v>529</v>
      </c>
      <c r="R716" s="251" t="s">
        <v>525</v>
      </c>
      <c r="S716" s="251" t="s">
        <v>531</v>
      </c>
      <c r="T716" s="251" t="s">
        <v>529</v>
      </c>
    </row>
    <row r="717" spans="1:48" s="24" customFormat="1">
      <c r="B717" s="157" t="s">
        <v>627</v>
      </c>
      <c r="C717" s="44">
        <f>COUNTIFS('Baza danych'!$H$4:$H$1124,"transport zbiorowy",'Baza danych'!$EG$4:$EG$1124,B717,'Baza danych'!$HS$4:$HS$1124,$B$19)</f>
        <v>7</v>
      </c>
      <c r="D717" s="45">
        <f>C717/$C$722</f>
        <v>0.19444444444444445</v>
      </c>
      <c r="F717" s="157" t="s">
        <v>627</v>
      </c>
      <c r="G717" s="44">
        <f>COUNTIFS('Baza danych'!$H$4:$H$1124,"transport zbiorowy",'Baza danych'!$EH$4:$EH$1124,F717,'Baza danych'!$HS$4:$HS$1124,$B$19)</f>
        <v>3</v>
      </c>
      <c r="H717" s="45">
        <f>G717/$G$722</f>
        <v>8.3333333333333329E-2</v>
      </c>
      <c r="J717" s="157" t="s">
        <v>627</v>
      </c>
      <c r="K717" s="44">
        <f>COUNTIFS('Baza danych'!$H$4:$H$1124,"transport zbiorowy",'Baza danych'!$EI$4:$EI$1124,J717,'Baza danych'!$HS$4:$HS$1124,$B$19)</f>
        <v>7</v>
      </c>
      <c r="L717" s="45">
        <f>K717/$K$722</f>
        <v>0.19444444444444445</v>
      </c>
      <c r="N717" s="157" t="s">
        <v>627</v>
      </c>
      <c r="O717" s="44">
        <f>COUNTIFS('Baza danych'!$H$4:$H$1124,"transport zbiorowy",'Baza danych'!$EJ$4:$EJ$1124,N717,'Baza danych'!$HS$4:$HS$1124,$B$19)</f>
        <v>16</v>
      </c>
      <c r="P717" s="45">
        <f>O717/$O$722</f>
        <v>0.44444444444444442</v>
      </c>
      <c r="R717" s="157" t="s">
        <v>627</v>
      </c>
      <c r="S717" s="44">
        <f>COUNTIFS('Baza danych'!$H$4:$H$1124,"transport zbiorowy",'Baza danych'!$EK$4:$EK$1124,R717,'Baza danych'!$HS$4:$HS$1124,$B$19)</f>
        <v>16</v>
      </c>
      <c r="T717" s="158">
        <f>S717/$S$722</f>
        <v>0.44444444444444442</v>
      </c>
    </row>
    <row r="718" spans="1:48" s="24" customFormat="1">
      <c r="B718" s="157" t="s">
        <v>628</v>
      </c>
      <c r="C718" s="44">
        <f>COUNTIFS('Baza danych'!$H$4:$H$1124,"transport zbiorowy",'Baza danych'!$EG$4:$EG$1124,B718,'Baza danych'!$HS$4:$HS$1124,$B$19)</f>
        <v>1</v>
      </c>
      <c r="D718" s="45">
        <f>C718/$C$722</f>
        <v>2.7777777777777776E-2</v>
      </c>
      <c r="F718" s="157" t="s">
        <v>628</v>
      </c>
      <c r="G718" s="44">
        <f>COUNTIFS('Baza danych'!$H$4:$H$1124,"transport zbiorowy",'Baza danych'!$EH$4:$EH$1124,F718,'Baza danych'!$HS$4:$HS$1124,$B$19)</f>
        <v>0</v>
      </c>
      <c r="H718" s="45">
        <f>G718/$G$722</f>
        <v>0</v>
      </c>
      <c r="J718" s="157" t="s">
        <v>628</v>
      </c>
      <c r="K718" s="44">
        <f>COUNTIFS('Baza danych'!$H$4:$H$1124,"transport zbiorowy",'Baza danych'!$EI$4:$EI$1124,J718,'Baza danych'!$HS$4:$HS$1124,$B$19)</f>
        <v>2</v>
      </c>
      <c r="L718" s="45">
        <f>K718/$K$722</f>
        <v>5.5555555555555552E-2</v>
      </c>
      <c r="N718" s="157" t="s">
        <v>628</v>
      </c>
      <c r="O718" s="44">
        <f>COUNTIFS('Baza danych'!$H$4:$H$1124,"transport zbiorowy",'Baza danych'!$EJ$4:$EJ$1124,N718,'Baza danych'!$HS$4:$HS$1124,$B$19)</f>
        <v>3</v>
      </c>
      <c r="P718" s="45">
        <f>O718/$O$722</f>
        <v>8.3333333333333329E-2</v>
      </c>
      <c r="R718" s="157" t="s">
        <v>628</v>
      </c>
      <c r="S718" s="44">
        <f>COUNTIFS('Baza danych'!$H$4:$H$1124,"transport zbiorowy",'Baza danych'!$EK$4:$EK$1124,R718,'Baza danych'!$HS$4:$HS$1124,$B$19)</f>
        <v>6</v>
      </c>
      <c r="T718" s="158">
        <f>S718/$S$722</f>
        <v>0.16666666666666666</v>
      </c>
    </row>
    <row r="719" spans="1:48" s="24" customFormat="1">
      <c r="B719" s="157" t="s">
        <v>629</v>
      </c>
      <c r="C719" s="44">
        <f>COUNTIFS('Baza danych'!$H$4:$H$1124,"transport zbiorowy",'Baza danych'!$EG$4:$EG$1124,B719,'Baza danych'!$HS$4:$HS$1124,$B$19)</f>
        <v>17</v>
      </c>
      <c r="D719" s="45">
        <f>C719/$C$722</f>
        <v>0.47222222222222221</v>
      </c>
      <c r="F719" s="157" t="s">
        <v>629</v>
      </c>
      <c r="G719" s="44">
        <f>COUNTIFS('Baza danych'!$H$4:$H$1124,"transport zbiorowy",'Baza danych'!$EH$4:$EH$1124,F719,'Baza danych'!$HS$4:$HS$1124,$B$19)</f>
        <v>16</v>
      </c>
      <c r="H719" s="45">
        <f>G719/$G$722</f>
        <v>0.44444444444444442</v>
      </c>
      <c r="J719" s="157" t="s">
        <v>629</v>
      </c>
      <c r="K719" s="44">
        <f>COUNTIFS('Baza danych'!$H$4:$H$1124,"transport zbiorowy",'Baza danych'!$EI$4:$EI$1124,J719,'Baza danych'!$HS$4:$HS$1124,$B$19)</f>
        <v>16</v>
      </c>
      <c r="L719" s="45">
        <f>K719/$K$722</f>
        <v>0.44444444444444442</v>
      </c>
      <c r="N719" s="157" t="s">
        <v>629</v>
      </c>
      <c r="O719" s="44">
        <f>COUNTIFS('Baza danych'!$H$4:$H$1124,"transport zbiorowy",'Baza danych'!$EJ$4:$EJ$1124,N719,'Baza danych'!$HS$4:$HS$1124,$B$19)</f>
        <v>7</v>
      </c>
      <c r="P719" s="45">
        <f>O719/$O$722</f>
        <v>0.19444444444444445</v>
      </c>
      <c r="R719" s="157" t="s">
        <v>629</v>
      </c>
      <c r="S719" s="44">
        <f>COUNTIFS('Baza danych'!$H$4:$H$1124,"transport zbiorowy",'Baza danych'!$EK$4:$EK$1124,R719,'Baza danych'!$HS$4:$HS$1124,$B$19)</f>
        <v>11</v>
      </c>
      <c r="T719" s="158">
        <f>S719/$S$722</f>
        <v>0.30555555555555558</v>
      </c>
    </row>
    <row r="720" spans="1:48" s="24" customFormat="1">
      <c r="B720" s="157" t="s">
        <v>630</v>
      </c>
      <c r="C720" s="44">
        <f>COUNTIFS('Baza danych'!$H$4:$H$1124,"transport zbiorowy",'Baza danych'!$EG$4:$EG$1124,B720,'Baza danych'!$HS$4:$HS$1124,$B$19)</f>
        <v>1</v>
      </c>
      <c r="D720" s="45">
        <f>C720/$C$722</f>
        <v>2.7777777777777776E-2</v>
      </c>
      <c r="F720" s="157" t="s">
        <v>630</v>
      </c>
      <c r="G720" s="44">
        <f>COUNTIFS('Baza danych'!$H$4:$H$1124,"transport zbiorowy",'Baza danych'!$EH$4:$EH$1124,F720,'Baza danych'!$HS$4:$HS$1124,$B$19)</f>
        <v>3</v>
      </c>
      <c r="H720" s="45">
        <f>G720/$G$722</f>
        <v>8.3333333333333329E-2</v>
      </c>
      <c r="J720" s="157" t="s">
        <v>630</v>
      </c>
      <c r="K720" s="44">
        <f>COUNTIFS('Baza danych'!$H$4:$H$1124,"transport zbiorowy",'Baza danych'!$EI$4:$EI$1124,J720,'Baza danych'!$HS$4:$HS$1124,$B$19)</f>
        <v>1</v>
      </c>
      <c r="L720" s="45">
        <f>K720/$K$722</f>
        <v>2.7777777777777776E-2</v>
      </c>
      <c r="N720" s="157" t="s">
        <v>630</v>
      </c>
      <c r="O720" s="44">
        <f>COUNTIFS('Baza danych'!$H$4:$H$1124,"transport zbiorowy",'Baza danych'!$EJ$4:$EJ$1124,N720,'Baza danych'!$HS$4:$HS$1124,$B$19)</f>
        <v>3</v>
      </c>
      <c r="P720" s="45">
        <f>O720/$O$722</f>
        <v>8.3333333333333329E-2</v>
      </c>
      <c r="R720" s="157" t="s">
        <v>630</v>
      </c>
      <c r="S720" s="44">
        <f>COUNTIFS('Baza danych'!$H$4:$H$1124,"transport zbiorowy",'Baza danych'!$EK$4:$EK$1124,R720,'Baza danych'!$HS$4:$HS$1124,$B$19)</f>
        <v>0</v>
      </c>
      <c r="T720" s="158">
        <f>S720/$S$722</f>
        <v>0</v>
      </c>
    </row>
    <row r="721" spans="1:48" s="24" customFormat="1">
      <c r="B721" s="157" t="s">
        <v>631</v>
      </c>
      <c r="C721" s="44">
        <f>COUNTIFS('Baza danych'!$H$4:$H$1124,"transport zbiorowy",'Baza danych'!$EG$4:$EG$1124,B721,'Baza danych'!$HS$4:$HS$1124,$B$19)</f>
        <v>10</v>
      </c>
      <c r="D721" s="45">
        <f>C721/$C$722</f>
        <v>0.27777777777777779</v>
      </c>
      <c r="F721" s="157" t="s">
        <v>631</v>
      </c>
      <c r="G721" s="44">
        <f>COUNTIFS('Baza danych'!$H$4:$H$1124,"transport zbiorowy",'Baza danych'!$EH$4:$EH$1124,F721,'Baza danych'!$HS$4:$HS$1124,$B$19)</f>
        <v>14</v>
      </c>
      <c r="H721" s="45">
        <f>G721/$G$722</f>
        <v>0.3888888888888889</v>
      </c>
      <c r="J721" s="157" t="s">
        <v>631</v>
      </c>
      <c r="K721" s="44">
        <f>COUNTIFS('Baza danych'!$H$4:$H$1124,"transport zbiorowy",'Baza danych'!$EI$4:$EI$1124,J721,'Baza danych'!$HS$4:$HS$1124,$B$19)</f>
        <v>10</v>
      </c>
      <c r="L721" s="45">
        <f>K721/$K$722</f>
        <v>0.27777777777777779</v>
      </c>
      <c r="N721" s="157" t="s">
        <v>631</v>
      </c>
      <c r="O721" s="44">
        <f>COUNTIFS('Baza danych'!$H$4:$H$1124,"transport zbiorowy",'Baza danych'!$EJ$4:$EJ$1124,N721,'Baza danych'!$HS$4:$HS$1124,$B$19)</f>
        <v>7</v>
      </c>
      <c r="P721" s="45">
        <f>O721/$O$722</f>
        <v>0.19444444444444445</v>
      </c>
      <c r="R721" s="157" t="s">
        <v>631</v>
      </c>
      <c r="S721" s="44">
        <f>COUNTIFS('Baza danych'!$H$4:$H$1124,"transport zbiorowy",'Baza danych'!$EK$4:$EK$1124,R721,'Baza danych'!$HS$4:$HS$1124,$B$19)</f>
        <v>3</v>
      </c>
      <c r="T721" s="158">
        <f>S721/$S$722</f>
        <v>8.3333333333333329E-2</v>
      </c>
    </row>
    <row r="722" spans="1:48" s="24" customFormat="1">
      <c r="B722" s="221" t="s">
        <v>530</v>
      </c>
      <c r="C722" s="244">
        <f>SUM(C717:C721)</f>
        <v>36</v>
      </c>
      <c r="D722" s="245">
        <f>SUM(D717:D721)</f>
        <v>1</v>
      </c>
      <c r="F722" s="221" t="s">
        <v>530</v>
      </c>
      <c r="G722" s="244">
        <f>SUM(G717:G721)</f>
        <v>36</v>
      </c>
      <c r="H722" s="245">
        <f>SUM(H717:H721)</f>
        <v>1</v>
      </c>
      <c r="J722" s="221" t="s">
        <v>530</v>
      </c>
      <c r="K722" s="246">
        <f>SUM(K717:K721)</f>
        <v>36</v>
      </c>
      <c r="L722" s="247">
        <f>SUM(L717:L721)</f>
        <v>1</v>
      </c>
      <c r="N722" s="221" t="s">
        <v>530</v>
      </c>
      <c r="O722" s="244">
        <f>SUM(O717:O721)</f>
        <v>36</v>
      </c>
      <c r="P722" s="245">
        <f>SUM(P717:P721)</f>
        <v>1</v>
      </c>
      <c r="R722" s="221" t="s">
        <v>530</v>
      </c>
      <c r="S722" s="244">
        <f>SUM(S717:S721)</f>
        <v>36</v>
      </c>
      <c r="T722" s="245">
        <f>SUM(T717:T721)</f>
        <v>1</v>
      </c>
    </row>
    <row r="723" spans="1:48" s="24" customFormat="1"/>
    <row r="724" spans="1:48" s="24" customFormat="1" ht="15" thickBot="1">
      <c r="A724" s="155" t="s">
        <v>554</v>
      </c>
      <c r="B724" s="23"/>
      <c r="C724" s="2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  <c r="AE724" s="23"/>
      <c r="AF724" s="23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  <c r="AV724" s="23"/>
    </row>
    <row r="725" spans="1:48" s="24" customFormat="1" ht="13.5" thickTop="1"/>
    <row r="726" spans="1:48" s="24" customFormat="1">
      <c r="B726" s="359" t="s">
        <v>537</v>
      </c>
      <c r="C726" s="359"/>
      <c r="D726" s="359"/>
      <c r="F726" s="359" t="s">
        <v>538</v>
      </c>
      <c r="G726" s="359"/>
      <c r="H726" s="359"/>
      <c r="J726" s="359" t="s">
        <v>539</v>
      </c>
      <c r="K726" s="359"/>
      <c r="L726" s="359"/>
      <c r="N726" s="359" t="s">
        <v>540</v>
      </c>
      <c r="O726" s="359"/>
      <c r="P726" s="359"/>
      <c r="R726" s="359" t="s">
        <v>541</v>
      </c>
      <c r="S726" s="359"/>
      <c r="T726" s="359"/>
    </row>
    <row r="727" spans="1:48" s="24" customFormat="1">
      <c r="B727" s="251" t="s">
        <v>525</v>
      </c>
      <c r="C727" s="251" t="s">
        <v>531</v>
      </c>
      <c r="D727" s="194" t="s">
        <v>529</v>
      </c>
      <c r="F727" s="251" t="s">
        <v>525</v>
      </c>
      <c r="G727" s="251" t="s">
        <v>531</v>
      </c>
      <c r="H727" s="194" t="s">
        <v>529</v>
      </c>
      <c r="J727" s="251" t="s">
        <v>525</v>
      </c>
      <c r="K727" s="251" t="s">
        <v>531</v>
      </c>
      <c r="L727" s="194" t="s">
        <v>529</v>
      </c>
      <c r="N727" s="251" t="s">
        <v>525</v>
      </c>
      <c r="O727" s="251" t="s">
        <v>531</v>
      </c>
      <c r="P727" s="194" t="s">
        <v>529</v>
      </c>
      <c r="R727" s="251" t="s">
        <v>525</v>
      </c>
      <c r="S727" s="251" t="s">
        <v>531</v>
      </c>
      <c r="T727" s="251" t="s">
        <v>529</v>
      </c>
    </row>
    <row r="728" spans="1:48" s="24" customFormat="1">
      <c r="B728" s="157" t="s">
        <v>627</v>
      </c>
      <c r="C728" s="44">
        <f>COUNTIFS('Baza danych'!$H$4:$H$1124,"transport zbiorowy",'Baza danych'!$EG$4:$EG$1124,B728,'Baza danych'!$HS$4:$HS$1124,$B$20)</f>
        <v>0</v>
      </c>
      <c r="D728" s="45">
        <f>C728/$C$733</f>
        <v>0</v>
      </c>
      <c r="F728" s="157" t="s">
        <v>627</v>
      </c>
      <c r="G728" s="44">
        <f>COUNTIFS('Baza danych'!$H$4:$H$1124,"transport zbiorowy",'Baza danych'!$EH$4:$EH$1124,F728,'Baza danych'!$HS$4:$HS$1124,$B$20)</f>
        <v>1</v>
      </c>
      <c r="H728" s="45">
        <f>G728/$G$733</f>
        <v>0.5</v>
      </c>
      <c r="J728" s="157" t="s">
        <v>627</v>
      </c>
      <c r="K728" s="44">
        <f>COUNTIFS('Baza danych'!$H$4:$H$1124,"transport zbiorowy",'Baza danych'!$EI$4:$EI$1124,J728,'Baza danych'!$HS$4:$HS$1124,$B$20)</f>
        <v>2</v>
      </c>
      <c r="L728" s="45">
        <f>K728/$K$733</f>
        <v>1</v>
      </c>
      <c r="N728" s="157" t="s">
        <v>627</v>
      </c>
      <c r="O728" s="44">
        <f>COUNTIFS('Baza danych'!$H$4:$H$1124,"transport zbiorowy",'Baza danych'!$EJ$4:$EJ$1124,N728,'Baza danych'!$HS$4:$HS$1124,$B$20)</f>
        <v>1</v>
      </c>
      <c r="P728" s="45">
        <f>O728/$O$733</f>
        <v>0.5</v>
      </c>
      <c r="R728" s="157" t="s">
        <v>627</v>
      </c>
      <c r="S728" s="44">
        <f>COUNTIFS('Baza danych'!$H$4:$H$1124,"transport zbiorowy",'Baza danych'!$EK$4:$EK$1124,R728,'Baza danych'!$HS$4:$HS$1124,$B$20)</f>
        <v>1</v>
      </c>
      <c r="T728" s="158">
        <f>S728/$S$733</f>
        <v>0.5</v>
      </c>
    </row>
    <row r="729" spans="1:48" s="24" customFormat="1">
      <c r="B729" s="157" t="s">
        <v>628</v>
      </c>
      <c r="C729" s="44">
        <f>COUNTIFS('Baza danych'!$H$4:$H$1124,"transport zbiorowy",'Baza danych'!$EG$4:$EG$1124,B729,'Baza danych'!$HS$4:$HS$1124,$B$20)</f>
        <v>0</v>
      </c>
      <c r="D729" s="45">
        <f>C729/$C$733</f>
        <v>0</v>
      </c>
      <c r="F729" s="157" t="s">
        <v>628</v>
      </c>
      <c r="G729" s="44">
        <f>COUNTIFS('Baza danych'!$H$4:$H$1124,"transport zbiorowy",'Baza danych'!$EH$4:$EH$1124,F729,'Baza danych'!$HS$4:$HS$1124,$B$20)</f>
        <v>0</v>
      </c>
      <c r="H729" s="45">
        <f>G729/$G$733</f>
        <v>0</v>
      </c>
      <c r="J729" s="157" t="s">
        <v>628</v>
      </c>
      <c r="K729" s="44">
        <f>COUNTIFS('Baza danych'!$H$4:$H$1124,"transport zbiorowy",'Baza danych'!$EI$4:$EI$1124,J729,'Baza danych'!$HS$4:$HS$1124,$B$20)</f>
        <v>0</v>
      </c>
      <c r="L729" s="45">
        <f>K729/$K$733</f>
        <v>0</v>
      </c>
      <c r="N729" s="157" t="s">
        <v>628</v>
      </c>
      <c r="O729" s="44">
        <f>COUNTIFS('Baza danych'!$H$4:$H$1124,"transport zbiorowy",'Baza danych'!$EJ$4:$EJ$1124,N729,'Baza danych'!$HS$4:$HS$1124,$B$20)</f>
        <v>0</v>
      </c>
      <c r="P729" s="45">
        <f>O729/$O$733</f>
        <v>0</v>
      </c>
      <c r="R729" s="157" t="s">
        <v>628</v>
      </c>
      <c r="S729" s="44">
        <f>COUNTIFS('Baza danych'!$H$4:$H$1124,"transport zbiorowy",'Baza danych'!$EK$4:$EK$1124,R729,'Baza danych'!$HS$4:$HS$1124,$B$20)</f>
        <v>0</v>
      </c>
      <c r="T729" s="158">
        <f>S729/$S$733</f>
        <v>0</v>
      </c>
    </row>
    <row r="730" spans="1:48" s="24" customFormat="1">
      <c r="B730" s="157" t="s">
        <v>629</v>
      </c>
      <c r="C730" s="44">
        <f>COUNTIFS('Baza danych'!$H$4:$H$1124,"transport zbiorowy",'Baza danych'!$EG$4:$EG$1124,B730,'Baza danych'!$HS$4:$HS$1124,$B$20)</f>
        <v>1</v>
      </c>
      <c r="D730" s="45">
        <f>C730/$C$733</f>
        <v>0.5</v>
      </c>
      <c r="F730" s="157" t="s">
        <v>629</v>
      </c>
      <c r="G730" s="44">
        <f>COUNTIFS('Baza danych'!$H$4:$H$1124,"transport zbiorowy",'Baza danych'!$EH$4:$EH$1124,F730,'Baza danych'!$HS$4:$HS$1124,$B$20)</f>
        <v>1</v>
      </c>
      <c r="H730" s="45">
        <f>G730/$G$733</f>
        <v>0.5</v>
      </c>
      <c r="J730" s="157" t="s">
        <v>629</v>
      </c>
      <c r="K730" s="44">
        <f>COUNTIFS('Baza danych'!$H$4:$H$1124,"transport zbiorowy",'Baza danych'!$EI$4:$EI$1124,J730,'Baza danych'!$HS$4:$HS$1124,$B$20)</f>
        <v>0</v>
      </c>
      <c r="L730" s="45">
        <f>K730/$K$733</f>
        <v>0</v>
      </c>
      <c r="N730" s="157" t="s">
        <v>629</v>
      </c>
      <c r="O730" s="44">
        <f>COUNTIFS('Baza danych'!$H$4:$H$1124,"transport zbiorowy",'Baza danych'!$EJ$4:$EJ$1124,N730,'Baza danych'!$HS$4:$HS$1124,$B$20)</f>
        <v>0</v>
      </c>
      <c r="P730" s="45">
        <f>O730/$O$733</f>
        <v>0</v>
      </c>
      <c r="R730" s="157" t="s">
        <v>629</v>
      </c>
      <c r="S730" s="44">
        <f>COUNTIFS('Baza danych'!$H$4:$H$1124,"transport zbiorowy",'Baza danych'!$EK$4:$EK$1124,R730,'Baza danych'!$HS$4:$HS$1124,$B$20)</f>
        <v>1</v>
      </c>
      <c r="T730" s="158">
        <f>S730/$S$733</f>
        <v>0.5</v>
      </c>
    </row>
    <row r="731" spans="1:48" s="24" customFormat="1">
      <c r="B731" s="157" t="s">
        <v>630</v>
      </c>
      <c r="C731" s="44">
        <f>COUNTIFS('Baza danych'!$H$4:$H$1124,"transport zbiorowy",'Baza danych'!$EG$4:$EG$1124,B731,'Baza danych'!$HS$4:$HS$1124,$B$20)</f>
        <v>0</v>
      </c>
      <c r="D731" s="45">
        <f>C731/$C$733</f>
        <v>0</v>
      </c>
      <c r="F731" s="157" t="s">
        <v>630</v>
      </c>
      <c r="G731" s="44">
        <f>COUNTIFS('Baza danych'!$H$4:$H$1124,"transport zbiorowy",'Baza danych'!$EH$4:$EH$1124,F731,'Baza danych'!$HS$4:$HS$1124,$B$20)</f>
        <v>0</v>
      </c>
      <c r="H731" s="45">
        <f>G731/$G$733</f>
        <v>0</v>
      </c>
      <c r="J731" s="157" t="s">
        <v>630</v>
      </c>
      <c r="K731" s="44">
        <f>COUNTIFS('Baza danych'!$H$4:$H$1124,"transport zbiorowy",'Baza danych'!$EI$4:$EI$1124,J731,'Baza danych'!$HS$4:$HS$1124,$B$20)</f>
        <v>0</v>
      </c>
      <c r="L731" s="45">
        <f>K731/$K$733</f>
        <v>0</v>
      </c>
      <c r="N731" s="157" t="s">
        <v>630</v>
      </c>
      <c r="O731" s="44">
        <f>COUNTIFS('Baza danych'!$H$4:$H$1124,"transport zbiorowy",'Baza danych'!$EJ$4:$EJ$1124,N731,'Baza danych'!$HS$4:$HS$1124,$B$20)</f>
        <v>1</v>
      </c>
      <c r="P731" s="45">
        <f>O731/$O$733</f>
        <v>0.5</v>
      </c>
      <c r="R731" s="157" t="s">
        <v>630</v>
      </c>
      <c r="S731" s="44">
        <f>COUNTIFS('Baza danych'!$H$4:$H$1124,"transport zbiorowy",'Baza danych'!$EK$4:$EK$1124,R731,'Baza danych'!$HS$4:$HS$1124,$B$20)</f>
        <v>0</v>
      </c>
      <c r="T731" s="158">
        <f>S731/$S$733</f>
        <v>0</v>
      </c>
    </row>
    <row r="732" spans="1:48" s="24" customFormat="1">
      <c r="B732" s="157" t="s">
        <v>631</v>
      </c>
      <c r="C732" s="44">
        <f>COUNTIFS('Baza danych'!$H$4:$H$1124,"transport zbiorowy",'Baza danych'!$EG$4:$EG$1124,B732,'Baza danych'!$HS$4:$HS$1124,$B$20)</f>
        <v>1</v>
      </c>
      <c r="D732" s="45">
        <f>C732/$C$733</f>
        <v>0.5</v>
      </c>
      <c r="F732" s="157" t="s">
        <v>631</v>
      </c>
      <c r="G732" s="44">
        <f>COUNTIFS('Baza danych'!$H$4:$H$1124,"transport zbiorowy",'Baza danych'!$EH$4:$EH$1124,F732,'Baza danych'!$HS$4:$HS$1124,$B$20)</f>
        <v>0</v>
      </c>
      <c r="H732" s="45">
        <f>G732/$G$733</f>
        <v>0</v>
      </c>
      <c r="J732" s="157" t="s">
        <v>631</v>
      </c>
      <c r="K732" s="44">
        <f>COUNTIFS('Baza danych'!$H$4:$H$1124,"transport zbiorowy",'Baza danych'!$EI$4:$EI$1124,J732,'Baza danych'!$HS$4:$HS$1124,$B$20)</f>
        <v>0</v>
      </c>
      <c r="L732" s="45">
        <f>K732/$K$733</f>
        <v>0</v>
      </c>
      <c r="N732" s="157" t="s">
        <v>631</v>
      </c>
      <c r="O732" s="44">
        <f>COUNTIFS('Baza danych'!$H$4:$H$1124,"transport zbiorowy",'Baza danych'!$EJ$4:$EJ$1124,N732,'Baza danych'!$HS$4:$HS$1124,$B$20)</f>
        <v>0</v>
      </c>
      <c r="P732" s="45">
        <f>O732/$O$733</f>
        <v>0</v>
      </c>
      <c r="R732" s="157" t="s">
        <v>631</v>
      </c>
      <c r="S732" s="44">
        <f>COUNTIFS('Baza danych'!$H$4:$H$1124,"transport zbiorowy",'Baza danych'!$EK$4:$EK$1124,R732,'Baza danych'!$HS$4:$HS$1124,$B$20)</f>
        <v>0</v>
      </c>
      <c r="T732" s="158">
        <f>S732/$S$733</f>
        <v>0</v>
      </c>
    </row>
    <row r="733" spans="1:48" s="24" customFormat="1">
      <c r="B733" s="221" t="s">
        <v>530</v>
      </c>
      <c r="C733" s="244">
        <f>SUM(C728:C732)</f>
        <v>2</v>
      </c>
      <c r="D733" s="245">
        <f>SUM(D728:D732)</f>
        <v>1</v>
      </c>
      <c r="F733" s="221" t="s">
        <v>530</v>
      </c>
      <c r="G733" s="244">
        <f>SUM(G728:G732)</f>
        <v>2</v>
      </c>
      <c r="H733" s="245">
        <f>SUM(H728:H732)</f>
        <v>1</v>
      </c>
      <c r="J733" s="221" t="s">
        <v>530</v>
      </c>
      <c r="K733" s="246">
        <f>SUM(K728:K732)</f>
        <v>2</v>
      </c>
      <c r="L733" s="247">
        <f>SUM(L728:L732)</f>
        <v>1</v>
      </c>
      <c r="N733" s="221" t="s">
        <v>530</v>
      </c>
      <c r="O733" s="244">
        <f>SUM(O728:O732)</f>
        <v>2</v>
      </c>
      <c r="P733" s="245">
        <f>SUM(P728:P732)</f>
        <v>1</v>
      </c>
      <c r="R733" s="221" t="s">
        <v>530</v>
      </c>
      <c r="S733" s="244">
        <f>SUM(S728:S732)</f>
        <v>2</v>
      </c>
      <c r="T733" s="245">
        <f>SUM(T728:T732)</f>
        <v>1</v>
      </c>
    </row>
    <row r="734" spans="1:48" s="24" customFormat="1"/>
    <row r="735" spans="1:48" s="24" customFormat="1" ht="15" thickBot="1">
      <c r="A735" s="155" t="s">
        <v>555</v>
      </c>
      <c r="B735" s="23"/>
      <c r="C735" s="2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  <c r="AE735" s="23"/>
      <c r="AF735" s="23"/>
      <c r="AG735" s="23"/>
      <c r="AH735" s="23"/>
      <c r="AI735" s="23"/>
      <c r="AJ735" s="23"/>
      <c r="AK735" s="23"/>
      <c r="AL735" s="23"/>
      <c r="AM735" s="23"/>
      <c r="AN735" s="23"/>
      <c r="AO735" s="23"/>
      <c r="AP735" s="23"/>
      <c r="AQ735" s="23"/>
      <c r="AR735" s="23"/>
      <c r="AS735" s="23"/>
      <c r="AT735" s="23"/>
      <c r="AU735" s="23"/>
      <c r="AV735" s="23"/>
    </row>
    <row r="736" spans="1:48" s="24" customFormat="1" ht="13.5" thickTop="1"/>
    <row r="737" spans="1:48" s="24" customFormat="1">
      <c r="B737" s="359" t="s">
        <v>537</v>
      </c>
      <c r="C737" s="359"/>
      <c r="D737" s="359"/>
      <c r="F737" s="359" t="s">
        <v>538</v>
      </c>
      <c r="G737" s="359"/>
      <c r="H737" s="359"/>
      <c r="J737" s="359" t="s">
        <v>539</v>
      </c>
      <c r="K737" s="359"/>
      <c r="L737" s="359"/>
      <c r="N737" s="359" t="s">
        <v>540</v>
      </c>
      <c r="O737" s="359"/>
      <c r="P737" s="359"/>
      <c r="R737" s="359" t="s">
        <v>541</v>
      </c>
      <c r="S737" s="359"/>
      <c r="T737" s="359"/>
    </row>
    <row r="738" spans="1:48" s="24" customFormat="1">
      <c r="B738" s="251" t="s">
        <v>525</v>
      </c>
      <c r="C738" s="251" t="s">
        <v>531</v>
      </c>
      <c r="D738" s="194" t="s">
        <v>529</v>
      </c>
      <c r="F738" s="251" t="s">
        <v>525</v>
      </c>
      <c r="G738" s="251" t="s">
        <v>531</v>
      </c>
      <c r="H738" s="194" t="s">
        <v>529</v>
      </c>
      <c r="J738" s="251" t="s">
        <v>525</v>
      </c>
      <c r="K738" s="251" t="s">
        <v>531</v>
      </c>
      <c r="L738" s="194" t="s">
        <v>529</v>
      </c>
      <c r="N738" s="251" t="s">
        <v>525</v>
      </c>
      <c r="O738" s="251" t="s">
        <v>531</v>
      </c>
      <c r="P738" s="194" t="s">
        <v>529</v>
      </c>
      <c r="R738" s="251" t="s">
        <v>525</v>
      </c>
      <c r="S738" s="251" t="s">
        <v>531</v>
      </c>
      <c r="T738" s="251" t="s">
        <v>529</v>
      </c>
    </row>
    <row r="739" spans="1:48" s="24" customFormat="1">
      <c r="B739" s="157" t="s">
        <v>627</v>
      </c>
      <c r="C739" s="44">
        <f>COUNTIFS('Baza danych'!$H$4:$H$1124,"transport zbiorowy",'Baza danych'!$EG$4:$EG$1124,B739,'Baza danych'!$HS$4:$HS$1124,$B$21)</f>
        <v>0</v>
      </c>
      <c r="D739" s="45">
        <f>IFERROR(C739/$C$744,)</f>
        <v>0</v>
      </c>
      <c r="F739" s="157" t="s">
        <v>627</v>
      </c>
      <c r="G739" s="44">
        <f>COUNTIFS('Baza danych'!$H$4:$H$1124,"transport zbiorowy",'Baza danych'!$EH$4:$EH$1124,F739,'Baza danych'!$HS$4:$HS$1124,$B$21)</f>
        <v>0</v>
      </c>
      <c r="H739" s="45">
        <f>IFERROR(G739/$G$744,)</f>
        <v>0</v>
      </c>
      <c r="J739" s="157" t="s">
        <v>627</v>
      </c>
      <c r="K739" s="44">
        <f>COUNTIFS('Baza danych'!$H$4:$H$1124,"transport zbiorowy",'Baza danych'!$EI$4:$EI$1124,J739,'Baza danych'!$HS$4:$HS$1124,$B$21)</f>
        <v>0</v>
      </c>
      <c r="L739" s="45">
        <f>IFERROR(K739/$K$744,)</f>
        <v>0</v>
      </c>
      <c r="N739" s="157" t="s">
        <v>627</v>
      </c>
      <c r="O739" s="44">
        <f>COUNTIFS('Baza danych'!$H$4:$H$1124,"transport zbiorowy",'Baza danych'!$EJ$4:$EJ$1124,N739,'Baza danych'!$HS$4:$HS$1124,$B$21)</f>
        <v>0</v>
      </c>
      <c r="P739" s="45">
        <f>IFERROR(O739/$O$744,)</f>
        <v>0</v>
      </c>
      <c r="R739" s="157" t="s">
        <v>627</v>
      </c>
      <c r="S739" s="44">
        <f>COUNTIFS('Baza danych'!$H$4:$H$1124,"transport zbiorowy",'Baza danych'!$EK$4:$EK$1124,R739,'Baza danych'!$HS$4:$HS$1124,$B$21)</f>
        <v>0</v>
      </c>
      <c r="T739" s="158">
        <f>IFERROR(S739/$S$744,)</f>
        <v>0</v>
      </c>
    </row>
    <row r="740" spans="1:48" s="24" customFormat="1">
      <c r="B740" s="157" t="s">
        <v>628</v>
      </c>
      <c r="C740" s="44">
        <f>COUNTIFS('Baza danych'!$H$4:$H$1124,"transport zbiorowy",'Baza danych'!$EG$4:$EG$1124,B740,'Baza danych'!$HS$4:$HS$1124,$B$21)</f>
        <v>0</v>
      </c>
      <c r="D740" s="45">
        <f t="shared" ref="D740:D743" si="123">IFERROR(C740/$C$744,)</f>
        <v>0</v>
      </c>
      <c r="F740" s="157" t="s">
        <v>628</v>
      </c>
      <c r="G740" s="44">
        <f>COUNTIFS('Baza danych'!$H$4:$H$1124,"transport zbiorowy",'Baza danych'!$EH$4:$EH$1124,F740,'Baza danych'!$HS$4:$HS$1124,$B$21)</f>
        <v>0</v>
      </c>
      <c r="H740" s="45">
        <f t="shared" ref="H740:H743" si="124">IFERROR(G740/$G$744,)</f>
        <v>0</v>
      </c>
      <c r="J740" s="157" t="s">
        <v>628</v>
      </c>
      <c r="K740" s="44">
        <f>COUNTIFS('Baza danych'!$H$4:$H$1124,"transport zbiorowy",'Baza danych'!$EI$4:$EI$1124,J740,'Baza danych'!$HS$4:$HS$1124,$B$21)</f>
        <v>0</v>
      </c>
      <c r="L740" s="45">
        <f t="shared" ref="L740:L743" si="125">IFERROR(K740/$K$744,)</f>
        <v>0</v>
      </c>
      <c r="N740" s="157" t="s">
        <v>628</v>
      </c>
      <c r="O740" s="44">
        <f>COUNTIFS('Baza danych'!$H$4:$H$1124,"transport zbiorowy",'Baza danych'!$EJ$4:$EJ$1124,N740,'Baza danych'!$HS$4:$HS$1124,$B$21)</f>
        <v>0</v>
      </c>
      <c r="P740" s="45">
        <f t="shared" ref="P740:P743" si="126">IFERROR(O740/$O$744,)</f>
        <v>0</v>
      </c>
      <c r="R740" s="157" t="s">
        <v>628</v>
      </c>
      <c r="S740" s="44">
        <f>COUNTIFS('Baza danych'!$H$4:$H$1124,"transport zbiorowy",'Baza danych'!$EK$4:$EK$1124,R740,'Baza danych'!$HS$4:$HS$1124,$B$21)</f>
        <v>0</v>
      </c>
      <c r="T740" s="158">
        <f t="shared" ref="T740:T743" si="127">IFERROR(S740/$S$744,)</f>
        <v>0</v>
      </c>
    </row>
    <row r="741" spans="1:48" s="24" customFormat="1">
      <c r="B741" s="157" t="s">
        <v>629</v>
      </c>
      <c r="C741" s="44">
        <f>COUNTIFS('Baza danych'!$H$4:$H$1124,"transport zbiorowy",'Baza danych'!$EG$4:$EG$1124,B741,'Baza danych'!$HS$4:$HS$1124,$B$21)</f>
        <v>0</v>
      </c>
      <c r="D741" s="45">
        <f t="shared" si="123"/>
        <v>0</v>
      </c>
      <c r="F741" s="157" t="s">
        <v>629</v>
      </c>
      <c r="G741" s="44">
        <f>COUNTIFS('Baza danych'!$H$4:$H$1124,"transport zbiorowy",'Baza danych'!$EH$4:$EH$1124,F741,'Baza danych'!$HS$4:$HS$1124,$B$21)</f>
        <v>0</v>
      </c>
      <c r="H741" s="45">
        <f t="shared" si="124"/>
        <v>0</v>
      </c>
      <c r="J741" s="157" t="s">
        <v>629</v>
      </c>
      <c r="K741" s="44">
        <f>COUNTIFS('Baza danych'!$H$4:$H$1124,"transport zbiorowy",'Baza danych'!$EI$4:$EI$1124,J741,'Baza danych'!$HS$4:$HS$1124,$B$21)</f>
        <v>0</v>
      </c>
      <c r="L741" s="45">
        <f t="shared" si="125"/>
        <v>0</v>
      </c>
      <c r="N741" s="157" t="s">
        <v>629</v>
      </c>
      <c r="O741" s="44">
        <f>COUNTIFS('Baza danych'!$H$4:$H$1124,"transport zbiorowy",'Baza danych'!$EJ$4:$EJ$1124,N741,'Baza danych'!$HS$4:$HS$1124,$B$21)</f>
        <v>0</v>
      </c>
      <c r="P741" s="45">
        <f t="shared" si="126"/>
        <v>0</v>
      </c>
      <c r="R741" s="157" t="s">
        <v>629</v>
      </c>
      <c r="S741" s="44">
        <f>COUNTIFS('Baza danych'!$H$4:$H$1124,"transport zbiorowy",'Baza danych'!$EK$4:$EK$1124,R741,'Baza danych'!$HS$4:$HS$1124,$B$21)</f>
        <v>0</v>
      </c>
      <c r="T741" s="158">
        <f t="shared" si="127"/>
        <v>0</v>
      </c>
    </row>
    <row r="742" spans="1:48" s="24" customFormat="1">
      <c r="B742" s="157" t="s">
        <v>630</v>
      </c>
      <c r="C742" s="44">
        <f>COUNTIFS('Baza danych'!$H$4:$H$1124,"transport zbiorowy",'Baza danych'!$EG$4:$EG$1124,B742,'Baza danych'!$HS$4:$HS$1124,$B$21)</f>
        <v>0</v>
      </c>
      <c r="D742" s="45">
        <f t="shared" si="123"/>
        <v>0</v>
      </c>
      <c r="F742" s="157" t="s">
        <v>630</v>
      </c>
      <c r="G742" s="44">
        <f>COUNTIFS('Baza danych'!$H$4:$H$1124,"transport zbiorowy",'Baza danych'!$EH$4:$EH$1124,F742,'Baza danych'!$HS$4:$HS$1124,$B$21)</f>
        <v>0</v>
      </c>
      <c r="H742" s="45">
        <f t="shared" si="124"/>
        <v>0</v>
      </c>
      <c r="J742" s="157" t="s">
        <v>630</v>
      </c>
      <c r="K742" s="44">
        <f>COUNTIFS('Baza danych'!$H$4:$H$1124,"transport zbiorowy",'Baza danych'!$EI$4:$EI$1124,J742,'Baza danych'!$HS$4:$HS$1124,$B$21)</f>
        <v>0</v>
      </c>
      <c r="L742" s="45">
        <f t="shared" si="125"/>
        <v>0</v>
      </c>
      <c r="N742" s="157" t="s">
        <v>630</v>
      </c>
      <c r="O742" s="44">
        <f>COUNTIFS('Baza danych'!$H$4:$H$1124,"transport zbiorowy",'Baza danych'!$EJ$4:$EJ$1124,N742,'Baza danych'!$HS$4:$HS$1124,$B$21)</f>
        <v>0</v>
      </c>
      <c r="P742" s="45">
        <f t="shared" si="126"/>
        <v>0</v>
      </c>
      <c r="R742" s="157" t="s">
        <v>630</v>
      </c>
      <c r="S742" s="44">
        <f>COUNTIFS('Baza danych'!$H$4:$H$1124,"transport zbiorowy",'Baza danych'!$EK$4:$EK$1124,R742,'Baza danych'!$HS$4:$HS$1124,$B$21)</f>
        <v>0</v>
      </c>
      <c r="T742" s="158">
        <f t="shared" si="127"/>
        <v>0</v>
      </c>
    </row>
    <row r="743" spans="1:48" s="24" customFormat="1">
      <c r="B743" s="157" t="s">
        <v>631</v>
      </c>
      <c r="C743" s="44">
        <f>COUNTIFS('Baza danych'!$H$4:$H$1124,"transport zbiorowy",'Baza danych'!$EG$4:$EG$1124,B743,'Baza danych'!$HS$4:$HS$1124,$B$21)</f>
        <v>0</v>
      </c>
      <c r="D743" s="45">
        <f t="shared" si="123"/>
        <v>0</v>
      </c>
      <c r="F743" s="157" t="s">
        <v>631</v>
      </c>
      <c r="G743" s="44">
        <f>COUNTIFS('Baza danych'!$H$4:$H$1124,"transport zbiorowy",'Baza danych'!$EH$4:$EH$1124,F743,'Baza danych'!$HS$4:$HS$1124,$B$21)</f>
        <v>0</v>
      </c>
      <c r="H743" s="45">
        <f t="shared" si="124"/>
        <v>0</v>
      </c>
      <c r="J743" s="157" t="s">
        <v>631</v>
      </c>
      <c r="K743" s="44">
        <f>COUNTIFS('Baza danych'!$H$4:$H$1124,"transport zbiorowy",'Baza danych'!$EI$4:$EI$1124,J743,'Baza danych'!$HS$4:$HS$1124,$B$21)</f>
        <v>0</v>
      </c>
      <c r="L743" s="45">
        <f t="shared" si="125"/>
        <v>0</v>
      </c>
      <c r="N743" s="157" t="s">
        <v>631</v>
      </c>
      <c r="O743" s="44">
        <f>COUNTIFS('Baza danych'!$H$4:$H$1124,"transport zbiorowy",'Baza danych'!$EJ$4:$EJ$1124,N743,'Baza danych'!$HS$4:$HS$1124,$B$21)</f>
        <v>0</v>
      </c>
      <c r="P743" s="45">
        <f t="shared" si="126"/>
        <v>0</v>
      </c>
      <c r="R743" s="157" t="s">
        <v>631</v>
      </c>
      <c r="S743" s="44">
        <f>COUNTIFS('Baza danych'!$H$4:$H$1124,"transport zbiorowy",'Baza danych'!$EK$4:$EK$1124,R743,'Baza danych'!$HS$4:$HS$1124,$B$21)</f>
        <v>0</v>
      </c>
      <c r="T743" s="158">
        <f t="shared" si="127"/>
        <v>0</v>
      </c>
    </row>
    <row r="744" spans="1:48" s="24" customFormat="1">
      <c r="B744" s="221" t="s">
        <v>530</v>
      </c>
      <c r="C744" s="244">
        <f>SUM(C739:C743)</f>
        <v>0</v>
      </c>
      <c r="D744" s="245">
        <f>SUM(D739:D743)</f>
        <v>0</v>
      </c>
      <c r="F744" s="221" t="s">
        <v>530</v>
      </c>
      <c r="G744" s="244">
        <f>SUM(G739:G743)</f>
        <v>0</v>
      </c>
      <c r="H744" s="245">
        <f>SUM(H739:H743)</f>
        <v>0</v>
      </c>
      <c r="J744" s="221" t="s">
        <v>530</v>
      </c>
      <c r="K744" s="246">
        <f>SUM(K739:K743)</f>
        <v>0</v>
      </c>
      <c r="L744" s="247">
        <f>SUM(L739:L743)</f>
        <v>0</v>
      </c>
      <c r="N744" s="221" t="s">
        <v>530</v>
      </c>
      <c r="O744" s="244">
        <f>SUM(O739:O743)</f>
        <v>0</v>
      </c>
      <c r="P744" s="245">
        <f>SUM(P739:P743)</f>
        <v>0</v>
      </c>
      <c r="R744" s="221" t="s">
        <v>530</v>
      </c>
      <c r="S744" s="244">
        <f>SUM(S739:S743)</f>
        <v>0</v>
      </c>
      <c r="T744" s="245">
        <f>SUM(T739:T743)</f>
        <v>0</v>
      </c>
    </row>
    <row r="745" spans="1:48" s="24" customFormat="1"/>
    <row r="746" spans="1:48" s="24" customFormat="1" ht="15" thickBot="1">
      <c r="A746" s="155" t="s">
        <v>556</v>
      </c>
      <c r="B746" s="23"/>
      <c r="C746" s="2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  <c r="AE746" s="23"/>
      <c r="AF746" s="23"/>
      <c r="AG746" s="23"/>
      <c r="AH746" s="23"/>
      <c r="AI746" s="23"/>
      <c r="AJ746" s="23"/>
      <c r="AK746" s="23"/>
      <c r="AL746" s="23"/>
      <c r="AM746" s="23"/>
      <c r="AN746" s="23"/>
      <c r="AO746" s="23"/>
      <c r="AP746" s="23"/>
      <c r="AQ746" s="23"/>
      <c r="AR746" s="23"/>
      <c r="AS746" s="23"/>
      <c r="AT746" s="23"/>
      <c r="AU746" s="23"/>
      <c r="AV746" s="23"/>
    </row>
    <row r="747" spans="1:48" s="24" customFormat="1" ht="13.5" thickTop="1"/>
    <row r="748" spans="1:48" s="24" customFormat="1">
      <c r="B748" s="359" t="s">
        <v>537</v>
      </c>
      <c r="C748" s="359"/>
      <c r="D748" s="359"/>
      <c r="F748" s="359" t="s">
        <v>538</v>
      </c>
      <c r="G748" s="359"/>
      <c r="H748" s="359"/>
      <c r="J748" s="359" t="s">
        <v>539</v>
      </c>
      <c r="K748" s="359"/>
      <c r="L748" s="359"/>
      <c r="N748" s="359" t="s">
        <v>540</v>
      </c>
      <c r="O748" s="359"/>
      <c r="P748" s="359"/>
      <c r="R748" s="359" t="s">
        <v>541</v>
      </c>
      <c r="S748" s="359"/>
      <c r="T748" s="359"/>
    </row>
    <row r="749" spans="1:48" s="24" customFormat="1">
      <c r="B749" s="251" t="s">
        <v>525</v>
      </c>
      <c r="C749" s="251" t="s">
        <v>531</v>
      </c>
      <c r="D749" s="194" t="s">
        <v>529</v>
      </c>
      <c r="F749" s="251" t="s">
        <v>525</v>
      </c>
      <c r="G749" s="251" t="s">
        <v>531</v>
      </c>
      <c r="H749" s="194" t="s">
        <v>529</v>
      </c>
      <c r="J749" s="251" t="s">
        <v>525</v>
      </c>
      <c r="K749" s="251" t="s">
        <v>531</v>
      </c>
      <c r="L749" s="194" t="s">
        <v>529</v>
      </c>
      <c r="N749" s="251" t="s">
        <v>525</v>
      </c>
      <c r="O749" s="251" t="s">
        <v>531</v>
      </c>
      <c r="P749" s="194" t="s">
        <v>529</v>
      </c>
      <c r="R749" s="251" t="s">
        <v>525</v>
      </c>
      <c r="S749" s="251" t="s">
        <v>531</v>
      </c>
      <c r="T749" s="251" t="s">
        <v>529</v>
      </c>
    </row>
    <row r="750" spans="1:48" s="24" customFormat="1">
      <c r="B750" s="157" t="s">
        <v>627</v>
      </c>
      <c r="C750" s="44">
        <f>COUNTIFS('Baza danych'!$H$4:$H$1124,"transport zbiorowy",'Baza danych'!$EG$4:$EG$1124,B750,'Baza danych'!$HS$4:$HS$1124,$B$22)</f>
        <v>0</v>
      </c>
      <c r="D750" s="45">
        <f>IFERROR(C750/$C$755,0)</f>
        <v>0</v>
      </c>
      <c r="F750" s="157" t="s">
        <v>627</v>
      </c>
      <c r="G750" s="44">
        <f>COUNTIFS('Baza danych'!$H$4:$H$1124,"transport zbiorowy",'Baza danych'!$EH$4:$EH$1124,F750,'Baza danych'!$HS$4:$HS$1124,$B$22)</f>
        <v>0</v>
      </c>
      <c r="H750" s="45">
        <f>IFERROR(G750/$G$755,0)</f>
        <v>0</v>
      </c>
      <c r="J750" s="157" t="s">
        <v>627</v>
      </c>
      <c r="K750" s="44">
        <f>COUNTIFS('Baza danych'!$H$4:$H$1124,"transport zbiorowy",'Baza danych'!$EI$4:$EI$1124,J750,'Baza danych'!$HS$4:$HS$1124,$B$22)</f>
        <v>0</v>
      </c>
      <c r="L750" s="45">
        <f>IFERROR(,K750/$K$755)</f>
        <v>0</v>
      </c>
      <c r="N750" s="157" t="s">
        <v>627</v>
      </c>
      <c r="O750" s="44">
        <f>COUNTIFS('Baza danych'!$H$4:$H$1124,"transport zbiorowy",'Baza danych'!$EJ$4:$EJ$1124,N750,'Baza danych'!$HS$4:$HS$1124,$B$22)</f>
        <v>0</v>
      </c>
      <c r="P750" s="45">
        <f>IFERROR(O750/$O$755,0)</f>
        <v>0</v>
      </c>
      <c r="R750" s="157" t="s">
        <v>627</v>
      </c>
      <c r="S750" s="44">
        <f>COUNTIFS('Baza danych'!$H$4:$H$1124,"transport zbiorowy",'Baza danych'!$EK$4:$EK$1124,R750,'Baza danych'!$HS$4:$HS$1124,$B$22)</f>
        <v>0</v>
      </c>
      <c r="T750" s="158">
        <f>IFERROR(S750/$S$755,0)</f>
        <v>0</v>
      </c>
    </row>
    <row r="751" spans="1:48" s="24" customFormat="1">
      <c r="B751" s="157" t="s">
        <v>628</v>
      </c>
      <c r="C751" s="44">
        <f>COUNTIFS('Baza danych'!$H$4:$H$1124,"transport zbiorowy",'Baza danych'!$EG$4:$EG$1124,B751,'Baza danych'!$HS$4:$HS$1124,$B$22)</f>
        <v>0</v>
      </c>
      <c r="D751" s="45">
        <f>IFERROR(C751/$C$755,0)</f>
        <v>0</v>
      </c>
      <c r="F751" s="157" t="s">
        <v>628</v>
      </c>
      <c r="G751" s="44">
        <f>COUNTIFS('Baza danych'!$H$4:$H$1124,"transport zbiorowy",'Baza danych'!$EH$4:$EH$1124,F751,'Baza danych'!$HS$4:$HS$1124,$B$22)</f>
        <v>0</v>
      </c>
      <c r="H751" s="45">
        <f>IFERROR(G751/$G$755,0)</f>
        <v>0</v>
      </c>
      <c r="J751" s="157" t="s">
        <v>628</v>
      </c>
      <c r="K751" s="44">
        <f>COUNTIFS('Baza danych'!$H$4:$H$1124,"transport zbiorowy",'Baza danych'!$EI$4:$EI$1124,J751,'Baza danych'!$HS$4:$HS$1124,$B$22)</f>
        <v>0</v>
      </c>
      <c r="L751" s="45">
        <f>IFERROR(,K751/$K$755)</f>
        <v>0</v>
      </c>
      <c r="N751" s="157" t="s">
        <v>628</v>
      </c>
      <c r="O751" s="44">
        <f>COUNTIFS('Baza danych'!$H$4:$H$1124,"transport zbiorowy",'Baza danych'!$EJ$4:$EJ$1124,N751,'Baza danych'!$HS$4:$HS$1124,$B$22)</f>
        <v>0</v>
      </c>
      <c r="P751" s="45">
        <f>IFERROR(O751/$O$755,0)</f>
        <v>0</v>
      </c>
      <c r="R751" s="157" t="s">
        <v>628</v>
      </c>
      <c r="S751" s="44">
        <f>COUNTIFS('Baza danych'!$H$4:$H$1124,"transport zbiorowy",'Baza danych'!$EK$4:$EK$1124,R751,'Baza danych'!$HS$4:$HS$1124,$B$22)</f>
        <v>0</v>
      </c>
      <c r="T751" s="158">
        <f>IFERROR(S751/$S$755,0)</f>
        <v>0</v>
      </c>
    </row>
    <row r="752" spans="1:48" s="24" customFormat="1">
      <c r="B752" s="157" t="s">
        <v>629</v>
      </c>
      <c r="C752" s="44">
        <f>COUNTIFS('Baza danych'!$H$4:$H$1124,"transport zbiorowy",'Baza danych'!$EG$4:$EG$1124,B752,'Baza danych'!$HS$4:$HS$1124,$B$22)</f>
        <v>0</v>
      </c>
      <c r="D752" s="45">
        <f>IFERROR(C752/$C$755,0)</f>
        <v>0</v>
      </c>
      <c r="F752" s="157" t="s">
        <v>629</v>
      </c>
      <c r="G752" s="44">
        <f>COUNTIFS('Baza danych'!$H$4:$H$1124,"transport zbiorowy",'Baza danych'!$EH$4:$EH$1124,F752,'Baza danych'!$HS$4:$HS$1124,$B$22)</f>
        <v>0</v>
      </c>
      <c r="H752" s="45">
        <f>IFERROR(G752/$G$755,0)</f>
        <v>0</v>
      </c>
      <c r="J752" s="157" t="s">
        <v>629</v>
      </c>
      <c r="K752" s="44">
        <f>COUNTIFS('Baza danych'!$H$4:$H$1124,"transport zbiorowy",'Baza danych'!$EI$4:$EI$1124,J752,'Baza danych'!$HS$4:$HS$1124,$B$22)</f>
        <v>0</v>
      </c>
      <c r="L752" s="45">
        <f>IFERROR(,K752/$K$755)</f>
        <v>0</v>
      </c>
      <c r="N752" s="157" t="s">
        <v>629</v>
      </c>
      <c r="O752" s="44">
        <f>COUNTIFS('Baza danych'!$H$4:$H$1124,"transport zbiorowy",'Baza danych'!$EJ$4:$EJ$1124,N752,'Baza danych'!$HS$4:$HS$1124,$B$22)</f>
        <v>0</v>
      </c>
      <c r="P752" s="45">
        <f>IFERROR(O752/$O$755,0)</f>
        <v>0</v>
      </c>
      <c r="R752" s="157" t="s">
        <v>629</v>
      </c>
      <c r="S752" s="44">
        <f>COUNTIFS('Baza danych'!$H$4:$H$1124,"transport zbiorowy",'Baza danych'!$EK$4:$EK$1124,R752,'Baza danych'!$HS$4:$HS$1124,$B$22)</f>
        <v>0</v>
      </c>
      <c r="T752" s="158">
        <f>IFERROR(S752/$S$755,0)</f>
        <v>0</v>
      </c>
    </row>
    <row r="753" spans="1:48" s="24" customFormat="1">
      <c r="B753" s="157" t="s">
        <v>630</v>
      </c>
      <c r="C753" s="44">
        <f>COUNTIFS('Baza danych'!$H$4:$H$1124,"transport zbiorowy",'Baza danych'!$EG$4:$EG$1124,B753,'Baza danych'!$HS$4:$HS$1124,$B$22)</f>
        <v>0</v>
      </c>
      <c r="D753" s="45">
        <f>IFERROR(C753/$C$755,0)</f>
        <v>0</v>
      </c>
      <c r="F753" s="157" t="s">
        <v>630</v>
      </c>
      <c r="G753" s="44">
        <f>COUNTIFS('Baza danych'!$H$4:$H$1124,"transport zbiorowy",'Baza danych'!$EH$4:$EH$1124,F753,'Baza danych'!$HS$4:$HS$1124,$B$22)</f>
        <v>0</v>
      </c>
      <c r="H753" s="45">
        <f>IFERROR(G753/$G$755,0)</f>
        <v>0</v>
      </c>
      <c r="J753" s="157" t="s">
        <v>630</v>
      </c>
      <c r="K753" s="44">
        <f>COUNTIFS('Baza danych'!$H$4:$H$1124,"transport zbiorowy",'Baza danych'!$EI$4:$EI$1124,J753,'Baza danych'!$HS$4:$HS$1124,$B$22)</f>
        <v>0</v>
      </c>
      <c r="L753" s="45">
        <f>IFERROR(,K753/$K$755)</f>
        <v>0</v>
      </c>
      <c r="N753" s="157" t="s">
        <v>630</v>
      </c>
      <c r="O753" s="44">
        <f>COUNTIFS('Baza danych'!$H$4:$H$1124,"transport zbiorowy",'Baza danych'!$EJ$4:$EJ$1124,N753,'Baza danych'!$HS$4:$HS$1124,$B$22)</f>
        <v>0</v>
      </c>
      <c r="P753" s="45">
        <f>IFERROR(O753/$O$755,0)</f>
        <v>0</v>
      </c>
      <c r="R753" s="157" t="s">
        <v>630</v>
      </c>
      <c r="S753" s="44">
        <f>COUNTIFS('Baza danych'!$H$4:$H$1124,"transport zbiorowy",'Baza danych'!$EK$4:$EK$1124,R753,'Baza danych'!$HS$4:$HS$1124,$B$22)</f>
        <v>0</v>
      </c>
      <c r="T753" s="158">
        <f>IFERROR(S753/$S$755,0)</f>
        <v>0</v>
      </c>
    </row>
    <row r="754" spans="1:48" s="24" customFormat="1">
      <c r="B754" s="157" t="s">
        <v>631</v>
      </c>
      <c r="C754" s="44">
        <f>COUNTIFS('Baza danych'!$H$4:$H$1124,"transport zbiorowy",'Baza danych'!$EG$4:$EG$1124,B754,'Baza danych'!$HS$4:$HS$1124,$B$22)</f>
        <v>0</v>
      </c>
      <c r="D754" s="45">
        <f>IFERROR(C754/$C$755,0)</f>
        <v>0</v>
      </c>
      <c r="F754" s="157" t="s">
        <v>631</v>
      </c>
      <c r="G754" s="44">
        <f>COUNTIFS('Baza danych'!$H$4:$H$1124,"transport zbiorowy",'Baza danych'!$EH$4:$EH$1124,F754,'Baza danych'!$HS$4:$HS$1124,$B$22)</f>
        <v>0</v>
      </c>
      <c r="H754" s="45">
        <f>IFERROR(G754/$G$755,0)</f>
        <v>0</v>
      </c>
      <c r="J754" s="157" t="s">
        <v>631</v>
      </c>
      <c r="K754" s="44">
        <f>COUNTIFS('Baza danych'!$H$4:$H$1124,"transport zbiorowy",'Baza danych'!$EI$4:$EI$1124,J754,'Baza danych'!$HS$4:$HS$1124,$B$22)</f>
        <v>0</v>
      </c>
      <c r="L754" s="45">
        <f>IFERROR(,K754/$K$755)</f>
        <v>0</v>
      </c>
      <c r="N754" s="157" t="s">
        <v>631</v>
      </c>
      <c r="O754" s="44">
        <f>COUNTIFS('Baza danych'!$H$4:$H$1124,"transport zbiorowy",'Baza danych'!$EJ$4:$EJ$1124,N754,'Baza danych'!$HS$4:$HS$1124,$B$22)</f>
        <v>0</v>
      </c>
      <c r="P754" s="45">
        <f>IFERROR(O754/$O$755,0)</f>
        <v>0</v>
      </c>
      <c r="R754" s="157" t="s">
        <v>631</v>
      </c>
      <c r="S754" s="44">
        <f>COUNTIFS('Baza danych'!$H$4:$H$1124,"transport zbiorowy",'Baza danych'!$EK$4:$EK$1124,R754,'Baza danych'!$HS$4:$HS$1124,$B$22)</f>
        <v>0</v>
      </c>
      <c r="T754" s="158">
        <f>IFERROR(S754/$S$755,0)</f>
        <v>0</v>
      </c>
    </row>
    <row r="755" spans="1:48" s="24" customFormat="1">
      <c r="B755" s="221" t="s">
        <v>530</v>
      </c>
      <c r="C755" s="244">
        <f>SUM(C750:C754)</f>
        <v>0</v>
      </c>
      <c r="D755" s="245">
        <f>SUM(D750:D754)</f>
        <v>0</v>
      </c>
      <c r="F755" s="221" t="s">
        <v>530</v>
      </c>
      <c r="G755" s="244">
        <f>SUM(G750:G754)</f>
        <v>0</v>
      </c>
      <c r="H755" s="245">
        <f>SUM(H750:H754)</f>
        <v>0</v>
      </c>
      <c r="J755" s="221" t="s">
        <v>530</v>
      </c>
      <c r="K755" s="246">
        <f>SUM(K750:K754)</f>
        <v>0</v>
      </c>
      <c r="L755" s="247">
        <f>SUM(L750:L754)</f>
        <v>0</v>
      </c>
      <c r="N755" s="221" t="s">
        <v>530</v>
      </c>
      <c r="O755" s="244">
        <f>SUM(O750:O754)</f>
        <v>0</v>
      </c>
      <c r="P755" s="245">
        <f>SUM(P750:P754)</f>
        <v>0</v>
      </c>
      <c r="R755" s="221" t="s">
        <v>530</v>
      </c>
      <c r="S755" s="244">
        <f>SUM(S750:S754)</f>
        <v>0</v>
      </c>
      <c r="T755" s="245">
        <f>SUM(T750:T754)</f>
        <v>0</v>
      </c>
    </row>
    <row r="756" spans="1:48" s="24" customFormat="1"/>
    <row r="757" spans="1:48" s="24" customFormat="1" ht="15" thickBot="1">
      <c r="A757" s="155" t="s">
        <v>557</v>
      </c>
      <c r="B757" s="23"/>
      <c r="C757" s="2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/>
      <c r="AP757" s="23"/>
      <c r="AQ757" s="23"/>
      <c r="AR757" s="23"/>
      <c r="AS757" s="23"/>
      <c r="AT757" s="23"/>
      <c r="AU757" s="23"/>
      <c r="AV757" s="23"/>
    </row>
    <row r="758" spans="1:48" s="24" customFormat="1" ht="13.5" thickTop="1"/>
    <row r="759" spans="1:48" s="24" customFormat="1">
      <c r="B759" s="359" t="s">
        <v>537</v>
      </c>
      <c r="C759" s="359"/>
      <c r="D759" s="359"/>
      <c r="F759" s="359" t="s">
        <v>538</v>
      </c>
      <c r="G759" s="359"/>
      <c r="H759" s="359"/>
      <c r="J759" s="359" t="s">
        <v>539</v>
      </c>
      <c r="K759" s="359"/>
      <c r="L759" s="359"/>
      <c r="N759" s="359" t="s">
        <v>540</v>
      </c>
      <c r="O759" s="359"/>
      <c r="P759" s="359"/>
      <c r="R759" s="359" t="s">
        <v>541</v>
      </c>
      <c r="S759" s="359"/>
      <c r="T759" s="359"/>
    </row>
    <row r="760" spans="1:48" s="24" customFormat="1">
      <c r="B760" s="251" t="s">
        <v>525</v>
      </c>
      <c r="C760" s="251" t="s">
        <v>531</v>
      </c>
      <c r="D760" s="194" t="s">
        <v>529</v>
      </c>
      <c r="F760" s="251" t="s">
        <v>525</v>
      </c>
      <c r="G760" s="251" t="s">
        <v>531</v>
      </c>
      <c r="H760" s="194" t="s">
        <v>529</v>
      </c>
      <c r="J760" s="251" t="s">
        <v>525</v>
      </c>
      <c r="K760" s="251" t="s">
        <v>531</v>
      </c>
      <c r="L760" s="194" t="s">
        <v>529</v>
      </c>
      <c r="N760" s="251" t="s">
        <v>525</v>
      </c>
      <c r="O760" s="251" t="s">
        <v>531</v>
      </c>
      <c r="P760" s="194" t="s">
        <v>529</v>
      </c>
      <c r="R760" s="251" t="s">
        <v>525</v>
      </c>
      <c r="S760" s="251" t="s">
        <v>531</v>
      </c>
      <c r="T760" s="251" t="s">
        <v>529</v>
      </c>
    </row>
    <row r="761" spans="1:48" s="24" customFormat="1">
      <c r="B761" s="157" t="s">
        <v>627</v>
      </c>
      <c r="C761" s="44">
        <f>COUNTIFS('Baza danych'!$H$4:$H$1124,"transport zbiorowy",'Baza danych'!$EG$4:$EG$1124,B761,'Baza danych'!$HS$4:$HS$1124,$B$23)</f>
        <v>2</v>
      </c>
      <c r="D761" s="45">
        <f>C761/$C$766</f>
        <v>0.2</v>
      </c>
      <c r="F761" s="157" t="s">
        <v>627</v>
      </c>
      <c r="G761" s="44">
        <f>COUNTIFS('Baza danych'!$H$4:$H$1124,"transport zbiorowy",'Baza danych'!$EH$4:$EH$1124,F761,'Baza danych'!$HS$4:$HS$1124,$B$23)</f>
        <v>2</v>
      </c>
      <c r="H761" s="45">
        <f>G761/$G$766</f>
        <v>0.2</v>
      </c>
      <c r="J761" s="157" t="s">
        <v>627</v>
      </c>
      <c r="K761" s="44">
        <f>COUNTIFS('Baza danych'!$H$4:$H$1124,"transport zbiorowy",'Baza danych'!$EI$4:$EI$1124,J761,'Baza danych'!$HS$4:$HS$1124,$B$23)</f>
        <v>5</v>
      </c>
      <c r="L761" s="45">
        <f>K761/$K$766</f>
        <v>0.5</v>
      </c>
      <c r="N761" s="157" t="s">
        <v>627</v>
      </c>
      <c r="O761" s="44">
        <f>COUNTIFS('Baza danych'!$H$4:$H$1124,"transport zbiorowy",'Baza danych'!$EJ$4:$EJ$1124,N761,'Baza danych'!$HS$4:$HS$1124,$B$23)</f>
        <v>2</v>
      </c>
      <c r="P761" s="45">
        <f>O761/$O$766</f>
        <v>0.2</v>
      </c>
      <c r="R761" s="157" t="s">
        <v>627</v>
      </c>
      <c r="S761" s="44">
        <f>COUNTIFS('Baza danych'!$H$4:$H$1124,"transport zbiorowy",'Baza danych'!$EK$4:$EK$1124,R761,'Baza danych'!$HS$4:$HS$1124,$B$23)</f>
        <v>2</v>
      </c>
      <c r="T761" s="158">
        <f>S761/$S$766</f>
        <v>0.2</v>
      </c>
    </row>
    <row r="762" spans="1:48" s="24" customFormat="1">
      <c r="B762" s="157" t="s">
        <v>628</v>
      </c>
      <c r="C762" s="44">
        <f>COUNTIFS('Baza danych'!$H$4:$H$1124,"transport zbiorowy",'Baza danych'!$EG$4:$EG$1124,B762,'Baza danych'!$HS$4:$HS$1124,$B$23)</f>
        <v>1</v>
      </c>
      <c r="D762" s="45">
        <f>C762/$C$766</f>
        <v>0.1</v>
      </c>
      <c r="F762" s="157" t="s">
        <v>628</v>
      </c>
      <c r="G762" s="44">
        <f>COUNTIFS('Baza danych'!$H$4:$H$1124,"transport zbiorowy",'Baza danych'!$EH$4:$EH$1124,F762,'Baza danych'!$HS$4:$HS$1124,$B$23)</f>
        <v>0</v>
      </c>
      <c r="H762" s="45">
        <f>G762/$G$766</f>
        <v>0</v>
      </c>
      <c r="J762" s="157" t="s">
        <v>628</v>
      </c>
      <c r="K762" s="44">
        <f>COUNTIFS('Baza danych'!$H$4:$H$1124,"transport zbiorowy",'Baza danych'!$EI$4:$EI$1124,J762,'Baza danych'!$HS$4:$HS$1124,$B$23)</f>
        <v>0</v>
      </c>
      <c r="L762" s="45">
        <f>K762/$K$766</f>
        <v>0</v>
      </c>
      <c r="N762" s="157" t="s">
        <v>628</v>
      </c>
      <c r="O762" s="44">
        <f>COUNTIFS('Baza danych'!$H$4:$H$1124,"transport zbiorowy",'Baza danych'!$EJ$4:$EJ$1124,N762,'Baza danych'!$HS$4:$HS$1124,$B$23)</f>
        <v>0</v>
      </c>
      <c r="P762" s="45">
        <f>O762/$O$766</f>
        <v>0</v>
      </c>
      <c r="R762" s="157" t="s">
        <v>628</v>
      </c>
      <c r="S762" s="44">
        <f>COUNTIFS('Baza danych'!$H$4:$H$1124,"transport zbiorowy",'Baza danych'!$EK$4:$EK$1124,R762,'Baza danych'!$HS$4:$HS$1124,$B$23)</f>
        <v>2</v>
      </c>
      <c r="T762" s="158">
        <f>S762/$S$766</f>
        <v>0.2</v>
      </c>
    </row>
    <row r="763" spans="1:48" s="24" customFormat="1">
      <c r="B763" s="157" t="s">
        <v>629</v>
      </c>
      <c r="C763" s="44">
        <f>COUNTIFS('Baza danych'!$H$4:$H$1124,"transport zbiorowy",'Baza danych'!$EG$4:$EG$1124,B763,'Baza danych'!$HS$4:$HS$1124,$B$23)</f>
        <v>3</v>
      </c>
      <c r="D763" s="45">
        <f>C763/$C$766</f>
        <v>0.3</v>
      </c>
      <c r="F763" s="157" t="s">
        <v>629</v>
      </c>
      <c r="G763" s="44">
        <f>COUNTIFS('Baza danych'!$H$4:$H$1124,"transport zbiorowy",'Baza danych'!$EH$4:$EH$1124,F763,'Baza danych'!$HS$4:$HS$1124,$B$23)</f>
        <v>5</v>
      </c>
      <c r="H763" s="45">
        <f>G763/$G$766</f>
        <v>0.5</v>
      </c>
      <c r="J763" s="157" t="s">
        <v>629</v>
      </c>
      <c r="K763" s="44">
        <f>COUNTIFS('Baza danych'!$H$4:$H$1124,"transport zbiorowy",'Baza danych'!$EI$4:$EI$1124,J763,'Baza danych'!$HS$4:$HS$1124,$B$23)</f>
        <v>4</v>
      </c>
      <c r="L763" s="45">
        <f>K763/$K$766</f>
        <v>0.4</v>
      </c>
      <c r="N763" s="157" t="s">
        <v>629</v>
      </c>
      <c r="O763" s="44">
        <f>COUNTIFS('Baza danych'!$H$4:$H$1124,"transport zbiorowy",'Baza danych'!$EJ$4:$EJ$1124,N763,'Baza danych'!$HS$4:$HS$1124,$B$23)</f>
        <v>4</v>
      </c>
      <c r="P763" s="45">
        <f>O763/$O$766</f>
        <v>0.4</v>
      </c>
      <c r="R763" s="157" t="s">
        <v>629</v>
      </c>
      <c r="S763" s="44">
        <f>COUNTIFS('Baza danych'!$H$4:$H$1124,"transport zbiorowy",'Baza danych'!$EK$4:$EK$1124,R763,'Baza danych'!$HS$4:$HS$1124,$B$23)</f>
        <v>3</v>
      </c>
      <c r="T763" s="158">
        <f>S763/$S$766</f>
        <v>0.3</v>
      </c>
    </row>
    <row r="764" spans="1:48" s="24" customFormat="1">
      <c r="B764" s="157" t="s">
        <v>630</v>
      </c>
      <c r="C764" s="44">
        <f>COUNTIFS('Baza danych'!$H$4:$H$1124,"transport zbiorowy",'Baza danych'!$EG$4:$EG$1124,B764,'Baza danych'!$HS$4:$HS$1124,$B$23)</f>
        <v>0</v>
      </c>
      <c r="D764" s="45">
        <f>C764/$C$766</f>
        <v>0</v>
      </c>
      <c r="F764" s="157" t="s">
        <v>630</v>
      </c>
      <c r="G764" s="44">
        <f>COUNTIFS('Baza danych'!$H$4:$H$1124,"transport zbiorowy",'Baza danych'!$EH$4:$EH$1124,F764,'Baza danych'!$HS$4:$HS$1124,$B$23)</f>
        <v>0</v>
      </c>
      <c r="H764" s="45">
        <f>G764/$G$766</f>
        <v>0</v>
      </c>
      <c r="J764" s="157" t="s">
        <v>630</v>
      </c>
      <c r="K764" s="44">
        <f>COUNTIFS('Baza danych'!$H$4:$H$1124,"transport zbiorowy",'Baza danych'!$EI$4:$EI$1124,J764,'Baza danych'!$HS$4:$HS$1124,$B$23)</f>
        <v>0</v>
      </c>
      <c r="L764" s="45">
        <f>K764/$K$766</f>
        <v>0</v>
      </c>
      <c r="N764" s="157" t="s">
        <v>630</v>
      </c>
      <c r="O764" s="44">
        <f>COUNTIFS('Baza danych'!$H$4:$H$1124,"transport zbiorowy",'Baza danych'!$EJ$4:$EJ$1124,N764,'Baza danych'!$HS$4:$HS$1124,$B$23)</f>
        <v>3</v>
      </c>
      <c r="P764" s="45">
        <f>O764/$O$766</f>
        <v>0.3</v>
      </c>
      <c r="R764" s="157" t="s">
        <v>630</v>
      </c>
      <c r="S764" s="44">
        <f>COUNTIFS('Baza danych'!$H$4:$H$1124,"transport zbiorowy",'Baza danych'!$EK$4:$EK$1124,R764,'Baza danych'!$HS$4:$HS$1124,$B$23)</f>
        <v>2</v>
      </c>
      <c r="T764" s="158">
        <f>S764/$S$766</f>
        <v>0.2</v>
      </c>
    </row>
    <row r="765" spans="1:48" s="24" customFormat="1">
      <c r="B765" s="157" t="s">
        <v>631</v>
      </c>
      <c r="C765" s="44">
        <f>COUNTIFS('Baza danych'!$H$4:$H$1124,"transport zbiorowy",'Baza danych'!$EG$4:$EG$1124,B765,'Baza danych'!$HS$4:$HS$1124,$B$23)</f>
        <v>4</v>
      </c>
      <c r="D765" s="45">
        <f>C765/$C$766</f>
        <v>0.4</v>
      </c>
      <c r="F765" s="157" t="s">
        <v>631</v>
      </c>
      <c r="G765" s="44">
        <f>COUNTIFS('Baza danych'!$H$4:$H$1124,"transport zbiorowy",'Baza danych'!$EH$4:$EH$1124,F765,'Baza danych'!$HS$4:$HS$1124,$B$23)</f>
        <v>3</v>
      </c>
      <c r="H765" s="45">
        <f>G765/$G$766</f>
        <v>0.3</v>
      </c>
      <c r="J765" s="157" t="s">
        <v>631</v>
      </c>
      <c r="K765" s="44">
        <f>COUNTIFS('Baza danych'!$H$4:$H$1124,"transport zbiorowy",'Baza danych'!$EI$4:$EI$1124,J765,'Baza danych'!$HS$4:$HS$1124,$B$23)</f>
        <v>1</v>
      </c>
      <c r="L765" s="45">
        <f>K765/$K$766</f>
        <v>0.1</v>
      </c>
      <c r="N765" s="157" t="s">
        <v>631</v>
      </c>
      <c r="O765" s="44">
        <f>COUNTIFS('Baza danych'!$H$4:$H$1124,"transport zbiorowy",'Baza danych'!$EJ$4:$EJ$1124,N765,'Baza danych'!$HS$4:$HS$1124,$B$23)</f>
        <v>1</v>
      </c>
      <c r="P765" s="45">
        <f>O765/$O$766</f>
        <v>0.1</v>
      </c>
      <c r="R765" s="157" t="s">
        <v>631</v>
      </c>
      <c r="S765" s="44">
        <f>COUNTIFS('Baza danych'!$H$4:$H$1124,"transport zbiorowy",'Baza danych'!$EK$4:$EK$1124,R765,'Baza danych'!$HS$4:$HS$1124,$B$23)</f>
        <v>1</v>
      </c>
      <c r="T765" s="158">
        <f>S765/$S$766</f>
        <v>0.1</v>
      </c>
    </row>
    <row r="766" spans="1:48" s="24" customFormat="1">
      <c r="B766" s="221" t="s">
        <v>530</v>
      </c>
      <c r="C766" s="244">
        <f>SUM(C761:C765)</f>
        <v>10</v>
      </c>
      <c r="D766" s="245">
        <f>SUM(D761:D765)</f>
        <v>1</v>
      </c>
      <c r="F766" s="221" t="s">
        <v>530</v>
      </c>
      <c r="G766" s="244">
        <f>SUM(G761:G765)</f>
        <v>10</v>
      </c>
      <c r="H766" s="245">
        <f>SUM(H761:H765)</f>
        <v>1</v>
      </c>
      <c r="J766" s="221" t="s">
        <v>530</v>
      </c>
      <c r="K766" s="246">
        <f>SUM(K761:K765)</f>
        <v>10</v>
      </c>
      <c r="L766" s="247">
        <f>SUM(L761:L765)</f>
        <v>1</v>
      </c>
      <c r="N766" s="221" t="s">
        <v>530</v>
      </c>
      <c r="O766" s="244">
        <f>SUM(O761:O765)</f>
        <v>10</v>
      </c>
      <c r="P766" s="245">
        <f>SUM(P761:P765)</f>
        <v>1.0000000000000002</v>
      </c>
      <c r="R766" s="221" t="s">
        <v>530</v>
      </c>
      <c r="S766" s="244">
        <f>SUM(S761:S765)</f>
        <v>10</v>
      </c>
      <c r="T766" s="245">
        <f>SUM(T761:T765)</f>
        <v>0.99999999999999989</v>
      </c>
    </row>
    <row r="767" spans="1:48" s="24" customFormat="1"/>
    <row r="768" spans="1:48" s="24" customFormat="1" ht="15" thickBot="1">
      <c r="A768" s="155" t="s">
        <v>558</v>
      </c>
      <c r="B768" s="23"/>
      <c r="C768" s="2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  <c r="AE768" s="23"/>
      <c r="AF768" s="23"/>
      <c r="AG768" s="23"/>
      <c r="AH768" s="23"/>
      <c r="AI768" s="23"/>
      <c r="AJ768" s="23"/>
      <c r="AK768" s="23"/>
      <c r="AL768" s="23"/>
      <c r="AM768" s="23"/>
      <c r="AN768" s="23"/>
      <c r="AO768" s="23"/>
      <c r="AP768" s="23"/>
      <c r="AQ768" s="23"/>
      <c r="AR768" s="23"/>
      <c r="AS768" s="23"/>
      <c r="AT768" s="23"/>
      <c r="AU768" s="23"/>
      <c r="AV768" s="23"/>
    </row>
    <row r="769" spans="1:48" s="24" customFormat="1" ht="13.5" thickTop="1"/>
    <row r="770" spans="1:48" s="24" customFormat="1">
      <c r="B770" s="359" t="s">
        <v>537</v>
      </c>
      <c r="C770" s="359"/>
      <c r="D770" s="359"/>
      <c r="F770" s="359" t="s">
        <v>538</v>
      </c>
      <c r="G770" s="359"/>
      <c r="H770" s="359"/>
      <c r="J770" s="359" t="s">
        <v>539</v>
      </c>
      <c r="K770" s="359"/>
      <c r="L770" s="359"/>
      <c r="N770" s="359" t="s">
        <v>540</v>
      </c>
      <c r="O770" s="359"/>
      <c r="P770" s="359"/>
      <c r="R770" s="359" t="s">
        <v>541</v>
      </c>
      <c r="S770" s="359"/>
      <c r="T770" s="359"/>
    </row>
    <row r="771" spans="1:48" s="24" customFormat="1">
      <c r="B771" s="251" t="s">
        <v>525</v>
      </c>
      <c r="C771" s="251" t="s">
        <v>531</v>
      </c>
      <c r="D771" s="194" t="s">
        <v>529</v>
      </c>
      <c r="F771" s="251" t="s">
        <v>525</v>
      </c>
      <c r="G771" s="251" t="s">
        <v>531</v>
      </c>
      <c r="H771" s="194" t="s">
        <v>529</v>
      </c>
      <c r="J771" s="251" t="s">
        <v>525</v>
      </c>
      <c r="K771" s="251" t="s">
        <v>531</v>
      </c>
      <c r="L771" s="194" t="s">
        <v>529</v>
      </c>
      <c r="N771" s="251" t="s">
        <v>525</v>
      </c>
      <c r="O771" s="251" t="s">
        <v>531</v>
      </c>
      <c r="P771" s="194" t="s">
        <v>529</v>
      </c>
      <c r="R771" s="251" t="s">
        <v>525</v>
      </c>
      <c r="S771" s="251" t="s">
        <v>531</v>
      </c>
      <c r="T771" s="251" t="s">
        <v>529</v>
      </c>
    </row>
    <row r="772" spans="1:48" s="24" customFormat="1">
      <c r="B772" s="157" t="s">
        <v>627</v>
      </c>
      <c r="C772" s="44">
        <f>COUNTIFS('Baza danych'!$H$4:$H$1124,"transport zbiorowy",'Baza danych'!$EG$4:$EG$1124,B772,'Baza danych'!$HS$4:$HS$1124,$B$24)</f>
        <v>0</v>
      </c>
      <c r="D772" s="45">
        <f>IFERROR(C772/$C$777,0)</f>
        <v>0</v>
      </c>
      <c r="F772" s="157" t="s">
        <v>627</v>
      </c>
      <c r="G772" s="44">
        <f>COUNTIFS('Baza danych'!$H$4:$H$1124,"transport zbiorowy",'Baza danych'!$EH$4:$EH$1124,F772,'Baza danych'!$HS$4:$HS$1124,$B$24)</f>
        <v>0</v>
      </c>
      <c r="H772" s="45">
        <f>IFERROR(G772/$G$777,0)</f>
        <v>0</v>
      </c>
      <c r="J772" s="157" t="s">
        <v>627</v>
      </c>
      <c r="K772" s="44">
        <f>COUNTIFS('Baza danych'!$H$4:$H$1124,"transport zbiorowy",'Baza danych'!$EI$4:$EI$1124,J772,'Baza danych'!$HS$4:$HS$1124,$B$24)</f>
        <v>0</v>
      </c>
      <c r="L772" s="45">
        <f>IFERROR(K772/$K$777,0)</f>
        <v>0</v>
      </c>
      <c r="N772" s="157" t="s">
        <v>627</v>
      </c>
      <c r="O772" s="44">
        <f>COUNTIFS('Baza danych'!$H$4:$H$1124,"transport zbiorowy",'Baza danych'!$EJ$4:$EJ$1124,N772,'Baza danych'!$HS$4:$HS$1124,$B$24)</f>
        <v>0</v>
      </c>
      <c r="P772" s="45">
        <f>IFERROR(O772/$O$777,0)</f>
        <v>0</v>
      </c>
      <c r="R772" s="157" t="s">
        <v>627</v>
      </c>
      <c r="S772" s="44">
        <f>COUNTIFS('Baza danych'!$H$4:$H$1124,"transport zbiorowy",'Baza danych'!$EK$4:$EK$1124,R772,'Baza danych'!$HS$4:$HS$1124,$B$24)</f>
        <v>0</v>
      </c>
      <c r="T772" s="158">
        <f>IFERROR(S772/$S$777,0)</f>
        <v>0</v>
      </c>
    </row>
    <row r="773" spans="1:48" s="24" customFormat="1">
      <c r="B773" s="157" t="s">
        <v>628</v>
      </c>
      <c r="C773" s="44">
        <f>COUNTIFS('Baza danych'!$H$4:$H$1124,"transport zbiorowy",'Baza danych'!$EG$4:$EG$1124,B773,'Baza danych'!$HS$4:$HS$1124,$B$24)</f>
        <v>0</v>
      </c>
      <c r="D773" s="45">
        <f>IFERROR(C773/$C$777,0)</f>
        <v>0</v>
      </c>
      <c r="F773" s="157" t="s">
        <v>628</v>
      </c>
      <c r="G773" s="44">
        <f>COUNTIFS('Baza danych'!$H$4:$H$1124,"transport zbiorowy",'Baza danych'!$EH$4:$EH$1124,F773,'Baza danych'!$HS$4:$HS$1124,$B$24)</f>
        <v>0</v>
      </c>
      <c r="H773" s="45">
        <f>IFERROR(G773/$G$777,0)</f>
        <v>0</v>
      </c>
      <c r="J773" s="157" t="s">
        <v>628</v>
      </c>
      <c r="K773" s="44">
        <f>COUNTIFS('Baza danych'!$H$4:$H$1124,"transport zbiorowy",'Baza danych'!$EI$4:$EI$1124,J773,'Baza danych'!$HS$4:$HS$1124,$B$24)</f>
        <v>0</v>
      </c>
      <c r="L773" s="45">
        <f>IFERROR(K773/$K$777,0)</f>
        <v>0</v>
      </c>
      <c r="N773" s="157" t="s">
        <v>628</v>
      </c>
      <c r="O773" s="44">
        <f>COUNTIFS('Baza danych'!$H$4:$H$1124,"transport zbiorowy",'Baza danych'!$EJ$4:$EJ$1124,N773,'Baza danych'!$HS$4:$HS$1124,$B$24)</f>
        <v>0</v>
      </c>
      <c r="P773" s="45">
        <f>IFERROR(O773/$O$777,0)</f>
        <v>0</v>
      </c>
      <c r="R773" s="157" t="s">
        <v>628</v>
      </c>
      <c r="S773" s="44">
        <f>COUNTIFS('Baza danych'!$H$4:$H$1124,"transport zbiorowy",'Baza danych'!$EK$4:$EK$1124,R773,'Baza danych'!$HS$4:$HS$1124,$B$24)</f>
        <v>0</v>
      </c>
      <c r="T773" s="158">
        <f>IFERROR(S773/$S$777,0)</f>
        <v>0</v>
      </c>
    </row>
    <row r="774" spans="1:48" s="24" customFormat="1">
      <c r="B774" s="157" t="s">
        <v>629</v>
      </c>
      <c r="C774" s="44">
        <f>COUNTIFS('Baza danych'!$H$4:$H$1124,"transport zbiorowy",'Baza danych'!$EG$4:$EG$1124,B774,'Baza danych'!$HS$4:$HS$1124,$B$24)</f>
        <v>0</v>
      </c>
      <c r="D774" s="45">
        <f>IFERROR(C774/$C$777,0)</f>
        <v>0</v>
      </c>
      <c r="F774" s="157" t="s">
        <v>629</v>
      </c>
      <c r="G774" s="44">
        <f>COUNTIFS('Baza danych'!$H$4:$H$1124,"transport zbiorowy",'Baza danych'!$EH$4:$EH$1124,F774,'Baza danych'!$HS$4:$HS$1124,$B$24)</f>
        <v>0</v>
      </c>
      <c r="H774" s="45">
        <f>IFERROR(G774/$G$777,0)</f>
        <v>0</v>
      </c>
      <c r="J774" s="157" t="s">
        <v>629</v>
      </c>
      <c r="K774" s="44">
        <f>COUNTIFS('Baza danych'!$H$4:$H$1124,"transport zbiorowy",'Baza danych'!$EI$4:$EI$1124,J774,'Baza danych'!$HS$4:$HS$1124,$B$24)</f>
        <v>0</v>
      </c>
      <c r="L774" s="45">
        <f>IFERROR(K774/$K$777,0)</f>
        <v>0</v>
      </c>
      <c r="N774" s="157" t="s">
        <v>629</v>
      </c>
      <c r="O774" s="44">
        <f>COUNTIFS('Baza danych'!$H$4:$H$1124,"transport zbiorowy",'Baza danych'!$EJ$4:$EJ$1124,N774,'Baza danych'!$HS$4:$HS$1124,$B$24)</f>
        <v>0</v>
      </c>
      <c r="P774" s="45">
        <f>IFERROR(O774/$O$777,0)</f>
        <v>0</v>
      </c>
      <c r="R774" s="157" t="s">
        <v>629</v>
      </c>
      <c r="S774" s="44">
        <f>COUNTIFS('Baza danych'!$H$4:$H$1124,"transport zbiorowy",'Baza danych'!$EK$4:$EK$1124,R774,'Baza danych'!$HS$4:$HS$1124,$B$24)</f>
        <v>0</v>
      </c>
      <c r="T774" s="158">
        <f>IFERROR(S774/$S$777,0)</f>
        <v>0</v>
      </c>
    </row>
    <row r="775" spans="1:48" s="24" customFormat="1">
      <c r="B775" s="157" t="s">
        <v>630</v>
      </c>
      <c r="C775" s="44">
        <f>COUNTIFS('Baza danych'!$H$4:$H$1124,"transport zbiorowy",'Baza danych'!$EG$4:$EG$1124,B775,'Baza danych'!$HS$4:$HS$1124,$B$24)</f>
        <v>0</v>
      </c>
      <c r="D775" s="45">
        <f>IFERROR(C775/$C$777,0)</f>
        <v>0</v>
      </c>
      <c r="F775" s="157" t="s">
        <v>630</v>
      </c>
      <c r="G775" s="44">
        <f>COUNTIFS('Baza danych'!$H$4:$H$1124,"transport zbiorowy",'Baza danych'!$EH$4:$EH$1124,F775,'Baza danych'!$HS$4:$HS$1124,$B$24)</f>
        <v>0</v>
      </c>
      <c r="H775" s="45">
        <f>IFERROR(G775/$G$777,0)</f>
        <v>0</v>
      </c>
      <c r="J775" s="157" t="s">
        <v>630</v>
      </c>
      <c r="K775" s="44">
        <f>COUNTIFS('Baza danych'!$H$4:$H$1124,"transport zbiorowy",'Baza danych'!$EI$4:$EI$1124,J775,'Baza danych'!$HS$4:$HS$1124,$B$24)</f>
        <v>0</v>
      </c>
      <c r="L775" s="45">
        <f>IFERROR(K775/$K$777,0)</f>
        <v>0</v>
      </c>
      <c r="N775" s="157" t="s">
        <v>630</v>
      </c>
      <c r="O775" s="44">
        <f>COUNTIFS('Baza danych'!$H$4:$H$1124,"transport zbiorowy",'Baza danych'!$EJ$4:$EJ$1124,N775,'Baza danych'!$HS$4:$HS$1124,$B$24)</f>
        <v>0</v>
      </c>
      <c r="P775" s="45">
        <f>IFERROR(O775/$O$777,0)</f>
        <v>0</v>
      </c>
      <c r="R775" s="157" t="s">
        <v>630</v>
      </c>
      <c r="S775" s="44">
        <f>COUNTIFS('Baza danych'!$H$4:$H$1124,"transport zbiorowy",'Baza danych'!$EK$4:$EK$1124,R775,'Baza danych'!$HS$4:$HS$1124,$B$24)</f>
        <v>0</v>
      </c>
      <c r="T775" s="158">
        <f>IFERROR(S775/$S$777,0)</f>
        <v>0</v>
      </c>
    </row>
    <row r="776" spans="1:48" s="24" customFormat="1">
      <c r="B776" s="157" t="s">
        <v>631</v>
      </c>
      <c r="C776" s="44">
        <f>COUNTIFS('Baza danych'!$H$4:$H$1124,"transport zbiorowy",'Baza danych'!$EG$4:$EG$1124,B776,'Baza danych'!$HS$4:$HS$1124,$B$24)</f>
        <v>0</v>
      </c>
      <c r="D776" s="45">
        <f>IFERROR(C776/$C$777,0)</f>
        <v>0</v>
      </c>
      <c r="F776" s="157" t="s">
        <v>631</v>
      </c>
      <c r="G776" s="44">
        <f>COUNTIFS('Baza danych'!$H$4:$H$1124,"transport zbiorowy",'Baza danych'!$EH$4:$EH$1124,F776,'Baza danych'!$HS$4:$HS$1124,$B$24)</f>
        <v>0</v>
      </c>
      <c r="H776" s="45">
        <f>IFERROR(G776/$G$777,0)</f>
        <v>0</v>
      </c>
      <c r="J776" s="157" t="s">
        <v>631</v>
      </c>
      <c r="K776" s="44">
        <f>COUNTIFS('Baza danych'!$H$4:$H$1124,"transport zbiorowy",'Baza danych'!$EI$4:$EI$1124,J776,'Baza danych'!$HS$4:$HS$1124,$B$24)</f>
        <v>0</v>
      </c>
      <c r="L776" s="45">
        <f>IFERROR(K776/$K$777,0)</f>
        <v>0</v>
      </c>
      <c r="N776" s="157" t="s">
        <v>631</v>
      </c>
      <c r="O776" s="44">
        <f>COUNTIFS('Baza danych'!$H$4:$H$1124,"transport zbiorowy",'Baza danych'!$EJ$4:$EJ$1124,N776,'Baza danych'!$HS$4:$HS$1124,$B$24)</f>
        <v>0</v>
      </c>
      <c r="P776" s="45">
        <f>IFERROR(O776/$O$777,0)</f>
        <v>0</v>
      </c>
      <c r="R776" s="157" t="s">
        <v>631</v>
      </c>
      <c r="S776" s="44">
        <f>COUNTIFS('Baza danych'!$H$4:$H$1124,"transport zbiorowy",'Baza danych'!$EK$4:$EK$1124,R776,'Baza danych'!$HS$4:$HS$1124,$B$24)</f>
        <v>0</v>
      </c>
      <c r="T776" s="158">
        <f>IFERROR(S776/$S$777,0)</f>
        <v>0</v>
      </c>
    </row>
    <row r="777" spans="1:48" s="24" customFormat="1">
      <c r="B777" s="221" t="s">
        <v>530</v>
      </c>
      <c r="C777" s="244">
        <f>SUM(C772:C776)</f>
        <v>0</v>
      </c>
      <c r="D777" s="245">
        <f>SUM(D772:D776)</f>
        <v>0</v>
      </c>
      <c r="F777" s="221" t="s">
        <v>530</v>
      </c>
      <c r="G777" s="244">
        <f>SUM(G772:G776)</f>
        <v>0</v>
      </c>
      <c r="H777" s="245">
        <f>SUM(H772:H776)</f>
        <v>0</v>
      </c>
      <c r="J777" s="221" t="s">
        <v>530</v>
      </c>
      <c r="K777" s="246">
        <f>SUM(K772:K776)</f>
        <v>0</v>
      </c>
      <c r="L777" s="247">
        <f>SUM(L772:L776)</f>
        <v>0</v>
      </c>
      <c r="N777" s="221" t="s">
        <v>530</v>
      </c>
      <c r="O777" s="244">
        <f>SUM(O772:O776)</f>
        <v>0</v>
      </c>
      <c r="P777" s="245">
        <f>SUM(P772:P776)</f>
        <v>0</v>
      </c>
      <c r="R777" s="221" t="s">
        <v>530</v>
      </c>
      <c r="S777" s="244">
        <f>SUM(S772:S776)</f>
        <v>0</v>
      </c>
      <c r="T777" s="245">
        <f>SUM(T772:T776)</f>
        <v>0</v>
      </c>
    </row>
    <row r="778" spans="1:48" s="24" customFormat="1"/>
    <row r="779" spans="1:48" s="24" customFormat="1" ht="15" thickBot="1">
      <c r="A779" s="155" t="s">
        <v>559</v>
      </c>
      <c r="B779" s="23"/>
      <c r="C779" s="2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  <c r="AE779" s="23"/>
      <c r="AF779" s="23"/>
      <c r="AG779" s="23"/>
      <c r="AH779" s="23"/>
      <c r="AI779" s="23"/>
      <c r="AJ779" s="23"/>
      <c r="AK779" s="23"/>
      <c r="AL779" s="23"/>
      <c r="AM779" s="23"/>
      <c r="AN779" s="23"/>
      <c r="AO779" s="23"/>
      <c r="AP779" s="23"/>
      <c r="AQ779" s="23"/>
      <c r="AR779" s="23"/>
      <c r="AS779" s="23"/>
      <c r="AT779" s="23"/>
      <c r="AU779" s="23"/>
      <c r="AV779" s="23"/>
    </row>
    <row r="780" spans="1:48" s="24" customFormat="1" ht="13.5" thickTop="1"/>
    <row r="781" spans="1:48" s="24" customFormat="1">
      <c r="B781" s="359" t="s">
        <v>537</v>
      </c>
      <c r="C781" s="359"/>
      <c r="D781" s="359"/>
      <c r="F781" s="359" t="s">
        <v>538</v>
      </c>
      <c r="G781" s="359"/>
      <c r="H781" s="359"/>
      <c r="J781" s="359" t="s">
        <v>539</v>
      </c>
      <c r="K781" s="359"/>
      <c r="L781" s="359"/>
      <c r="N781" s="359" t="s">
        <v>540</v>
      </c>
      <c r="O781" s="359"/>
      <c r="P781" s="359"/>
      <c r="R781" s="359" t="s">
        <v>541</v>
      </c>
      <c r="S781" s="359"/>
      <c r="T781" s="359"/>
    </row>
    <row r="782" spans="1:48" s="24" customFormat="1">
      <c r="B782" s="251" t="s">
        <v>525</v>
      </c>
      <c r="C782" s="251" t="s">
        <v>531</v>
      </c>
      <c r="D782" s="194" t="s">
        <v>529</v>
      </c>
      <c r="F782" s="251" t="s">
        <v>525</v>
      </c>
      <c r="G782" s="251" t="s">
        <v>531</v>
      </c>
      <c r="H782" s="194" t="s">
        <v>529</v>
      </c>
      <c r="J782" s="251" t="s">
        <v>525</v>
      </c>
      <c r="K782" s="251" t="s">
        <v>531</v>
      </c>
      <c r="L782" s="194" t="s">
        <v>529</v>
      </c>
      <c r="N782" s="251" t="s">
        <v>525</v>
      </c>
      <c r="O782" s="251" t="s">
        <v>531</v>
      </c>
      <c r="P782" s="194" t="s">
        <v>529</v>
      </c>
      <c r="R782" s="251" t="s">
        <v>525</v>
      </c>
      <c r="S782" s="251" t="s">
        <v>531</v>
      </c>
      <c r="T782" s="251" t="s">
        <v>529</v>
      </c>
    </row>
    <row r="783" spans="1:48" s="24" customFormat="1">
      <c r="B783" s="157" t="s">
        <v>627</v>
      </c>
      <c r="C783" s="44">
        <f>COUNTIFS('Baza danych'!$H$4:$H$1124,"transport zbiorowy",'Baza danych'!$EG$4:$EG$1124,B783,'Baza danych'!$HS$4:$HS$1124,$B$25)</f>
        <v>0</v>
      </c>
      <c r="D783" s="45">
        <f>IFERROR(C783/$C$788,0)</f>
        <v>0</v>
      </c>
      <c r="F783" s="157" t="s">
        <v>627</v>
      </c>
      <c r="G783" s="44">
        <f>COUNTIFS('Baza danych'!$H$4:$H$1124,"transport zbiorowy",'Baza danych'!$EH$4:$EH$1124,F783,'Baza danych'!$HS$4:$HS$1124,$B$25)</f>
        <v>0</v>
      </c>
      <c r="H783" s="45">
        <f>IFERROR(G783/$G$788,0)</f>
        <v>0</v>
      </c>
      <c r="J783" s="157" t="s">
        <v>627</v>
      </c>
      <c r="K783" s="44">
        <f>COUNTIFS('Baza danych'!$H$4:$H$1124,"transport zbiorowy",'Baza danych'!$EI$4:$EI$1124,J783,'Baza danych'!$HS$4:$HS$1124,$B$25)</f>
        <v>2</v>
      </c>
      <c r="L783" s="45">
        <f>IFERROR(K783/$K$788,0)</f>
        <v>0.5</v>
      </c>
      <c r="N783" s="157" t="s">
        <v>627</v>
      </c>
      <c r="O783" s="44">
        <f>COUNTIFS('Baza danych'!$H$4:$H$1124,"transport zbiorowy",'Baza danych'!$EJ$4:$EJ$1124,N783,'Baza danych'!$HS$4:$HS$1124,$B$25)</f>
        <v>2</v>
      </c>
      <c r="P783" s="45">
        <f>IFERROR(O783/$O$788,0)</f>
        <v>0.4</v>
      </c>
      <c r="R783" s="157" t="s">
        <v>627</v>
      </c>
      <c r="S783" s="44">
        <f>COUNTIFS('Baza danych'!$H$4:$H$1124,"transport zbiorowy",'Baza danych'!$EK$4:$EK$1124,R783,'Baza danych'!$HS$4:$HS$1124,$B$25)</f>
        <v>4</v>
      </c>
      <c r="T783" s="158">
        <f>IFERROR(S783/$S$788,0)</f>
        <v>0.8</v>
      </c>
    </row>
    <row r="784" spans="1:48" s="24" customFormat="1">
      <c r="B784" s="157" t="s">
        <v>628</v>
      </c>
      <c r="C784" s="44">
        <f>COUNTIFS('Baza danych'!$H$4:$H$1124,"transport zbiorowy",'Baza danych'!$EG$4:$EG$1124,B784,'Baza danych'!$HS$4:$HS$1124,$B$25)</f>
        <v>0</v>
      </c>
      <c r="D784" s="45">
        <f>IFERROR(C784/$C$788,0)</f>
        <v>0</v>
      </c>
      <c r="F784" s="157" t="s">
        <v>628</v>
      </c>
      <c r="G784" s="44">
        <f>COUNTIFS('Baza danych'!$H$4:$H$1124,"transport zbiorowy",'Baza danych'!$EH$4:$EH$1124,F784,'Baza danych'!$HS$4:$HS$1124,$B$25)</f>
        <v>0</v>
      </c>
      <c r="H784" s="45">
        <f>IFERROR(G784/$G$788,0)</f>
        <v>0</v>
      </c>
      <c r="J784" s="157" t="s">
        <v>628</v>
      </c>
      <c r="K784" s="44">
        <f>COUNTIFS('Baza danych'!$H$4:$H$1124,"transport zbiorowy",'Baza danych'!$EI$4:$EI$1124,J784,'Baza danych'!$HS$4:$HS$1124,$B$25)</f>
        <v>0</v>
      </c>
      <c r="L784" s="45">
        <f>IFERROR(K784/$K$788,0)</f>
        <v>0</v>
      </c>
      <c r="N784" s="157" t="s">
        <v>628</v>
      </c>
      <c r="O784" s="44">
        <f>COUNTIFS('Baza danych'!$H$4:$H$1124,"transport zbiorowy",'Baza danych'!$EJ$4:$EJ$1124,N784,'Baza danych'!$HS$4:$HS$1124,$B$25)</f>
        <v>0</v>
      </c>
      <c r="P784" s="45">
        <f>IFERROR(O784/$O$788,0)</f>
        <v>0</v>
      </c>
      <c r="R784" s="157" t="s">
        <v>628</v>
      </c>
      <c r="S784" s="44">
        <f>COUNTIFS('Baza danych'!$H$4:$H$1124,"transport zbiorowy",'Baza danych'!$EK$4:$EK$1124,R784,'Baza danych'!$HS$4:$HS$1124,$B$25)</f>
        <v>0</v>
      </c>
      <c r="T784" s="158">
        <f>IFERROR(S784/$S$788,0)</f>
        <v>0</v>
      </c>
    </row>
    <row r="785" spans="1:48" s="24" customFormat="1">
      <c r="B785" s="157" t="s">
        <v>629</v>
      </c>
      <c r="C785" s="44">
        <f>COUNTIFS('Baza danych'!$H$4:$H$1124,"transport zbiorowy",'Baza danych'!$EG$4:$EG$1124,B785,'Baza danych'!$HS$4:$HS$1124,$B$25)</f>
        <v>2</v>
      </c>
      <c r="D785" s="45">
        <f>IFERROR(C785/$C$788,0)</f>
        <v>0.4</v>
      </c>
      <c r="F785" s="157" t="s">
        <v>629</v>
      </c>
      <c r="G785" s="44">
        <f>COUNTIFS('Baza danych'!$H$4:$H$1124,"transport zbiorowy",'Baza danych'!$EH$4:$EH$1124,F785,'Baza danych'!$HS$4:$HS$1124,$B$25)</f>
        <v>4</v>
      </c>
      <c r="H785" s="45">
        <f>IFERROR(G785/$G$788,0)</f>
        <v>0.8</v>
      </c>
      <c r="J785" s="157" t="s">
        <v>629</v>
      </c>
      <c r="K785" s="44">
        <f>COUNTIFS('Baza danych'!$H$4:$H$1124,"transport zbiorowy",'Baza danych'!$EI$4:$EI$1124,J785,'Baza danych'!$HS$4:$HS$1124,$B$25)</f>
        <v>2</v>
      </c>
      <c r="L785" s="45">
        <f>IFERROR(K785/$K$788,0)</f>
        <v>0.5</v>
      </c>
      <c r="N785" s="157" t="s">
        <v>629</v>
      </c>
      <c r="O785" s="44">
        <f>COUNTIFS('Baza danych'!$H$4:$H$1124,"transport zbiorowy",'Baza danych'!$EJ$4:$EJ$1124,N785,'Baza danych'!$HS$4:$HS$1124,$B$25)</f>
        <v>3</v>
      </c>
      <c r="P785" s="45">
        <f>IFERROR(O785/$O$788,0)</f>
        <v>0.6</v>
      </c>
      <c r="R785" s="157" t="s">
        <v>629</v>
      </c>
      <c r="S785" s="44">
        <f>COUNTIFS('Baza danych'!$H$4:$H$1124,"transport zbiorowy",'Baza danych'!$EK$4:$EK$1124,R785,'Baza danych'!$HS$4:$HS$1124,$B$25)</f>
        <v>1</v>
      </c>
      <c r="T785" s="158">
        <f>IFERROR(S785/$S$788,0)</f>
        <v>0.2</v>
      </c>
    </row>
    <row r="786" spans="1:48" s="24" customFormat="1">
      <c r="B786" s="157" t="s">
        <v>630</v>
      </c>
      <c r="C786" s="44">
        <f>COUNTIFS('Baza danych'!$H$4:$H$1124,"transport zbiorowy",'Baza danych'!$EG$4:$EG$1124,B786,'Baza danych'!$HS$4:$HS$1124,$B$25)</f>
        <v>0</v>
      </c>
      <c r="D786" s="45">
        <f>IFERROR(C786/$C$788,0)</f>
        <v>0</v>
      </c>
      <c r="F786" s="157" t="s">
        <v>630</v>
      </c>
      <c r="G786" s="44">
        <f>COUNTIFS('Baza danych'!$H$4:$H$1124,"transport zbiorowy",'Baza danych'!$EH$4:$EH$1124,F786,'Baza danych'!$HS$4:$HS$1124,$B$25)</f>
        <v>0</v>
      </c>
      <c r="H786" s="45">
        <f>IFERROR(G786/$G$788,0)</f>
        <v>0</v>
      </c>
      <c r="J786" s="157" t="s">
        <v>630</v>
      </c>
      <c r="K786" s="44">
        <f>COUNTIFS('Baza danych'!$H$4:$H$1124,"transport zbiorowy",'Baza danych'!$EI$4:$EI$1124,J786,'Baza danych'!$HS$4:$HS$1124,$B$25)</f>
        <v>0</v>
      </c>
      <c r="L786" s="45">
        <f>IFERROR(K786/$K$788,0)</f>
        <v>0</v>
      </c>
      <c r="N786" s="157" t="s">
        <v>630</v>
      </c>
      <c r="O786" s="44">
        <f>COUNTIFS('Baza danych'!$H$4:$H$1124,"transport zbiorowy",'Baza danych'!$EJ$4:$EJ$1124,N786,'Baza danych'!$HS$4:$HS$1124,$B$25)</f>
        <v>0</v>
      </c>
      <c r="P786" s="45">
        <f>IFERROR(O786/$O$788,0)</f>
        <v>0</v>
      </c>
      <c r="R786" s="157" t="s">
        <v>630</v>
      </c>
      <c r="S786" s="44">
        <f>COUNTIFS('Baza danych'!$H$4:$H$1124,"transport zbiorowy",'Baza danych'!$EK$4:$EK$1124,R786,'Baza danych'!$HS$4:$HS$1124,$B$25)</f>
        <v>0</v>
      </c>
      <c r="T786" s="158">
        <f>IFERROR(S786/$S$788,0)</f>
        <v>0</v>
      </c>
    </row>
    <row r="787" spans="1:48" s="24" customFormat="1">
      <c r="B787" s="157" t="s">
        <v>631</v>
      </c>
      <c r="C787" s="44">
        <f>COUNTIFS('Baza danych'!$H$4:$H$1124,"transport zbiorowy",'Baza danych'!$EG$4:$EG$1124,B787,'Baza danych'!$HS$4:$HS$1124,$B$25)</f>
        <v>3</v>
      </c>
      <c r="D787" s="45">
        <f>IFERROR(C787/$C$788,0)</f>
        <v>0.6</v>
      </c>
      <c r="F787" s="157" t="s">
        <v>631</v>
      </c>
      <c r="G787" s="44">
        <f>COUNTIFS('Baza danych'!$H$4:$H$1124,"transport zbiorowy",'Baza danych'!$EH$4:$EH$1124,F787,'Baza danych'!$HS$4:$HS$1124,$B$25)</f>
        <v>1</v>
      </c>
      <c r="H787" s="45">
        <f>IFERROR(G787/$G$788,0)</f>
        <v>0.2</v>
      </c>
      <c r="J787" s="157" t="s">
        <v>631</v>
      </c>
      <c r="K787" s="44">
        <f>COUNTIFS('Baza danych'!$H$4:$H$1124,"transport zbiorowy",'Baza danych'!$EI$4:$EI$1124,J787,'Baza danych'!$HS$4:$HS$1124,$B$25)</f>
        <v>0</v>
      </c>
      <c r="L787" s="45">
        <f>IFERROR(K787/$K$788,0)</f>
        <v>0</v>
      </c>
      <c r="N787" s="157" t="s">
        <v>631</v>
      </c>
      <c r="O787" s="44">
        <f>COUNTIFS('Baza danych'!$H$4:$H$1124,"transport zbiorowy",'Baza danych'!$EJ$4:$EJ$1124,N787,'Baza danych'!$HS$4:$HS$1124,$B$25)</f>
        <v>0</v>
      </c>
      <c r="P787" s="45">
        <f>IFERROR(O787/$O$788,0)</f>
        <v>0</v>
      </c>
      <c r="R787" s="157" t="s">
        <v>631</v>
      </c>
      <c r="S787" s="44">
        <f>COUNTIFS('Baza danych'!$H$4:$H$1124,"transport zbiorowy",'Baza danych'!$EK$4:$EK$1124,R787,'Baza danych'!$HS$4:$HS$1124,$B$25)</f>
        <v>0</v>
      </c>
      <c r="T787" s="158">
        <f>IFERROR(S787/$S$788,0)</f>
        <v>0</v>
      </c>
    </row>
    <row r="788" spans="1:48" s="24" customFormat="1">
      <c r="B788" s="221" t="s">
        <v>530</v>
      </c>
      <c r="C788" s="244">
        <f>SUM(C783:C787)</f>
        <v>5</v>
      </c>
      <c r="D788" s="245">
        <f>SUM(D783:D787)</f>
        <v>1</v>
      </c>
      <c r="F788" s="221" t="s">
        <v>530</v>
      </c>
      <c r="G788" s="244">
        <f>SUM(G783:G787)</f>
        <v>5</v>
      </c>
      <c r="H788" s="245">
        <f>SUM(H783:H787)</f>
        <v>1</v>
      </c>
      <c r="J788" s="221" t="s">
        <v>530</v>
      </c>
      <c r="K788" s="246">
        <f>SUM(K783:K787)</f>
        <v>4</v>
      </c>
      <c r="L788" s="247">
        <f>SUM(L783:L787)</f>
        <v>1</v>
      </c>
      <c r="N788" s="221" t="s">
        <v>530</v>
      </c>
      <c r="O788" s="244">
        <f>SUM(O783:O787)</f>
        <v>5</v>
      </c>
      <c r="P788" s="245">
        <f>SUM(P783:P787)</f>
        <v>1</v>
      </c>
      <c r="R788" s="221" t="s">
        <v>530</v>
      </c>
      <c r="S788" s="244">
        <f>SUM(S783:S787)</f>
        <v>5</v>
      </c>
      <c r="T788" s="245">
        <f>SUM(T783:T787)</f>
        <v>1</v>
      </c>
    </row>
    <row r="789" spans="1:48" s="24" customFormat="1"/>
    <row r="790" spans="1:48" s="24" customFormat="1" ht="15" thickBot="1">
      <c r="A790" s="155" t="s">
        <v>690</v>
      </c>
      <c r="B790" s="23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  <c r="AE790" s="23"/>
      <c r="AF790" s="23"/>
      <c r="AG790" s="23"/>
      <c r="AH790" s="23"/>
      <c r="AI790" s="23"/>
      <c r="AJ790" s="23"/>
      <c r="AK790" s="23"/>
      <c r="AL790" s="23"/>
      <c r="AM790" s="23"/>
      <c r="AN790" s="23"/>
      <c r="AO790" s="23"/>
      <c r="AP790" s="23"/>
      <c r="AQ790" s="23"/>
      <c r="AR790" s="23"/>
      <c r="AS790" s="23"/>
      <c r="AT790" s="23"/>
      <c r="AU790" s="23"/>
      <c r="AV790" s="23"/>
    </row>
    <row r="791" spans="1:48" s="24" customFormat="1" ht="15.75" thickTop="1" thickBot="1">
      <c r="A791" s="155" t="s">
        <v>549</v>
      </c>
      <c r="B791" s="23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  <c r="AE791" s="23"/>
      <c r="AF791" s="23"/>
      <c r="AG791" s="23"/>
      <c r="AH791" s="23"/>
      <c r="AI791" s="23"/>
      <c r="AJ791" s="23"/>
      <c r="AK791" s="23"/>
      <c r="AL791" s="23"/>
      <c r="AM791" s="23"/>
      <c r="AN791" s="23"/>
      <c r="AO791" s="23"/>
      <c r="AP791" s="23"/>
      <c r="AQ791" s="23"/>
      <c r="AR791" s="23"/>
      <c r="AS791" s="23"/>
      <c r="AT791" s="23"/>
      <c r="AU791" s="23"/>
      <c r="AV791" s="23"/>
    </row>
    <row r="792" spans="1:48" s="24" customFormat="1" ht="13.5" thickTop="1"/>
    <row r="793" spans="1:48" s="24" customFormat="1">
      <c r="B793" s="359" t="s">
        <v>537</v>
      </c>
      <c r="C793" s="359"/>
      <c r="D793" s="359"/>
      <c r="F793" s="359" t="s">
        <v>538</v>
      </c>
      <c r="G793" s="359"/>
      <c r="H793" s="359"/>
      <c r="J793" s="359" t="s">
        <v>539</v>
      </c>
      <c r="K793" s="359"/>
      <c r="L793" s="359"/>
      <c r="N793" s="359" t="s">
        <v>540</v>
      </c>
      <c r="O793" s="359"/>
      <c r="P793" s="359"/>
      <c r="R793" s="359" t="s">
        <v>541</v>
      </c>
      <c r="S793" s="359"/>
      <c r="T793" s="359"/>
    </row>
    <row r="794" spans="1:48" s="24" customFormat="1">
      <c r="B794" s="251" t="s">
        <v>525</v>
      </c>
      <c r="C794" s="251" t="s">
        <v>531</v>
      </c>
      <c r="D794" s="194" t="s">
        <v>529</v>
      </c>
      <c r="F794" s="251" t="s">
        <v>525</v>
      </c>
      <c r="G794" s="251" t="s">
        <v>531</v>
      </c>
      <c r="H794" s="194" t="s">
        <v>529</v>
      </c>
      <c r="J794" s="251" t="s">
        <v>525</v>
      </c>
      <c r="K794" s="251" t="s">
        <v>531</v>
      </c>
      <c r="L794" s="194" t="s">
        <v>529</v>
      </c>
      <c r="N794" s="251" t="s">
        <v>525</v>
      </c>
      <c r="O794" s="251" t="s">
        <v>531</v>
      </c>
      <c r="P794" s="194" t="s">
        <v>529</v>
      </c>
      <c r="R794" s="251" t="s">
        <v>525</v>
      </c>
      <c r="S794" s="251" t="s">
        <v>531</v>
      </c>
      <c r="T794" s="251" t="s">
        <v>529</v>
      </c>
    </row>
    <row r="795" spans="1:48" s="24" customFormat="1">
      <c r="B795" s="157" t="s">
        <v>627</v>
      </c>
      <c r="C795" s="44">
        <f>COUNTIFS('Baza danych'!$H$4:$H$1124,"transport zbiorowy",'Baza danych'!$EG$4:$EG$1124,B795,'Baza danych'!$HT$4:$HT$1124,$B$26)</f>
        <v>0</v>
      </c>
      <c r="D795" s="45">
        <f>IFERROR(C795/$C$800,0)</f>
        <v>0</v>
      </c>
      <c r="F795" s="157" t="s">
        <v>627</v>
      </c>
      <c r="G795" s="44">
        <f>COUNTIFS('Baza danych'!$H$4:$H$1124,"transport zbiorowy",'Baza danych'!$EH$4:$EH$1124,F795,'Baza danych'!$HT$4:$HT$1124,$B$26)</f>
        <v>0</v>
      </c>
      <c r="H795" s="45">
        <f>IFERROR(G795/$G$800,0)</f>
        <v>0</v>
      </c>
      <c r="J795" s="157" t="s">
        <v>627</v>
      </c>
      <c r="K795" s="44">
        <f>COUNTIFS('Baza danych'!$H$4:$H$1124,"transport zbiorowy",'Baza danych'!$EI$4:$EI$1124,J795,'Baza danych'!$HT$4:$HT$1124,$B$26)</f>
        <v>0</v>
      </c>
      <c r="L795" s="45">
        <f>IFERROR(K795/$K$800,0)</f>
        <v>0</v>
      </c>
      <c r="N795" s="157" t="s">
        <v>627</v>
      </c>
      <c r="O795" s="44">
        <f>COUNTIFS('Baza danych'!$H$4:$H$1124,"transport zbiorowy",'Baza danych'!$EJ$4:$EJ$1124,N795,'Baza danych'!$HT$4:$HT$1124,$B$26)</f>
        <v>0</v>
      </c>
      <c r="P795" s="45">
        <f>IFERROR(O795/$O$800,0)</f>
        <v>0</v>
      </c>
      <c r="R795" s="157" t="s">
        <v>627</v>
      </c>
      <c r="S795" s="44">
        <f>COUNTIFS('Baza danych'!$H$4:$H$1124,"transport zbiorowy",'Baza danych'!$EK$4:$EK$1124,R795,'Baza danych'!$HT$4:$HT$1124,$B$26)</f>
        <v>0</v>
      </c>
      <c r="T795" s="158">
        <f>IFERROR(S795/$S$800,0)</f>
        <v>0</v>
      </c>
    </row>
    <row r="796" spans="1:48" s="24" customFormat="1">
      <c r="B796" s="157" t="s">
        <v>628</v>
      </c>
      <c r="C796" s="44">
        <f>COUNTIFS('Baza danych'!$H$4:$H$1124,"transport zbiorowy",'Baza danych'!$EG$4:$EG$1124,B796,'Baza danych'!$HT$4:$HT$1124,$B$26)</f>
        <v>0</v>
      </c>
      <c r="D796" s="45">
        <f>IFERROR(C796/$C$800,0)</f>
        <v>0</v>
      </c>
      <c r="F796" s="157" t="s">
        <v>628</v>
      </c>
      <c r="G796" s="44">
        <f>COUNTIFS('Baza danych'!$H$4:$H$1124,"transport zbiorowy",'Baza danych'!$EH$4:$EH$1124,F796,'Baza danych'!$HT$4:$HT$1124,$B$26)</f>
        <v>0</v>
      </c>
      <c r="H796" s="45">
        <f>IFERROR(G796/$G$800,0)</f>
        <v>0</v>
      </c>
      <c r="J796" s="157" t="s">
        <v>628</v>
      </c>
      <c r="K796" s="44">
        <f>COUNTIFS('Baza danych'!$H$4:$H$1124,"transport zbiorowy",'Baza danych'!$EI$4:$EI$1124,J796,'Baza danych'!$HT$4:$HT$1124,$B$26)</f>
        <v>0</v>
      </c>
      <c r="L796" s="45">
        <f>IFERROR(K796/$K$800,0)</f>
        <v>0</v>
      </c>
      <c r="N796" s="157" t="s">
        <v>628</v>
      </c>
      <c r="O796" s="44">
        <f>COUNTIFS('Baza danych'!$H$4:$H$1124,"transport zbiorowy",'Baza danych'!$EJ$4:$EJ$1124,N796,'Baza danych'!$HT$4:$HT$1124,$B$26)</f>
        <v>0</v>
      </c>
      <c r="P796" s="45">
        <f>IFERROR(O796/$O$800,0)</f>
        <v>0</v>
      </c>
      <c r="R796" s="157" t="s">
        <v>628</v>
      </c>
      <c r="S796" s="44">
        <f>COUNTIFS('Baza danych'!$H$4:$H$1124,"transport zbiorowy",'Baza danych'!$EK$4:$EK$1124,R796,'Baza danych'!$HT$4:$HT$1124,$B$26)</f>
        <v>0</v>
      </c>
      <c r="T796" s="158">
        <f>IFERROR(S796/$S$800,0)</f>
        <v>0</v>
      </c>
    </row>
    <row r="797" spans="1:48" s="24" customFormat="1">
      <c r="B797" s="157" t="s">
        <v>629</v>
      </c>
      <c r="C797" s="44">
        <f>COUNTIFS('Baza danych'!$H$4:$H$1124,"transport zbiorowy",'Baza danych'!$EG$4:$EG$1124,B797,'Baza danych'!$HT$4:$HT$1124,$B$26)</f>
        <v>0</v>
      </c>
      <c r="D797" s="45">
        <f>IFERROR(C797/$C$800,0)</f>
        <v>0</v>
      </c>
      <c r="F797" s="157" t="s">
        <v>629</v>
      </c>
      <c r="G797" s="44">
        <f>COUNTIFS('Baza danych'!$H$4:$H$1124,"transport zbiorowy",'Baza danych'!$EH$4:$EH$1124,F797,'Baza danych'!$HT$4:$HT$1124,$B$26)</f>
        <v>0</v>
      </c>
      <c r="H797" s="45">
        <f>IFERROR(G797/$G$800,0)</f>
        <v>0</v>
      </c>
      <c r="J797" s="157" t="s">
        <v>629</v>
      </c>
      <c r="K797" s="44">
        <f>COUNTIFS('Baza danych'!$H$4:$H$1124,"transport zbiorowy",'Baza danych'!$EI$4:$EI$1124,J797,'Baza danych'!$HT$4:$HT$1124,$B$26)</f>
        <v>0</v>
      </c>
      <c r="L797" s="45">
        <f>IFERROR(K797/$K$800,0)</f>
        <v>0</v>
      </c>
      <c r="N797" s="157" t="s">
        <v>629</v>
      </c>
      <c r="O797" s="44">
        <f>COUNTIFS('Baza danych'!$H$4:$H$1124,"transport zbiorowy",'Baza danych'!$EJ$4:$EJ$1124,N797,'Baza danych'!$HT$4:$HT$1124,$B$26)</f>
        <v>0</v>
      </c>
      <c r="P797" s="45">
        <f>IFERROR(O797/$O$800,0)</f>
        <v>0</v>
      </c>
      <c r="R797" s="157" t="s">
        <v>629</v>
      </c>
      <c r="S797" s="44">
        <f>COUNTIFS('Baza danych'!$H$4:$H$1124,"transport zbiorowy",'Baza danych'!$EK$4:$EK$1124,R797,'Baza danych'!$HT$4:$HT$1124,$B$26)</f>
        <v>0</v>
      </c>
      <c r="T797" s="158">
        <f>IFERROR(S797/$S$800,0)</f>
        <v>0</v>
      </c>
    </row>
    <row r="798" spans="1:48" s="24" customFormat="1">
      <c r="B798" s="157" t="s">
        <v>630</v>
      </c>
      <c r="C798" s="44">
        <f>COUNTIFS('Baza danych'!$H$4:$H$1124,"transport zbiorowy",'Baza danych'!$EG$4:$EG$1124,B798,'Baza danych'!$HT$4:$HT$1124,$B$26)</f>
        <v>0</v>
      </c>
      <c r="D798" s="45">
        <f>IFERROR(C798/$C$800,0)</f>
        <v>0</v>
      </c>
      <c r="F798" s="157" t="s">
        <v>630</v>
      </c>
      <c r="G798" s="44">
        <f>COUNTIFS('Baza danych'!$H$4:$H$1124,"transport zbiorowy",'Baza danych'!$EH$4:$EH$1124,F798,'Baza danych'!$HT$4:$HT$1124,$B$26)</f>
        <v>0</v>
      </c>
      <c r="H798" s="45">
        <f>IFERROR(G798/$G$800,0)</f>
        <v>0</v>
      </c>
      <c r="J798" s="157" t="s">
        <v>630</v>
      </c>
      <c r="K798" s="44">
        <f>COUNTIFS('Baza danych'!$H$4:$H$1124,"transport zbiorowy",'Baza danych'!$EI$4:$EI$1124,J798,'Baza danych'!$HT$4:$HT$1124,$B$26)</f>
        <v>0</v>
      </c>
      <c r="L798" s="45">
        <f>IFERROR(K798/$K$800,0)</f>
        <v>0</v>
      </c>
      <c r="N798" s="157" t="s">
        <v>630</v>
      </c>
      <c r="O798" s="44">
        <f>COUNTIFS('Baza danych'!$H$4:$H$1124,"transport zbiorowy",'Baza danych'!$EJ$4:$EJ$1124,N798,'Baza danych'!$HT$4:$HT$1124,$B$26)</f>
        <v>0</v>
      </c>
      <c r="P798" s="45">
        <f>IFERROR(O798/$O$800,0)</f>
        <v>0</v>
      </c>
      <c r="R798" s="157" t="s">
        <v>630</v>
      </c>
      <c r="S798" s="44">
        <f>COUNTIFS('Baza danych'!$H$4:$H$1124,"transport zbiorowy",'Baza danych'!$EK$4:$EK$1124,R798,'Baza danych'!$HT$4:$HT$1124,$B$26)</f>
        <v>0</v>
      </c>
      <c r="T798" s="158">
        <f>IFERROR(S798/$S$800,0)</f>
        <v>0</v>
      </c>
    </row>
    <row r="799" spans="1:48" s="24" customFormat="1">
      <c r="B799" s="157" t="s">
        <v>631</v>
      </c>
      <c r="C799" s="44">
        <f>COUNTIFS('Baza danych'!$H$4:$H$1124,"transport zbiorowy",'Baza danych'!$EG$4:$EG$1124,B799,'Baza danych'!$HT$4:$HT$1124,$B$26)</f>
        <v>0</v>
      </c>
      <c r="D799" s="45">
        <f>IFERROR(C799/$C$800,0)</f>
        <v>0</v>
      </c>
      <c r="F799" s="157" t="s">
        <v>631</v>
      </c>
      <c r="G799" s="44">
        <f>COUNTIFS('Baza danych'!$H$4:$H$1124,"transport zbiorowy",'Baza danych'!$EH$4:$EH$1124,F799,'Baza danych'!$HT$4:$HT$1124,$B$26)</f>
        <v>0</v>
      </c>
      <c r="H799" s="45">
        <f>IFERROR(G799/$G$800,0)</f>
        <v>0</v>
      </c>
      <c r="J799" s="157" t="s">
        <v>631</v>
      </c>
      <c r="K799" s="44">
        <f>COUNTIFS('Baza danych'!$H$4:$H$1124,"transport zbiorowy",'Baza danych'!$EI$4:$EI$1124,J799,'Baza danych'!$HT$4:$HT$1124,$B$26)</f>
        <v>0</v>
      </c>
      <c r="L799" s="45">
        <f>IFERROR(K799/$K$800,0)</f>
        <v>0</v>
      </c>
      <c r="N799" s="157" t="s">
        <v>631</v>
      </c>
      <c r="O799" s="44">
        <f>COUNTIFS('Baza danych'!$H$4:$H$1124,"transport zbiorowy",'Baza danych'!$EJ$4:$EJ$1124,N799,'Baza danych'!$HT$4:$HT$1124,$B$26)</f>
        <v>0</v>
      </c>
      <c r="P799" s="45">
        <f>IFERROR(O799/$O$800,0)</f>
        <v>0</v>
      </c>
      <c r="R799" s="157" t="s">
        <v>631</v>
      </c>
      <c r="S799" s="44">
        <f>COUNTIFS('Baza danych'!$H$4:$H$1124,"transport zbiorowy",'Baza danych'!$EK$4:$EK$1124,R799,'Baza danych'!$HT$4:$HT$1124,$B$26)</f>
        <v>0</v>
      </c>
      <c r="T799" s="158">
        <f>IFERROR(S799/$S$800,0)</f>
        <v>0</v>
      </c>
    </row>
    <row r="800" spans="1:48" s="24" customFormat="1">
      <c r="B800" s="221" t="s">
        <v>530</v>
      </c>
      <c r="C800" s="244">
        <f>SUM(C795:C799)</f>
        <v>0</v>
      </c>
      <c r="D800" s="245">
        <f>SUM(D795:D799)</f>
        <v>0</v>
      </c>
      <c r="F800" s="221" t="s">
        <v>530</v>
      </c>
      <c r="G800" s="244">
        <f>SUM(G795:G799)</f>
        <v>0</v>
      </c>
      <c r="H800" s="245">
        <f>SUM(H795:H799)</f>
        <v>0</v>
      </c>
      <c r="J800" s="221" t="s">
        <v>530</v>
      </c>
      <c r="K800" s="246">
        <f>SUM(K795:K799)</f>
        <v>0</v>
      </c>
      <c r="L800" s="247">
        <f>SUM(L795:L799)</f>
        <v>0</v>
      </c>
      <c r="N800" s="221" t="s">
        <v>530</v>
      </c>
      <c r="O800" s="244">
        <f>SUM(O795:O799)</f>
        <v>0</v>
      </c>
      <c r="P800" s="245">
        <f>SUM(P795:P799)</f>
        <v>0</v>
      </c>
      <c r="R800" s="221" t="s">
        <v>530</v>
      </c>
      <c r="S800" s="244">
        <f>SUM(S795:S799)</f>
        <v>0</v>
      </c>
      <c r="T800" s="245">
        <f>SUM(T795:T799)</f>
        <v>0</v>
      </c>
    </row>
    <row r="801" spans="1:48" s="24" customFormat="1"/>
    <row r="802" spans="1:48" s="24" customFormat="1" ht="15" thickBot="1">
      <c r="A802" s="155" t="s">
        <v>550</v>
      </c>
      <c r="B802" s="23"/>
      <c r="C802" s="2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  <c r="AE802" s="23"/>
      <c r="AF802" s="23"/>
      <c r="AG802" s="23"/>
      <c r="AH802" s="23"/>
      <c r="AI802" s="23"/>
      <c r="AJ802" s="23"/>
      <c r="AK802" s="23"/>
      <c r="AL802" s="23"/>
      <c r="AM802" s="23"/>
      <c r="AN802" s="23"/>
      <c r="AO802" s="23"/>
      <c r="AP802" s="23"/>
      <c r="AQ802" s="23"/>
      <c r="AR802" s="23"/>
      <c r="AS802" s="23"/>
      <c r="AT802" s="23"/>
      <c r="AU802" s="23"/>
      <c r="AV802" s="23"/>
    </row>
    <row r="803" spans="1:48" s="24" customFormat="1" ht="13.5" thickTop="1"/>
    <row r="804" spans="1:48" s="24" customFormat="1">
      <c r="B804" s="359" t="s">
        <v>537</v>
      </c>
      <c r="C804" s="359"/>
      <c r="D804" s="359"/>
      <c r="F804" s="359" t="s">
        <v>538</v>
      </c>
      <c r="G804" s="359"/>
      <c r="H804" s="359"/>
      <c r="J804" s="359" t="s">
        <v>539</v>
      </c>
      <c r="K804" s="359"/>
      <c r="L804" s="359"/>
      <c r="N804" s="359" t="s">
        <v>540</v>
      </c>
      <c r="O804" s="359"/>
      <c r="P804" s="359"/>
      <c r="R804" s="359" t="s">
        <v>541</v>
      </c>
      <c r="S804" s="359"/>
      <c r="T804" s="359"/>
    </row>
    <row r="805" spans="1:48" s="24" customFormat="1">
      <c r="B805" s="251" t="s">
        <v>525</v>
      </c>
      <c r="C805" s="251" t="s">
        <v>531</v>
      </c>
      <c r="D805" s="194" t="s">
        <v>529</v>
      </c>
      <c r="F805" s="251" t="s">
        <v>525</v>
      </c>
      <c r="G805" s="251" t="s">
        <v>531</v>
      </c>
      <c r="H805" s="194" t="s">
        <v>529</v>
      </c>
      <c r="J805" s="251" t="s">
        <v>525</v>
      </c>
      <c r="K805" s="251" t="s">
        <v>531</v>
      </c>
      <c r="L805" s="194" t="s">
        <v>529</v>
      </c>
      <c r="N805" s="251" t="s">
        <v>525</v>
      </c>
      <c r="O805" s="251" t="s">
        <v>531</v>
      </c>
      <c r="P805" s="194" t="s">
        <v>529</v>
      </c>
      <c r="R805" s="251" t="s">
        <v>525</v>
      </c>
      <c r="S805" s="251" t="s">
        <v>531</v>
      </c>
      <c r="T805" s="251" t="s">
        <v>529</v>
      </c>
    </row>
    <row r="806" spans="1:48" s="24" customFormat="1">
      <c r="B806" s="157" t="s">
        <v>627</v>
      </c>
      <c r="C806" s="44">
        <f>COUNTIFS('Baza danych'!$H$4:$H$1124,"transport zbiorowy",'Baza danych'!$EG$4:$EG$1124,B806,'Baza danych'!$HT$4:$HT$1124,$B$27)</f>
        <v>7</v>
      </c>
      <c r="D806" s="45">
        <f>C806/$C$811</f>
        <v>0.21875</v>
      </c>
      <c r="F806" s="157" t="s">
        <v>627</v>
      </c>
      <c r="G806" s="44">
        <f>COUNTIFS('Baza danych'!$H$4:$H$1124,"transport zbiorowy",'Baza danych'!$EH$4:$EH$1124,F806,'Baza danych'!$HT$4:$HT$1124,$B$27)</f>
        <v>5</v>
      </c>
      <c r="H806" s="45">
        <f>G806/$G$811</f>
        <v>0.15625</v>
      </c>
      <c r="J806" s="157" t="s">
        <v>627</v>
      </c>
      <c r="K806" s="44">
        <f>COUNTIFS('Baza danych'!$H$4:$H$1124,"transport zbiorowy",'Baza danych'!$EI$4:$EI$1124,J806,'Baza danych'!$HT$4:$HT$1124,$B$27)</f>
        <v>10</v>
      </c>
      <c r="L806" s="45">
        <f>K806/$K$811</f>
        <v>0.3125</v>
      </c>
      <c r="N806" s="157" t="s">
        <v>627</v>
      </c>
      <c r="O806" s="44">
        <f>COUNTIFS('Baza danych'!$H$4:$H$1124,"transport zbiorowy",'Baza danych'!$EJ$4:$EJ$1124,N806,'Baza danych'!$HT$4:$HT$1124,$B$27)</f>
        <v>13</v>
      </c>
      <c r="P806" s="45">
        <f>O806/$O$811</f>
        <v>0.40625</v>
      </c>
      <c r="R806" s="157" t="s">
        <v>627</v>
      </c>
      <c r="S806" s="44">
        <f>COUNTIFS('Baza danych'!$H$4:$H$1124,"transport zbiorowy",'Baza danych'!$EK$4:$EK$1124,R806,'Baza danych'!$HT$4:$HT$1124,$B$27)</f>
        <v>15</v>
      </c>
      <c r="T806" s="158">
        <f>S806/$S$811</f>
        <v>0.46875</v>
      </c>
    </row>
    <row r="807" spans="1:48" s="24" customFormat="1">
      <c r="B807" s="157" t="s">
        <v>628</v>
      </c>
      <c r="C807" s="44">
        <f>COUNTIFS('Baza danych'!$H$4:$H$1124,"transport zbiorowy",'Baza danych'!$EG$4:$EG$1124,B807,'Baza danych'!$HT$4:$HT$1124,$B$27)</f>
        <v>1</v>
      </c>
      <c r="D807" s="45">
        <f>C807/$C$811</f>
        <v>3.125E-2</v>
      </c>
      <c r="F807" s="157" t="s">
        <v>628</v>
      </c>
      <c r="G807" s="44">
        <f>COUNTIFS('Baza danych'!$H$4:$H$1124,"transport zbiorowy",'Baza danych'!$EH$4:$EH$1124,F807,'Baza danych'!$HT$4:$HT$1124,$B$27)</f>
        <v>0</v>
      </c>
      <c r="H807" s="45">
        <f>G807/$G$811</f>
        <v>0</v>
      </c>
      <c r="J807" s="157" t="s">
        <v>628</v>
      </c>
      <c r="K807" s="44">
        <f>COUNTIFS('Baza danych'!$H$4:$H$1124,"transport zbiorowy",'Baza danych'!$EI$4:$EI$1124,J807,'Baza danych'!$HT$4:$HT$1124,$B$27)</f>
        <v>1</v>
      </c>
      <c r="L807" s="45">
        <f>K807/$K$811</f>
        <v>3.125E-2</v>
      </c>
      <c r="N807" s="157" t="s">
        <v>628</v>
      </c>
      <c r="O807" s="44">
        <f>COUNTIFS('Baza danych'!$H$4:$H$1124,"transport zbiorowy",'Baza danych'!$EJ$4:$EJ$1124,N807,'Baza danych'!$HT$4:$HT$1124,$B$27)</f>
        <v>2</v>
      </c>
      <c r="P807" s="45">
        <f>O807/$O$811</f>
        <v>6.25E-2</v>
      </c>
      <c r="R807" s="157" t="s">
        <v>628</v>
      </c>
      <c r="S807" s="44">
        <f>COUNTIFS('Baza danych'!$H$4:$H$1124,"transport zbiorowy",'Baza danych'!$EK$4:$EK$1124,R807,'Baza danych'!$HT$4:$HT$1124,$B$27)</f>
        <v>5</v>
      </c>
      <c r="T807" s="158">
        <f>S807/$S$811</f>
        <v>0.15625</v>
      </c>
    </row>
    <row r="808" spans="1:48" s="24" customFormat="1">
      <c r="B808" s="157" t="s">
        <v>629</v>
      </c>
      <c r="C808" s="44">
        <f>COUNTIFS('Baza danych'!$H$4:$H$1124,"transport zbiorowy",'Baza danych'!$EG$4:$EG$1124,B808,'Baza danych'!$HT$4:$HT$1124,$B$27)</f>
        <v>14</v>
      </c>
      <c r="D808" s="45">
        <f>C808/$C$811</f>
        <v>0.4375</v>
      </c>
      <c r="F808" s="157" t="s">
        <v>629</v>
      </c>
      <c r="G808" s="44">
        <f>COUNTIFS('Baza danych'!$H$4:$H$1124,"transport zbiorowy",'Baza danych'!$EH$4:$EH$1124,F808,'Baza danych'!$HT$4:$HT$1124,$B$27)</f>
        <v>15</v>
      </c>
      <c r="H808" s="45">
        <f>G808/$G$811</f>
        <v>0.46875</v>
      </c>
      <c r="J808" s="157" t="s">
        <v>629</v>
      </c>
      <c r="K808" s="44">
        <f>COUNTIFS('Baza danych'!$H$4:$H$1124,"transport zbiorowy",'Baza danych'!$EI$4:$EI$1124,J808,'Baza danych'!$HT$4:$HT$1124,$B$27)</f>
        <v>14</v>
      </c>
      <c r="L808" s="45">
        <f>K808/$K$811</f>
        <v>0.4375</v>
      </c>
      <c r="N808" s="157" t="s">
        <v>629</v>
      </c>
      <c r="O808" s="44">
        <f>COUNTIFS('Baza danych'!$H$4:$H$1124,"transport zbiorowy",'Baza danych'!$EJ$4:$EJ$1124,N808,'Baza danych'!$HT$4:$HT$1124,$B$27)</f>
        <v>8</v>
      </c>
      <c r="P808" s="45">
        <f>O808/$O$811</f>
        <v>0.25</v>
      </c>
      <c r="R808" s="157" t="s">
        <v>629</v>
      </c>
      <c r="S808" s="44">
        <f>COUNTIFS('Baza danych'!$H$4:$H$1124,"transport zbiorowy",'Baza danych'!$EK$4:$EK$1124,R808,'Baza danych'!$HT$4:$HT$1124,$B$27)</f>
        <v>10</v>
      </c>
      <c r="T808" s="158">
        <f>S808/$S$811</f>
        <v>0.3125</v>
      </c>
    </row>
    <row r="809" spans="1:48" s="24" customFormat="1">
      <c r="B809" s="157" t="s">
        <v>630</v>
      </c>
      <c r="C809" s="44">
        <f>COUNTIFS('Baza danych'!$H$4:$H$1124,"transport zbiorowy",'Baza danych'!$EG$4:$EG$1124,B809,'Baza danych'!$HT$4:$HT$1124,$B$27)</f>
        <v>1</v>
      </c>
      <c r="D809" s="45">
        <f>C809/$C$811</f>
        <v>3.125E-2</v>
      </c>
      <c r="F809" s="157" t="s">
        <v>630</v>
      </c>
      <c r="G809" s="44">
        <f>COUNTIFS('Baza danych'!$H$4:$H$1124,"transport zbiorowy",'Baza danych'!$EH$4:$EH$1124,F809,'Baza danych'!$HT$4:$HT$1124,$B$27)</f>
        <v>2</v>
      </c>
      <c r="H809" s="45">
        <f>G809/$G$811</f>
        <v>6.25E-2</v>
      </c>
      <c r="J809" s="157" t="s">
        <v>630</v>
      </c>
      <c r="K809" s="44">
        <f>COUNTIFS('Baza danych'!$H$4:$H$1124,"transport zbiorowy",'Baza danych'!$EI$4:$EI$1124,J809,'Baza danych'!$HT$4:$HT$1124,$B$27)</f>
        <v>1</v>
      </c>
      <c r="L809" s="45">
        <f>K809/$K$811</f>
        <v>3.125E-2</v>
      </c>
      <c r="N809" s="157" t="s">
        <v>630</v>
      </c>
      <c r="O809" s="44">
        <f>COUNTIFS('Baza danych'!$H$4:$H$1124,"transport zbiorowy",'Baza danych'!$EJ$4:$EJ$1124,N809,'Baza danych'!$HT$4:$HT$1124,$B$27)</f>
        <v>5</v>
      </c>
      <c r="P809" s="45">
        <f>O809/$O$811</f>
        <v>0.15625</v>
      </c>
      <c r="R809" s="157" t="s">
        <v>630</v>
      </c>
      <c r="S809" s="44">
        <f>COUNTIFS('Baza danych'!$H$4:$H$1124,"transport zbiorowy",'Baza danych'!$EK$4:$EK$1124,R809,'Baza danych'!$HT$4:$HT$1124,$B$27)</f>
        <v>1</v>
      </c>
      <c r="T809" s="158">
        <f>S809/$S$811</f>
        <v>3.125E-2</v>
      </c>
    </row>
    <row r="810" spans="1:48" s="24" customFormat="1">
      <c r="B810" s="157" t="s">
        <v>631</v>
      </c>
      <c r="C810" s="44">
        <f>COUNTIFS('Baza danych'!$H$4:$H$1124,"transport zbiorowy",'Baza danych'!$EG$4:$EG$1124,B810,'Baza danych'!$HT$4:$HT$1124,$B$27)</f>
        <v>9</v>
      </c>
      <c r="D810" s="45">
        <f>C810/$C$811</f>
        <v>0.28125</v>
      </c>
      <c r="F810" s="157" t="s">
        <v>631</v>
      </c>
      <c r="G810" s="44">
        <f>COUNTIFS('Baza danych'!$H$4:$H$1124,"transport zbiorowy",'Baza danych'!$EH$4:$EH$1124,F810,'Baza danych'!$HT$4:$HT$1124,$B$27)</f>
        <v>10</v>
      </c>
      <c r="H810" s="45">
        <f>G810/$G$811</f>
        <v>0.3125</v>
      </c>
      <c r="J810" s="157" t="s">
        <v>631</v>
      </c>
      <c r="K810" s="44">
        <f>COUNTIFS('Baza danych'!$H$4:$H$1124,"transport zbiorowy",'Baza danych'!$EI$4:$EI$1124,J810,'Baza danych'!$HT$4:$HT$1124,$B$27)</f>
        <v>6</v>
      </c>
      <c r="L810" s="45">
        <f>K810/$K$811</f>
        <v>0.1875</v>
      </c>
      <c r="N810" s="157" t="s">
        <v>631</v>
      </c>
      <c r="O810" s="44">
        <f>COUNTIFS('Baza danych'!$H$4:$H$1124,"transport zbiorowy",'Baza danych'!$EJ$4:$EJ$1124,N810,'Baza danych'!$HT$4:$HT$1124,$B$27)</f>
        <v>4</v>
      </c>
      <c r="P810" s="45">
        <f>O810/$O$811</f>
        <v>0.125</v>
      </c>
      <c r="R810" s="157" t="s">
        <v>631</v>
      </c>
      <c r="S810" s="44">
        <f>COUNTIFS('Baza danych'!$H$4:$H$1124,"transport zbiorowy",'Baza danych'!$EK$4:$EK$1124,R810,'Baza danych'!$HT$4:$HT$1124,$B$27)</f>
        <v>1</v>
      </c>
      <c r="T810" s="158">
        <f>S810/$S$811</f>
        <v>3.125E-2</v>
      </c>
    </row>
    <row r="811" spans="1:48" s="24" customFormat="1">
      <c r="B811" s="221" t="s">
        <v>530</v>
      </c>
      <c r="C811" s="244">
        <f>SUM(C806:C810)</f>
        <v>32</v>
      </c>
      <c r="D811" s="245">
        <f>SUM(D806:D810)</f>
        <v>1</v>
      </c>
      <c r="F811" s="221" t="s">
        <v>530</v>
      </c>
      <c r="G811" s="244">
        <f>SUM(G806:G810)</f>
        <v>32</v>
      </c>
      <c r="H811" s="245">
        <f>SUM(H806:H810)</f>
        <v>1</v>
      </c>
      <c r="J811" s="221" t="s">
        <v>530</v>
      </c>
      <c r="K811" s="246">
        <f>SUM(K806:K810)</f>
        <v>32</v>
      </c>
      <c r="L811" s="247">
        <f>SUM(L806:L810)</f>
        <v>1</v>
      </c>
      <c r="N811" s="221" t="s">
        <v>530</v>
      </c>
      <c r="O811" s="244">
        <f>SUM(O806:O810)</f>
        <v>32</v>
      </c>
      <c r="P811" s="245">
        <f>SUM(P806:P810)</f>
        <v>1</v>
      </c>
      <c r="R811" s="221" t="s">
        <v>530</v>
      </c>
      <c r="S811" s="244">
        <f>SUM(S806:S810)</f>
        <v>32</v>
      </c>
      <c r="T811" s="245">
        <f>SUM(T806:T810)</f>
        <v>1</v>
      </c>
    </row>
    <row r="812" spans="1:48" s="24" customFormat="1"/>
    <row r="813" spans="1:48" s="24" customFormat="1" ht="15" thickBot="1">
      <c r="A813" s="155" t="s">
        <v>551</v>
      </c>
      <c r="B813" s="23"/>
      <c r="C813" s="2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  <c r="AE813" s="23"/>
      <c r="AF813" s="23"/>
      <c r="AG813" s="23"/>
      <c r="AH813" s="23"/>
      <c r="AI813" s="23"/>
      <c r="AJ813" s="23"/>
      <c r="AK813" s="23"/>
      <c r="AL813" s="23"/>
      <c r="AM813" s="23"/>
      <c r="AN813" s="23"/>
      <c r="AO813" s="23"/>
      <c r="AP813" s="23"/>
      <c r="AQ813" s="23"/>
      <c r="AR813" s="23"/>
      <c r="AS813" s="23"/>
      <c r="AT813" s="23"/>
      <c r="AU813" s="23"/>
      <c r="AV813" s="23"/>
    </row>
    <row r="814" spans="1:48" s="24" customFormat="1" ht="13.5" thickTop="1"/>
    <row r="815" spans="1:48" s="24" customFormat="1">
      <c r="B815" s="359" t="s">
        <v>537</v>
      </c>
      <c r="C815" s="359"/>
      <c r="D815" s="359"/>
      <c r="F815" s="359" t="s">
        <v>538</v>
      </c>
      <c r="G815" s="359"/>
      <c r="H815" s="359"/>
      <c r="J815" s="359" t="s">
        <v>539</v>
      </c>
      <c r="K815" s="359"/>
      <c r="L815" s="359"/>
      <c r="N815" s="359" t="s">
        <v>540</v>
      </c>
      <c r="O815" s="359"/>
      <c r="P815" s="359"/>
      <c r="R815" s="359" t="s">
        <v>541</v>
      </c>
      <c r="S815" s="359"/>
      <c r="T815" s="359"/>
    </row>
    <row r="816" spans="1:48" s="24" customFormat="1">
      <c r="B816" s="251" t="s">
        <v>525</v>
      </c>
      <c r="C816" s="251" t="s">
        <v>531</v>
      </c>
      <c r="D816" s="194" t="s">
        <v>529</v>
      </c>
      <c r="F816" s="251" t="s">
        <v>525</v>
      </c>
      <c r="G816" s="251" t="s">
        <v>531</v>
      </c>
      <c r="H816" s="194" t="s">
        <v>529</v>
      </c>
      <c r="J816" s="251" t="s">
        <v>525</v>
      </c>
      <c r="K816" s="251" t="s">
        <v>531</v>
      </c>
      <c r="L816" s="194" t="s">
        <v>529</v>
      </c>
      <c r="N816" s="251" t="s">
        <v>525</v>
      </c>
      <c r="O816" s="251" t="s">
        <v>531</v>
      </c>
      <c r="P816" s="194" t="s">
        <v>529</v>
      </c>
      <c r="R816" s="251" t="s">
        <v>525</v>
      </c>
      <c r="S816" s="251" t="s">
        <v>531</v>
      </c>
      <c r="T816" s="251" t="s">
        <v>529</v>
      </c>
    </row>
    <row r="817" spans="1:48" s="24" customFormat="1">
      <c r="B817" s="157" t="s">
        <v>627</v>
      </c>
      <c r="C817" s="44">
        <f>COUNTIFS('Baza danych'!$H$4:$H$1124,"transport zbiorowy",'Baza danych'!$EG$4:$EG$1124,B817,'Baza danych'!$HT$4:$HT$1124,$B$28)</f>
        <v>0</v>
      </c>
      <c r="D817" s="45">
        <f>IFERROR(C817/$C$822,0)</f>
        <v>0</v>
      </c>
      <c r="F817" s="157" t="s">
        <v>627</v>
      </c>
      <c r="G817" s="44">
        <f>COUNTIFS('Baza danych'!$H$4:$H$1124,"transport zbiorowy",'Baza danych'!$EH$4:$EH$1124,F817,'Baza danych'!$HT$4:$HT$1124,$B$28)</f>
        <v>0</v>
      </c>
      <c r="H817" s="45">
        <f>IFERROR(G817/$G$822,0)</f>
        <v>0</v>
      </c>
      <c r="J817" s="157" t="s">
        <v>627</v>
      </c>
      <c r="K817" s="44">
        <f>COUNTIFS('Baza danych'!$H$4:$H$1124,"transport zbiorowy",'Baza danych'!$EI$4:$EI$1124,J817,'Baza danych'!$HT$4:$HT$1124,$B$28)</f>
        <v>0</v>
      </c>
      <c r="L817" s="45">
        <f>IFERROR(K817/$K$822,0)</f>
        <v>0</v>
      </c>
      <c r="N817" s="157" t="s">
        <v>627</v>
      </c>
      <c r="O817" s="44">
        <f>COUNTIFS('Baza danych'!$H$4:$H$1124,"transport zbiorowy",'Baza danych'!$EJ$4:$EJ$1124,N817,'Baza danych'!$HT$4:$HT$1124,$B$28)</f>
        <v>0</v>
      </c>
      <c r="P817" s="45">
        <f>IFERROR(O817/$O$822,0)</f>
        <v>0</v>
      </c>
      <c r="R817" s="157" t="s">
        <v>627</v>
      </c>
      <c r="S817" s="44">
        <f>COUNTIFS('Baza danych'!$H$4:$H$1124,"transport zbiorowy",'Baza danych'!$EK$4:$EK$1124,R817,'Baza danych'!$HT$4:$HT$1124,$B$28)</f>
        <v>0</v>
      </c>
      <c r="T817" s="158">
        <f>IFERROR(S817/$S$822,0)</f>
        <v>0</v>
      </c>
    </row>
    <row r="818" spans="1:48" s="24" customFormat="1">
      <c r="B818" s="157" t="s">
        <v>628</v>
      </c>
      <c r="C818" s="44">
        <f>COUNTIFS('Baza danych'!$H$4:$H$1124,"transport zbiorowy",'Baza danych'!$EG$4:$EG$1124,B818,'Baza danych'!$HT$4:$HT$1124,$B$28)</f>
        <v>0</v>
      </c>
      <c r="D818" s="45">
        <f>IFERROR(C818/$C$822,0)</f>
        <v>0</v>
      </c>
      <c r="F818" s="157" t="s">
        <v>628</v>
      </c>
      <c r="G818" s="44">
        <f>COUNTIFS('Baza danych'!$H$4:$H$1124,"transport zbiorowy",'Baza danych'!$EH$4:$EH$1124,F818,'Baza danych'!$HT$4:$HT$1124,$B$28)</f>
        <v>0</v>
      </c>
      <c r="H818" s="45">
        <f>IFERROR(G818/$G$822,0)</f>
        <v>0</v>
      </c>
      <c r="J818" s="157" t="s">
        <v>628</v>
      </c>
      <c r="K818" s="44">
        <f>COUNTIFS('Baza danych'!$H$4:$H$1124,"transport zbiorowy",'Baza danych'!$EI$4:$EI$1124,J818,'Baza danych'!$HT$4:$HT$1124,$B$28)</f>
        <v>0</v>
      </c>
      <c r="L818" s="45">
        <f>IFERROR(K818/$K$822,0)</f>
        <v>0</v>
      </c>
      <c r="N818" s="157" t="s">
        <v>628</v>
      </c>
      <c r="O818" s="44">
        <f>COUNTIFS('Baza danych'!$H$4:$H$1124,"transport zbiorowy",'Baza danych'!$EJ$4:$EJ$1124,N818,'Baza danych'!$HT$4:$HT$1124,$B$28)</f>
        <v>0</v>
      </c>
      <c r="P818" s="45">
        <f>IFERROR(O818/$O$822,0)</f>
        <v>0</v>
      </c>
      <c r="R818" s="157" t="s">
        <v>628</v>
      </c>
      <c r="S818" s="44">
        <f>COUNTIFS('Baza danych'!$H$4:$H$1124,"transport zbiorowy",'Baza danych'!$EK$4:$EK$1124,R818,'Baza danych'!$HT$4:$HT$1124,$B$28)</f>
        <v>0</v>
      </c>
      <c r="T818" s="158">
        <f>IFERROR(S818/$S$822,0)</f>
        <v>0</v>
      </c>
    </row>
    <row r="819" spans="1:48" s="24" customFormat="1">
      <c r="B819" s="157" t="s">
        <v>629</v>
      </c>
      <c r="C819" s="44">
        <f>COUNTIFS('Baza danych'!$H$4:$H$1124,"transport zbiorowy",'Baza danych'!$EG$4:$EG$1124,B819,'Baza danych'!$HT$4:$HT$1124,$B$28)</f>
        <v>0</v>
      </c>
      <c r="D819" s="45">
        <f>IFERROR(C819/$C$822,0)</f>
        <v>0</v>
      </c>
      <c r="F819" s="157" t="s">
        <v>629</v>
      </c>
      <c r="G819" s="44">
        <f>COUNTIFS('Baza danych'!$H$4:$H$1124,"transport zbiorowy",'Baza danych'!$EH$4:$EH$1124,F819,'Baza danych'!$HT$4:$HT$1124,$B$28)</f>
        <v>0</v>
      </c>
      <c r="H819" s="45">
        <f>IFERROR(G819/$G$822,0)</f>
        <v>0</v>
      </c>
      <c r="J819" s="157" t="s">
        <v>629</v>
      </c>
      <c r="K819" s="44">
        <f>COUNTIFS('Baza danych'!$H$4:$H$1124,"transport zbiorowy",'Baza danych'!$EI$4:$EI$1124,J819,'Baza danych'!$HT$4:$HT$1124,$B$28)</f>
        <v>0</v>
      </c>
      <c r="L819" s="45">
        <f>IFERROR(K819/$K$822,0)</f>
        <v>0</v>
      </c>
      <c r="N819" s="157" t="s">
        <v>629</v>
      </c>
      <c r="O819" s="44">
        <f>COUNTIFS('Baza danych'!$H$4:$H$1124,"transport zbiorowy",'Baza danych'!$EJ$4:$EJ$1124,N819,'Baza danych'!$HT$4:$HT$1124,$B$28)</f>
        <v>0</v>
      </c>
      <c r="P819" s="45">
        <f>IFERROR(O819/$O$822,0)</f>
        <v>0</v>
      </c>
      <c r="R819" s="157" t="s">
        <v>629</v>
      </c>
      <c r="S819" s="44">
        <f>COUNTIFS('Baza danych'!$H$4:$H$1124,"transport zbiorowy",'Baza danych'!$EK$4:$EK$1124,R819,'Baza danych'!$HT$4:$HT$1124,$B$28)</f>
        <v>0</v>
      </c>
      <c r="T819" s="158">
        <f>IFERROR(S819/$S$822,0)</f>
        <v>0</v>
      </c>
    </row>
    <row r="820" spans="1:48" s="24" customFormat="1">
      <c r="B820" s="157" t="s">
        <v>630</v>
      </c>
      <c r="C820" s="44">
        <f>COUNTIFS('Baza danych'!$H$4:$H$1124,"transport zbiorowy",'Baza danych'!$EG$4:$EG$1124,B820,'Baza danych'!$HT$4:$HT$1124,$B$28)</f>
        <v>0</v>
      </c>
      <c r="D820" s="45">
        <f>IFERROR(C820/$C$822,0)</f>
        <v>0</v>
      </c>
      <c r="F820" s="157" t="s">
        <v>630</v>
      </c>
      <c r="G820" s="44">
        <f>COUNTIFS('Baza danych'!$H$4:$H$1124,"transport zbiorowy",'Baza danych'!$EH$4:$EH$1124,F820,'Baza danych'!$HT$4:$HT$1124,$B$28)</f>
        <v>0</v>
      </c>
      <c r="H820" s="45">
        <f>IFERROR(G820/$G$822,0)</f>
        <v>0</v>
      </c>
      <c r="J820" s="157" t="s">
        <v>630</v>
      </c>
      <c r="K820" s="44">
        <f>COUNTIFS('Baza danych'!$H$4:$H$1124,"transport zbiorowy",'Baza danych'!$EI$4:$EI$1124,J820,'Baza danych'!$HT$4:$HT$1124,$B$28)</f>
        <v>0</v>
      </c>
      <c r="L820" s="45">
        <f>IFERROR(K820/$K$822,0)</f>
        <v>0</v>
      </c>
      <c r="N820" s="157" t="s">
        <v>630</v>
      </c>
      <c r="O820" s="44">
        <f>COUNTIFS('Baza danych'!$H$4:$H$1124,"transport zbiorowy",'Baza danych'!$EJ$4:$EJ$1124,N820,'Baza danych'!$HT$4:$HT$1124,$B$28)</f>
        <v>0</v>
      </c>
      <c r="P820" s="45">
        <f>IFERROR(O820/$O$822,0)</f>
        <v>0</v>
      </c>
      <c r="R820" s="157" t="s">
        <v>630</v>
      </c>
      <c r="S820" s="44">
        <f>COUNTIFS('Baza danych'!$H$4:$H$1124,"transport zbiorowy",'Baza danych'!$EK$4:$EK$1124,R820,'Baza danych'!$HT$4:$HT$1124,$B$28)</f>
        <v>0</v>
      </c>
      <c r="T820" s="158">
        <f>IFERROR(S820/$S$822,0)</f>
        <v>0</v>
      </c>
    </row>
    <row r="821" spans="1:48" s="24" customFormat="1">
      <c r="B821" s="157" t="s">
        <v>631</v>
      </c>
      <c r="C821" s="44">
        <f>COUNTIFS('Baza danych'!$H$4:$H$1124,"transport zbiorowy",'Baza danych'!$EG$4:$EG$1124,B821,'Baza danych'!$HT$4:$HT$1124,$B$28)</f>
        <v>0</v>
      </c>
      <c r="D821" s="45">
        <f>IFERROR(C821/$C$822,0)</f>
        <v>0</v>
      </c>
      <c r="F821" s="157" t="s">
        <v>631</v>
      </c>
      <c r="G821" s="44">
        <f>COUNTIFS('Baza danych'!$H$4:$H$1124,"transport zbiorowy",'Baza danych'!$EH$4:$EH$1124,F821,'Baza danych'!$HT$4:$HT$1124,$B$28)</f>
        <v>0</v>
      </c>
      <c r="H821" s="45">
        <f>IFERROR(G821/$G$822,0)</f>
        <v>0</v>
      </c>
      <c r="J821" s="157" t="s">
        <v>631</v>
      </c>
      <c r="K821" s="44">
        <f>COUNTIFS('Baza danych'!$H$4:$H$1124,"transport zbiorowy",'Baza danych'!$EI$4:$EI$1124,J821,'Baza danych'!$HT$4:$HT$1124,$B$28)</f>
        <v>0</v>
      </c>
      <c r="L821" s="45">
        <f>IFERROR(K821/$K$822,0)</f>
        <v>0</v>
      </c>
      <c r="N821" s="157" t="s">
        <v>631</v>
      </c>
      <c r="O821" s="44">
        <f>COUNTIFS('Baza danych'!$H$4:$H$1124,"transport zbiorowy",'Baza danych'!$EJ$4:$EJ$1124,N821,'Baza danych'!$HT$4:$HT$1124,$B$28)</f>
        <v>0</v>
      </c>
      <c r="P821" s="45">
        <f>IFERROR(O821/$O$822,0)</f>
        <v>0</v>
      </c>
      <c r="R821" s="157" t="s">
        <v>631</v>
      </c>
      <c r="S821" s="44">
        <f>COUNTIFS('Baza danych'!$H$4:$H$1124,"transport zbiorowy",'Baza danych'!$EK$4:$EK$1124,R821,'Baza danych'!$HT$4:$HT$1124,$B$28)</f>
        <v>0</v>
      </c>
      <c r="T821" s="158">
        <f>IFERROR(S821/$S$822,0)</f>
        <v>0</v>
      </c>
    </row>
    <row r="822" spans="1:48" s="24" customFormat="1">
      <c r="B822" s="221" t="s">
        <v>530</v>
      </c>
      <c r="C822" s="244">
        <f>SUM(C817:C821)</f>
        <v>0</v>
      </c>
      <c r="D822" s="245">
        <f>SUM(D817:D821)</f>
        <v>0</v>
      </c>
      <c r="F822" s="221" t="s">
        <v>530</v>
      </c>
      <c r="G822" s="244">
        <f>SUM(G817:G821)</f>
        <v>0</v>
      </c>
      <c r="H822" s="245">
        <f>SUM(H817:H821)</f>
        <v>0</v>
      </c>
      <c r="J822" s="221" t="s">
        <v>530</v>
      </c>
      <c r="K822" s="246">
        <f>SUM(K817:K821)</f>
        <v>0</v>
      </c>
      <c r="L822" s="247">
        <f>SUM(L817:L821)</f>
        <v>0</v>
      </c>
      <c r="N822" s="221" t="s">
        <v>530</v>
      </c>
      <c r="O822" s="244">
        <f>SUM(O817:O821)</f>
        <v>0</v>
      </c>
      <c r="P822" s="245">
        <f>SUM(P817:P821)</f>
        <v>0</v>
      </c>
      <c r="R822" s="221" t="s">
        <v>530</v>
      </c>
      <c r="S822" s="244">
        <f>SUM(S817:S821)</f>
        <v>0</v>
      </c>
      <c r="T822" s="245">
        <f>SUM(T817:T821)</f>
        <v>0</v>
      </c>
    </row>
    <row r="823" spans="1:48" s="24" customFormat="1"/>
    <row r="824" spans="1:48" s="24" customFormat="1" ht="15" thickBot="1">
      <c r="A824" s="155" t="s">
        <v>552</v>
      </c>
      <c r="B824" s="23"/>
      <c r="C824" s="2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  <c r="AE824" s="23"/>
      <c r="AF824" s="23"/>
      <c r="AG824" s="23"/>
      <c r="AH824" s="23"/>
      <c r="AI824" s="23"/>
      <c r="AJ824" s="23"/>
      <c r="AK824" s="23"/>
      <c r="AL824" s="23"/>
      <c r="AM824" s="23"/>
      <c r="AN824" s="23"/>
      <c r="AO824" s="23"/>
      <c r="AP824" s="23"/>
      <c r="AQ824" s="23"/>
      <c r="AR824" s="23"/>
      <c r="AS824" s="23"/>
      <c r="AT824" s="23"/>
      <c r="AU824" s="23"/>
      <c r="AV824" s="23"/>
    </row>
    <row r="825" spans="1:48" s="24" customFormat="1" ht="13.5" thickTop="1"/>
    <row r="826" spans="1:48" s="24" customFormat="1">
      <c r="B826" s="359" t="s">
        <v>537</v>
      </c>
      <c r="C826" s="359"/>
      <c r="D826" s="359"/>
      <c r="F826" s="359" t="s">
        <v>538</v>
      </c>
      <c r="G826" s="359"/>
      <c r="H826" s="359"/>
      <c r="J826" s="359" t="s">
        <v>539</v>
      </c>
      <c r="K826" s="359"/>
      <c r="L826" s="359"/>
      <c r="N826" s="359" t="s">
        <v>540</v>
      </c>
      <c r="O826" s="359"/>
      <c r="P826" s="359"/>
      <c r="R826" s="359" t="s">
        <v>541</v>
      </c>
      <c r="S826" s="359"/>
      <c r="T826" s="359"/>
    </row>
    <row r="827" spans="1:48" s="24" customFormat="1">
      <c r="B827" s="251" t="s">
        <v>525</v>
      </c>
      <c r="C827" s="251" t="s">
        <v>531</v>
      </c>
      <c r="D827" s="194" t="s">
        <v>529</v>
      </c>
      <c r="F827" s="251" t="s">
        <v>525</v>
      </c>
      <c r="G827" s="251" t="s">
        <v>531</v>
      </c>
      <c r="H827" s="194" t="s">
        <v>529</v>
      </c>
      <c r="J827" s="251" t="s">
        <v>525</v>
      </c>
      <c r="K827" s="251" t="s">
        <v>531</v>
      </c>
      <c r="L827" s="194" t="s">
        <v>529</v>
      </c>
      <c r="N827" s="251" t="s">
        <v>525</v>
      </c>
      <c r="O827" s="251" t="s">
        <v>531</v>
      </c>
      <c r="P827" s="194" t="s">
        <v>529</v>
      </c>
      <c r="R827" s="251" t="s">
        <v>525</v>
      </c>
      <c r="S827" s="251" t="s">
        <v>531</v>
      </c>
      <c r="T827" s="251" t="s">
        <v>529</v>
      </c>
    </row>
    <row r="828" spans="1:48" s="24" customFormat="1">
      <c r="B828" s="157" t="s">
        <v>627</v>
      </c>
      <c r="C828" s="44">
        <f>COUNTIFS('Baza danych'!$H$4:$H$1124,"transport zbiorowy",'Baza danych'!$EG$4:$EG$1124,B828,'Baza danych'!$HT$4:$HT$1124,$B$29)</f>
        <v>1</v>
      </c>
      <c r="D828" s="45">
        <f>C828/$C$833</f>
        <v>0.1111111111111111</v>
      </c>
      <c r="F828" s="157" t="s">
        <v>627</v>
      </c>
      <c r="G828" s="44">
        <f>COUNTIFS('Baza danych'!$H$4:$H$1124,"transport zbiorowy",'Baza danych'!$EH$4:$EH$1124,F828,'Baza danych'!$HT$4:$HT$1124,$B$29)</f>
        <v>0</v>
      </c>
      <c r="H828" s="45">
        <f>G828/$G$833</f>
        <v>0</v>
      </c>
      <c r="J828" s="157" t="s">
        <v>627</v>
      </c>
      <c r="K828" s="44">
        <f>COUNTIFS('Baza danych'!$H$4:$H$1124,"transport zbiorowy",'Baza danych'!$EI$4:$EI$1124,J828,'Baza danych'!$HT$4:$HT$1124,$B$29)</f>
        <v>3</v>
      </c>
      <c r="L828" s="45">
        <f>K828/$K$833</f>
        <v>0.375</v>
      </c>
      <c r="N828" s="157" t="s">
        <v>627</v>
      </c>
      <c r="O828" s="44">
        <f>COUNTIFS('Baza danych'!$H$4:$H$1124,"transport zbiorowy",'Baza danych'!$EJ$4:$EJ$1124,N828,'Baza danych'!$HT$4:$HT$1124,$B$29)</f>
        <v>4</v>
      </c>
      <c r="P828" s="45">
        <f>O828/$O$833</f>
        <v>0.44444444444444442</v>
      </c>
      <c r="R828" s="157" t="s">
        <v>627</v>
      </c>
      <c r="S828" s="44">
        <f>COUNTIFS('Baza danych'!$H$4:$H$1124,"transport zbiorowy",'Baza danych'!$EK$4:$EK$1124,R828,'Baza danych'!$HT$4:$HT$1124,$B$29)</f>
        <v>4</v>
      </c>
      <c r="T828" s="158">
        <f>S828/$S$833</f>
        <v>0.44444444444444442</v>
      </c>
    </row>
    <row r="829" spans="1:48" s="24" customFormat="1">
      <c r="B829" s="157" t="s">
        <v>628</v>
      </c>
      <c r="C829" s="44">
        <f>COUNTIFS('Baza danych'!$H$4:$H$1124,"transport zbiorowy",'Baza danych'!$EG$4:$EG$1124,B829,'Baza danych'!$HT$4:$HT$1124,$B$29)</f>
        <v>0</v>
      </c>
      <c r="D829" s="45">
        <f>C829/$C$833</f>
        <v>0</v>
      </c>
      <c r="F829" s="157" t="s">
        <v>628</v>
      </c>
      <c r="G829" s="44">
        <f>COUNTIFS('Baza danych'!$H$4:$H$1124,"transport zbiorowy",'Baza danych'!$EH$4:$EH$1124,F829,'Baza danych'!$HT$4:$HT$1124,$B$29)</f>
        <v>0</v>
      </c>
      <c r="H829" s="45">
        <f>G829/$G$833</f>
        <v>0</v>
      </c>
      <c r="J829" s="157" t="s">
        <v>628</v>
      </c>
      <c r="K829" s="44">
        <f>COUNTIFS('Baza danych'!$H$4:$H$1124,"transport zbiorowy",'Baza danych'!$EI$4:$EI$1124,J829,'Baza danych'!$HT$4:$HT$1124,$B$29)</f>
        <v>1</v>
      </c>
      <c r="L829" s="45">
        <f>K829/$K$833</f>
        <v>0.125</v>
      </c>
      <c r="N829" s="157" t="s">
        <v>628</v>
      </c>
      <c r="O829" s="44">
        <f>COUNTIFS('Baza danych'!$H$4:$H$1124,"transport zbiorowy",'Baza danych'!$EJ$4:$EJ$1124,N829,'Baza danych'!$HT$4:$HT$1124,$B$29)</f>
        <v>1</v>
      </c>
      <c r="P829" s="45">
        <f>O829/$O$833</f>
        <v>0.1111111111111111</v>
      </c>
      <c r="R829" s="157" t="s">
        <v>628</v>
      </c>
      <c r="S829" s="44">
        <f>COUNTIFS('Baza danych'!$H$4:$H$1124,"transport zbiorowy",'Baza danych'!$EK$4:$EK$1124,R829,'Baza danych'!$HT$4:$HT$1124,$B$29)</f>
        <v>1</v>
      </c>
      <c r="T829" s="158">
        <f>S829/$S$833</f>
        <v>0.1111111111111111</v>
      </c>
    </row>
    <row r="830" spans="1:48" s="24" customFormat="1">
      <c r="B830" s="157" t="s">
        <v>629</v>
      </c>
      <c r="C830" s="44">
        <f>COUNTIFS('Baza danych'!$H$4:$H$1124,"transport zbiorowy",'Baza danych'!$EG$4:$EG$1124,B830,'Baza danych'!$HT$4:$HT$1124,$B$29)</f>
        <v>5</v>
      </c>
      <c r="D830" s="45">
        <f>C830/$C$833</f>
        <v>0.55555555555555558</v>
      </c>
      <c r="F830" s="157" t="s">
        <v>629</v>
      </c>
      <c r="G830" s="44">
        <f>COUNTIFS('Baza danych'!$H$4:$H$1124,"transport zbiorowy",'Baza danych'!$EH$4:$EH$1124,F830,'Baza danych'!$HT$4:$HT$1124,$B$29)</f>
        <v>6</v>
      </c>
      <c r="H830" s="45">
        <f>G830/$G$833</f>
        <v>0.66666666666666663</v>
      </c>
      <c r="J830" s="157" t="s">
        <v>629</v>
      </c>
      <c r="K830" s="44">
        <f>COUNTIFS('Baza danych'!$H$4:$H$1124,"transport zbiorowy",'Baza danych'!$EI$4:$EI$1124,J830,'Baza danych'!$HT$4:$HT$1124,$B$29)</f>
        <v>2</v>
      </c>
      <c r="L830" s="45">
        <f>K830/$K$833</f>
        <v>0.25</v>
      </c>
      <c r="N830" s="157" t="s">
        <v>629</v>
      </c>
      <c r="O830" s="44">
        <f>COUNTIFS('Baza danych'!$H$4:$H$1124,"transport zbiorowy",'Baza danych'!$EJ$4:$EJ$1124,N830,'Baza danych'!$HT$4:$HT$1124,$B$29)</f>
        <v>2</v>
      </c>
      <c r="P830" s="45">
        <f>O830/$O$833</f>
        <v>0.22222222222222221</v>
      </c>
      <c r="R830" s="157" t="s">
        <v>629</v>
      </c>
      <c r="S830" s="44">
        <f>COUNTIFS('Baza danych'!$H$4:$H$1124,"transport zbiorowy",'Baza danych'!$EK$4:$EK$1124,R830,'Baza danych'!$HT$4:$HT$1124,$B$29)</f>
        <v>2</v>
      </c>
      <c r="T830" s="158">
        <f>S830/$S$833</f>
        <v>0.22222222222222221</v>
      </c>
    </row>
    <row r="831" spans="1:48" s="24" customFormat="1">
      <c r="B831" s="157" t="s">
        <v>630</v>
      </c>
      <c r="C831" s="44">
        <f>COUNTIFS('Baza danych'!$H$4:$H$1124,"transport zbiorowy",'Baza danych'!$EG$4:$EG$1124,B831,'Baza danych'!$HT$4:$HT$1124,$B$29)</f>
        <v>0</v>
      </c>
      <c r="D831" s="45">
        <f>C831/$C$833</f>
        <v>0</v>
      </c>
      <c r="F831" s="157" t="s">
        <v>630</v>
      </c>
      <c r="G831" s="44">
        <f>COUNTIFS('Baza danych'!$H$4:$H$1124,"transport zbiorowy",'Baza danych'!$EH$4:$EH$1124,F831,'Baza danych'!$HT$4:$HT$1124,$B$29)</f>
        <v>1</v>
      </c>
      <c r="H831" s="45">
        <f>G831/$G$833</f>
        <v>0.1111111111111111</v>
      </c>
      <c r="J831" s="157" t="s">
        <v>630</v>
      </c>
      <c r="K831" s="44">
        <f>COUNTIFS('Baza danych'!$H$4:$H$1124,"transport zbiorowy",'Baza danych'!$EI$4:$EI$1124,J831,'Baza danych'!$HT$4:$HT$1124,$B$29)</f>
        <v>0</v>
      </c>
      <c r="L831" s="45">
        <f>K831/$K$833</f>
        <v>0</v>
      </c>
      <c r="N831" s="157" t="s">
        <v>630</v>
      </c>
      <c r="O831" s="44">
        <f>COUNTIFS('Baza danych'!$H$4:$H$1124,"transport zbiorowy",'Baza danych'!$EJ$4:$EJ$1124,N831,'Baza danych'!$HT$4:$HT$1124,$B$29)</f>
        <v>0</v>
      </c>
      <c r="P831" s="45">
        <f>O831/$O$833</f>
        <v>0</v>
      </c>
      <c r="R831" s="157" t="s">
        <v>630</v>
      </c>
      <c r="S831" s="44">
        <f>COUNTIFS('Baza danych'!$H$4:$H$1124,"transport zbiorowy",'Baza danych'!$EK$4:$EK$1124,R831,'Baza danych'!$HT$4:$HT$1124,$B$29)</f>
        <v>0</v>
      </c>
      <c r="T831" s="158">
        <f>S831/$S$833</f>
        <v>0</v>
      </c>
    </row>
    <row r="832" spans="1:48" s="24" customFormat="1">
      <c r="B832" s="157" t="s">
        <v>631</v>
      </c>
      <c r="C832" s="44">
        <f>COUNTIFS('Baza danych'!$H$4:$H$1124,"transport zbiorowy",'Baza danych'!$EG$4:$EG$1124,B832,'Baza danych'!$HT$4:$HT$1124,$B$29)</f>
        <v>3</v>
      </c>
      <c r="D832" s="45">
        <f>C832/$C$833</f>
        <v>0.33333333333333331</v>
      </c>
      <c r="F832" s="157" t="s">
        <v>631</v>
      </c>
      <c r="G832" s="44">
        <f>COUNTIFS('Baza danych'!$H$4:$H$1124,"transport zbiorowy",'Baza danych'!$EH$4:$EH$1124,F832,'Baza danych'!$HT$4:$HT$1124,$B$29)</f>
        <v>2</v>
      </c>
      <c r="H832" s="45">
        <f>G832/$G$833</f>
        <v>0.22222222222222221</v>
      </c>
      <c r="J832" s="157" t="s">
        <v>631</v>
      </c>
      <c r="K832" s="44">
        <f>COUNTIFS('Baza danych'!$H$4:$H$1124,"transport zbiorowy",'Baza danych'!$EI$4:$EI$1124,J832,'Baza danych'!$HT$4:$HT$1124,$B$29)</f>
        <v>2</v>
      </c>
      <c r="L832" s="45">
        <f>K832/$K$833</f>
        <v>0.25</v>
      </c>
      <c r="N832" s="157" t="s">
        <v>631</v>
      </c>
      <c r="O832" s="44">
        <f>COUNTIFS('Baza danych'!$H$4:$H$1124,"transport zbiorowy",'Baza danych'!$EJ$4:$EJ$1124,N832,'Baza danych'!$HT$4:$HT$1124,$B$29)</f>
        <v>2</v>
      </c>
      <c r="P832" s="45">
        <f>O832/$O$833</f>
        <v>0.22222222222222221</v>
      </c>
      <c r="R832" s="157" t="s">
        <v>631</v>
      </c>
      <c r="S832" s="44">
        <f>COUNTIFS('Baza danych'!$H$4:$H$1124,"transport zbiorowy",'Baza danych'!$EK$4:$EK$1124,R832,'Baza danych'!$HT$4:$HT$1124,$B$29)</f>
        <v>2</v>
      </c>
      <c r="T832" s="158">
        <f>S832/$S$833</f>
        <v>0.22222222222222221</v>
      </c>
    </row>
    <row r="833" spans="1:48" s="24" customFormat="1">
      <c r="B833" s="221" t="s">
        <v>530</v>
      </c>
      <c r="C833" s="244">
        <f>SUM(C828:C832)</f>
        <v>9</v>
      </c>
      <c r="D833" s="245">
        <f>SUM(D828:D832)</f>
        <v>1</v>
      </c>
      <c r="F833" s="221" t="s">
        <v>530</v>
      </c>
      <c r="G833" s="244">
        <f>SUM(G828:G832)</f>
        <v>9</v>
      </c>
      <c r="H833" s="245">
        <f>SUM(H828:H832)</f>
        <v>0.99999999999999989</v>
      </c>
      <c r="J833" s="221" t="s">
        <v>530</v>
      </c>
      <c r="K833" s="246">
        <f>SUM(K828:K832)</f>
        <v>8</v>
      </c>
      <c r="L833" s="247">
        <f>SUM(L828:L832)</f>
        <v>1</v>
      </c>
      <c r="N833" s="221" t="s">
        <v>530</v>
      </c>
      <c r="O833" s="244">
        <f>SUM(O828:O832)</f>
        <v>9</v>
      </c>
      <c r="P833" s="245">
        <f>SUM(P828:P832)</f>
        <v>1</v>
      </c>
      <c r="R833" s="221" t="s">
        <v>530</v>
      </c>
      <c r="S833" s="244">
        <f>SUM(S828:S832)</f>
        <v>9</v>
      </c>
      <c r="T833" s="245">
        <f>SUM(T828:T832)</f>
        <v>1</v>
      </c>
    </row>
    <row r="834" spans="1:48" s="24" customFormat="1"/>
    <row r="835" spans="1:48" s="24" customFormat="1" ht="15" thickBot="1">
      <c r="A835" s="155" t="s">
        <v>553</v>
      </c>
      <c r="B835" s="23"/>
      <c r="C835" s="2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  <c r="AE835" s="23"/>
      <c r="AF835" s="23"/>
      <c r="AG835" s="23"/>
      <c r="AH835" s="23"/>
      <c r="AI835" s="23"/>
      <c r="AJ835" s="23"/>
      <c r="AK835" s="23"/>
      <c r="AL835" s="23"/>
      <c r="AM835" s="23"/>
      <c r="AN835" s="23"/>
      <c r="AO835" s="23"/>
      <c r="AP835" s="23"/>
      <c r="AQ835" s="23"/>
      <c r="AR835" s="23"/>
      <c r="AS835" s="23"/>
      <c r="AT835" s="23"/>
      <c r="AU835" s="23"/>
      <c r="AV835" s="23"/>
    </row>
    <row r="836" spans="1:48" s="24" customFormat="1" ht="13.5" thickTop="1"/>
    <row r="837" spans="1:48" s="24" customFormat="1">
      <c r="B837" s="359" t="s">
        <v>537</v>
      </c>
      <c r="C837" s="359"/>
      <c r="D837" s="359"/>
      <c r="F837" s="359" t="s">
        <v>538</v>
      </c>
      <c r="G837" s="359"/>
      <c r="H837" s="359"/>
      <c r="J837" s="359" t="s">
        <v>539</v>
      </c>
      <c r="K837" s="359"/>
      <c r="L837" s="359"/>
      <c r="N837" s="359" t="s">
        <v>540</v>
      </c>
      <c r="O837" s="359"/>
      <c r="P837" s="359"/>
      <c r="R837" s="359" t="s">
        <v>541</v>
      </c>
      <c r="S837" s="359"/>
      <c r="T837" s="359"/>
    </row>
    <row r="838" spans="1:48" s="24" customFormat="1">
      <c r="B838" s="251" t="s">
        <v>525</v>
      </c>
      <c r="C838" s="251" t="s">
        <v>531</v>
      </c>
      <c r="D838" s="194" t="s">
        <v>529</v>
      </c>
      <c r="F838" s="251" t="s">
        <v>525</v>
      </c>
      <c r="G838" s="251" t="s">
        <v>531</v>
      </c>
      <c r="H838" s="194" t="s">
        <v>529</v>
      </c>
      <c r="J838" s="251" t="s">
        <v>525</v>
      </c>
      <c r="K838" s="251" t="s">
        <v>531</v>
      </c>
      <c r="L838" s="194" t="s">
        <v>529</v>
      </c>
      <c r="N838" s="251" t="s">
        <v>525</v>
      </c>
      <c r="O838" s="251" t="s">
        <v>531</v>
      </c>
      <c r="P838" s="194" t="s">
        <v>529</v>
      </c>
      <c r="R838" s="251" t="s">
        <v>525</v>
      </c>
      <c r="S838" s="251" t="s">
        <v>531</v>
      </c>
      <c r="T838" s="251" t="s">
        <v>529</v>
      </c>
    </row>
    <row r="839" spans="1:48" s="24" customFormat="1">
      <c r="B839" s="157" t="s">
        <v>627</v>
      </c>
      <c r="C839" s="44">
        <f>COUNTIFS('Baza danych'!$H$4:$H$1124,"transport zbiorowy",'Baza danych'!$EG$4:$EG$1124,B839,'Baza danych'!$HT$4:$HT$1124,$B$30)</f>
        <v>0</v>
      </c>
      <c r="D839" s="45">
        <f>C839/$C$844</f>
        <v>0</v>
      </c>
      <c r="F839" s="157" t="s">
        <v>627</v>
      </c>
      <c r="G839" s="44">
        <f>COUNTIFS('Baza danych'!$H$4:$H$1124,"transport zbiorowy",'Baza danych'!$EH$4:$EH$1124,F839,'Baza danych'!$HT$4:$HT$1124,$B$30)</f>
        <v>1</v>
      </c>
      <c r="H839" s="45">
        <f>G839/$G$844</f>
        <v>0.16666666666666666</v>
      </c>
      <c r="J839" s="157" t="s">
        <v>627</v>
      </c>
      <c r="K839" s="44">
        <f>COUNTIFS('Baza danych'!$H$4:$H$1124,"transport zbiorowy",'Baza danych'!$EI$4:$EI$1124,J839,'Baza danych'!$HT$4:$HT$1124,$B$30)</f>
        <v>2</v>
      </c>
      <c r="L839" s="45">
        <f>K839/$K$844</f>
        <v>0.33333333333333331</v>
      </c>
      <c r="N839" s="157" t="s">
        <v>627</v>
      </c>
      <c r="O839" s="44">
        <f>COUNTIFS('Baza danych'!$H$4:$H$1124,"transport zbiorowy",'Baza danych'!$EJ$4:$EJ$1124,N839,'Baza danych'!$HT$4:$HT$1124,$B$30)</f>
        <v>2</v>
      </c>
      <c r="P839" s="45">
        <f>O839/$O$844</f>
        <v>0.33333333333333331</v>
      </c>
      <c r="R839" s="157" t="s">
        <v>627</v>
      </c>
      <c r="S839" s="44">
        <f>COUNTIFS('Baza danych'!$H$4:$H$1124,"transport zbiorowy",'Baza danych'!$EK$4:$EK$1124,R839,'Baza danych'!$HT$4:$HT$1124,$B$30)</f>
        <v>0</v>
      </c>
      <c r="T839" s="158">
        <f>S839/$S$844</f>
        <v>0</v>
      </c>
    </row>
    <row r="840" spans="1:48" s="24" customFormat="1">
      <c r="B840" s="157" t="s">
        <v>628</v>
      </c>
      <c r="C840" s="44">
        <f>COUNTIFS('Baza danych'!$H$4:$H$1124,"transport zbiorowy",'Baza danych'!$EG$4:$EG$1124,B840,'Baza danych'!$HT$4:$HT$1124,$B$30)</f>
        <v>1</v>
      </c>
      <c r="D840" s="45">
        <f>C840/$C$844</f>
        <v>0.16666666666666666</v>
      </c>
      <c r="F840" s="157" t="s">
        <v>628</v>
      </c>
      <c r="G840" s="44">
        <f>COUNTIFS('Baza danych'!$H$4:$H$1124,"transport zbiorowy",'Baza danych'!$EH$4:$EH$1124,F840,'Baza danych'!$HT$4:$HT$1124,$B$30)</f>
        <v>0</v>
      </c>
      <c r="H840" s="45">
        <f>G840/$G$844</f>
        <v>0</v>
      </c>
      <c r="J840" s="157" t="s">
        <v>628</v>
      </c>
      <c r="K840" s="44">
        <f>COUNTIFS('Baza danych'!$H$4:$H$1124,"transport zbiorowy",'Baza danych'!$EI$4:$EI$1124,J840,'Baza danych'!$HT$4:$HT$1124,$B$30)</f>
        <v>0</v>
      </c>
      <c r="L840" s="45">
        <f>K840/$K$844</f>
        <v>0</v>
      </c>
      <c r="N840" s="157" t="s">
        <v>628</v>
      </c>
      <c r="O840" s="44">
        <f>COUNTIFS('Baza danych'!$H$4:$H$1124,"transport zbiorowy",'Baza danych'!$EJ$4:$EJ$1124,N840,'Baza danych'!$HT$4:$HT$1124,$B$30)</f>
        <v>0</v>
      </c>
      <c r="P840" s="45">
        <f>O840/$O$844</f>
        <v>0</v>
      </c>
      <c r="R840" s="157" t="s">
        <v>628</v>
      </c>
      <c r="S840" s="44">
        <f>COUNTIFS('Baza danych'!$H$4:$H$1124,"transport zbiorowy",'Baza danych'!$EK$4:$EK$1124,R840,'Baza danych'!$HT$4:$HT$1124,$B$30)</f>
        <v>3</v>
      </c>
      <c r="T840" s="158">
        <f>S840/$S$844</f>
        <v>0.5</v>
      </c>
    </row>
    <row r="841" spans="1:48" s="24" customFormat="1">
      <c r="B841" s="157" t="s">
        <v>629</v>
      </c>
      <c r="C841" s="44">
        <f>COUNTIFS('Baza danych'!$H$4:$H$1124,"transport zbiorowy",'Baza danych'!$EG$4:$EG$1124,B841,'Baza danych'!$HT$4:$HT$1124,$B$30)</f>
        <v>1</v>
      </c>
      <c r="D841" s="45">
        <f>C841/$C$844</f>
        <v>0.16666666666666666</v>
      </c>
      <c r="F841" s="157" t="s">
        <v>629</v>
      </c>
      <c r="G841" s="44">
        <f>COUNTIFS('Baza danych'!$H$4:$H$1124,"transport zbiorowy",'Baza danych'!$EH$4:$EH$1124,F841,'Baza danych'!$HT$4:$HT$1124,$B$30)</f>
        <v>2</v>
      </c>
      <c r="H841" s="45">
        <f>G841/$G$844</f>
        <v>0.33333333333333331</v>
      </c>
      <c r="J841" s="157" t="s">
        <v>629</v>
      </c>
      <c r="K841" s="44">
        <f>COUNTIFS('Baza danych'!$H$4:$H$1124,"transport zbiorowy",'Baza danych'!$EI$4:$EI$1124,J841,'Baza danych'!$HT$4:$HT$1124,$B$30)</f>
        <v>1</v>
      </c>
      <c r="L841" s="45">
        <f>K841/$K$844</f>
        <v>0.16666666666666666</v>
      </c>
      <c r="N841" s="157" t="s">
        <v>629</v>
      </c>
      <c r="O841" s="44">
        <f>COUNTIFS('Baza danych'!$H$4:$H$1124,"transport zbiorowy",'Baza danych'!$EJ$4:$EJ$1124,N841,'Baza danych'!$HT$4:$HT$1124,$B$30)</f>
        <v>2</v>
      </c>
      <c r="P841" s="45">
        <f>O841/$O$844</f>
        <v>0.33333333333333331</v>
      </c>
      <c r="R841" s="157" t="s">
        <v>629</v>
      </c>
      <c r="S841" s="44">
        <f>COUNTIFS('Baza danych'!$H$4:$H$1124,"transport zbiorowy",'Baza danych'!$EK$4:$EK$1124,R841,'Baza danych'!$HT$4:$HT$1124,$B$30)</f>
        <v>2</v>
      </c>
      <c r="T841" s="158">
        <f>S841/$S$844</f>
        <v>0.33333333333333331</v>
      </c>
    </row>
    <row r="842" spans="1:48" s="24" customFormat="1">
      <c r="B842" s="157" t="s">
        <v>630</v>
      </c>
      <c r="C842" s="44">
        <f>COUNTIFS('Baza danych'!$H$4:$H$1124,"transport zbiorowy",'Baza danych'!$EG$4:$EG$1124,B842,'Baza danych'!$HT$4:$HT$1124,$B$30)</f>
        <v>1</v>
      </c>
      <c r="D842" s="45">
        <f>C842/$C$844</f>
        <v>0.16666666666666666</v>
      </c>
      <c r="F842" s="157" t="s">
        <v>630</v>
      </c>
      <c r="G842" s="44">
        <f>COUNTIFS('Baza danych'!$H$4:$H$1124,"transport zbiorowy",'Baza danych'!$EH$4:$EH$1124,F842,'Baza danych'!$HT$4:$HT$1124,$B$30)</f>
        <v>0</v>
      </c>
      <c r="H842" s="45">
        <f>G842/$G$844</f>
        <v>0</v>
      </c>
      <c r="J842" s="157" t="s">
        <v>630</v>
      </c>
      <c r="K842" s="44">
        <f>COUNTIFS('Baza danych'!$H$4:$H$1124,"transport zbiorowy",'Baza danych'!$EI$4:$EI$1124,J842,'Baza danych'!$HT$4:$HT$1124,$B$30)</f>
        <v>1</v>
      </c>
      <c r="L842" s="45">
        <f>K842/$K$844</f>
        <v>0.16666666666666666</v>
      </c>
      <c r="N842" s="157" t="s">
        <v>630</v>
      </c>
      <c r="O842" s="44">
        <f>COUNTIFS('Baza danych'!$H$4:$H$1124,"transport zbiorowy",'Baza danych'!$EJ$4:$EJ$1124,N842,'Baza danych'!$HT$4:$HT$1124,$B$30)</f>
        <v>1</v>
      </c>
      <c r="P842" s="45">
        <f>O842/$O$844</f>
        <v>0.16666666666666666</v>
      </c>
      <c r="R842" s="157" t="s">
        <v>630</v>
      </c>
      <c r="S842" s="44">
        <f>COUNTIFS('Baza danych'!$H$4:$H$1124,"transport zbiorowy",'Baza danych'!$EK$4:$EK$1124,R842,'Baza danych'!$HT$4:$HT$1124,$B$30)</f>
        <v>0</v>
      </c>
      <c r="T842" s="158">
        <f>S842/$S$844</f>
        <v>0</v>
      </c>
    </row>
    <row r="843" spans="1:48" s="24" customFormat="1">
      <c r="B843" s="157" t="s">
        <v>631</v>
      </c>
      <c r="C843" s="44">
        <f>COUNTIFS('Baza danych'!$H$4:$H$1124,"transport zbiorowy",'Baza danych'!$EG$4:$EG$1124,B843,'Baza danych'!$HT$4:$HT$1124,$B$30)</f>
        <v>3</v>
      </c>
      <c r="D843" s="45">
        <f>C843/$C$844</f>
        <v>0.5</v>
      </c>
      <c r="F843" s="157" t="s">
        <v>631</v>
      </c>
      <c r="G843" s="44">
        <f>COUNTIFS('Baza danych'!$H$4:$H$1124,"transport zbiorowy",'Baza danych'!$EH$4:$EH$1124,F843,'Baza danych'!$HT$4:$HT$1124,$B$30)</f>
        <v>3</v>
      </c>
      <c r="H843" s="45">
        <f>G843/$G$844</f>
        <v>0.5</v>
      </c>
      <c r="J843" s="157" t="s">
        <v>631</v>
      </c>
      <c r="K843" s="44">
        <f>COUNTIFS('Baza danych'!$H$4:$H$1124,"transport zbiorowy",'Baza danych'!$EI$4:$EI$1124,J843,'Baza danych'!$HT$4:$HT$1124,$B$30)</f>
        <v>2</v>
      </c>
      <c r="L843" s="45">
        <f>K843/$K$844</f>
        <v>0.33333333333333331</v>
      </c>
      <c r="N843" s="157" t="s">
        <v>631</v>
      </c>
      <c r="O843" s="44">
        <f>COUNTIFS('Baza danych'!$H$4:$H$1124,"transport zbiorowy",'Baza danych'!$EJ$4:$EJ$1124,N843,'Baza danych'!$HT$4:$HT$1124,$B$30)</f>
        <v>1</v>
      </c>
      <c r="P843" s="45">
        <f>O843/$O$844</f>
        <v>0.16666666666666666</v>
      </c>
      <c r="R843" s="157" t="s">
        <v>631</v>
      </c>
      <c r="S843" s="44">
        <f>COUNTIFS('Baza danych'!$H$4:$H$1124,"transport zbiorowy",'Baza danych'!$EK$4:$EK$1124,R843,'Baza danych'!$HT$4:$HT$1124,$B$30)</f>
        <v>1</v>
      </c>
      <c r="T843" s="158">
        <f>S843/$S$844</f>
        <v>0.16666666666666666</v>
      </c>
    </row>
    <row r="844" spans="1:48" s="24" customFormat="1">
      <c r="B844" s="221" t="s">
        <v>530</v>
      </c>
      <c r="C844" s="244">
        <f>SUM(C839:C843)</f>
        <v>6</v>
      </c>
      <c r="D844" s="245">
        <f>SUM(D839:D843)</f>
        <v>1</v>
      </c>
      <c r="F844" s="221" t="s">
        <v>530</v>
      </c>
      <c r="G844" s="244">
        <f>SUM(G839:G843)</f>
        <v>6</v>
      </c>
      <c r="H844" s="245">
        <f>SUM(H839:H843)</f>
        <v>1</v>
      </c>
      <c r="J844" s="221" t="s">
        <v>530</v>
      </c>
      <c r="K844" s="246">
        <f>SUM(K839:K843)</f>
        <v>6</v>
      </c>
      <c r="L844" s="247">
        <f>SUM(L839:L843)</f>
        <v>1</v>
      </c>
      <c r="N844" s="221" t="s">
        <v>530</v>
      </c>
      <c r="O844" s="244">
        <f>SUM(O839:O843)</f>
        <v>6</v>
      </c>
      <c r="P844" s="245">
        <f>SUM(P839:P843)</f>
        <v>0.99999999999999989</v>
      </c>
      <c r="R844" s="221" t="s">
        <v>530</v>
      </c>
      <c r="S844" s="244">
        <f>SUM(S839:S843)</f>
        <v>6</v>
      </c>
      <c r="T844" s="245">
        <f>SUM(T839:T843)</f>
        <v>0.99999999999999989</v>
      </c>
    </row>
    <row r="845" spans="1:48" s="24" customFormat="1"/>
    <row r="846" spans="1:48" s="24" customFormat="1" ht="15" thickBot="1">
      <c r="A846" s="155" t="s">
        <v>554</v>
      </c>
      <c r="B846" s="23"/>
      <c r="C846" s="2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  <c r="AE846" s="23"/>
      <c r="AF846" s="23"/>
      <c r="AG846" s="23"/>
      <c r="AH846" s="23"/>
      <c r="AI846" s="23"/>
      <c r="AJ846" s="23"/>
      <c r="AK846" s="23"/>
      <c r="AL846" s="23"/>
      <c r="AM846" s="23"/>
      <c r="AN846" s="23"/>
      <c r="AO846" s="23"/>
      <c r="AP846" s="23"/>
      <c r="AQ846" s="23"/>
      <c r="AR846" s="23"/>
      <c r="AS846" s="23"/>
      <c r="AT846" s="23"/>
      <c r="AU846" s="23"/>
      <c r="AV846" s="23"/>
    </row>
    <row r="847" spans="1:48" s="24" customFormat="1" ht="13.5" thickTop="1"/>
    <row r="848" spans="1:48" s="24" customFormat="1">
      <c r="B848" s="359" t="s">
        <v>537</v>
      </c>
      <c r="C848" s="359"/>
      <c r="D848" s="359"/>
      <c r="F848" s="359" t="s">
        <v>538</v>
      </c>
      <c r="G848" s="359"/>
      <c r="H848" s="359"/>
      <c r="J848" s="359" t="s">
        <v>539</v>
      </c>
      <c r="K848" s="359"/>
      <c r="L848" s="359"/>
      <c r="N848" s="359" t="s">
        <v>540</v>
      </c>
      <c r="O848" s="359"/>
      <c r="P848" s="359"/>
      <c r="R848" s="359" t="s">
        <v>541</v>
      </c>
      <c r="S848" s="359"/>
      <c r="T848" s="359"/>
    </row>
    <row r="849" spans="1:48" s="24" customFormat="1">
      <c r="B849" s="251" t="s">
        <v>525</v>
      </c>
      <c r="C849" s="251" t="s">
        <v>531</v>
      </c>
      <c r="D849" s="194" t="s">
        <v>529</v>
      </c>
      <c r="F849" s="251" t="s">
        <v>525</v>
      </c>
      <c r="G849" s="251" t="s">
        <v>531</v>
      </c>
      <c r="H849" s="194" t="s">
        <v>529</v>
      </c>
      <c r="J849" s="251" t="s">
        <v>525</v>
      </c>
      <c r="K849" s="251" t="s">
        <v>531</v>
      </c>
      <c r="L849" s="194" t="s">
        <v>529</v>
      </c>
      <c r="N849" s="251" t="s">
        <v>525</v>
      </c>
      <c r="O849" s="251" t="s">
        <v>531</v>
      </c>
      <c r="P849" s="194" t="s">
        <v>529</v>
      </c>
      <c r="R849" s="251" t="s">
        <v>525</v>
      </c>
      <c r="S849" s="251" t="s">
        <v>531</v>
      </c>
      <c r="T849" s="251" t="s">
        <v>529</v>
      </c>
    </row>
    <row r="850" spans="1:48" s="24" customFormat="1">
      <c r="B850" s="157" t="s">
        <v>627</v>
      </c>
      <c r="C850" s="44">
        <f>COUNTIFS('Baza danych'!$H$4:$H$1124,"transport zbiorowy",'Baza danych'!$EG$4:$EG$1124,B850,'Baza danych'!$HT$4:$HT$1124,$B$31)</f>
        <v>1</v>
      </c>
      <c r="D850" s="45">
        <f>C850/$C$855</f>
        <v>1</v>
      </c>
      <c r="F850" s="157" t="s">
        <v>627</v>
      </c>
      <c r="G850" s="44">
        <f>COUNTIFS('Baza danych'!$H$4:$H$1124,"transport zbiorowy",'Baza danych'!$EH$4:$EH$1124,F850,'Baza danych'!$HT$4:$HT$1124,$B$31)</f>
        <v>0</v>
      </c>
      <c r="H850" s="45">
        <f>G850/$G$855</f>
        <v>0</v>
      </c>
      <c r="J850" s="157" t="s">
        <v>627</v>
      </c>
      <c r="K850" s="44">
        <f>COUNTIFS('Baza danych'!$H$4:$H$1124,"transport zbiorowy",'Baza danych'!$EI$4:$EI$1124,J850,'Baza danych'!$HT$4:$HT$1124,$B$31)</f>
        <v>0</v>
      </c>
      <c r="L850" s="45">
        <f>K850/$K$855</f>
        <v>0</v>
      </c>
      <c r="N850" s="157" t="s">
        <v>627</v>
      </c>
      <c r="O850" s="44">
        <f>COUNTIFS('Baza danych'!$H$4:$H$1124,"transport zbiorowy",'Baza danych'!$EJ$4:$EJ$1124,N850,'Baza danych'!$HT$4:$HT$1124,$B$31)</f>
        <v>1</v>
      </c>
      <c r="P850" s="45">
        <f>O850/$O$855</f>
        <v>1</v>
      </c>
      <c r="R850" s="157" t="s">
        <v>627</v>
      </c>
      <c r="S850" s="44">
        <f>COUNTIFS('Baza danych'!$H$4:$H$1124,"transport zbiorowy",'Baza danych'!$EK$4:$EK$1124,R850,'Baza danych'!$HT$4:$HT$1124,$B$31)</f>
        <v>1</v>
      </c>
      <c r="T850" s="158">
        <f>S850/$S$855</f>
        <v>1</v>
      </c>
    </row>
    <row r="851" spans="1:48" s="24" customFormat="1">
      <c r="B851" s="157" t="s">
        <v>628</v>
      </c>
      <c r="C851" s="44">
        <f>COUNTIFS('Baza danych'!$H$4:$H$1124,"transport zbiorowy",'Baza danych'!$EG$4:$EG$1124,B851,'Baza danych'!$HT$4:$HT$1124,$B$31)</f>
        <v>0</v>
      </c>
      <c r="D851" s="45">
        <f>C851/$C$855</f>
        <v>0</v>
      </c>
      <c r="F851" s="157" t="s">
        <v>628</v>
      </c>
      <c r="G851" s="44">
        <f>COUNTIFS('Baza danych'!$H$4:$H$1124,"transport zbiorowy",'Baza danych'!$EH$4:$EH$1124,F851,'Baza danych'!$HT$4:$HT$1124,$B$31)</f>
        <v>0</v>
      </c>
      <c r="H851" s="45">
        <f>G851/$G$855</f>
        <v>0</v>
      </c>
      <c r="J851" s="157" t="s">
        <v>628</v>
      </c>
      <c r="K851" s="44">
        <f>COUNTIFS('Baza danych'!$H$4:$H$1124,"transport zbiorowy",'Baza danych'!$EI$4:$EI$1124,J851,'Baza danych'!$HT$4:$HT$1124,$B$31)</f>
        <v>0</v>
      </c>
      <c r="L851" s="45">
        <f>K851/$K$855</f>
        <v>0</v>
      </c>
      <c r="N851" s="157" t="s">
        <v>628</v>
      </c>
      <c r="O851" s="44">
        <f>COUNTIFS('Baza danych'!$H$4:$H$1124,"transport zbiorowy",'Baza danych'!$EJ$4:$EJ$1124,N851,'Baza danych'!$HT$4:$HT$1124,$B$31)</f>
        <v>0</v>
      </c>
      <c r="P851" s="45">
        <f>O851/$O$855</f>
        <v>0</v>
      </c>
      <c r="R851" s="157" t="s">
        <v>628</v>
      </c>
      <c r="S851" s="44">
        <f>COUNTIFS('Baza danych'!$H$4:$H$1124,"transport zbiorowy",'Baza danych'!$EK$4:$EK$1124,R851,'Baza danych'!$HT$4:$HT$1124,$B$31)</f>
        <v>0</v>
      </c>
      <c r="T851" s="158">
        <f>S851/$S$855</f>
        <v>0</v>
      </c>
    </row>
    <row r="852" spans="1:48" s="24" customFormat="1">
      <c r="B852" s="157" t="s">
        <v>629</v>
      </c>
      <c r="C852" s="44">
        <f>COUNTIFS('Baza danych'!$H$4:$H$1124,"transport zbiorowy",'Baza danych'!$EG$4:$EG$1124,B852,'Baza danych'!$HT$4:$HT$1124,$B$31)</f>
        <v>0</v>
      </c>
      <c r="D852" s="45">
        <f>C852/$C$855</f>
        <v>0</v>
      </c>
      <c r="F852" s="157" t="s">
        <v>629</v>
      </c>
      <c r="G852" s="44">
        <f>COUNTIFS('Baza danych'!$H$4:$H$1124,"transport zbiorowy",'Baza danych'!$EH$4:$EH$1124,F852,'Baza danych'!$HT$4:$HT$1124,$B$31)</f>
        <v>1</v>
      </c>
      <c r="H852" s="45">
        <f>G852/$G$855</f>
        <v>1</v>
      </c>
      <c r="J852" s="157" t="s">
        <v>629</v>
      </c>
      <c r="K852" s="44">
        <f>COUNTIFS('Baza danych'!$H$4:$H$1124,"transport zbiorowy",'Baza danych'!$EI$4:$EI$1124,J852,'Baza danych'!$HT$4:$HT$1124,$B$31)</f>
        <v>1</v>
      </c>
      <c r="L852" s="45">
        <f>K852/$K$855</f>
        <v>1</v>
      </c>
      <c r="N852" s="157" t="s">
        <v>629</v>
      </c>
      <c r="O852" s="44">
        <f>COUNTIFS('Baza danych'!$H$4:$H$1124,"transport zbiorowy",'Baza danych'!$EJ$4:$EJ$1124,N852,'Baza danych'!$HT$4:$HT$1124,$B$31)</f>
        <v>0</v>
      </c>
      <c r="P852" s="45">
        <f>O852/$O$855</f>
        <v>0</v>
      </c>
      <c r="R852" s="157" t="s">
        <v>629</v>
      </c>
      <c r="S852" s="44">
        <f>COUNTIFS('Baza danych'!$H$4:$H$1124,"transport zbiorowy",'Baza danych'!$EK$4:$EK$1124,R852,'Baza danych'!$HT$4:$HT$1124,$B$31)</f>
        <v>0</v>
      </c>
      <c r="T852" s="158">
        <f>S852/$S$855</f>
        <v>0</v>
      </c>
    </row>
    <row r="853" spans="1:48" s="24" customFormat="1">
      <c r="B853" s="157" t="s">
        <v>630</v>
      </c>
      <c r="C853" s="44">
        <f>COUNTIFS('Baza danych'!$H$4:$H$1124,"transport zbiorowy",'Baza danych'!$EG$4:$EG$1124,B853,'Baza danych'!$HT$4:$HT$1124,$B$31)</f>
        <v>0</v>
      </c>
      <c r="D853" s="45">
        <f>C853/$C$855</f>
        <v>0</v>
      </c>
      <c r="F853" s="157" t="s">
        <v>630</v>
      </c>
      <c r="G853" s="44">
        <f>COUNTIFS('Baza danych'!$H$4:$H$1124,"transport zbiorowy",'Baza danych'!$EH$4:$EH$1124,F853,'Baza danych'!$HT$4:$HT$1124,$B$31)</f>
        <v>0</v>
      </c>
      <c r="H853" s="45">
        <f>G853/$G$855</f>
        <v>0</v>
      </c>
      <c r="J853" s="157" t="s">
        <v>630</v>
      </c>
      <c r="K853" s="44">
        <f>COUNTIFS('Baza danych'!$H$4:$H$1124,"transport zbiorowy",'Baza danych'!$EI$4:$EI$1124,J853,'Baza danych'!$HT$4:$HT$1124,$B$31)</f>
        <v>0</v>
      </c>
      <c r="L853" s="45">
        <f>K853/$K$855</f>
        <v>0</v>
      </c>
      <c r="N853" s="157" t="s">
        <v>630</v>
      </c>
      <c r="O853" s="44">
        <f>COUNTIFS('Baza danych'!$H$4:$H$1124,"transport zbiorowy",'Baza danych'!$EJ$4:$EJ$1124,N853,'Baza danych'!$HT$4:$HT$1124,$B$31)</f>
        <v>0</v>
      </c>
      <c r="P853" s="45">
        <f>O853/$O$855</f>
        <v>0</v>
      </c>
      <c r="R853" s="157" t="s">
        <v>630</v>
      </c>
      <c r="S853" s="44">
        <f>COUNTIFS('Baza danych'!$H$4:$H$1124,"transport zbiorowy",'Baza danych'!$EK$4:$EK$1124,R853,'Baza danych'!$HT$4:$HT$1124,$B$31)</f>
        <v>0</v>
      </c>
      <c r="T853" s="158">
        <f>S853/$S$855</f>
        <v>0</v>
      </c>
    </row>
    <row r="854" spans="1:48" s="24" customFormat="1">
      <c r="B854" s="157" t="s">
        <v>631</v>
      </c>
      <c r="C854" s="44">
        <f>COUNTIFS('Baza danych'!$H$4:$H$1124,"transport zbiorowy",'Baza danych'!$EG$4:$EG$1124,B854,'Baza danych'!$HT$4:$HT$1124,$B$31)</f>
        <v>0</v>
      </c>
      <c r="D854" s="45">
        <f>C854/$C$855</f>
        <v>0</v>
      </c>
      <c r="F854" s="157" t="s">
        <v>631</v>
      </c>
      <c r="G854" s="44">
        <f>COUNTIFS('Baza danych'!$H$4:$H$1124,"transport zbiorowy",'Baza danych'!$EH$4:$EH$1124,F854,'Baza danych'!$HT$4:$HT$1124,$B$31)</f>
        <v>0</v>
      </c>
      <c r="H854" s="45">
        <f>G854/$G$855</f>
        <v>0</v>
      </c>
      <c r="J854" s="157" t="s">
        <v>631</v>
      </c>
      <c r="K854" s="44">
        <f>COUNTIFS('Baza danych'!$H$4:$H$1124,"transport zbiorowy",'Baza danych'!$EI$4:$EI$1124,J854,'Baza danych'!$HT$4:$HT$1124,$B$31)</f>
        <v>0</v>
      </c>
      <c r="L854" s="45">
        <f>K854/$K$855</f>
        <v>0</v>
      </c>
      <c r="N854" s="157" t="s">
        <v>631</v>
      </c>
      <c r="O854" s="44">
        <f>COUNTIFS('Baza danych'!$H$4:$H$1124,"transport zbiorowy",'Baza danych'!$EJ$4:$EJ$1124,N854,'Baza danych'!$HT$4:$HT$1124,$B$31)</f>
        <v>0</v>
      </c>
      <c r="P854" s="45">
        <f>O854/$O$855</f>
        <v>0</v>
      </c>
      <c r="R854" s="157" t="s">
        <v>631</v>
      </c>
      <c r="S854" s="44">
        <f>COUNTIFS('Baza danych'!$H$4:$H$1124,"transport zbiorowy",'Baza danych'!$EK$4:$EK$1124,R854,'Baza danych'!$HT$4:$HT$1124,$B$31)</f>
        <v>0</v>
      </c>
      <c r="T854" s="158">
        <f>S854/$S$855</f>
        <v>0</v>
      </c>
    </row>
    <row r="855" spans="1:48" s="24" customFormat="1">
      <c r="B855" s="221" t="s">
        <v>530</v>
      </c>
      <c r="C855" s="244">
        <f>SUM(C850:C854)</f>
        <v>1</v>
      </c>
      <c r="D855" s="245">
        <f>SUM(D850:D854)</f>
        <v>1</v>
      </c>
      <c r="F855" s="221" t="s">
        <v>530</v>
      </c>
      <c r="G855" s="244">
        <f>SUM(G850:G854)</f>
        <v>1</v>
      </c>
      <c r="H855" s="245">
        <f>SUM(H850:H854)</f>
        <v>1</v>
      </c>
      <c r="J855" s="221" t="s">
        <v>530</v>
      </c>
      <c r="K855" s="246">
        <f>SUM(K850:K854)</f>
        <v>1</v>
      </c>
      <c r="L855" s="247">
        <f>SUM(L850:L854)</f>
        <v>1</v>
      </c>
      <c r="N855" s="221" t="s">
        <v>530</v>
      </c>
      <c r="O855" s="244">
        <f>SUM(O850:O854)</f>
        <v>1</v>
      </c>
      <c r="P855" s="245">
        <f>SUM(P850:P854)</f>
        <v>1</v>
      </c>
      <c r="R855" s="221" t="s">
        <v>530</v>
      </c>
      <c r="S855" s="244">
        <f>SUM(S850:S854)</f>
        <v>1</v>
      </c>
      <c r="T855" s="245">
        <f>SUM(T850:T854)</f>
        <v>1</v>
      </c>
    </row>
    <row r="856" spans="1:48" s="24" customFormat="1"/>
    <row r="857" spans="1:48" s="24" customFormat="1" ht="15" thickBot="1">
      <c r="A857" s="155" t="s">
        <v>555</v>
      </c>
      <c r="B857" s="23"/>
      <c r="C857" s="2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  <c r="AE857" s="23"/>
      <c r="AF857" s="23"/>
      <c r="AG857" s="23"/>
      <c r="AH857" s="23"/>
      <c r="AI857" s="23"/>
      <c r="AJ857" s="23"/>
      <c r="AK857" s="23"/>
      <c r="AL857" s="23"/>
      <c r="AM857" s="23"/>
      <c r="AN857" s="23"/>
      <c r="AO857" s="23"/>
      <c r="AP857" s="23"/>
      <c r="AQ857" s="23"/>
      <c r="AR857" s="23"/>
      <c r="AS857" s="23"/>
      <c r="AT857" s="23"/>
      <c r="AU857" s="23"/>
      <c r="AV857" s="23"/>
    </row>
    <row r="858" spans="1:48" s="24" customFormat="1" ht="13.5" thickTop="1"/>
    <row r="859" spans="1:48" s="24" customFormat="1">
      <c r="B859" s="359" t="s">
        <v>537</v>
      </c>
      <c r="C859" s="359"/>
      <c r="D859" s="359"/>
      <c r="F859" s="359" t="s">
        <v>538</v>
      </c>
      <c r="G859" s="359"/>
      <c r="H859" s="359"/>
      <c r="J859" s="359" t="s">
        <v>539</v>
      </c>
      <c r="K859" s="359"/>
      <c r="L859" s="359"/>
      <c r="N859" s="359" t="s">
        <v>540</v>
      </c>
      <c r="O859" s="359"/>
      <c r="P859" s="359"/>
      <c r="R859" s="359" t="s">
        <v>541</v>
      </c>
      <c r="S859" s="359"/>
      <c r="T859" s="359"/>
    </row>
    <row r="860" spans="1:48" s="24" customFormat="1">
      <c r="B860" s="251" t="s">
        <v>525</v>
      </c>
      <c r="C860" s="251" t="s">
        <v>531</v>
      </c>
      <c r="D860" s="194" t="s">
        <v>529</v>
      </c>
      <c r="F860" s="251" t="s">
        <v>525</v>
      </c>
      <c r="G860" s="251" t="s">
        <v>531</v>
      </c>
      <c r="H860" s="194" t="s">
        <v>529</v>
      </c>
      <c r="J860" s="251" t="s">
        <v>525</v>
      </c>
      <c r="K860" s="251" t="s">
        <v>531</v>
      </c>
      <c r="L860" s="194" t="s">
        <v>529</v>
      </c>
      <c r="N860" s="251" t="s">
        <v>525</v>
      </c>
      <c r="O860" s="251" t="s">
        <v>531</v>
      </c>
      <c r="P860" s="194" t="s">
        <v>529</v>
      </c>
      <c r="R860" s="251" t="s">
        <v>525</v>
      </c>
      <c r="S860" s="251" t="s">
        <v>531</v>
      </c>
      <c r="T860" s="251" t="s">
        <v>529</v>
      </c>
    </row>
    <row r="861" spans="1:48" s="24" customFormat="1">
      <c r="B861" s="157" t="s">
        <v>627</v>
      </c>
      <c r="C861" s="44">
        <f>COUNTIFS('Baza danych'!$H$4:$H$1124,"transport zbiorowy",'Baza danych'!$EG$4:$EG$1124,B861,'Baza danych'!$HT$4:$HT$1124,$B$32)</f>
        <v>0</v>
      </c>
      <c r="D861" s="45">
        <f>C861/$C$866</f>
        <v>0</v>
      </c>
      <c r="F861" s="157" t="s">
        <v>627</v>
      </c>
      <c r="G861" s="44">
        <f>COUNTIFS('Baza danych'!$H$4:$H$1124,"transport zbiorowy",'Baza danych'!$EH$4:$EH$1124,F861,'Baza danych'!$HT$4:$HT$1124,$B$32)</f>
        <v>0</v>
      </c>
      <c r="H861" s="45">
        <f>G861/$G$866</f>
        <v>0</v>
      </c>
      <c r="J861" s="157" t="s">
        <v>627</v>
      </c>
      <c r="K861" s="44">
        <f>COUNTIFS('Baza danych'!$H$4:$H$1124,"transport zbiorowy",'Baza danych'!$EI$4:$EI$1124,J861,'Baza danych'!$HT$4:$HT$1124,$B$32)</f>
        <v>1</v>
      </c>
      <c r="L861" s="45">
        <f>K861/$K$866</f>
        <v>1</v>
      </c>
      <c r="N861" s="157" t="s">
        <v>627</v>
      </c>
      <c r="O861" s="44">
        <f>COUNTIFS('Baza danych'!$H$4:$H$1124,"transport zbiorowy",'Baza danych'!$EJ$4:$EJ$1124,N861,'Baza danych'!$HT$4:$HT$1124,$B$32)</f>
        <v>0</v>
      </c>
      <c r="P861" s="45">
        <f>O861/$O$866</f>
        <v>0</v>
      </c>
      <c r="R861" s="157" t="s">
        <v>627</v>
      </c>
      <c r="S861" s="44">
        <f>COUNTIFS('Baza danych'!$H$4:$H$1124,"transport zbiorowy",'Baza danych'!$EK$4:$EK$1124,R861,'Baza danych'!$HT$4:$HT$1124,$B$32)</f>
        <v>1</v>
      </c>
      <c r="T861" s="158">
        <f>S861/$S$866</f>
        <v>1</v>
      </c>
    </row>
    <row r="862" spans="1:48" s="24" customFormat="1">
      <c r="B862" s="157" t="s">
        <v>628</v>
      </c>
      <c r="C862" s="44">
        <f>COUNTIFS('Baza danych'!$H$4:$H$1124,"transport zbiorowy",'Baza danych'!$EG$4:$EG$1124,B862,'Baza danych'!$HT$4:$HT$1124,$B$32)</f>
        <v>0</v>
      </c>
      <c r="D862" s="45">
        <f>C862/$C$866</f>
        <v>0</v>
      </c>
      <c r="F862" s="157" t="s">
        <v>628</v>
      </c>
      <c r="G862" s="44">
        <f>COUNTIFS('Baza danych'!$H$4:$H$1124,"transport zbiorowy",'Baza danych'!$EH$4:$EH$1124,F862,'Baza danych'!$HT$4:$HT$1124,$B$32)</f>
        <v>0</v>
      </c>
      <c r="H862" s="45">
        <f>G862/$G$866</f>
        <v>0</v>
      </c>
      <c r="J862" s="157" t="s">
        <v>628</v>
      </c>
      <c r="K862" s="44">
        <f>COUNTIFS('Baza danych'!$H$4:$H$1124,"transport zbiorowy",'Baza danych'!$EI$4:$EI$1124,J862,'Baza danych'!$HT$4:$HT$1124,$B$32)</f>
        <v>0</v>
      </c>
      <c r="L862" s="45">
        <f>K862/$K$866</f>
        <v>0</v>
      </c>
      <c r="N862" s="157" t="s">
        <v>628</v>
      </c>
      <c r="O862" s="44">
        <f>COUNTIFS('Baza danych'!$H$4:$H$1124,"transport zbiorowy",'Baza danych'!$EJ$4:$EJ$1124,N862,'Baza danych'!$HT$4:$HT$1124,$B$32)</f>
        <v>0</v>
      </c>
      <c r="P862" s="45">
        <f>O862/$O$866</f>
        <v>0</v>
      </c>
      <c r="R862" s="157" t="s">
        <v>628</v>
      </c>
      <c r="S862" s="44">
        <f>COUNTIFS('Baza danych'!$H$4:$H$1124,"transport zbiorowy",'Baza danych'!$EK$4:$EK$1124,R862,'Baza danych'!$HT$4:$HT$1124,$B$32)</f>
        <v>0</v>
      </c>
      <c r="T862" s="158">
        <f>S862/$S$866</f>
        <v>0</v>
      </c>
    </row>
    <row r="863" spans="1:48" s="24" customFormat="1">
      <c r="B863" s="157" t="s">
        <v>629</v>
      </c>
      <c r="C863" s="44">
        <f>COUNTIFS('Baza danych'!$H$4:$H$1124,"transport zbiorowy",'Baza danych'!$EG$4:$EG$1124,B863,'Baza danych'!$HT$4:$HT$1124,$B$32)</f>
        <v>0</v>
      </c>
      <c r="D863" s="45">
        <f>C863/$C$866</f>
        <v>0</v>
      </c>
      <c r="F863" s="157" t="s">
        <v>629</v>
      </c>
      <c r="G863" s="44">
        <f>COUNTIFS('Baza danych'!$H$4:$H$1124,"transport zbiorowy",'Baza danych'!$EH$4:$EH$1124,F863,'Baza danych'!$HT$4:$HT$1124,$B$32)</f>
        <v>1</v>
      </c>
      <c r="H863" s="45">
        <f>G863/$G$866</f>
        <v>1</v>
      </c>
      <c r="J863" s="157" t="s">
        <v>629</v>
      </c>
      <c r="K863" s="44">
        <f>COUNTIFS('Baza danych'!$H$4:$H$1124,"transport zbiorowy",'Baza danych'!$EI$4:$EI$1124,J863,'Baza danych'!$HT$4:$HT$1124,$B$32)</f>
        <v>0</v>
      </c>
      <c r="L863" s="45">
        <f>K863/$K$866</f>
        <v>0</v>
      </c>
      <c r="N863" s="157" t="s">
        <v>629</v>
      </c>
      <c r="O863" s="44">
        <f>COUNTIFS('Baza danych'!$H$4:$H$1124,"transport zbiorowy",'Baza danych'!$EJ$4:$EJ$1124,N863,'Baza danych'!$HT$4:$HT$1124,$B$32)</f>
        <v>0</v>
      </c>
      <c r="P863" s="45">
        <f>O863/$O$866</f>
        <v>0</v>
      </c>
      <c r="R863" s="157" t="s">
        <v>629</v>
      </c>
      <c r="S863" s="44">
        <f>COUNTIFS('Baza danych'!$H$4:$H$1124,"transport zbiorowy",'Baza danych'!$EK$4:$EK$1124,R863,'Baza danych'!$HT$4:$HT$1124,$B$32)</f>
        <v>0</v>
      </c>
      <c r="T863" s="158">
        <f>S863/$S$866</f>
        <v>0</v>
      </c>
    </row>
    <row r="864" spans="1:48" s="24" customFormat="1">
      <c r="B864" s="157" t="s">
        <v>630</v>
      </c>
      <c r="C864" s="44">
        <f>COUNTIFS('Baza danych'!$H$4:$H$1124,"transport zbiorowy",'Baza danych'!$EG$4:$EG$1124,B864,'Baza danych'!$HT$4:$HT$1124,$B$32)</f>
        <v>0</v>
      </c>
      <c r="D864" s="45">
        <f>C864/$C$866</f>
        <v>0</v>
      </c>
      <c r="F864" s="157" t="s">
        <v>630</v>
      </c>
      <c r="G864" s="44">
        <f>COUNTIFS('Baza danych'!$H$4:$H$1124,"transport zbiorowy",'Baza danych'!$EH$4:$EH$1124,F864,'Baza danych'!$HT$4:$HT$1124,$B$32)</f>
        <v>0</v>
      </c>
      <c r="H864" s="45">
        <f>G864/$G$866</f>
        <v>0</v>
      </c>
      <c r="J864" s="157" t="s">
        <v>630</v>
      </c>
      <c r="K864" s="44">
        <f>COUNTIFS('Baza danych'!$H$4:$H$1124,"transport zbiorowy",'Baza danych'!$EI$4:$EI$1124,J864,'Baza danych'!$HT$4:$HT$1124,$B$32)</f>
        <v>0</v>
      </c>
      <c r="L864" s="45">
        <f>K864/$K$866</f>
        <v>0</v>
      </c>
      <c r="N864" s="157" t="s">
        <v>630</v>
      </c>
      <c r="O864" s="44">
        <f>COUNTIFS('Baza danych'!$H$4:$H$1124,"transport zbiorowy",'Baza danych'!$EJ$4:$EJ$1124,N864,'Baza danych'!$HT$4:$HT$1124,$B$32)</f>
        <v>1</v>
      </c>
      <c r="P864" s="45">
        <f>O864/$O$866</f>
        <v>1</v>
      </c>
      <c r="R864" s="157" t="s">
        <v>630</v>
      </c>
      <c r="S864" s="44">
        <f>COUNTIFS('Baza danych'!$H$4:$H$1124,"transport zbiorowy",'Baza danych'!$EK$4:$EK$1124,R864,'Baza danych'!$HT$4:$HT$1124,$B$32)</f>
        <v>0</v>
      </c>
      <c r="T864" s="158">
        <f>S864/$S$866</f>
        <v>0</v>
      </c>
    </row>
    <row r="865" spans="1:48" s="24" customFormat="1">
      <c r="B865" s="157" t="s">
        <v>631</v>
      </c>
      <c r="C865" s="44">
        <f>COUNTIFS('Baza danych'!$H$4:$H$1124,"transport zbiorowy",'Baza danych'!$EG$4:$EG$1124,B865,'Baza danych'!$HT$4:$HT$1124,$B$32)</f>
        <v>1</v>
      </c>
      <c r="D865" s="45">
        <f>C865/$C$866</f>
        <v>1</v>
      </c>
      <c r="F865" s="157" t="s">
        <v>631</v>
      </c>
      <c r="G865" s="44">
        <f>COUNTIFS('Baza danych'!$H$4:$H$1124,"transport zbiorowy",'Baza danych'!$EH$4:$EH$1124,F865,'Baza danych'!$HT$4:$HT$1124,$B$32)</f>
        <v>0</v>
      </c>
      <c r="H865" s="45">
        <f>G865/$G$866</f>
        <v>0</v>
      </c>
      <c r="J865" s="157" t="s">
        <v>631</v>
      </c>
      <c r="K865" s="44">
        <f>COUNTIFS('Baza danych'!$H$4:$H$1124,"transport zbiorowy",'Baza danych'!$EI$4:$EI$1124,J865,'Baza danych'!$HT$4:$HT$1124,$B$32)</f>
        <v>0</v>
      </c>
      <c r="L865" s="45">
        <f>K865/$K$866</f>
        <v>0</v>
      </c>
      <c r="N865" s="157" t="s">
        <v>631</v>
      </c>
      <c r="O865" s="44">
        <f>COUNTIFS('Baza danych'!$H$4:$H$1124,"transport zbiorowy",'Baza danych'!$EJ$4:$EJ$1124,N865,'Baza danych'!$HT$4:$HT$1124,$B$32)</f>
        <v>0</v>
      </c>
      <c r="P865" s="45">
        <f>O865/$O$866</f>
        <v>0</v>
      </c>
      <c r="R865" s="157" t="s">
        <v>631</v>
      </c>
      <c r="S865" s="44">
        <f>COUNTIFS('Baza danych'!$H$4:$H$1124,"transport zbiorowy",'Baza danych'!$EK$4:$EK$1124,R865,'Baza danych'!$HT$4:$HT$1124,$B$32)</f>
        <v>0</v>
      </c>
      <c r="T865" s="158">
        <f>S865/$S$866</f>
        <v>0</v>
      </c>
    </row>
    <row r="866" spans="1:48" s="24" customFormat="1">
      <c r="B866" s="221" t="s">
        <v>530</v>
      </c>
      <c r="C866" s="244">
        <f>SUM(C861:C865)</f>
        <v>1</v>
      </c>
      <c r="D866" s="245">
        <f>SUM(D861:D865)</f>
        <v>1</v>
      </c>
      <c r="F866" s="221" t="s">
        <v>530</v>
      </c>
      <c r="G866" s="244">
        <f>SUM(G861:G865)</f>
        <v>1</v>
      </c>
      <c r="H866" s="245">
        <f>SUM(H861:H865)</f>
        <v>1</v>
      </c>
      <c r="J866" s="221" t="s">
        <v>530</v>
      </c>
      <c r="K866" s="246">
        <f>SUM(K861:K865)</f>
        <v>1</v>
      </c>
      <c r="L866" s="247">
        <f>SUM(L861:L865)</f>
        <v>1</v>
      </c>
      <c r="N866" s="221" t="s">
        <v>530</v>
      </c>
      <c r="O866" s="244">
        <f>SUM(O861:O865)</f>
        <v>1</v>
      </c>
      <c r="P866" s="245">
        <f>SUM(P861:P865)</f>
        <v>1</v>
      </c>
      <c r="R866" s="221" t="s">
        <v>530</v>
      </c>
      <c r="S866" s="244">
        <f>SUM(S861:S865)</f>
        <v>1</v>
      </c>
      <c r="T866" s="245">
        <f>SUM(T861:T865)</f>
        <v>1</v>
      </c>
    </row>
    <row r="867" spans="1:48" s="24" customFormat="1"/>
    <row r="868" spans="1:48" s="24" customFormat="1" ht="15" thickBot="1">
      <c r="A868" s="155" t="s">
        <v>556</v>
      </c>
      <c r="B868" s="23"/>
      <c r="C868" s="2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  <c r="AE868" s="23"/>
      <c r="AF868" s="23"/>
      <c r="AG868" s="23"/>
      <c r="AH868" s="23"/>
      <c r="AI868" s="23"/>
      <c r="AJ868" s="23"/>
      <c r="AK868" s="23"/>
      <c r="AL868" s="23"/>
      <c r="AM868" s="23"/>
      <c r="AN868" s="23"/>
      <c r="AO868" s="23"/>
      <c r="AP868" s="23"/>
      <c r="AQ868" s="23"/>
      <c r="AR868" s="23"/>
      <c r="AS868" s="23"/>
      <c r="AT868" s="23"/>
      <c r="AU868" s="23"/>
      <c r="AV868" s="23"/>
    </row>
    <row r="869" spans="1:48" s="24" customFormat="1" ht="13.5" thickTop="1"/>
    <row r="870" spans="1:48" s="24" customFormat="1">
      <c r="B870" s="359" t="s">
        <v>537</v>
      </c>
      <c r="C870" s="359"/>
      <c r="D870" s="359"/>
      <c r="F870" s="359" t="s">
        <v>538</v>
      </c>
      <c r="G870" s="359"/>
      <c r="H870" s="359"/>
      <c r="J870" s="359" t="s">
        <v>539</v>
      </c>
      <c r="K870" s="359"/>
      <c r="L870" s="359"/>
      <c r="N870" s="359" t="s">
        <v>540</v>
      </c>
      <c r="O870" s="359"/>
      <c r="P870" s="359"/>
      <c r="R870" s="359" t="s">
        <v>541</v>
      </c>
      <c r="S870" s="359"/>
      <c r="T870" s="359"/>
    </row>
    <row r="871" spans="1:48" s="24" customFormat="1">
      <c r="B871" s="251" t="s">
        <v>525</v>
      </c>
      <c r="C871" s="251" t="s">
        <v>531</v>
      </c>
      <c r="D871" s="194" t="s">
        <v>529</v>
      </c>
      <c r="F871" s="251" t="s">
        <v>525</v>
      </c>
      <c r="G871" s="251" t="s">
        <v>531</v>
      </c>
      <c r="H871" s="194" t="s">
        <v>529</v>
      </c>
      <c r="J871" s="251" t="s">
        <v>525</v>
      </c>
      <c r="K871" s="251" t="s">
        <v>531</v>
      </c>
      <c r="L871" s="194" t="s">
        <v>529</v>
      </c>
      <c r="N871" s="251" t="s">
        <v>525</v>
      </c>
      <c r="O871" s="251" t="s">
        <v>531</v>
      </c>
      <c r="P871" s="194" t="s">
        <v>529</v>
      </c>
      <c r="R871" s="251" t="s">
        <v>525</v>
      </c>
      <c r="S871" s="251" t="s">
        <v>531</v>
      </c>
      <c r="T871" s="251" t="s">
        <v>529</v>
      </c>
    </row>
    <row r="872" spans="1:48" s="24" customFormat="1">
      <c r="B872" s="157" t="s">
        <v>627</v>
      </c>
      <c r="C872" s="44">
        <f>COUNTIFS('Baza danych'!$H$4:$H$1124,"transport zbiorowy",'Baza danych'!$EG$4:$EG$1124,B872,'Baza danych'!$HT$4:$HT$1124,$B$33)</f>
        <v>0</v>
      </c>
      <c r="D872" s="45">
        <f>IFERROR(C872/$C$877,0)</f>
        <v>0</v>
      </c>
      <c r="F872" s="157" t="s">
        <v>627</v>
      </c>
      <c r="G872" s="44">
        <f>COUNTIFS('Baza danych'!$H$4:$H$1124,"transport zbiorowy",'Baza danych'!$EH$4:$EH$1124,F872,'Baza danych'!$HT$4:$HT$1124,$B$33)</f>
        <v>0</v>
      </c>
      <c r="H872" s="45">
        <f>IFERROR(G872/$G$877,0)</f>
        <v>0</v>
      </c>
      <c r="J872" s="157" t="s">
        <v>627</v>
      </c>
      <c r="K872" s="44">
        <f>COUNTIFS('Baza danych'!$H$4:$H$1124,"transport zbiorowy",'Baza danych'!$EI$4:$EI$1124,J872,'Baza danych'!$HT$4:$HT$1124,$B$33)</f>
        <v>1</v>
      </c>
      <c r="L872" s="45">
        <f>IFERROR(,K872/$K$877)</f>
        <v>0</v>
      </c>
      <c r="N872" s="157" t="s">
        <v>627</v>
      </c>
      <c r="O872" s="44">
        <f>COUNTIFS('Baza danych'!$H$4:$H$1124,"transport zbiorowy",'Baza danych'!$EJ$4:$EJ$1124,N872,'Baza danych'!$HT$4:$HT$1124,$B$33)</f>
        <v>1</v>
      </c>
      <c r="P872" s="45">
        <f>IFERROR(O872/$O$877,0)</f>
        <v>0.5</v>
      </c>
      <c r="R872" s="157" t="s">
        <v>627</v>
      </c>
      <c r="S872" s="44">
        <f>COUNTIFS('Baza danych'!$H$4:$H$1124,"transport zbiorowy",'Baza danych'!$EK$4:$EK$1124,R872,'Baza danych'!$HT$4:$HT$1124,$B$33)</f>
        <v>1</v>
      </c>
      <c r="T872" s="158">
        <f>IFERROR(S872/$S$877,0)</f>
        <v>0.5</v>
      </c>
    </row>
    <row r="873" spans="1:48" s="24" customFormat="1">
      <c r="B873" s="157" t="s">
        <v>628</v>
      </c>
      <c r="C873" s="44">
        <f>COUNTIFS('Baza danych'!$H$4:$H$1124,"transport zbiorowy",'Baza danych'!$EG$4:$EG$1124,B873,'Baza danych'!$HT$4:$HT$1124,$B$33)</f>
        <v>0</v>
      </c>
      <c r="D873" s="45">
        <f>IFERROR(C873/$C$877,0)</f>
        <v>0</v>
      </c>
      <c r="F873" s="157" t="s">
        <v>628</v>
      </c>
      <c r="G873" s="44">
        <f>COUNTIFS('Baza danych'!$H$4:$H$1124,"transport zbiorowy",'Baza danych'!$EH$4:$EH$1124,F873,'Baza danych'!$HT$4:$HT$1124,$B$33)</f>
        <v>0</v>
      </c>
      <c r="H873" s="45">
        <f>IFERROR(G873/$G$877,0)</f>
        <v>0</v>
      </c>
      <c r="J873" s="157" t="s">
        <v>628</v>
      </c>
      <c r="K873" s="44">
        <f>COUNTIFS('Baza danych'!$H$4:$H$1124,"transport zbiorowy",'Baza danych'!$EI$4:$EI$1124,J873,'Baza danych'!$HT$4:$HT$1124,$B$33)</f>
        <v>0</v>
      </c>
      <c r="L873" s="45">
        <f>IFERROR(,K873/$K$877)</f>
        <v>0</v>
      </c>
      <c r="N873" s="157" t="s">
        <v>628</v>
      </c>
      <c r="O873" s="44">
        <f>COUNTIFS('Baza danych'!$H$4:$H$1124,"transport zbiorowy",'Baza danych'!$EJ$4:$EJ$1124,N873,'Baza danych'!$HT$4:$HT$1124,$B$33)</f>
        <v>0</v>
      </c>
      <c r="P873" s="45">
        <f>IFERROR(O873/$O$877,0)</f>
        <v>0</v>
      </c>
      <c r="R873" s="157" t="s">
        <v>628</v>
      </c>
      <c r="S873" s="44">
        <f>COUNTIFS('Baza danych'!$H$4:$H$1124,"transport zbiorowy",'Baza danych'!$EK$4:$EK$1124,R873,'Baza danych'!$HT$4:$HT$1124,$B$33)</f>
        <v>0</v>
      </c>
      <c r="T873" s="158">
        <f>IFERROR(S873/$S$877,0)</f>
        <v>0</v>
      </c>
    </row>
    <row r="874" spans="1:48" s="24" customFormat="1">
      <c r="B874" s="157" t="s">
        <v>629</v>
      </c>
      <c r="C874" s="44">
        <f>COUNTIFS('Baza danych'!$H$4:$H$1124,"transport zbiorowy",'Baza danych'!$EG$4:$EG$1124,B874,'Baza danych'!$HT$4:$HT$1124,$B$33)</f>
        <v>2</v>
      </c>
      <c r="D874" s="45">
        <f>IFERROR(C874/$C$877,0)</f>
        <v>1</v>
      </c>
      <c r="F874" s="157" t="s">
        <v>629</v>
      </c>
      <c r="G874" s="44">
        <f>COUNTIFS('Baza danych'!$H$4:$H$1124,"transport zbiorowy",'Baza danych'!$EH$4:$EH$1124,F874,'Baza danych'!$HT$4:$HT$1124,$B$33)</f>
        <v>1</v>
      </c>
      <c r="H874" s="45">
        <f>IFERROR(G874/$G$877,0)</f>
        <v>0.5</v>
      </c>
      <c r="J874" s="157" t="s">
        <v>629</v>
      </c>
      <c r="K874" s="44">
        <f>COUNTIFS('Baza danych'!$H$4:$H$1124,"transport zbiorowy",'Baza danych'!$EI$4:$EI$1124,J874,'Baza danych'!$HT$4:$HT$1124,$B$33)</f>
        <v>1</v>
      </c>
      <c r="L874" s="45">
        <f>IFERROR(,K874/$K$877)</f>
        <v>0</v>
      </c>
      <c r="N874" s="157" t="s">
        <v>629</v>
      </c>
      <c r="O874" s="44">
        <f>COUNTIFS('Baza danych'!$H$4:$H$1124,"transport zbiorowy",'Baza danych'!$EJ$4:$EJ$1124,N874,'Baza danych'!$HT$4:$HT$1124,$B$33)</f>
        <v>0</v>
      </c>
      <c r="P874" s="45">
        <f>IFERROR(O874/$O$877,0)</f>
        <v>0</v>
      </c>
      <c r="R874" s="157" t="s">
        <v>629</v>
      </c>
      <c r="S874" s="44">
        <f>COUNTIFS('Baza danych'!$H$4:$H$1124,"transport zbiorowy",'Baza danych'!$EK$4:$EK$1124,R874,'Baza danych'!$HT$4:$HT$1124,$B$33)</f>
        <v>0</v>
      </c>
      <c r="T874" s="158">
        <f>IFERROR(S874/$S$877,0)</f>
        <v>0</v>
      </c>
    </row>
    <row r="875" spans="1:48" s="24" customFormat="1">
      <c r="B875" s="157" t="s">
        <v>630</v>
      </c>
      <c r="C875" s="44">
        <f>COUNTIFS('Baza danych'!$H$4:$H$1124,"transport zbiorowy",'Baza danych'!$EG$4:$EG$1124,B875,'Baza danych'!$HT$4:$HT$1124,$B$33)</f>
        <v>0</v>
      </c>
      <c r="D875" s="45">
        <f>IFERROR(C875/$C$877,0)</f>
        <v>0</v>
      </c>
      <c r="F875" s="157" t="s">
        <v>630</v>
      </c>
      <c r="G875" s="44">
        <f>COUNTIFS('Baza danych'!$H$4:$H$1124,"transport zbiorowy",'Baza danych'!$EH$4:$EH$1124,F875,'Baza danych'!$HT$4:$HT$1124,$B$33)</f>
        <v>0</v>
      </c>
      <c r="H875" s="45">
        <f>IFERROR(G875/$G$877,0)</f>
        <v>0</v>
      </c>
      <c r="J875" s="157" t="s">
        <v>630</v>
      </c>
      <c r="K875" s="44">
        <f>COUNTIFS('Baza danych'!$H$4:$H$1124,"transport zbiorowy",'Baza danych'!$EI$4:$EI$1124,J875,'Baza danych'!$HT$4:$HT$1124,$B$33)</f>
        <v>0</v>
      </c>
      <c r="L875" s="45">
        <f>IFERROR(,K875/$K$877)</f>
        <v>0</v>
      </c>
      <c r="N875" s="157" t="s">
        <v>630</v>
      </c>
      <c r="O875" s="44">
        <f>COUNTIFS('Baza danych'!$H$4:$H$1124,"transport zbiorowy",'Baza danych'!$EJ$4:$EJ$1124,N875,'Baza danych'!$HT$4:$HT$1124,$B$33)</f>
        <v>0</v>
      </c>
      <c r="P875" s="45">
        <f>IFERROR(O875/$O$877,0)</f>
        <v>0</v>
      </c>
      <c r="R875" s="157" t="s">
        <v>630</v>
      </c>
      <c r="S875" s="44">
        <f>COUNTIFS('Baza danych'!$H$4:$H$1124,"transport zbiorowy",'Baza danych'!$EK$4:$EK$1124,R875,'Baza danych'!$HT$4:$HT$1124,$B$33)</f>
        <v>1</v>
      </c>
      <c r="T875" s="158">
        <f>IFERROR(S875/$S$877,0)</f>
        <v>0.5</v>
      </c>
    </row>
    <row r="876" spans="1:48" s="24" customFormat="1">
      <c r="B876" s="157" t="s">
        <v>631</v>
      </c>
      <c r="C876" s="44">
        <f>COUNTIFS('Baza danych'!$H$4:$H$1124,"transport zbiorowy",'Baza danych'!$EG$4:$EG$1124,B876,'Baza danych'!$HT$4:$HT$1124,$B$33)</f>
        <v>0</v>
      </c>
      <c r="D876" s="45">
        <f>IFERROR(C876/$C$877,0)</f>
        <v>0</v>
      </c>
      <c r="F876" s="157" t="s">
        <v>631</v>
      </c>
      <c r="G876" s="44">
        <f>COUNTIFS('Baza danych'!$H$4:$H$1124,"transport zbiorowy",'Baza danych'!$EH$4:$EH$1124,F876,'Baza danych'!$HT$4:$HT$1124,$B$33)</f>
        <v>1</v>
      </c>
      <c r="H876" s="45">
        <f>IFERROR(G876/$G$877,0)</f>
        <v>0.5</v>
      </c>
      <c r="J876" s="157" t="s">
        <v>631</v>
      </c>
      <c r="K876" s="44">
        <f>COUNTIFS('Baza danych'!$H$4:$H$1124,"transport zbiorowy",'Baza danych'!$EI$4:$EI$1124,J876,'Baza danych'!$HT$4:$HT$1124,$B$33)</f>
        <v>0</v>
      </c>
      <c r="L876" s="45">
        <f>IFERROR(,K876/$K$877)</f>
        <v>0</v>
      </c>
      <c r="N876" s="157" t="s">
        <v>631</v>
      </c>
      <c r="O876" s="44">
        <f>COUNTIFS('Baza danych'!$H$4:$H$1124,"transport zbiorowy",'Baza danych'!$EJ$4:$EJ$1124,N876,'Baza danych'!$HT$4:$HT$1124,$B$33)</f>
        <v>1</v>
      </c>
      <c r="P876" s="45">
        <f>IFERROR(O876/$O$877,0)</f>
        <v>0.5</v>
      </c>
      <c r="R876" s="157" t="s">
        <v>631</v>
      </c>
      <c r="S876" s="44">
        <f>COUNTIFS('Baza danych'!$H$4:$H$1124,"transport zbiorowy",'Baza danych'!$EK$4:$EK$1124,R876,'Baza danych'!$HT$4:$HT$1124,$B$33)</f>
        <v>0</v>
      </c>
      <c r="T876" s="158">
        <f>IFERROR(S876/$S$877,0)</f>
        <v>0</v>
      </c>
    </row>
    <row r="877" spans="1:48" s="24" customFormat="1">
      <c r="B877" s="221" t="s">
        <v>530</v>
      </c>
      <c r="C877" s="244">
        <f>SUM(C872:C876)</f>
        <v>2</v>
      </c>
      <c r="D877" s="245">
        <f>SUM(D872:D876)</f>
        <v>1</v>
      </c>
      <c r="F877" s="221" t="s">
        <v>530</v>
      </c>
      <c r="G877" s="244">
        <f>SUM(G872:G876)</f>
        <v>2</v>
      </c>
      <c r="H877" s="245">
        <f>SUM(H872:H876)</f>
        <v>1</v>
      </c>
      <c r="J877" s="221" t="s">
        <v>530</v>
      </c>
      <c r="K877" s="246">
        <f>SUM(K872:K876)</f>
        <v>2</v>
      </c>
      <c r="L877" s="247">
        <f>SUM(L872:L876)</f>
        <v>0</v>
      </c>
      <c r="N877" s="221" t="s">
        <v>530</v>
      </c>
      <c r="O877" s="244">
        <f>SUM(O872:O876)</f>
        <v>2</v>
      </c>
      <c r="P877" s="245">
        <f>SUM(P872:P876)</f>
        <v>1</v>
      </c>
      <c r="R877" s="221" t="s">
        <v>530</v>
      </c>
      <c r="S877" s="244">
        <f>SUM(S872:S876)</f>
        <v>2</v>
      </c>
      <c r="T877" s="245">
        <f>SUM(T872:T876)</f>
        <v>1</v>
      </c>
    </row>
    <row r="878" spans="1:48" s="24" customFormat="1"/>
    <row r="879" spans="1:48" s="24" customFormat="1" ht="15" thickBot="1">
      <c r="A879" s="155" t="s">
        <v>557</v>
      </c>
      <c r="B879" s="23"/>
      <c r="C879" s="2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  <c r="AE879" s="23"/>
      <c r="AF879" s="23"/>
      <c r="AG879" s="23"/>
      <c r="AH879" s="23"/>
      <c r="AI879" s="23"/>
      <c r="AJ879" s="23"/>
      <c r="AK879" s="23"/>
      <c r="AL879" s="23"/>
      <c r="AM879" s="23"/>
      <c r="AN879" s="23"/>
      <c r="AO879" s="23"/>
      <c r="AP879" s="23"/>
      <c r="AQ879" s="23"/>
      <c r="AR879" s="23"/>
      <c r="AS879" s="23"/>
      <c r="AT879" s="23"/>
      <c r="AU879" s="23"/>
      <c r="AV879" s="23"/>
    </row>
    <row r="880" spans="1:48" s="24" customFormat="1" ht="13.5" thickTop="1"/>
    <row r="881" spans="1:48" s="24" customFormat="1">
      <c r="B881" s="359" t="s">
        <v>537</v>
      </c>
      <c r="C881" s="359"/>
      <c r="D881" s="359"/>
      <c r="F881" s="359" t="s">
        <v>538</v>
      </c>
      <c r="G881" s="359"/>
      <c r="H881" s="359"/>
      <c r="J881" s="359" t="s">
        <v>539</v>
      </c>
      <c r="K881" s="359"/>
      <c r="L881" s="359"/>
      <c r="N881" s="359" t="s">
        <v>540</v>
      </c>
      <c r="O881" s="359"/>
      <c r="P881" s="359"/>
      <c r="R881" s="359" t="s">
        <v>541</v>
      </c>
      <c r="S881" s="359"/>
      <c r="T881" s="359"/>
    </row>
    <row r="882" spans="1:48" s="24" customFormat="1">
      <c r="B882" s="251" t="s">
        <v>525</v>
      </c>
      <c r="C882" s="251" t="s">
        <v>531</v>
      </c>
      <c r="D882" s="194" t="s">
        <v>529</v>
      </c>
      <c r="F882" s="251" t="s">
        <v>525</v>
      </c>
      <c r="G882" s="251" t="s">
        <v>531</v>
      </c>
      <c r="H882" s="194" t="s">
        <v>529</v>
      </c>
      <c r="J882" s="251" t="s">
        <v>525</v>
      </c>
      <c r="K882" s="251" t="s">
        <v>531</v>
      </c>
      <c r="L882" s="194" t="s">
        <v>529</v>
      </c>
      <c r="N882" s="251" t="s">
        <v>525</v>
      </c>
      <c r="O882" s="251" t="s">
        <v>531</v>
      </c>
      <c r="P882" s="194" t="s">
        <v>529</v>
      </c>
      <c r="R882" s="251" t="s">
        <v>525</v>
      </c>
      <c r="S882" s="251" t="s">
        <v>531</v>
      </c>
      <c r="T882" s="251" t="s">
        <v>529</v>
      </c>
    </row>
    <row r="883" spans="1:48" s="24" customFormat="1">
      <c r="B883" s="157" t="s">
        <v>627</v>
      </c>
      <c r="C883" s="44">
        <f>COUNTIFS('Baza danych'!$H$4:$H$1124,"transport zbiorowy",'Baza danych'!$EG$4:$EG$1124,B883,'Baza danych'!$HT$4:$HT$1124,$B$34)</f>
        <v>0</v>
      </c>
      <c r="D883" s="45">
        <f>IFERROR(C883/$C$888,0)</f>
        <v>0</v>
      </c>
      <c r="F883" s="157" t="s">
        <v>627</v>
      </c>
      <c r="G883" s="44">
        <f>COUNTIFS('Baza danych'!$H$4:$H$1124,"transport zbiorowy",'Baza danych'!$EH$4:$EH$1124,F883,'Baza danych'!$HT$4:$HT$1124,$B$34)</f>
        <v>0</v>
      </c>
      <c r="H883" s="45">
        <f>IFERROR(G883/$G$888,0)</f>
        <v>0</v>
      </c>
      <c r="J883" s="157" t="s">
        <v>627</v>
      </c>
      <c r="K883" s="44">
        <f>COUNTIFS('Baza danych'!$H$4:$H$1124,"transport zbiorowy",'Baza danych'!$EI$4:$EI$1124,J883,'Baza danych'!$HT$4:$HT$1124,$B$34)</f>
        <v>0</v>
      </c>
      <c r="L883" s="45">
        <f>IFERROR(K883/$K$888,0)</f>
        <v>0</v>
      </c>
      <c r="N883" s="157" t="s">
        <v>627</v>
      </c>
      <c r="O883" s="44">
        <f>COUNTIFS('Baza danych'!$H$4:$H$1124,"transport zbiorowy",'Baza danych'!$EJ$4:$EJ$1124,N883,'Baza danych'!$HT$4:$HT$1124,$B$34)</f>
        <v>0</v>
      </c>
      <c r="P883" s="45">
        <f>IFERROR(O883/$O$888,0)</f>
        <v>0</v>
      </c>
      <c r="R883" s="157" t="s">
        <v>627</v>
      </c>
      <c r="S883" s="44">
        <f>COUNTIFS('Baza danych'!$H$4:$H$1124,"transport zbiorowy",'Baza danych'!$EK$4:$EK$1124,R883,'Baza danych'!$HT$4:$HT$1124,$B$34)</f>
        <v>0</v>
      </c>
      <c r="T883" s="158">
        <f>IFERROR(S883/$S$888,0)</f>
        <v>0</v>
      </c>
    </row>
    <row r="884" spans="1:48" s="24" customFormat="1">
      <c r="B884" s="157" t="s">
        <v>628</v>
      </c>
      <c r="C884" s="44">
        <f>COUNTIFS('Baza danych'!$H$4:$H$1124,"transport zbiorowy",'Baza danych'!$EG$4:$EG$1124,B884,'Baza danych'!$HT$4:$HT$1124,$B$34)</f>
        <v>0</v>
      </c>
      <c r="D884" s="45">
        <f>IFERROR(C884/$C$888,0)</f>
        <v>0</v>
      </c>
      <c r="F884" s="157" t="s">
        <v>628</v>
      </c>
      <c r="G884" s="44">
        <f>COUNTIFS('Baza danych'!$H$4:$H$1124,"transport zbiorowy",'Baza danych'!$EH$4:$EH$1124,F884,'Baza danych'!$HT$4:$HT$1124,$B$34)</f>
        <v>0</v>
      </c>
      <c r="H884" s="45">
        <f>IFERROR(G884/$G$888,0)</f>
        <v>0</v>
      </c>
      <c r="J884" s="157" t="s">
        <v>628</v>
      </c>
      <c r="K884" s="44">
        <f>COUNTIFS('Baza danych'!$H$4:$H$1124,"transport zbiorowy",'Baza danych'!$EI$4:$EI$1124,J884,'Baza danych'!$HT$4:$HT$1124,$B$34)</f>
        <v>0</v>
      </c>
      <c r="L884" s="45">
        <f>IFERROR(K884/$K$888,0)</f>
        <v>0</v>
      </c>
      <c r="N884" s="157" t="s">
        <v>628</v>
      </c>
      <c r="O884" s="44">
        <f>COUNTIFS('Baza danych'!$H$4:$H$1124,"transport zbiorowy",'Baza danych'!$EJ$4:$EJ$1124,N884,'Baza danych'!$HT$4:$HT$1124,$B$34)</f>
        <v>0</v>
      </c>
      <c r="P884" s="45">
        <f>IFERROR(O884/$O$888,0)</f>
        <v>0</v>
      </c>
      <c r="R884" s="157" t="s">
        <v>628</v>
      </c>
      <c r="S884" s="44">
        <f>COUNTIFS('Baza danych'!$H$4:$H$1124,"transport zbiorowy",'Baza danych'!$EK$4:$EK$1124,R884,'Baza danych'!$HT$4:$HT$1124,$B$34)</f>
        <v>0</v>
      </c>
      <c r="T884" s="158">
        <f>IFERROR(S884/$S$888,0)</f>
        <v>0</v>
      </c>
    </row>
    <row r="885" spans="1:48" s="24" customFormat="1">
      <c r="B885" s="157" t="s">
        <v>629</v>
      </c>
      <c r="C885" s="44">
        <f>COUNTIFS('Baza danych'!$H$4:$H$1124,"transport zbiorowy",'Baza danych'!$EG$4:$EG$1124,B885,'Baza danych'!$HT$4:$HT$1124,$B$34)</f>
        <v>0</v>
      </c>
      <c r="D885" s="45">
        <f>IFERROR(C885/$C$888,0)</f>
        <v>0</v>
      </c>
      <c r="F885" s="157" t="s">
        <v>629</v>
      </c>
      <c r="G885" s="44">
        <f>COUNTIFS('Baza danych'!$H$4:$H$1124,"transport zbiorowy",'Baza danych'!$EH$4:$EH$1124,F885,'Baza danych'!$HT$4:$HT$1124,$B$34)</f>
        <v>0</v>
      </c>
      <c r="H885" s="45">
        <f>IFERROR(G885/$G$888,0)</f>
        <v>0</v>
      </c>
      <c r="J885" s="157" t="s">
        <v>629</v>
      </c>
      <c r="K885" s="44">
        <f>COUNTIFS('Baza danych'!$H$4:$H$1124,"transport zbiorowy",'Baza danych'!$EI$4:$EI$1124,J885,'Baza danych'!$HT$4:$HT$1124,$B$34)</f>
        <v>0</v>
      </c>
      <c r="L885" s="45">
        <f>IFERROR(K885/$K$888,0)</f>
        <v>0</v>
      </c>
      <c r="N885" s="157" t="s">
        <v>629</v>
      </c>
      <c r="O885" s="44">
        <f>COUNTIFS('Baza danych'!$H$4:$H$1124,"transport zbiorowy",'Baza danych'!$EJ$4:$EJ$1124,N885,'Baza danych'!$HT$4:$HT$1124,$B$34)</f>
        <v>0</v>
      </c>
      <c r="P885" s="45">
        <f>IFERROR(O885/$O$888,0)</f>
        <v>0</v>
      </c>
      <c r="R885" s="157" t="s">
        <v>629</v>
      </c>
      <c r="S885" s="44">
        <f>COUNTIFS('Baza danych'!$H$4:$H$1124,"transport zbiorowy",'Baza danych'!$EK$4:$EK$1124,R885,'Baza danych'!$HT$4:$HT$1124,$B$34)</f>
        <v>0</v>
      </c>
      <c r="T885" s="158">
        <f>IFERROR(S885/$S$888,0)</f>
        <v>0</v>
      </c>
    </row>
    <row r="886" spans="1:48" s="24" customFormat="1">
      <c r="B886" s="157" t="s">
        <v>630</v>
      </c>
      <c r="C886" s="44">
        <f>COUNTIFS('Baza danych'!$H$4:$H$1124,"transport zbiorowy",'Baza danych'!$EG$4:$EG$1124,B886,'Baza danych'!$HT$4:$HT$1124,$B$34)</f>
        <v>0</v>
      </c>
      <c r="D886" s="45">
        <f>IFERROR(C886/$C$888,0)</f>
        <v>0</v>
      </c>
      <c r="F886" s="157" t="s">
        <v>630</v>
      </c>
      <c r="G886" s="44">
        <f>COUNTIFS('Baza danych'!$H$4:$H$1124,"transport zbiorowy",'Baza danych'!$EH$4:$EH$1124,F886,'Baza danych'!$HT$4:$HT$1124,$B$34)</f>
        <v>0</v>
      </c>
      <c r="H886" s="45">
        <f>IFERROR(G886/$G$888,0)</f>
        <v>0</v>
      </c>
      <c r="J886" s="157" t="s">
        <v>630</v>
      </c>
      <c r="K886" s="44">
        <f>COUNTIFS('Baza danych'!$H$4:$H$1124,"transport zbiorowy",'Baza danych'!$EI$4:$EI$1124,J886,'Baza danych'!$HT$4:$HT$1124,$B$34)</f>
        <v>0</v>
      </c>
      <c r="L886" s="45">
        <f>IFERROR(K886/$K$888,0)</f>
        <v>0</v>
      </c>
      <c r="N886" s="157" t="s">
        <v>630</v>
      </c>
      <c r="O886" s="44">
        <f>COUNTIFS('Baza danych'!$H$4:$H$1124,"transport zbiorowy",'Baza danych'!$EJ$4:$EJ$1124,N886,'Baza danych'!$HT$4:$HT$1124,$B$34)</f>
        <v>0</v>
      </c>
      <c r="P886" s="45">
        <f>IFERROR(O886/$O$888,0)</f>
        <v>0</v>
      </c>
      <c r="R886" s="157" t="s">
        <v>630</v>
      </c>
      <c r="S886" s="44">
        <f>COUNTIFS('Baza danych'!$H$4:$H$1124,"transport zbiorowy",'Baza danych'!$EK$4:$EK$1124,R886,'Baza danych'!$HT$4:$HT$1124,$B$34)</f>
        <v>0</v>
      </c>
      <c r="T886" s="158">
        <f>IFERROR(S886/$S$888,0)</f>
        <v>0</v>
      </c>
    </row>
    <row r="887" spans="1:48" s="24" customFormat="1">
      <c r="B887" s="157" t="s">
        <v>631</v>
      </c>
      <c r="C887" s="44">
        <f>COUNTIFS('Baza danych'!$H$4:$H$1124,"transport zbiorowy",'Baza danych'!$EG$4:$EG$1124,B887,'Baza danych'!$HT$4:$HT$1124,$B$34)</f>
        <v>0</v>
      </c>
      <c r="D887" s="45">
        <f>IFERROR(C887/$C$888,0)</f>
        <v>0</v>
      </c>
      <c r="F887" s="157" t="s">
        <v>631</v>
      </c>
      <c r="G887" s="44">
        <f>COUNTIFS('Baza danych'!$H$4:$H$1124,"transport zbiorowy",'Baza danych'!$EH$4:$EH$1124,F887,'Baza danych'!$HT$4:$HT$1124,$B$34)</f>
        <v>0</v>
      </c>
      <c r="H887" s="45">
        <f>IFERROR(G887/$G$888,0)</f>
        <v>0</v>
      </c>
      <c r="J887" s="157" t="s">
        <v>631</v>
      </c>
      <c r="K887" s="44">
        <f>COUNTIFS('Baza danych'!$H$4:$H$1124,"transport zbiorowy",'Baza danych'!$EI$4:$EI$1124,J887,'Baza danych'!$HT$4:$HT$1124,$B$34)</f>
        <v>0</v>
      </c>
      <c r="L887" s="45">
        <f>IFERROR(K887/$K$888,0)</f>
        <v>0</v>
      </c>
      <c r="N887" s="157" t="s">
        <v>631</v>
      </c>
      <c r="O887" s="44">
        <f>COUNTIFS('Baza danych'!$H$4:$H$1124,"transport zbiorowy",'Baza danych'!$EJ$4:$EJ$1124,N887,'Baza danych'!$HT$4:$HT$1124,$B$34)</f>
        <v>0</v>
      </c>
      <c r="P887" s="45">
        <f>IFERROR(O887/$O$888,0)</f>
        <v>0</v>
      </c>
      <c r="R887" s="157" t="s">
        <v>631</v>
      </c>
      <c r="S887" s="44">
        <f>COUNTIFS('Baza danych'!$H$4:$H$1124,"transport zbiorowy",'Baza danych'!$EK$4:$EK$1124,R887,'Baza danych'!$HT$4:$HT$1124,$B$34)</f>
        <v>0</v>
      </c>
      <c r="T887" s="158">
        <f>IFERROR(S887/$S$888,0)</f>
        <v>0</v>
      </c>
    </row>
    <row r="888" spans="1:48" s="24" customFormat="1">
      <c r="B888" s="221" t="s">
        <v>530</v>
      </c>
      <c r="C888" s="244">
        <f>SUM(C883:C887)</f>
        <v>0</v>
      </c>
      <c r="D888" s="245">
        <f>SUM(D883:D887)</f>
        <v>0</v>
      </c>
      <c r="F888" s="221" t="s">
        <v>530</v>
      </c>
      <c r="G888" s="244">
        <f>SUM(G883:G887)</f>
        <v>0</v>
      </c>
      <c r="H888" s="245">
        <f>SUM(H883:H887)</f>
        <v>0</v>
      </c>
      <c r="J888" s="221" t="s">
        <v>530</v>
      </c>
      <c r="K888" s="246">
        <f>SUM(K883:K887)</f>
        <v>0</v>
      </c>
      <c r="L888" s="247">
        <f>SUM(L883:L887)</f>
        <v>0</v>
      </c>
      <c r="N888" s="221" t="s">
        <v>530</v>
      </c>
      <c r="O888" s="244">
        <f>SUM(O883:O887)</f>
        <v>0</v>
      </c>
      <c r="P888" s="245">
        <f>SUM(P883:P887)</f>
        <v>0</v>
      </c>
      <c r="R888" s="221" t="s">
        <v>530</v>
      </c>
      <c r="S888" s="244">
        <f>SUM(S883:S887)</f>
        <v>0</v>
      </c>
      <c r="T888" s="245">
        <f>SUM(T883:T887)</f>
        <v>0</v>
      </c>
    </row>
    <row r="889" spans="1:48" s="24" customFormat="1"/>
    <row r="890" spans="1:48" s="24" customFormat="1" ht="15" thickBot="1">
      <c r="A890" s="155" t="s">
        <v>558</v>
      </c>
      <c r="B890" s="23"/>
      <c r="C890" s="2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  <c r="AE890" s="23"/>
      <c r="AF890" s="23"/>
      <c r="AG890" s="23"/>
      <c r="AH890" s="23"/>
      <c r="AI890" s="23"/>
      <c r="AJ890" s="23"/>
      <c r="AK890" s="23"/>
      <c r="AL890" s="23"/>
      <c r="AM890" s="23"/>
      <c r="AN890" s="23"/>
      <c r="AO890" s="23"/>
      <c r="AP890" s="23"/>
      <c r="AQ890" s="23"/>
      <c r="AR890" s="23"/>
      <c r="AS890" s="23"/>
      <c r="AT890" s="23"/>
      <c r="AU890" s="23"/>
      <c r="AV890" s="23"/>
    </row>
    <row r="891" spans="1:48" s="24" customFormat="1" ht="13.5" thickTop="1"/>
    <row r="892" spans="1:48" s="24" customFormat="1">
      <c r="B892" s="359" t="s">
        <v>537</v>
      </c>
      <c r="C892" s="359"/>
      <c r="D892" s="359"/>
      <c r="F892" s="359" t="s">
        <v>538</v>
      </c>
      <c r="G892" s="359"/>
      <c r="H892" s="359"/>
      <c r="J892" s="359" t="s">
        <v>539</v>
      </c>
      <c r="K892" s="359"/>
      <c r="L892" s="359"/>
      <c r="N892" s="359" t="s">
        <v>540</v>
      </c>
      <c r="O892" s="359"/>
      <c r="P892" s="359"/>
      <c r="R892" s="359" t="s">
        <v>541</v>
      </c>
      <c r="S892" s="359"/>
      <c r="T892" s="359"/>
    </row>
    <row r="893" spans="1:48" s="24" customFormat="1">
      <c r="B893" s="251" t="s">
        <v>525</v>
      </c>
      <c r="C893" s="251" t="s">
        <v>531</v>
      </c>
      <c r="D893" s="194" t="s">
        <v>529</v>
      </c>
      <c r="F893" s="251" t="s">
        <v>525</v>
      </c>
      <c r="G893" s="251" t="s">
        <v>531</v>
      </c>
      <c r="H893" s="194" t="s">
        <v>529</v>
      </c>
      <c r="J893" s="251" t="s">
        <v>525</v>
      </c>
      <c r="K893" s="251" t="s">
        <v>531</v>
      </c>
      <c r="L893" s="194" t="s">
        <v>529</v>
      </c>
      <c r="N893" s="251" t="s">
        <v>525</v>
      </c>
      <c r="O893" s="251" t="s">
        <v>531</v>
      </c>
      <c r="P893" s="194" t="s">
        <v>529</v>
      </c>
      <c r="R893" s="251" t="s">
        <v>525</v>
      </c>
      <c r="S893" s="251" t="s">
        <v>531</v>
      </c>
      <c r="T893" s="251" t="s">
        <v>529</v>
      </c>
    </row>
    <row r="894" spans="1:48" s="24" customFormat="1">
      <c r="B894" s="157" t="s">
        <v>627</v>
      </c>
      <c r="C894" s="44">
        <f>COUNTIFS('Baza danych'!$H$4:$H$1124,"transport zbiorowy",'Baza danych'!$EG$4:$EG$1124,B894,'Baza danych'!$HT$4:$HT$1124,$B$35)</f>
        <v>1</v>
      </c>
      <c r="D894" s="45">
        <f>IFERROR(C894/$C$899,0)</f>
        <v>0.16666666666666666</v>
      </c>
      <c r="F894" s="157" t="s">
        <v>627</v>
      </c>
      <c r="G894" s="44">
        <f>COUNTIFS('Baza danych'!$H$4:$H$1124,"transport zbiorowy",'Baza danych'!$EH$4:$EH$1124,F894,'Baza danych'!$HT$4:$HT$1124,$B$35)</f>
        <v>0</v>
      </c>
      <c r="H894" s="45">
        <f>IFERROR(G894/$G$899,0)</f>
        <v>0</v>
      </c>
      <c r="J894" s="157" t="s">
        <v>627</v>
      </c>
      <c r="K894" s="44">
        <f>COUNTIFS('Baza danych'!$H$4:$H$1124,"transport zbiorowy",'Baza danych'!$EI$4:$EI$1124,J894,'Baza danych'!$HT$4:$HT$1124,$B$35)</f>
        <v>2</v>
      </c>
      <c r="L894" s="45">
        <f>IFERROR(K894/$K$899,0)</f>
        <v>0.33333333333333331</v>
      </c>
      <c r="N894" s="157" t="s">
        <v>627</v>
      </c>
      <c r="O894" s="44">
        <f>COUNTIFS('Baza danych'!$H$4:$H$1124,"transport zbiorowy",'Baza danych'!$EJ$4:$EJ$1124,N894,'Baza danych'!$HT$4:$HT$1124,$B$35)</f>
        <v>3</v>
      </c>
      <c r="P894" s="45">
        <f>IFERROR(O894/$O$899,0)</f>
        <v>0.5</v>
      </c>
      <c r="R894" s="157" t="s">
        <v>627</v>
      </c>
      <c r="S894" s="44">
        <f>COUNTIFS('Baza danych'!$H$4:$H$1124,"transport zbiorowy",'Baza danych'!$EK$4:$EK$1124,R894,'Baza danych'!$HT$4:$HT$1124,$B$35)</f>
        <v>2</v>
      </c>
      <c r="T894" s="158">
        <f>IFERROR(S894/$S$899,0)</f>
        <v>0.33333333333333331</v>
      </c>
    </row>
    <row r="895" spans="1:48" s="24" customFormat="1">
      <c r="B895" s="157" t="s">
        <v>628</v>
      </c>
      <c r="C895" s="44">
        <f>COUNTIFS('Baza danych'!$H$4:$H$1124,"transport zbiorowy",'Baza danych'!$EG$4:$EG$1124,B895,'Baza danych'!$HT$4:$HT$1124,$B$35)</f>
        <v>0</v>
      </c>
      <c r="D895" s="45">
        <f>IFERROR(C895/$C$899,0)</f>
        <v>0</v>
      </c>
      <c r="F895" s="157" t="s">
        <v>628</v>
      </c>
      <c r="G895" s="44">
        <f>COUNTIFS('Baza danych'!$H$4:$H$1124,"transport zbiorowy",'Baza danych'!$EH$4:$EH$1124,F895,'Baza danych'!$HT$4:$HT$1124,$B$35)</f>
        <v>0</v>
      </c>
      <c r="H895" s="45">
        <f>IFERROR(G895/$G$899,0)</f>
        <v>0</v>
      </c>
      <c r="J895" s="157" t="s">
        <v>628</v>
      </c>
      <c r="K895" s="44">
        <f>COUNTIFS('Baza danych'!$H$4:$H$1124,"transport zbiorowy",'Baza danych'!$EI$4:$EI$1124,J895,'Baza danych'!$HT$4:$HT$1124,$B$35)</f>
        <v>0</v>
      </c>
      <c r="L895" s="45">
        <f>IFERROR(K895/$K$899,0)</f>
        <v>0</v>
      </c>
      <c r="N895" s="157" t="s">
        <v>628</v>
      </c>
      <c r="O895" s="44">
        <f>COUNTIFS('Baza danych'!$H$4:$H$1124,"transport zbiorowy",'Baza danych'!$EJ$4:$EJ$1124,N895,'Baza danych'!$HT$4:$HT$1124,$B$35)</f>
        <v>0</v>
      </c>
      <c r="P895" s="45">
        <f>IFERROR(O895/$O$899,0)</f>
        <v>0</v>
      </c>
      <c r="R895" s="157" t="s">
        <v>628</v>
      </c>
      <c r="S895" s="44">
        <f>COUNTIFS('Baza danych'!$H$4:$H$1124,"transport zbiorowy",'Baza danych'!$EK$4:$EK$1124,R895,'Baza danych'!$HT$4:$HT$1124,$B$35)</f>
        <v>1</v>
      </c>
      <c r="T895" s="158">
        <f>IFERROR(S895/$S$899,0)</f>
        <v>0.16666666666666666</v>
      </c>
    </row>
    <row r="896" spans="1:48" s="24" customFormat="1">
      <c r="B896" s="157" t="s">
        <v>629</v>
      </c>
      <c r="C896" s="44">
        <f>COUNTIFS('Baza danych'!$H$4:$H$1124,"transport zbiorowy",'Baza danych'!$EG$4:$EG$1124,B896,'Baza danych'!$HT$4:$HT$1124,$B$35)</f>
        <v>3</v>
      </c>
      <c r="D896" s="45">
        <f>IFERROR(C896/$C$899,0)</f>
        <v>0.5</v>
      </c>
      <c r="F896" s="157" t="s">
        <v>629</v>
      </c>
      <c r="G896" s="44">
        <f>COUNTIFS('Baza danych'!$H$4:$H$1124,"transport zbiorowy",'Baza danych'!$EH$4:$EH$1124,F896,'Baza danych'!$HT$4:$HT$1124,$B$35)</f>
        <v>4</v>
      </c>
      <c r="H896" s="45">
        <f>IFERROR(G896/$G$899,0)</f>
        <v>0.66666666666666663</v>
      </c>
      <c r="J896" s="157" t="s">
        <v>629</v>
      </c>
      <c r="K896" s="44">
        <f>COUNTIFS('Baza danych'!$H$4:$H$1124,"transport zbiorowy",'Baza danych'!$EI$4:$EI$1124,J896,'Baza danych'!$HT$4:$HT$1124,$B$35)</f>
        <v>3</v>
      </c>
      <c r="L896" s="45">
        <f>IFERROR(K896/$K$899,0)</f>
        <v>0.5</v>
      </c>
      <c r="N896" s="157" t="s">
        <v>629</v>
      </c>
      <c r="O896" s="44">
        <f>COUNTIFS('Baza danych'!$H$4:$H$1124,"transport zbiorowy",'Baza danych'!$EJ$4:$EJ$1124,N896,'Baza danych'!$HT$4:$HT$1124,$B$35)</f>
        <v>2</v>
      </c>
      <c r="P896" s="45">
        <f>IFERROR(O896/$O$899,0)</f>
        <v>0.33333333333333331</v>
      </c>
      <c r="R896" s="157" t="s">
        <v>629</v>
      </c>
      <c r="S896" s="44">
        <f>COUNTIFS('Baza danych'!$H$4:$H$1124,"transport zbiorowy",'Baza danych'!$EK$4:$EK$1124,R896,'Baza danych'!$HT$4:$HT$1124,$B$35)</f>
        <v>2</v>
      </c>
      <c r="T896" s="158">
        <f>IFERROR(S896/$S$899,0)</f>
        <v>0.33333333333333331</v>
      </c>
    </row>
    <row r="897" spans="1:48" s="24" customFormat="1">
      <c r="B897" s="157" t="s">
        <v>630</v>
      </c>
      <c r="C897" s="44">
        <f>COUNTIFS('Baza danych'!$H$4:$H$1124,"transport zbiorowy",'Baza danych'!$EG$4:$EG$1124,B897,'Baza danych'!$HT$4:$HT$1124,$B$35)</f>
        <v>0</v>
      </c>
      <c r="D897" s="45">
        <f>IFERROR(C897/$C$899,0)</f>
        <v>0</v>
      </c>
      <c r="F897" s="157" t="s">
        <v>630</v>
      </c>
      <c r="G897" s="44">
        <f>COUNTIFS('Baza danych'!$H$4:$H$1124,"transport zbiorowy",'Baza danych'!$EH$4:$EH$1124,F897,'Baza danych'!$HT$4:$HT$1124,$B$35)</f>
        <v>0</v>
      </c>
      <c r="H897" s="45">
        <f>IFERROR(G897/$G$899,0)</f>
        <v>0</v>
      </c>
      <c r="J897" s="157" t="s">
        <v>630</v>
      </c>
      <c r="K897" s="44">
        <f>COUNTIFS('Baza danych'!$H$4:$H$1124,"transport zbiorowy",'Baza danych'!$EI$4:$EI$1124,J897,'Baza danych'!$HT$4:$HT$1124,$B$35)</f>
        <v>0</v>
      </c>
      <c r="L897" s="45">
        <f>IFERROR(K897/$K$899,0)</f>
        <v>0</v>
      </c>
      <c r="N897" s="157" t="s">
        <v>630</v>
      </c>
      <c r="O897" s="44">
        <f>COUNTIFS('Baza danych'!$H$4:$H$1124,"transport zbiorowy",'Baza danych'!$EJ$4:$EJ$1124,N897,'Baza danych'!$HT$4:$HT$1124,$B$35)</f>
        <v>1</v>
      </c>
      <c r="P897" s="45">
        <f>IFERROR(O897/$O$899,0)</f>
        <v>0.16666666666666666</v>
      </c>
      <c r="R897" s="157" t="s">
        <v>630</v>
      </c>
      <c r="S897" s="44">
        <f>COUNTIFS('Baza danych'!$H$4:$H$1124,"transport zbiorowy",'Baza danych'!$EK$4:$EK$1124,R897,'Baza danych'!$HT$4:$HT$1124,$B$35)</f>
        <v>1</v>
      </c>
      <c r="T897" s="158">
        <f>IFERROR(S897/$S$899,0)</f>
        <v>0.16666666666666666</v>
      </c>
    </row>
    <row r="898" spans="1:48" s="24" customFormat="1">
      <c r="B898" s="157" t="s">
        <v>631</v>
      </c>
      <c r="C898" s="44">
        <f>COUNTIFS('Baza danych'!$H$4:$H$1124,"transport zbiorowy",'Baza danych'!$EG$4:$EG$1124,B898,'Baza danych'!$HT$4:$HT$1124,$B$35)</f>
        <v>2</v>
      </c>
      <c r="D898" s="45">
        <f>IFERROR(C898/$C$899,0)</f>
        <v>0.33333333333333331</v>
      </c>
      <c r="F898" s="157" t="s">
        <v>631</v>
      </c>
      <c r="G898" s="44">
        <f>COUNTIFS('Baza danych'!$H$4:$H$1124,"transport zbiorowy",'Baza danych'!$EH$4:$EH$1124,F898,'Baza danych'!$HT$4:$HT$1124,$B$35)</f>
        <v>2</v>
      </c>
      <c r="H898" s="45">
        <f>IFERROR(G898/$G$899,0)</f>
        <v>0.33333333333333331</v>
      </c>
      <c r="J898" s="157" t="s">
        <v>631</v>
      </c>
      <c r="K898" s="44">
        <f>COUNTIFS('Baza danych'!$H$4:$H$1124,"transport zbiorowy",'Baza danych'!$EI$4:$EI$1124,J898,'Baza danych'!$HT$4:$HT$1124,$B$35)</f>
        <v>1</v>
      </c>
      <c r="L898" s="45">
        <f>IFERROR(K898/$K$899,0)</f>
        <v>0.16666666666666666</v>
      </c>
      <c r="N898" s="157" t="s">
        <v>631</v>
      </c>
      <c r="O898" s="44">
        <f>COUNTIFS('Baza danych'!$H$4:$H$1124,"transport zbiorowy",'Baza danych'!$EJ$4:$EJ$1124,N898,'Baza danych'!$HT$4:$HT$1124,$B$35)</f>
        <v>0</v>
      </c>
      <c r="P898" s="45">
        <f>IFERROR(O898/$O$899,0)</f>
        <v>0</v>
      </c>
      <c r="R898" s="157" t="s">
        <v>631</v>
      </c>
      <c r="S898" s="44">
        <f>COUNTIFS('Baza danych'!$H$4:$H$1124,"transport zbiorowy",'Baza danych'!$EK$4:$EK$1124,R898,'Baza danych'!$HT$4:$HT$1124,$B$35)</f>
        <v>0</v>
      </c>
      <c r="T898" s="158">
        <f>IFERROR(S898/$S$899,0)</f>
        <v>0</v>
      </c>
    </row>
    <row r="899" spans="1:48" s="24" customFormat="1">
      <c r="B899" s="221" t="s">
        <v>530</v>
      </c>
      <c r="C899" s="244">
        <f>SUM(C894:C898)</f>
        <v>6</v>
      </c>
      <c r="D899" s="245">
        <f>SUM(D894:D898)</f>
        <v>1</v>
      </c>
      <c r="F899" s="221" t="s">
        <v>530</v>
      </c>
      <c r="G899" s="244">
        <f>SUM(G894:G898)</f>
        <v>6</v>
      </c>
      <c r="H899" s="245">
        <f>SUM(H894:H898)</f>
        <v>1</v>
      </c>
      <c r="J899" s="221" t="s">
        <v>530</v>
      </c>
      <c r="K899" s="246">
        <f>SUM(K894:K898)</f>
        <v>6</v>
      </c>
      <c r="L899" s="247">
        <f>SUM(L894:L898)</f>
        <v>0.99999999999999989</v>
      </c>
      <c r="N899" s="221" t="s">
        <v>530</v>
      </c>
      <c r="O899" s="244">
        <f>SUM(O894:O898)</f>
        <v>6</v>
      </c>
      <c r="P899" s="245">
        <f>SUM(P894:P898)</f>
        <v>0.99999999999999989</v>
      </c>
      <c r="R899" s="221" t="s">
        <v>530</v>
      </c>
      <c r="S899" s="244">
        <f>SUM(S894:S898)</f>
        <v>6</v>
      </c>
      <c r="T899" s="245">
        <f>SUM(T894:T898)</f>
        <v>0.99999999999999989</v>
      </c>
    </row>
    <row r="900" spans="1:48" s="24" customFormat="1"/>
    <row r="901" spans="1:48" s="24" customFormat="1" ht="15" thickBot="1">
      <c r="A901" s="155" t="s">
        <v>559</v>
      </c>
      <c r="B901" s="23"/>
      <c r="C901" s="2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  <c r="AE901" s="23"/>
      <c r="AF901" s="23"/>
      <c r="AG901" s="23"/>
      <c r="AH901" s="23"/>
      <c r="AI901" s="23"/>
      <c r="AJ901" s="23"/>
      <c r="AK901" s="23"/>
      <c r="AL901" s="23"/>
      <c r="AM901" s="23"/>
      <c r="AN901" s="23"/>
      <c r="AO901" s="23"/>
      <c r="AP901" s="23"/>
      <c r="AQ901" s="23"/>
      <c r="AR901" s="23"/>
      <c r="AS901" s="23"/>
      <c r="AT901" s="23"/>
      <c r="AU901" s="23"/>
      <c r="AV901" s="23"/>
    </row>
    <row r="902" spans="1:48" s="24" customFormat="1" ht="13.5" thickTop="1"/>
    <row r="903" spans="1:48" s="24" customFormat="1">
      <c r="B903" s="359" t="s">
        <v>537</v>
      </c>
      <c r="C903" s="359"/>
      <c r="D903" s="359"/>
      <c r="F903" s="359" t="s">
        <v>538</v>
      </c>
      <c r="G903" s="359"/>
      <c r="H903" s="359"/>
      <c r="J903" s="359" t="s">
        <v>539</v>
      </c>
      <c r="K903" s="359"/>
      <c r="L903" s="359"/>
      <c r="N903" s="359" t="s">
        <v>540</v>
      </c>
      <c r="O903" s="359"/>
      <c r="P903" s="359"/>
      <c r="R903" s="359" t="s">
        <v>541</v>
      </c>
      <c r="S903" s="359"/>
      <c r="T903" s="359"/>
    </row>
    <row r="904" spans="1:48" s="24" customFormat="1">
      <c r="B904" s="251" t="s">
        <v>525</v>
      </c>
      <c r="C904" s="251" t="s">
        <v>531</v>
      </c>
      <c r="D904" s="194" t="s">
        <v>529</v>
      </c>
      <c r="F904" s="251" t="s">
        <v>525</v>
      </c>
      <c r="G904" s="251" t="s">
        <v>531</v>
      </c>
      <c r="H904" s="194" t="s">
        <v>529</v>
      </c>
      <c r="J904" s="251" t="s">
        <v>525</v>
      </c>
      <c r="K904" s="251" t="s">
        <v>531</v>
      </c>
      <c r="L904" s="194" t="s">
        <v>529</v>
      </c>
      <c r="N904" s="251" t="s">
        <v>525</v>
      </c>
      <c r="O904" s="251" t="s">
        <v>531</v>
      </c>
      <c r="P904" s="194" t="s">
        <v>529</v>
      </c>
      <c r="R904" s="251" t="s">
        <v>525</v>
      </c>
      <c r="S904" s="251" t="s">
        <v>531</v>
      </c>
      <c r="T904" s="251" t="s">
        <v>529</v>
      </c>
    </row>
    <row r="905" spans="1:48" s="24" customFormat="1">
      <c r="B905" s="157" t="s">
        <v>627</v>
      </c>
      <c r="C905" s="44">
        <f>COUNTIFS('Baza danych'!$H$4:$H$1124,"transport zbiorowy",'Baza danych'!$EG$4:$EG$1124,B905,'Baza danych'!$HT$4:$HT$1124,$B$36)</f>
        <v>0</v>
      </c>
      <c r="D905" s="45">
        <f>IFERROR(C905/$C$910,0)</f>
        <v>0</v>
      </c>
      <c r="F905" s="157" t="s">
        <v>627</v>
      </c>
      <c r="G905" s="44">
        <f>COUNTIFS('Baza danych'!$H$4:$H$1124,"transport zbiorowy",'Baza danych'!$EH$4:$EH$1124,F905,'Baza danych'!$HT$4:$HT$1124,$B$36)</f>
        <v>0</v>
      </c>
      <c r="H905" s="45">
        <f>IFERROR(G905/$G$910,0)</f>
        <v>0</v>
      </c>
      <c r="J905" s="157" t="s">
        <v>627</v>
      </c>
      <c r="K905" s="44">
        <f>COUNTIFS('Baza danych'!$H$4:$H$1124,"transport zbiorowy",'Baza danych'!$EI$4:$EI$1124,J905,'Baza danych'!$HT$4:$HT$1124,$B$36)</f>
        <v>0</v>
      </c>
      <c r="L905" s="45">
        <f>IFERROR(K905/$K$910,0)</f>
        <v>0</v>
      </c>
      <c r="N905" s="157" t="s">
        <v>627</v>
      </c>
      <c r="O905" s="44">
        <f>COUNTIFS('Baza danych'!$H$4:$H$1124,"transport zbiorowy",'Baza danych'!$EJ$4:$EJ$1124,N905,'Baza danych'!$HT$4:$HT$1124,$B$36)</f>
        <v>0</v>
      </c>
      <c r="P905" s="45">
        <f>IFERROR(O905/$O$910,0)</f>
        <v>0</v>
      </c>
      <c r="R905" s="157" t="s">
        <v>627</v>
      </c>
      <c r="S905" s="44">
        <f>COUNTIFS('Baza danych'!$H$4:$H$1124,"transport zbiorowy",'Baza danych'!$EK$4:$EK$1124,R905,'Baza danych'!$HT$4:$HT$1124,$B$36)</f>
        <v>0</v>
      </c>
      <c r="T905" s="158">
        <f>IFERROR(S905/$S$910,0)</f>
        <v>0</v>
      </c>
    </row>
    <row r="906" spans="1:48" s="24" customFormat="1">
      <c r="B906" s="157" t="s">
        <v>628</v>
      </c>
      <c r="C906" s="44">
        <f>COUNTIFS('Baza danych'!$H$4:$H$1124,"transport zbiorowy",'Baza danych'!$EG$4:$EG$1124,B906,'Baza danych'!$HT$4:$HT$1124,$B$36)</f>
        <v>0</v>
      </c>
      <c r="D906" s="45">
        <f>IFERROR(C906/$C$910,0)</f>
        <v>0</v>
      </c>
      <c r="F906" s="157" t="s">
        <v>628</v>
      </c>
      <c r="G906" s="44">
        <f>COUNTIFS('Baza danych'!$H$4:$H$1124,"transport zbiorowy",'Baza danych'!$EH$4:$EH$1124,F906,'Baza danych'!$HT$4:$HT$1124,$B$36)</f>
        <v>0</v>
      </c>
      <c r="H906" s="45">
        <f>IFERROR(G906/$G$910,0)</f>
        <v>0</v>
      </c>
      <c r="J906" s="157" t="s">
        <v>628</v>
      </c>
      <c r="K906" s="44">
        <f>COUNTIFS('Baza danych'!$H$4:$H$1124,"transport zbiorowy",'Baza danych'!$EI$4:$EI$1124,J906,'Baza danych'!$HT$4:$HT$1124,$B$36)</f>
        <v>0</v>
      </c>
      <c r="L906" s="45">
        <f>IFERROR(K906/$K$910,0)</f>
        <v>0</v>
      </c>
      <c r="N906" s="157" t="s">
        <v>628</v>
      </c>
      <c r="O906" s="44">
        <f>COUNTIFS('Baza danych'!$H$4:$H$1124,"transport zbiorowy",'Baza danych'!$EJ$4:$EJ$1124,N906,'Baza danych'!$HT$4:$HT$1124,$B$36)</f>
        <v>0</v>
      </c>
      <c r="P906" s="45">
        <f>IFERROR(O906/$O$910,0)</f>
        <v>0</v>
      </c>
      <c r="R906" s="157" t="s">
        <v>628</v>
      </c>
      <c r="S906" s="44">
        <f>COUNTIFS('Baza danych'!$H$4:$H$1124,"transport zbiorowy",'Baza danych'!$EK$4:$EK$1124,R906,'Baza danych'!$HT$4:$HT$1124,$B$36)</f>
        <v>0</v>
      </c>
      <c r="T906" s="158">
        <f>IFERROR(S906/$S$910,0)</f>
        <v>0</v>
      </c>
    </row>
    <row r="907" spans="1:48" s="24" customFormat="1">
      <c r="B907" s="157" t="s">
        <v>629</v>
      </c>
      <c r="C907" s="44">
        <f>COUNTIFS('Baza danych'!$H$4:$H$1124,"transport zbiorowy",'Baza danych'!$EG$4:$EG$1124,B907,'Baza danych'!$HT$4:$HT$1124,$B$36)</f>
        <v>0</v>
      </c>
      <c r="D907" s="45">
        <f>IFERROR(C907/$C$910,0)</f>
        <v>0</v>
      </c>
      <c r="F907" s="157" t="s">
        <v>629</v>
      </c>
      <c r="G907" s="44">
        <f>COUNTIFS('Baza danych'!$H$4:$H$1124,"transport zbiorowy",'Baza danych'!$EH$4:$EH$1124,F907,'Baza danych'!$HT$4:$HT$1124,$B$36)</f>
        <v>0</v>
      </c>
      <c r="H907" s="45">
        <f>IFERROR(G907/$G$910,0)</f>
        <v>0</v>
      </c>
      <c r="J907" s="157" t="s">
        <v>629</v>
      </c>
      <c r="K907" s="44">
        <f>COUNTIFS('Baza danych'!$H$4:$H$1124,"transport zbiorowy",'Baza danych'!$EI$4:$EI$1124,J907,'Baza danych'!$HT$4:$HT$1124,$B$36)</f>
        <v>0</v>
      </c>
      <c r="L907" s="45">
        <f>IFERROR(K907/$K$910,0)</f>
        <v>0</v>
      </c>
      <c r="N907" s="157" t="s">
        <v>629</v>
      </c>
      <c r="O907" s="44">
        <f>COUNTIFS('Baza danych'!$H$4:$H$1124,"transport zbiorowy",'Baza danych'!$EJ$4:$EJ$1124,N907,'Baza danych'!$HT$4:$HT$1124,$B$36)</f>
        <v>0</v>
      </c>
      <c r="P907" s="45">
        <f>IFERROR(O907/$O$910,0)</f>
        <v>0</v>
      </c>
      <c r="R907" s="157" t="s">
        <v>629</v>
      </c>
      <c r="S907" s="44">
        <f>COUNTIFS('Baza danych'!$H$4:$H$1124,"transport zbiorowy",'Baza danych'!$EK$4:$EK$1124,R907,'Baza danych'!$HT$4:$HT$1124,$B$36)</f>
        <v>0</v>
      </c>
      <c r="T907" s="158">
        <f>IFERROR(S907/$S$910,0)</f>
        <v>0</v>
      </c>
    </row>
    <row r="908" spans="1:48" s="24" customFormat="1">
      <c r="B908" s="157" t="s">
        <v>630</v>
      </c>
      <c r="C908" s="44">
        <f>COUNTIFS('Baza danych'!$H$4:$H$1124,"transport zbiorowy",'Baza danych'!$EG$4:$EG$1124,B908,'Baza danych'!$HT$4:$HT$1124,$B$36)</f>
        <v>0</v>
      </c>
      <c r="D908" s="45">
        <f>IFERROR(C908/$C$910,0)</f>
        <v>0</v>
      </c>
      <c r="F908" s="157" t="s">
        <v>630</v>
      </c>
      <c r="G908" s="44">
        <f>COUNTIFS('Baza danych'!$H$4:$H$1124,"transport zbiorowy",'Baza danych'!$EH$4:$EH$1124,F908,'Baza danych'!$HT$4:$HT$1124,$B$36)</f>
        <v>0</v>
      </c>
      <c r="H908" s="45">
        <f>IFERROR(G908/$G$910,0)</f>
        <v>0</v>
      </c>
      <c r="J908" s="157" t="s">
        <v>630</v>
      </c>
      <c r="K908" s="44">
        <f>COUNTIFS('Baza danych'!$H$4:$H$1124,"transport zbiorowy",'Baza danych'!$EI$4:$EI$1124,J908,'Baza danych'!$HT$4:$HT$1124,$B$36)</f>
        <v>0</v>
      </c>
      <c r="L908" s="45">
        <f>IFERROR(K908/$K$910,0)</f>
        <v>0</v>
      </c>
      <c r="N908" s="157" t="s">
        <v>630</v>
      </c>
      <c r="O908" s="44">
        <f>COUNTIFS('Baza danych'!$H$4:$H$1124,"transport zbiorowy",'Baza danych'!$EJ$4:$EJ$1124,N908,'Baza danych'!$HT$4:$HT$1124,$B$36)</f>
        <v>0</v>
      </c>
      <c r="P908" s="45">
        <f>IFERROR(O908/$O$910,0)</f>
        <v>0</v>
      </c>
      <c r="R908" s="157" t="s">
        <v>630</v>
      </c>
      <c r="S908" s="44">
        <f>COUNTIFS('Baza danych'!$H$4:$H$1124,"transport zbiorowy",'Baza danych'!$EK$4:$EK$1124,R908,'Baza danych'!$HT$4:$HT$1124,$B$36)</f>
        <v>0</v>
      </c>
      <c r="T908" s="158">
        <f>IFERROR(S908/$S$910,0)</f>
        <v>0</v>
      </c>
    </row>
    <row r="909" spans="1:48" s="24" customFormat="1">
      <c r="B909" s="157" t="s">
        <v>631</v>
      </c>
      <c r="C909" s="44">
        <f>COUNTIFS('Baza danych'!$H$4:$H$1124,"transport zbiorowy",'Baza danych'!$EG$4:$EG$1124,B909,'Baza danych'!$HT$4:$HT$1124,$B$36)</f>
        <v>0</v>
      </c>
      <c r="D909" s="45">
        <f>IFERROR(C909/$C$910,0)</f>
        <v>0</v>
      </c>
      <c r="F909" s="157" t="s">
        <v>631</v>
      </c>
      <c r="G909" s="44">
        <f>COUNTIFS('Baza danych'!$H$4:$H$1124,"transport zbiorowy",'Baza danych'!$EH$4:$EH$1124,F909,'Baza danych'!$HT$4:$HT$1124,$B$36)</f>
        <v>0</v>
      </c>
      <c r="H909" s="45">
        <f>IFERROR(G909/$G$910,0)</f>
        <v>0</v>
      </c>
      <c r="J909" s="157" t="s">
        <v>631</v>
      </c>
      <c r="K909" s="44">
        <f>COUNTIFS('Baza danych'!$H$4:$H$1124,"transport zbiorowy",'Baza danych'!$EI$4:$EI$1124,J909,'Baza danych'!$HT$4:$HT$1124,$B$36)</f>
        <v>0</v>
      </c>
      <c r="L909" s="45">
        <f>IFERROR(K909/$K$910,0)</f>
        <v>0</v>
      </c>
      <c r="N909" s="157" t="s">
        <v>631</v>
      </c>
      <c r="O909" s="44">
        <f>COUNTIFS('Baza danych'!$H$4:$H$1124,"transport zbiorowy",'Baza danych'!$EJ$4:$EJ$1124,N909,'Baza danych'!$HT$4:$HT$1124,$B$36)</f>
        <v>0</v>
      </c>
      <c r="P909" s="45">
        <f>IFERROR(O909/$O$910,0)</f>
        <v>0</v>
      </c>
      <c r="R909" s="157" t="s">
        <v>631</v>
      </c>
      <c r="S909" s="44">
        <f>COUNTIFS('Baza danych'!$H$4:$H$1124,"transport zbiorowy",'Baza danych'!$EK$4:$EK$1124,R909,'Baza danych'!$HT$4:$HT$1124,$B$36)</f>
        <v>0</v>
      </c>
      <c r="T909" s="158">
        <f>IFERROR(S909/$S$910,0)</f>
        <v>0</v>
      </c>
    </row>
    <row r="910" spans="1:48" s="24" customFormat="1">
      <c r="B910" s="221" t="s">
        <v>530</v>
      </c>
      <c r="C910" s="244">
        <f>SUM(C905:C909)</f>
        <v>0</v>
      </c>
      <c r="D910" s="245">
        <f>SUM(D905:D909)</f>
        <v>0</v>
      </c>
      <c r="F910" s="221" t="s">
        <v>530</v>
      </c>
      <c r="G910" s="244">
        <f>SUM(G905:G909)</f>
        <v>0</v>
      </c>
      <c r="H910" s="245">
        <f>SUM(H905:H909)</f>
        <v>0</v>
      </c>
      <c r="J910" s="221" t="s">
        <v>530</v>
      </c>
      <c r="K910" s="246">
        <f>SUM(K905:K909)</f>
        <v>0</v>
      </c>
      <c r="L910" s="247">
        <f>SUM(L905:L909)</f>
        <v>0</v>
      </c>
      <c r="N910" s="221" t="s">
        <v>530</v>
      </c>
      <c r="O910" s="244">
        <f>SUM(O905:O909)</f>
        <v>0</v>
      </c>
      <c r="P910" s="245">
        <f>SUM(P905:P909)</f>
        <v>0</v>
      </c>
      <c r="R910" s="221" t="s">
        <v>530</v>
      </c>
      <c r="S910" s="244">
        <f>SUM(S905:S909)</f>
        <v>0</v>
      </c>
      <c r="T910" s="245">
        <f>SUM(T905:T909)</f>
        <v>0</v>
      </c>
    </row>
    <row r="911" spans="1:48" s="24" customFormat="1"/>
    <row r="912" spans="1:48" s="24" customFormat="1" ht="15" thickBot="1">
      <c r="A912" s="155" t="s">
        <v>560</v>
      </c>
      <c r="B912" s="23"/>
      <c r="C912" s="2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  <c r="AE912" s="23"/>
      <c r="AF912" s="23"/>
      <c r="AG912" s="23"/>
      <c r="AH912" s="23"/>
      <c r="AI912" s="23"/>
      <c r="AJ912" s="23"/>
      <c r="AK912" s="23"/>
      <c r="AL912" s="23"/>
      <c r="AM912" s="23"/>
      <c r="AN912" s="23"/>
      <c r="AO912" s="23"/>
      <c r="AP912" s="23"/>
      <c r="AQ912" s="23"/>
      <c r="AR912" s="23"/>
      <c r="AS912" s="23"/>
      <c r="AT912" s="23"/>
      <c r="AU912" s="23"/>
      <c r="AV912" s="23"/>
    </row>
    <row r="913" spans="1:48" s="24" customFormat="1" ht="13.5" thickTop="1"/>
    <row r="914" spans="1:48" s="24" customFormat="1">
      <c r="B914" s="359" t="s">
        <v>537</v>
      </c>
      <c r="C914" s="359"/>
      <c r="D914" s="359"/>
      <c r="F914" s="359" t="s">
        <v>538</v>
      </c>
      <c r="G914" s="359"/>
      <c r="H914" s="359"/>
      <c r="J914" s="359" t="s">
        <v>539</v>
      </c>
      <c r="K914" s="359"/>
      <c r="L914" s="359"/>
      <c r="N914" s="359" t="s">
        <v>540</v>
      </c>
      <c r="O914" s="359"/>
      <c r="P914" s="359"/>
      <c r="R914" s="359" t="s">
        <v>541</v>
      </c>
      <c r="S914" s="359"/>
      <c r="T914" s="359"/>
    </row>
    <row r="915" spans="1:48" s="24" customFormat="1">
      <c r="B915" s="251" t="s">
        <v>525</v>
      </c>
      <c r="C915" s="251" t="s">
        <v>531</v>
      </c>
      <c r="D915" s="194" t="s">
        <v>529</v>
      </c>
      <c r="F915" s="251" t="s">
        <v>525</v>
      </c>
      <c r="G915" s="251" t="s">
        <v>531</v>
      </c>
      <c r="H915" s="194" t="s">
        <v>529</v>
      </c>
      <c r="J915" s="251" t="s">
        <v>525</v>
      </c>
      <c r="K915" s="251" t="s">
        <v>531</v>
      </c>
      <c r="L915" s="194" t="s">
        <v>529</v>
      </c>
      <c r="N915" s="251" t="s">
        <v>525</v>
      </c>
      <c r="O915" s="251" t="s">
        <v>531</v>
      </c>
      <c r="P915" s="194" t="s">
        <v>529</v>
      </c>
      <c r="R915" s="251" t="s">
        <v>525</v>
      </c>
      <c r="S915" s="251" t="s">
        <v>531</v>
      </c>
      <c r="T915" s="251" t="s">
        <v>529</v>
      </c>
    </row>
    <row r="916" spans="1:48" s="24" customFormat="1">
      <c r="B916" s="157" t="s">
        <v>627</v>
      </c>
      <c r="C916" s="44">
        <f>COUNTIFS('Baza danych'!$H$4:$H$1124,"transport zbiorowy",'Baza danych'!$EG$4:$EG$1124,B916,'Baza danych'!$HT$4:$HT$1124,$B$37)</f>
        <v>0</v>
      </c>
      <c r="D916" s="45">
        <f>IFERROR(C916/$C$921,0)</f>
        <v>0</v>
      </c>
      <c r="F916" s="157" t="s">
        <v>627</v>
      </c>
      <c r="G916" s="44">
        <f>COUNTIFS('Baza danych'!$H$4:$H$1124,"transport zbiorowy",'Baza danych'!$EH$4:$EH$1124,F916,'Baza danych'!$HT$4:$HT$1124,$B$37)</f>
        <v>0</v>
      </c>
      <c r="H916" s="45">
        <f>IFERROR(G916/$G$921,0)</f>
        <v>0</v>
      </c>
      <c r="J916" s="157" t="s">
        <v>627</v>
      </c>
      <c r="K916" s="44">
        <f>COUNTIFS('Baza danych'!$H$4:$H$1124,"transport zbiorowy",'Baza danych'!$EI$4:$EI$1124,J916,'Baza danych'!$HT$4:$HT$1124,$B$37)</f>
        <v>0</v>
      </c>
      <c r="L916" s="45">
        <f>IFERROR(K916/$K$921,0)</f>
        <v>0</v>
      </c>
      <c r="N916" s="157" t="s">
        <v>627</v>
      </c>
      <c r="O916" s="44">
        <f>COUNTIFS('Baza danych'!$H$4:$H$1124,"transport zbiorowy",'Baza danych'!$EJ$4:$EJ$1124,N916,'Baza danych'!$HT$4:$HT$1124,$B$37)</f>
        <v>0</v>
      </c>
      <c r="P916" s="45">
        <f>IFERROR(O916/$O$921,0)</f>
        <v>0</v>
      </c>
      <c r="R916" s="157" t="s">
        <v>627</v>
      </c>
      <c r="S916" s="44">
        <f>COUNTIFS('Baza danych'!$H$4:$H$1124,"transport zbiorowy",'Baza danych'!$EK$4:$EK$1124,R916,'Baza danych'!$HT$4:$HT$1124,$B$37)</f>
        <v>0</v>
      </c>
      <c r="T916" s="158">
        <f>IFERROR(S916/$S$921,0)</f>
        <v>0</v>
      </c>
    </row>
    <row r="917" spans="1:48" s="24" customFormat="1">
      <c r="B917" s="157" t="s">
        <v>628</v>
      </c>
      <c r="C917" s="44">
        <f>COUNTIFS('Baza danych'!$H$4:$H$1124,"transport zbiorowy",'Baza danych'!$EG$4:$EG$1124,B917,'Baza danych'!$HT$4:$HT$1124,$B$37)</f>
        <v>0</v>
      </c>
      <c r="D917" s="45">
        <f>IFERROR(C917/$C$921,0)</f>
        <v>0</v>
      </c>
      <c r="F917" s="157" t="s">
        <v>628</v>
      </c>
      <c r="G917" s="44">
        <f>COUNTIFS('Baza danych'!$H$4:$H$1124,"transport zbiorowy",'Baza danych'!$EH$4:$EH$1124,F917,'Baza danych'!$HT$4:$HT$1124,$B$37)</f>
        <v>0</v>
      </c>
      <c r="H917" s="45">
        <f>IFERROR(G917/$G$921,0)</f>
        <v>0</v>
      </c>
      <c r="J917" s="157" t="s">
        <v>628</v>
      </c>
      <c r="K917" s="44">
        <f>COUNTIFS('Baza danych'!$H$4:$H$1124,"transport zbiorowy",'Baza danych'!$EI$4:$EI$1124,J917,'Baza danych'!$HT$4:$HT$1124,$B$37)</f>
        <v>0</v>
      </c>
      <c r="L917" s="45">
        <f>IFERROR(K917/$K$921,0)</f>
        <v>0</v>
      </c>
      <c r="N917" s="157" t="s">
        <v>628</v>
      </c>
      <c r="O917" s="44">
        <f>COUNTIFS('Baza danych'!$H$4:$H$1124,"transport zbiorowy",'Baza danych'!$EJ$4:$EJ$1124,N917,'Baza danych'!$HT$4:$HT$1124,$B$37)</f>
        <v>0</v>
      </c>
      <c r="P917" s="45">
        <f>IFERROR(O917/$O$921,0)</f>
        <v>0</v>
      </c>
      <c r="R917" s="157" t="s">
        <v>628</v>
      </c>
      <c r="S917" s="44">
        <f>COUNTIFS('Baza danych'!$H$4:$H$1124,"transport zbiorowy",'Baza danych'!$EK$4:$EK$1124,R917,'Baza danych'!$HT$4:$HT$1124,$B$37)</f>
        <v>0</v>
      </c>
      <c r="T917" s="158">
        <f>IFERROR(S917/$S$921,0)</f>
        <v>0</v>
      </c>
    </row>
    <row r="918" spans="1:48" s="24" customFormat="1">
      <c r="B918" s="157" t="s">
        <v>629</v>
      </c>
      <c r="C918" s="44">
        <f>COUNTIFS('Baza danych'!$H$4:$H$1124,"transport zbiorowy",'Baza danych'!$EG$4:$EG$1124,B918,'Baza danych'!$HT$4:$HT$1124,$B$37)</f>
        <v>0</v>
      </c>
      <c r="D918" s="45">
        <f>IFERROR(C918/$C$921,0)</f>
        <v>0</v>
      </c>
      <c r="F918" s="157" t="s">
        <v>629</v>
      </c>
      <c r="G918" s="44">
        <f>COUNTIFS('Baza danych'!$H$4:$H$1124,"transport zbiorowy",'Baza danych'!$EH$4:$EH$1124,F918,'Baza danych'!$HT$4:$HT$1124,$B$37)</f>
        <v>0</v>
      </c>
      <c r="H918" s="45">
        <f>IFERROR(G918/$G$921,0)</f>
        <v>0</v>
      </c>
      <c r="J918" s="157" t="s">
        <v>629</v>
      </c>
      <c r="K918" s="44">
        <f>COUNTIFS('Baza danych'!$H$4:$H$1124,"transport zbiorowy",'Baza danych'!$EI$4:$EI$1124,J918,'Baza danych'!$HT$4:$HT$1124,$B$37)</f>
        <v>0</v>
      </c>
      <c r="L918" s="45">
        <f>IFERROR(K918/$K$921,0)</f>
        <v>0</v>
      </c>
      <c r="N918" s="157" t="s">
        <v>629</v>
      </c>
      <c r="O918" s="44">
        <f>COUNTIFS('Baza danych'!$H$4:$H$1124,"transport zbiorowy",'Baza danych'!$EJ$4:$EJ$1124,N918,'Baza danych'!$HT$4:$HT$1124,$B$37)</f>
        <v>0</v>
      </c>
      <c r="P918" s="45">
        <f>IFERROR(O918/$O$921,0)</f>
        <v>0</v>
      </c>
      <c r="R918" s="157" t="s">
        <v>629</v>
      </c>
      <c r="S918" s="44">
        <f>COUNTIFS('Baza danych'!$H$4:$H$1124,"transport zbiorowy",'Baza danych'!$EK$4:$EK$1124,R918,'Baza danych'!$HT$4:$HT$1124,$B$37)</f>
        <v>0</v>
      </c>
      <c r="T918" s="158">
        <f>IFERROR(S918/$S$921,0)</f>
        <v>0</v>
      </c>
    </row>
    <row r="919" spans="1:48" s="24" customFormat="1">
      <c r="B919" s="157" t="s">
        <v>630</v>
      </c>
      <c r="C919" s="44">
        <f>COUNTIFS('Baza danych'!$H$4:$H$1124,"transport zbiorowy",'Baza danych'!$EG$4:$EG$1124,B919,'Baza danych'!$HT$4:$HT$1124,$B$37)</f>
        <v>0</v>
      </c>
      <c r="D919" s="45">
        <f>IFERROR(C919/$C$921,0)</f>
        <v>0</v>
      </c>
      <c r="F919" s="157" t="s">
        <v>630</v>
      </c>
      <c r="G919" s="44">
        <f>COUNTIFS('Baza danych'!$H$4:$H$1124,"transport zbiorowy",'Baza danych'!$EH$4:$EH$1124,F919,'Baza danych'!$HT$4:$HT$1124,$B$37)</f>
        <v>0</v>
      </c>
      <c r="H919" s="45">
        <f>IFERROR(G919/$G$921,0)</f>
        <v>0</v>
      </c>
      <c r="J919" s="157" t="s">
        <v>630</v>
      </c>
      <c r="K919" s="44">
        <f>COUNTIFS('Baza danych'!$H$4:$H$1124,"transport zbiorowy",'Baza danych'!$EI$4:$EI$1124,J919,'Baza danych'!$HT$4:$HT$1124,$B$37)</f>
        <v>0</v>
      </c>
      <c r="L919" s="45">
        <f>IFERROR(K919/$K$921,0)</f>
        <v>0</v>
      </c>
      <c r="N919" s="157" t="s">
        <v>630</v>
      </c>
      <c r="O919" s="44">
        <f>COUNTIFS('Baza danych'!$H$4:$H$1124,"transport zbiorowy",'Baza danych'!$EJ$4:$EJ$1124,N919,'Baza danych'!$HT$4:$HT$1124,$B$37)</f>
        <v>0</v>
      </c>
      <c r="P919" s="45">
        <f>IFERROR(O919/$O$921,0)</f>
        <v>0</v>
      </c>
      <c r="R919" s="157" t="s">
        <v>630</v>
      </c>
      <c r="S919" s="44">
        <f>COUNTIFS('Baza danych'!$H$4:$H$1124,"transport zbiorowy",'Baza danych'!$EK$4:$EK$1124,R919,'Baza danych'!$HT$4:$HT$1124,$B$37)</f>
        <v>0</v>
      </c>
      <c r="T919" s="158">
        <f>IFERROR(S919/$S$921,0)</f>
        <v>0</v>
      </c>
    </row>
    <row r="920" spans="1:48" s="24" customFormat="1">
      <c r="B920" s="157" t="s">
        <v>631</v>
      </c>
      <c r="C920" s="44">
        <f>COUNTIFS('Baza danych'!$H$4:$H$1124,"transport zbiorowy",'Baza danych'!$EG$4:$EG$1124,B920,'Baza danych'!$HT$4:$HT$1124,$B$37)</f>
        <v>0</v>
      </c>
      <c r="D920" s="45">
        <f>IFERROR(C920/$C$921,0)</f>
        <v>0</v>
      </c>
      <c r="F920" s="157" t="s">
        <v>631</v>
      </c>
      <c r="G920" s="44">
        <f>COUNTIFS('Baza danych'!$H$4:$H$1124,"transport zbiorowy",'Baza danych'!$EH$4:$EH$1124,F920,'Baza danych'!$HT$4:$HT$1124,$B$37)</f>
        <v>0</v>
      </c>
      <c r="H920" s="45">
        <f>IFERROR(G920/$G$921,0)</f>
        <v>0</v>
      </c>
      <c r="J920" s="157" t="s">
        <v>631</v>
      </c>
      <c r="K920" s="44">
        <f>COUNTIFS('Baza danych'!$H$4:$H$1124,"transport zbiorowy",'Baza danych'!$EI$4:$EI$1124,J920,'Baza danych'!$HT$4:$HT$1124,$B$37)</f>
        <v>0</v>
      </c>
      <c r="L920" s="45">
        <f>IFERROR(K920/$K$921,0)</f>
        <v>0</v>
      </c>
      <c r="N920" s="157" t="s">
        <v>631</v>
      </c>
      <c r="O920" s="44">
        <f>COUNTIFS('Baza danych'!$H$4:$H$1124,"transport zbiorowy",'Baza danych'!$EJ$4:$EJ$1124,N920,'Baza danych'!$HT$4:$HT$1124,$B$37)</f>
        <v>0</v>
      </c>
      <c r="P920" s="45">
        <f>IFERROR(O920/$O$921,0)</f>
        <v>0</v>
      </c>
      <c r="R920" s="157" t="s">
        <v>631</v>
      </c>
      <c r="S920" s="44">
        <f>COUNTIFS('Baza danych'!$H$4:$H$1124,"transport zbiorowy",'Baza danych'!$EK$4:$EK$1124,R920,'Baza danych'!$HT$4:$HT$1124,$B$37)</f>
        <v>0</v>
      </c>
      <c r="T920" s="158">
        <f>IFERROR(S920/$S$921,0)</f>
        <v>0</v>
      </c>
    </row>
    <row r="921" spans="1:48" s="24" customFormat="1">
      <c r="B921" s="221" t="s">
        <v>530</v>
      </c>
      <c r="C921" s="244">
        <f>SUM(C916:C920)</f>
        <v>0</v>
      </c>
      <c r="D921" s="245">
        <f>SUM(D916:D920)</f>
        <v>0</v>
      </c>
      <c r="F921" s="221" t="s">
        <v>530</v>
      </c>
      <c r="G921" s="244">
        <f>SUM(G916:G920)</f>
        <v>0</v>
      </c>
      <c r="H921" s="245">
        <f>SUM(H916:H920)</f>
        <v>0</v>
      </c>
      <c r="J921" s="221" t="s">
        <v>530</v>
      </c>
      <c r="K921" s="246">
        <f>SUM(K916:K920)</f>
        <v>0</v>
      </c>
      <c r="L921" s="247">
        <f>SUM(L916:L920)</f>
        <v>0</v>
      </c>
      <c r="N921" s="221" t="s">
        <v>530</v>
      </c>
      <c r="O921" s="244">
        <f>SUM(O916:O920)</f>
        <v>0</v>
      </c>
      <c r="P921" s="245">
        <f>SUM(P916:P920)</f>
        <v>0</v>
      </c>
      <c r="R921" s="221" t="s">
        <v>530</v>
      </c>
      <c r="S921" s="244">
        <f>SUM(S916:S920)</f>
        <v>0</v>
      </c>
      <c r="T921" s="245">
        <f>SUM(T916:T920)</f>
        <v>0</v>
      </c>
    </row>
    <row r="922" spans="1:48" s="2" customFormat="1"/>
    <row r="923" spans="1:48" s="2" customFormat="1"/>
    <row r="924" spans="1:48" s="24" customFormat="1" ht="15" thickBot="1">
      <c r="A924" s="22" t="s">
        <v>633</v>
      </c>
      <c r="B924" s="23"/>
      <c r="C924" s="2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  <c r="AE924" s="23"/>
      <c r="AF924" s="23"/>
      <c r="AG924" s="23"/>
      <c r="AH924" s="23"/>
      <c r="AI924" s="23"/>
      <c r="AJ924" s="23"/>
      <c r="AK924" s="23"/>
      <c r="AL924" s="23"/>
      <c r="AM924" s="23"/>
      <c r="AN924" s="23"/>
      <c r="AO924" s="23"/>
      <c r="AP924" s="23"/>
      <c r="AQ924" s="23"/>
      <c r="AR924" s="23"/>
      <c r="AS924" s="23"/>
      <c r="AT924" s="23"/>
      <c r="AU924" s="23"/>
      <c r="AV924" s="23"/>
    </row>
    <row r="925" spans="1:48" s="24" customFormat="1" ht="15.75" thickTop="1" thickBot="1">
      <c r="A925" s="155" t="s">
        <v>547</v>
      </c>
      <c r="B925" s="23"/>
      <c r="C925" s="2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  <c r="AE925" s="23"/>
      <c r="AF925" s="23"/>
      <c r="AG925" s="23"/>
      <c r="AH925" s="23"/>
      <c r="AI925" s="23"/>
      <c r="AJ925" s="23"/>
      <c r="AK925" s="23"/>
      <c r="AL925" s="23"/>
      <c r="AM925" s="23"/>
      <c r="AN925" s="23"/>
      <c r="AO925" s="23"/>
      <c r="AP925" s="23"/>
      <c r="AQ925" s="23"/>
      <c r="AR925" s="23"/>
      <c r="AS925" s="23"/>
      <c r="AT925" s="23"/>
      <c r="AU925" s="23"/>
      <c r="AV925" s="23"/>
    </row>
    <row r="926" spans="1:48" s="24" customFormat="1" ht="13.5" thickTop="1"/>
    <row r="927" spans="1:48" s="24" customFormat="1" ht="13.5" thickBot="1">
      <c r="B927" s="368" t="s">
        <v>537</v>
      </c>
      <c r="C927" s="369"/>
      <c r="D927" s="370"/>
      <c r="F927" s="368" t="s">
        <v>538</v>
      </c>
      <c r="G927" s="369"/>
      <c r="H927" s="370"/>
      <c r="J927" s="368" t="s">
        <v>539</v>
      </c>
      <c r="K927" s="369"/>
      <c r="L927" s="370"/>
      <c r="N927" s="368" t="s">
        <v>540</v>
      </c>
      <c r="O927" s="369"/>
      <c r="P927" s="370"/>
      <c r="R927" s="368" t="s">
        <v>541</v>
      </c>
      <c r="S927" s="369"/>
      <c r="T927" s="370"/>
    </row>
    <row r="928" spans="1:48" s="24" customFormat="1" ht="14.25" thickTop="1" thickBot="1">
      <c r="B928" s="136" t="s">
        <v>525</v>
      </c>
      <c r="C928" s="136" t="s">
        <v>531</v>
      </c>
      <c r="D928" s="156" t="s">
        <v>529</v>
      </c>
      <c r="F928" s="136" t="s">
        <v>525</v>
      </c>
      <c r="G928" s="136" t="s">
        <v>531</v>
      </c>
      <c r="H928" s="156" t="s">
        <v>529</v>
      </c>
      <c r="J928" s="136" t="s">
        <v>525</v>
      </c>
      <c r="K928" s="136" t="s">
        <v>531</v>
      </c>
      <c r="L928" s="156" t="s">
        <v>529</v>
      </c>
      <c r="N928" s="136" t="s">
        <v>525</v>
      </c>
      <c r="O928" s="136" t="s">
        <v>531</v>
      </c>
      <c r="P928" s="156" t="s">
        <v>529</v>
      </c>
      <c r="R928" s="136" t="s">
        <v>525</v>
      </c>
      <c r="S928" s="136" t="s">
        <v>531</v>
      </c>
      <c r="T928" s="136" t="s">
        <v>529</v>
      </c>
    </row>
    <row r="929" spans="1:48" s="24" customFormat="1" ht="13.5" thickTop="1">
      <c r="B929" s="157" t="s">
        <v>627</v>
      </c>
      <c r="C929" s="44">
        <f>COUNTIFS('Baza danych'!$H$4:$H$1124,"transport zbiorowy",'Baza danych'!$EL$4:$EL$1124,B929)</f>
        <v>18</v>
      </c>
      <c r="D929" s="45">
        <f>C929/$C$934</f>
        <v>0.31578947368421051</v>
      </c>
      <c r="F929" s="157" t="s">
        <v>627</v>
      </c>
      <c r="G929" s="44">
        <f>COUNTIFS('Baza danych'!$H$4:$H$1124,"transport zbiorowy",'Baza danych'!$EM$4:$EM$1124,F929)</f>
        <v>15</v>
      </c>
      <c r="H929" s="45">
        <f>G929/$G$934</f>
        <v>0.26315789473684209</v>
      </c>
      <c r="J929" s="157" t="s">
        <v>627</v>
      </c>
      <c r="K929" s="44">
        <f>COUNTIFS('Baza danych'!$H$4:$H$1124,"transport zbiorowy",'Baza danych'!$EN$4:$EN$1124,J929)</f>
        <v>25</v>
      </c>
      <c r="L929" s="45">
        <f>K929/$K$934</f>
        <v>0.43859649122807015</v>
      </c>
      <c r="N929" s="157" t="s">
        <v>627</v>
      </c>
      <c r="O929" s="44">
        <f>COUNTIFS('Baza danych'!$H$4:$H$1124,"transport zbiorowy",'Baza danych'!$EO$4:$EO$1124,N929)</f>
        <v>15</v>
      </c>
      <c r="P929" s="45">
        <f>O929/$O$934</f>
        <v>0.26315789473684209</v>
      </c>
      <c r="R929" s="157" t="s">
        <v>627</v>
      </c>
      <c r="S929" s="44">
        <f>COUNTIFS('Baza danych'!$H$4:$H$1124,"transport zbiorowy",'Baza danych'!$EP$4:$EP$1124,R929)</f>
        <v>18</v>
      </c>
      <c r="T929" s="158">
        <f>S929/$S$934</f>
        <v>0.31578947368421051</v>
      </c>
    </row>
    <row r="930" spans="1:48" s="24" customFormat="1">
      <c r="B930" s="157" t="s">
        <v>628</v>
      </c>
      <c r="C930" s="44">
        <f>COUNTIFS('Baza danych'!$H$4:$H$1124,"transport zbiorowy",'Baza danych'!$EL$4:$EL$1124,B930)</f>
        <v>4</v>
      </c>
      <c r="D930" s="45">
        <f t="shared" ref="D930:D933" si="128">C930/$C$934</f>
        <v>7.0175438596491224E-2</v>
      </c>
      <c r="F930" s="157" t="s">
        <v>628</v>
      </c>
      <c r="G930" s="44">
        <f>COUNTIFS('Baza danych'!$H$4:$H$1124,"transport zbiorowy",'Baza danych'!$EM$4:$EM$1124,F930)</f>
        <v>4</v>
      </c>
      <c r="H930" s="45">
        <f t="shared" ref="H930:H933" si="129">G930/$G$934</f>
        <v>7.0175438596491224E-2</v>
      </c>
      <c r="J930" s="157" t="s">
        <v>628</v>
      </c>
      <c r="K930" s="44">
        <f>COUNTIFS('Baza danych'!$H$4:$H$1124,"transport zbiorowy",'Baza danych'!$EN$4:$EN$1124,J930)</f>
        <v>6</v>
      </c>
      <c r="L930" s="45">
        <f t="shared" ref="L930:L933" si="130">K930/$K$934</f>
        <v>0.10526315789473684</v>
      </c>
      <c r="N930" s="157" t="s">
        <v>628</v>
      </c>
      <c r="O930" s="44">
        <f>COUNTIFS('Baza danych'!$H$4:$H$1124,"transport zbiorowy",'Baza danych'!$EO$4:$EO$1124,N930)</f>
        <v>11</v>
      </c>
      <c r="P930" s="45">
        <f t="shared" ref="P930:P933" si="131">O930/$O$934</f>
        <v>0.19298245614035087</v>
      </c>
      <c r="R930" s="157" t="s">
        <v>628</v>
      </c>
      <c r="S930" s="44">
        <f>COUNTIFS('Baza danych'!$H$4:$H$1124,"transport zbiorowy",'Baza danych'!$EP$4:$EP$1124,R930)</f>
        <v>8</v>
      </c>
      <c r="T930" s="158">
        <f t="shared" ref="T930:T933" si="132">S930/$S$934</f>
        <v>0.14035087719298245</v>
      </c>
    </row>
    <row r="931" spans="1:48" s="24" customFormat="1">
      <c r="B931" s="157" t="s">
        <v>629</v>
      </c>
      <c r="C931" s="44">
        <f>COUNTIFS('Baza danych'!$H$4:$H$1124,"transport zbiorowy",'Baza danych'!$EL$4:$EL$1124,B931)</f>
        <v>20</v>
      </c>
      <c r="D931" s="45">
        <f t="shared" si="128"/>
        <v>0.35087719298245612</v>
      </c>
      <c r="F931" s="157" t="s">
        <v>629</v>
      </c>
      <c r="G931" s="44">
        <f>COUNTIFS('Baza danych'!$H$4:$H$1124,"transport zbiorowy",'Baza danych'!$EM$4:$EM$1124,F931)</f>
        <v>16</v>
      </c>
      <c r="H931" s="45">
        <f t="shared" si="129"/>
        <v>0.2807017543859649</v>
      </c>
      <c r="J931" s="157" t="s">
        <v>629</v>
      </c>
      <c r="K931" s="44">
        <f>COUNTIFS('Baza danych'!$H$4:$H$1124,"transport zbiorowy",'Baza danych'!$EN$4:$EN$1124,J931)</f>
        <v>14</v>
      </c>
      <c r="L931" s="45">
        <f t="shared" si="130"/>
        <v>0.24561403508771928</v>
      </c>
      <c r="N931" s="157" t="s">
        <v>629</v>
      </c>
      <c r="O931" s="44">
        <f>COUNTIFS('Baza danych'!$H$4:$H$1124,"transport zbiorowy",'Baza danych'!$EO$4:$EO$1124,N931)</f>
        <v>14</v>
      </c>
      <c r="P931" s="45">
        <f t="shared" si="131"/>
        <v>0.24561403508771928</v>
      </c>
      <c r="R931" s="157" t="s">
        <v>629</v>
      </c>
      <c r="S931" s="44">
        <f>COUNTIFS('Baza danych'!$H$4:$H$1124,"transport zbiorowy",'Baza danych'!$EP$4:$EP$1124,R931)</f>
        <v>14</v>
      </c>
      <c r="T931" s="158">
        <f t="shared" si="132"/>
        <v>0.24561403508771928</v>
      </c>
    </row>
    <row r="932" spans="1:48" s="24" customFormat="1">
      <c r="B932" s="157" t="s">
        <v>630</v>
      </c>
      <c r="C932" s="44">
        <f>COUNTIFS('Baza danych'!$H$4:$H$1124,"transport zbiorowy",'Baza danych'!$EL$4:$EL$1124,B932)</f>
        <v>2</v>
      </c>
      <c r="D932" s="45">
        <f t="shared" si="128"/>
        <v>3.5087719298245612E-2</v>
      </c>
      <c r="F932" s="157" t="s">
        <v>630</v>
      </c>
      <c r="G932" s="44">
        <f>COUNTIFS('Baza danych'!$H$4:$H$1124,"transport zbiorowy",'Baza danych'!$EM$4:$EM$1124,F932)</f>
        <v>1</v>
      </c>
      <c r="H932" s="45">
        <f t="shared" si="129"/>
        <v>1.7543859649122806E-2</v>
      </c>
      <c r="J932" s="157" t="s">
        <v>630</v>
      </c>
      <c r="K932" s="44">
        <f>COUNTIFS('Baza danych'!$H$4:$H$1124,"transport zbiorowy",'Baza danych'!$EN$4:$EN$1124,J932)</f>
        <v>3</v>
      </c>
      <c r="L932" s="45">
        <f t="shared" si="130"/>
        <v>5.2631578947368418E-2</v>
      </c>
      <c r="N932" s="157" t="s">
        <v>630</v>
      </c>
      <c r="O932" s="44">
        <f>COUNTIFS('Baza danych'!$H$4:$H$1124,"transport zbiorowy",'Baza danych'!$EO$4:$EO$1124,N932)</f>
        <v>7</v>
      </c>
      <c r="P932" s="45">
        <f t="shared" si="131"/>
        <v>0.12280701754385964</v>
      </c>
      <c r="R932" s="157" t="s">
        <v>630</v>
      </c>
      <c r="S932" s="44">
        <f>COUNTIFS('Baza danych'!$H$4:$H$1124,"transport zbiorowy",'Baza danych'!$EP$4:$EP$1124,R932)</f>
        <v>6</v>
      </c>
      <c r="T932" s="158">
        <f t="shared" si="132"/>
        <v>0.10526315789473684</v>
      </c>
    </row>
    <row r="933" spans="1:48" s="24" customFormat="1">
      <c r="B933" s="157" t="s">
        <v>631</v>
      </c>
      <c r="C933" s="44">
        <f>COUNTIFS('Baza danych'!$H$4:$H$1124,"transport zbiorowy",'Baza danych'!$EL$4:$EL$1124,B933)</f>
        <v>13</v>
      </c>
      <c r="D933" s="45">
        <f t="shared" si="128"/>
        <v>0.22807017543859648</v>
      </c>
      <c r="F933" s="157" t="s">
        <v>631</v>
      </c>
      <c r="G933" s="44">
        <f>COUNTIFS('Baza danych'!$H$4:$H$1124,"transport zbiorowy",'Baza danych'!$EM$4:$EM$1124,F933)</f>
        <v>21</v>
      </c>
      <c r="H933" s="45">
        <f t="shared" si="129"/>
        <v>0.36842105263157893</v>
      </c>
      <c r="J933" s="157" t="s">
        <v>631</v>
      </c>
      <c r="K933" s="44">
        <f>COUNTIFS('Baza danych'!$H$4:$H$1124,"transport zbiorowy",'Baza danych'!$EN$4:$EN$1124,J933)</f>
        <v>9</v>
      </c>
      <c r="L933" s="45">
        <f t="shared" si="130"/>
        <v>0.15789473684210525</v>
      </c>
      <c r="N933" s="157" t="s">
        <v>631</v>
      </c>
      <c r="O933" s="44">
        <f>COUNTIFS('Baza danych'!$H$4:$H$1124,"transport zbiorowy",'Baza danych'!$EO$4:$EO$1124,N933)</f>
        <v>10</v>
      </c>
      <c r="P933" s="45">
        <f t="shared" si="131"/>
        <v>0.17543859649122806</v>
      </c>
      <c r="R933" s="157" t="s">
        <v>631</v>
      </c>
      <c r="S933" s="44">
        <f>COUNTIFS('Baza danych'!$H$4:$H$1124,"transport zbiorowy",'Baza danych'!$EP$4:$EP$1124,R933)</f>
        <v>11</v>
      </c>
      <c r="T933" s="158">
        <f t="shared" si="132"/>
        <v>0.19298245614035087</v>
      </c>
    </row>
    <row r="934" spans="1:48" s="24" customFormat="1" ht="13.5" thickBot="1">
      <c r="B934" s="159" t="s">
        <v>530</v>
      </c>
      <c r="C934" s="160">
        <f>SUM(C929:C933)</f>
        <v>57</v>
      </c>
      <c r="D934" s="161">
        <f>SUM(D929:D933)</f>
        <v>1</v>
      </c>
      <c r="F934" s="159" t="s">
        <v>530</v>
      </c>
      <c r="G934" s="160">
        <f>SUM(G929:G933)</f>
        <v>57</v>
      </c>
      <c r="H934" s="161">
        <f>SUM(H929:H933)</f>
        <v>1</v>
      </c>
      <c r="J934" s="159" t="s">
        <v>530</v>
      </c>
      <c r="K934" s="163">
        <f>SUM(K929:K933)</f>
        <v>57</v>
      </c>
      <c r="L934" s="162">
        <f>SUM(L929:L933)</f>
        <v>1</v>
      </c>
      <c r="N934" s="159" t="s">
        <v>530</v>
      </c>
      <c r="O934" s="160">
        <f>SUM(O929:O933)</f>
        <v>57</v>
      </c>
      <c r="P934" s="161">
        <f>SUM(P929:P933)</f>
        <v>0.99999999999999989</v>
      </c>
      <c r="R934" s="159" t="s">
        <v>530</v>
      </c>
      <c r="S934" s="160">
        <f>SUM(S929:S933)</f>
        <v>57</v>
      </c>
      <c r="T934" s="161">
        <f>SUM(T929:T933)</f>
        <v>1</v>
      </c>
    </row>
    <row r="935" spans="1:48" ht="13.5" thickTop="1"/>
    <row r="936" spans="1:48" s="24" customFormat="1" ht="15" thickBot="1">
      <c r="A936" s="155" t="s">
        <v>686</v>
      </c>
      <c r="B936" s="23"/>
      <c r="C936" s="2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  <c r="AE936" s="23"/>
      <c r="AF936" s="23"/>
      <c r="AG936" s="23"/>
      <c r="AH936" s="23"/>
      <c r="AI936" s="23"/>
      <c r="AJ936" s="23"/>
      <c r="AK936" s="23"/>
      <c r="AL936" s="23"/>
      <c r="AM936" s="23"/>
      <c r="AN936" s="23"/>
      <c r="AO936" s="23"/>
      <c r="AP936" s="23"/>
      <c r="AQ936" s="23"/>
      <c r="AR936" s="23"/>
      <c r="AS936" s="23"/>
      <c r="AT936" s="23"/>
      <c r="AU936" s="23"/>
      <c r="AV936" s="23"/>
    </row>
    <row r="937" spans="1:48" s="24" customFormat="1" ht="15.75" thickTop="1" thickBot="1">
      <c r="A937" s="155" t="s">
        <v>66</v>
      </c>
      <c r="B937" s="23"/>
      <c r="C937" s="2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  <c r="AE937" s="23"/>
      <c r="AF937" s="23"/>
      <c r="AG937" s="23"/>
      <c r="AH937" s="23"/>
      <c r="AI937" s="23"/>
      <c r="AJ937" s="23"/>
      <c r="AK937" s="23"/>
      <c r="AL937" s="23"/>
      <c r="AM937" s="23"/>
      <c r="AN937" s="23"/>
      <c r="AO937" s="23"/>
      <c r="AP937" s="23"/>
      <c r="AQ937" s="23"/>
      <c r="AR937" s="23"/>
      <c r="AS937" s="23"/>
      <c r="AT937" s="23"/>
      <c r="AU937" s="23"/>
      <c r="AV937" s="23"/>
    </row>
    <row r="938" spans="1:48" s="24" customFormat="1" ht="13.5" thickTop="1"/>
    <row r="939" spans="1:48" s="24" customFormat="1">
      <c r="B939" s="359" t="s">
        <v>537</v>
      </c>
      <c r="C939" s="359"/>
      <c r="D939" s="359"/>
      <c r="F939" s="359" t="s">
        <v>538</v>
      </c>
      <c r="G939" s="359"/>
      <c r="H939" s="359"/>
      <c r="J939" s="359" t="s">
        <v>539</v>
      </c>
      <c r="K939" s="359"/>
      <c r="L939" s="359"/>
      <c r="N939" s="359" t="s">
        <v>540</v>
      </c>
      <c r="O939" s="359"/>
      <c r="P939" s="359"/>
      <c r="R939" s="359" t="s">
        <v>541</v>
      </c>
      <c r="S939" s="359"/>
      <c r="T939" s="359"/>
    </row>
    <row r="940" spans="1:48" s="24" customFormat="1">
      <c r="B940" s="255" t="s">
        <v>525</v>
      </c>
      <c r="C940" s="255" t="s">
        <v>531</v>
      </c>
      <c r="D940" s="194" t="s">
        <v>529</v>
      </c>
      <c r="F940" s="255" t="s">
        <v>525</v>
      </c>
      <c r="G940" s="255" t="s">
        <v>531</v>
      </c>
      <c r="H940" s="194" t="s">
        <v>529</v>
      </c>
      <c r="J940" s="255" t="s">
        <v>525</v>
      </c>
      <c r="K940" s="255" t="s">
        <v>531</v>
      </c>
      <c r="L940" s="194" t="s">
        <v>529</v>
      </c>
      <c r="N940" s="255" t="s">
        <v>525</v>
      </c>
      <c r="O940" s="255" t="s">
        <v>531</v>
      </c>
      <c r="P940" s="194" t="s">
        <v>529</v>
      </c>
      <c r="R940" s="255" t="s">
        <v>525</v>
      </c>
      <c r="S940" s="255" t="s">
        <v>531</v>
      </c>
      <c r="T940" s="255" t="s">
        <v>529</v>
      </c>
    </row>
    <row r="941" spans="1:48" s="24" customFormat="1">
      <c r="B941" s="157" t="s">
        <v>627</v>
      </c>
      <c r="C941" s="44">
        <f>COUNTIFS('Baza danych'!$H$4:$H$1124,"transport zbiorowy",'Baza danych'!$EL$4:$EL$1124,B941,'Baza danych'!$HP$4:$HP$1124,$B$5)</f>
        <v>11</v>
      </c>
      <c r="D941" s="45">
        <f>C941/$C$946</f>
        <v>0.30555555555555558</v>
      </c>
      <c r="F941" s="157" t="s">
        <v>627</v>
      </c>
      <c r="G941" s="44">
        <f>COUNTIFS('Baza danych'!$H$4:$H$1124,"transport zbiorowy",'Baza danych'!$EM$4:$EM$1124,F941,'Baza danych'!$HP$4:$HP$1124,$B$5)</f>
        <v>10</v>
      </c>
      <c r="H941" s="45">
        <f>G941/$G$946</f>
        <v>0.27777777777777779</v>
      </c>
      <c r="J941" s="157" t="s">
        <v>627</v>
      </c>
      <c r="K941" s="44">
        <f>COUNTIFS('Baza danych'!$H$4:$H$1124,"transport zbiorowy",'Baza danych'!$EN$4:$EN$1124,J941,'Baza danych'!$HP$4:$HP$1124,$B$5)</f>
        <v>19</v>
      </c>
      <c r="L941" s="45">
        <f>K941/$K$946</f>
        <v>0.52777777777777779</v>
      </c>
      <c r="N941" s="157" t="s">
        <v>627</v>
      </c>
      <c r="O941" s="44">
        <f>COUNTIFS('Baza danych'!$H$4:$H$1124,"transport zbiorowy",'Baza danych'!$EO$4:$EO$1124,N941,'Baza danych'!$HP$4:$HP$1124,$B$5)</f>
        <v>13</v>
      </c>
      <c r="P941" s="45">
        <f>O941/$O$946</f>
        <v>0.3611111111111111</v>
      </c>
      <c r="R941" s="157" t="s">
        <v>627</v>
      </c>
      <c r="S941" s="44">
        <f>COUNTIFS('Baza danych'!$H$4:$H$1124,"transport zbiorowy",'Baza danych'!$EP$4:$EP$1124,R941,'Baza danych'!$HP$4:$HP$1124,$B$5)</f>
        <v>15</v>
      </c>
      <c r="T941" s="158">
        <f>S941/$S$946</f>
        <v>0.41666666666666669</v>
      </c>
    </row>
    <row r="942" spans="1:48" s="24" customFormat="1">
      <c r="B942" s="157" t="s">
        <v>628</v>
      </c>
      <c r="C942" s="44">
        <f>COUNTIFS('Baza danych'!$H$4:$H$1124,"transport zbiorowy",'Baza danych'!$EL$4:$EL$1124,B942,'Baza danych'!$HP$4:$HP$1124,$B$5)</f>
        <v>2</v>
      </c>
      <c r="D942" s="45">
        <f>C942/$C$946</f>
        <v>5.5555555555555552E-2</v>
      </c>
      <c r="F942" s="157" t="s">
        <v>628</v>
      </c>
      <c r="G942" s="44">
        <f>COUNTIFS('Baza danych'!$H$4:$H$1124,"transport zbiorowy",'Baza danych'!$EM$4:$EM$1124,F942,'Baza danych'!$HP$4:$HP$1124,$B$5)</f>
        <v>2</v>
      </c>
      <c r="H942" s="45">
        <f>G942/$G$946</f>
        <v>5.5555555555555552E-2</v>
      </c>
      <c r="J942" s="157" t="s">
        <v>628</v>
      </c>
      <c r="K942" s="44">
        <f>COUNTIFS('Baza danych'!$H$4:$H$1124,"transport zbiorowy",'Baza danych'!$EN$4:$EN$1124,J942,'Baza danych'!$HP$4:$HP$1124,$B$5)</f>
        <v>4</v>
      </c>
      <c r="L942" s="45">
        <f>K942/$K$946</f>
        <v>0.1111111111111111</v>
      </c>
      <c r="N942" s="157" t="s">
        <v>628</v>
      </c>
      <c r="O942" s="44">
        <f>COUNTIFS('Baza danych'!$H$4:$H$1124,"transport zbiorowy",'Baza danych'!$EO$4:$EO$1124,N942,'Baza danych'!$HP$4:$HP$1124,$B$5)</f>
        <v>8</v>
      </c>
      <c r="P942" s="45">
        <f>O942/$O$946</f>
        <v>0.22222222222222221</v>
      </c>
      <c r="R942" s="157" t="s">
        <v>628</v>
      </c>
      <c r="S942" s="44">
        <f>COUNTIFS('Baza danych'!$H$4:$H$1124,"transport zbiorowy",'Baza danych'!$EP$4:$EP$1124,R942,'Baza danych'!$HP$4:$HP$1124,$B$5)</f>
        <v>6</v>
      </c>
      <c r="T942" s="158">
        <f>S942/$S$946</f>
        <v>0.16666666666666666</v>
      </c>
    </row>
    <row r="943" spans="1:48" s="24" customFormat="1">
      <c r="B943" s="157" t="s">
        <v>629</v>
      </c>
      <c r="C943" s="44">
        <f>COUNTIFS('Baza danych'!$H$4:$H$1124,"transport zbiorowy",'Baza danych'!$EL$4:$EL$1124,B943,'Baza danych'!$HP$4:$HP$1124,$B$5)</f>
        <v>15</v>
      </c>
      <c r="D943" s="45">
        <f>C943/$C$946</f>
        <v>0.41666666666666669</v>
      </c>
      <c r="F943" s="157" t="s">
        <v>629</v>
      </c>
      <c r="G943" s="44">
        <f>COUNTIFS('Baza danych'!$H$4:$H$1124,"transport zbiorowy",'Baza danych'!$EM$4:$EM$1124,F943,'Baza danych'!$HP$4:$HP$1124,$B$5)</f>
        <v>13</v>
      </c>
      <c r="H943" s="45">
        <f>G943/$G$946</f>
        <v>0.3611111111111111</v>
      </c>
      <c r="J943" s="157" t="s">
        <v>629</v>
      </c>
      <c r="K943" s="44">
        <f>COUNTIFS('Baza danych'!$H$4:$H$1124,"transport zbiorowy",'Baza danych'!$EN$4:$EN$1124,J943,'Baza danych'!$HP$4:$HP$1124,$B$5)</f>
        <v>7</v>
      </c>
      <c r="L943" s="45">
        <f>K943/$K$946</f>
        <v>0.19444444444444445</v>
      </c>
      <c r="N943" s="157" t="s">
        <v>629</v>
      </c>
      <c r="O943" s="44">
        <f>COUNTIFS('Baza danych'!$H$4:$H$1124,"transport zbiorowy",'Baza danych'!$EO$4:$EO$1124,N943,'Baza danych'!$HP$4:$HP$1124,$B$5)</f>
        <v>6</v>
      </c>
      <c r="P943" s="45">
        <f>O943/$O$946</f>
        <v>0.16666666666666666</v>
      </c>
      <c r="R943" s="157" t="s">
        <v>629</v>
      </c>
      <c r="S943" s="44">
        <f>COUNTIFS('Baza danych'!$H$4:$H$1124,"transport zbiorowy",'Baza danych'!$EP$4:$EP$1124,R943,'Baza danych'!$HP$4:$HP$1124,$B$5)</f>
        <v>6</v>
      </c>
      <c r="T943" s="158">
        <f>S943/$S$946</f>
        <v>0.16666666666666666</v>
      </c>
    </row>
    <row r="944" spans="1:48" s="24" customFormat="1">
      <c r="B944" s="157" t="s">
        <v>630</v>
      </c>
      <c r="C944" s="44">
        <f>COUNTIFS('Baza danych'!$H$4:$H$1124,"transport zbiorowy",'Baza danych'!$EL$4:$EL$1124,B944,'Baza danych'!$HP$4:$HP$1124,$B$5)</f>
        <v>2</v>
      </c>
      <c r="D944" s="45">
        <f>C944/$C$946</f>
        <v>5.5555555555555552E-2</v>
      </c>
      <c r="F944" s="157" t="s">
        <v>630</v>
      </c>
      <c r="G944" s="44">
        <f>COUNTIFS('Baza danych'!$H$4:$H$1124,"transport zbiorowy",'Baza danych'!$EM$4:$EM$1124,F944,'Baza danych'!$HP$4:$HP$1124,$B$5)</f>
        <v>1</v>
      </c>
      <c r="H944" s="45">
        <f>G944/$G$946</f>
        <v>2.7777777777777776E-2</v>
      </c>
      <c r="J944" s="157" t="s">
        <v>630</v>
      </c>
      <c r="K944" s="44">
        <f>COUNTIFS('Baza danych'!$H$4:$H$1124,"transport zbiorowy",'Baza danych'!$EN$4:$EN$1124,J944,'Baza danych'!$HP$4:$HP$1124,$B$5)</f>
        <v>1</v>
      </c>
      <c r="L944" s="45">
        <f>K944/$K$946</f>
        <v>2.7777777777777776E-2</v>
      </c>
      <c r="N944" s="157" t="s">
        <v>630</v>
      </c>
      <c r="O944" s="44">
        <f>COUNTIFS('Baza danych'!$H$4:$H$1124,"transport zbiorowy",'Baza danych'!$EO$4:$EO$1124,N944,'Baza danych'!$HP$4:$HP$1124,$B$5)</f>
        <v>5</v>
      </c>
      <c r="P944" s="45">
        <f>O944/$O$946</f>
        <v>0.1388888888888889</v>
      </c>
      <c r="R944" s="157" t="s">
        <v>630</v>
      </c>
      <c r="S944" s="44">
        <f>COUNTIFS('Baza danych'!$H$4:$H$1124,"transport zbiorowy",'Baza danych'!$EP$4:$EP$1124,R944,'Baza danych'!$HP$4:$HP$1124,$B$5)</f>
        <v>4</v>
      </c>
      <c r="T944" s="158">
        <f>S944/$S$946</f>
        <v>0.1111111111111111</v>
      </c>
    </row>
    <row r="945" spans="1:48" s="24" customFormat="1">
      <c r="B945" s="157" t="s">
        <v>631</v>
      </c>
      <c r="C945" s="44">
        <f>COUNTIFS('Baza danych'!$H$4:$H$1124,"transport zbiorowy",'Baza danych'!$EL$4:$EL$1124,B945,'Baza danych'!$HP$4:$HP$1124,$B$5)</f>
        <v>6</v>
      </c>
      <c r="D945" s="45">
        <f>C945/$C$946</f>
        <v>0.16666666666666666</v>
      </c>
      <c r="F945" s="157" t="s">
        <v>631</v>
      </c>
      <c r="G945" s="44">
        <f>COUNTIFS('Baza danych'!$H$4:$H$1124,"transport zbiorowy",'Baza danych'!$EM$4:$EM$1124,F945,'Baza danych'!$HP$4:$HP$1124,$B$5)</f>
        <v>10</v>
      </c>
      <c r="H945" s="45">
        <f>G945/$G$946</f>
        <v>0.27777777777777779</v>
      </c>
      <c r="J945" s="157" t="s">
        <v>631</v>
      </c>
      <c r="K945" s="44">
        <f>COUNTIFS('Baza danych'!$H$4:$H$1124,"transport zbiorowy",'Baza danych'!$EN$4:$EN$1124,J945,'Baza danych'!$HP$4:$HP$1124,$B$5)</f>
        <v>5</v>
      </c>
      <c r="L945" s="45">
        <f>K945/$K$946</f>
        <v>0.1388888888888889</v>
      </c>
      <c r="N945" s="157" t="s">
        <v>631</v>
      </c>
      <c r="O945" s="44">
        <f>COUNTIFS('Baza danych'!$H$4:$H$1124,"transport zbiorowy",'Baza danych'!$EO$4:$EO$1124,N945,'Baza danych'!$HP$4:$HP$1124,$B$5)</f>
        <v>4</v>
      </c>
      <c r="P945" s="45">
        <f>O945/$O$946</f>
        <v>0.1111111111111111</v>
      </c>
      <c r="R945" s="157" t="s">
        <v>631</v>
      </c>
      <c r="S945" s="44">
        <f>COUNTIFS('Baza danych'!$H$4:$H$1124,"transport zbiorowy",'Baza danych'!$EP$4:$EP$1124,R945,'Baza danych'!$HP$4:$HP$1124,$B$5)</f>
        <v>5</v>
      </c>
      <c r="T945" s="158">
        <f>S945/$S$946</f>
        <v>0.1388888888888889</v>
      </c>
    </row>
    <row r="946" spans="1:48" s="24" customFormat="1">
      <c r="B946" s="221" t="s">
        <v>530</v>
      </c>
      <c r="C946" s="244">
        <f>SUM(C941:C945)</f>
        <v>36</v>
      </c>
      <c r="D946" s="245">
        <f>SUM(D941:D945)</f>
        <v>1.0000000000000002</v>
      </c>
      <c r="F946" s="221" t="s">
        <v>530</v>
      </c>
      <c r="G946" s="244">
        <f>SUM(G941:G945)</f>
        <v>36</v>
      </c>
      <c r="H946" s="245">
        <f>SUM(H941:H945)</f>
        <v>1</v>
      </c>
      <c r="J946" s="221" t="s">
        <v>530</v>
      </c>
      <c r="K946" s="246">
        <f>SUM(K941:K945)</f>
        <v>36</v>
      </c>
      <c r="L946" s="247">
        <f>SUM(L941:L945)</f>
        <v>1</v>
      </c>
      <c r="N946" s="221" t="s">
        <v>530</v>
      </c>
      <c r="O946" s="244">
        <f>SUM(O941:O945)</f>
        <v>36</v>
      </c>
      <c r="P946" s="245">
        <f>SUM(P941:P945)</f>
        <v>1</v>
      </c>
      <c r="R946" s="221" t="s">
        <v>530</v>
      </c>
      <c r="S946" s="244">
        <f>SUM(S941:S945)</f>
        <v>36</v>
      </c>
      <c r="T946" s="245">
        <f>SUM(T941:T945)</f>
        <v>1</v>
      </c>
    </row>
    <row r="947" spans="1:48" s="24" customFormat="1"/>
    <row r="948" spans="1:48" s="24" customFormat="1" ht="15" thickBot="1">
      <c r="A948" s="155" t="s">
        <v>46</v>
      </c>
      <c r="B948" s="23"/>
      <c r="C948" s="2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  <c r="AE948" s="23"/>
      <c r="AF948" s="23"/>
      <c r="AG948" s="23"/>
      <c r="AH948" s="23"/>
      <c r="AI948" s="23"/>
      <c r="AJ948" s="23"/>
      <c r="AK948" s="23"/>
      <c r="AL948" s="23"/>
      <c r="AM948" s="23"/>
      <c r="AN948" s="23"/>
      <c r="AO948" s="23"/>
      <c r="AP948" s="23"/>
      <c r="AQ948" s="23"/>
      <c r="AR948" s="23"/>
      <c r="AS948" s="23"/>
      <c r="AT948" s="23"/>
      <c r="AU948" s="23"/>
      <c r="AV948" s="23"/>
    </row>
    <row r="949" spans="1:48" s="24" customFormat="1" ht="13.5" thickTop="1"/>
    <row r="950" spans="1:48" s="24" customFormat="1">
      <c r="B950" s="359" t="s">
        <v>537</v>
      </c>
      <c r="C950" s="359"/>
      <c r="D950" s="359"/>
      <c r="F950" s="359" t="s">
        <v>538</v>
      </c>
      <c r="G950" s="359"/>
      <c r="H950" s="359"/>
      <c r="J950" s="359" t="s">
        <v>539</v>
      </c>
      <c r="K950" s="359"/>
      <c r="L950" s="359"/>
      <c r="N950" s="359" t="s">
        <v>540</v>
      </c>
      <c r="O950" s="359"/>
      <c r="P950" s="359"/>
      <c r="R950" s="359" t="s">
        <v>541</v>
      </c>
      <c r="S950" s="359"/>
      <c r="T950" s="359"/>
    </row>
    <row r="951" spans="1:48" s="24" customFormat="1">
      <c r="B951" s="255" t="s">
        <v>525</v>
      </c>
      <c r="C951" s="255" t="s">
        <v>531</v>
      </c>
      <c r="D951" s="194" t="s">
        <v>529</v>
      </c>
      <c r="F951" s="255" t="s">
        <v>525</v>
      </c>
      <c r="G951" s="255" t="s">
        <v>531</v>
      </c>
      <c r="H951" s="194" t="s">
        <v>529</v>
      </c>
      <c r="J951" s="255" t="s">
        <v>525</v>
      </c>
      <c r="K951" s="255" t="s">
        <v>531</v>
      </c>
      <c r="L951" s="194" t="s">
        <v>529</v>
      </c>
      <c r="N951" s="255" t="s">
        <v>525</v>
      </c>
      <c r="O951" s="255" t="s">
        <v>531</v>
      </c>
      <c r="P951" s="194" t="s">
        <v>529</v>
      </c>
      <c r="R951" s="255" t="s">
        <v>525</v>
      </c>
      <c r="S951" s="255" t="s">
        <v>531</v>
      </c>
      <c r="T951" s="255" t="s">
        <v>529</v>
      </c>
    </row>
    <row r="952" spans="1:48" s="24" customFormat="1">
      <c r="B952" s="157" t="s">
        <v>627</v>
      </c>
      <c r="C952" s="44">
        <f>COUNTIFS('Baza danych'!$H$4:$H$1124,"transport zbiorowy",'Baza danych'!$EL$4:$EL$1124,B952,'Baza danych'!$HP$4:$HP$1124,$B$6)</f>
        <v>7</v>
      </c>
      <c r="D952" s="45">
        <f>C952/$C$957</f>
        <v>0.33333333333333331</v>
      </c>
      <c r="F952" s="157" t="s">
        <v>627</v>
      </c>
      <c r="G952" s="44">
        <f>COUNTIFS('Baza danych'!$H$4:$H$1124,"transport zbiorowy",'Baza danych'!$EM$4:$EM$1124,F952,'Baza danych'!$HP$4:$HP$1124,$B$6)</f>
        <v>5</v>
      </c>
      <c r="H952" s="45">
        <f>G952/$G$957</f>
        <v>0.23809523809523808</v>
      </c>
      <c r="J952" s="157" t="s">
        <v>627</v>
      </c>
      <c r="K952" s="44">
        <f>COUNTIFS('Baza danych'!$H$4:$H$1124,"transport zbiorowy",'Baza danych'!$EN$4:$EN$1124,J952,'Baza danych'!$HP$4:$HP$1124,$B$6)</f>
        <v>6</v>
      </c>
      <c r="L952" s="45">
        <f>K952/$K$957</f>
        <v>0.2857142857142857</v>
      </c>
      <c r="N952" s="157" t="s">
        <v>627</v>
      </c>
      <c r="O952" s="44">
        <f>COUNTIFS('Baza danych'!$H$4:$H$1124,"transport zbiorowy",'Baza danych'!$EO$4:$EO$1124,N952,'Baza danych'!$HP$4:$HP$1124,$B$6)</f>
        <v>2</v>
      </c>
      <c r="P952" s="45">
        <f>O952/$O$957</f>
        <v>9.5238095238095233E-2</v>
      </c>
      <c r="R952" s="157" t="s">
        <v>627</v>
      </c>
      <c r="S952" s="44">
        <f>COUNTIFS('Baza danych'!$H$4:$H$1124,"transport zbiorowy",'Baza danych'!$EP$4:$EP$1124,R952,'Baza danych'!$HP$4:$HP$1124,$B$6)</f>
        <v>3</v>
      </c>
      <c r="T952" s="158">
        <f>S952/$S$957</f>
        <v>0.14285714285714285</v>
      </c>
    </row>
    <row r="953" spans="1:48" s="24" customFormat="1">
      <c r="B953" s="157" t="s">
        <v>628</v>
      </c>
      <c r="C953" s="44">
        <f>COUNTIFS('Baza danych'!$H$4:$H$1124,"transport zbiorowy",'Baza danych'!$EL$4:$EL$1124,B953,'Baza danych'!$HP$4:$HP$1124,$B$6)</f>
        <v>2</v>
      </c>
      <c r="D953" s="45">
        <f>C953/$C$957</f>
        <v>9.5238095238095233E-2</v>
      </c>
      <c r="F953" s="157" t="s">
        <v>628</v>
      </c>
      <c r="G953" s="44">
        <f>COUNTIFS('Baza danych'!$H$4:$H$1124,"transport zbiorowy",'Baza danych'!$EM$4:$EM$1124,F953,'Baza danych'!$HP$4:$HP$1124,$B$6)</f>
        <v>2</v>
      </c>
      <c r="H953" s="45">
        <f>G953/$G$957</f>
        <v>9.5238095238095233E-2</v>
      </c>
      <c r="J953" s="157" t="s">
        <v>628</v>
      </c>
      <c r="K953" s="44">
        <f>COUNTIFS('Baza danych'!$H$4:$H$1124,"transport zbiorowy",'Baza danych'!$EN$4:$EN$1124,J953,'Baza danych'!$HP$4:$HP$1124,$B$6)</f>
        <v>2</v>
      </c>
      <c r="L953" s="45">
        <f>K953/$K$957</f>
        <v>9.5238095238095233E-2</v>
      </c>
      <c r="N953" s="157" t="s">
        <v>628</v>
      </c>
      <c r="O953" s="44">
        <f>COUNTIFS('Baza danych'!$H$4:$H$1124,"transport zbiorowy",'Baza danych'!$EO$4:$EO$1124,N953,'Baza danych'!$HP$4:$HP$1124,$B$6)</f>
        <v>3</v>
      </c>
      <c r="P953" s="45">
        <f>O953/$O$957</f>
        <v>0.14285714285714285</v>
      </c>
      <c r="R953" s="157" t="s">
        <v>628</v>
      </c>
      <c r="S953" s="44">
        <f>COUNTIFS('Baza danych'!$H$4:$H$1124,"transport zbiorowy",'Baza danych'!$EP$4:$EP$1124,R953,'Baza danych'!$HP$4:$HP$1124,$B$6)</f>
        <v>2</v>
      </c>
      <c r="T953" s="158">
        <f>S953/$S$957</f>
        <v>9.5238095238095233E-2</v>
      </c>
    </row>
    <row r="954" spans="1:48" s="24" customFormat="1">
      <c r="B954" s="157" t="s">
        <v>629</v>
      </c>
      <c r="C954" s="44">
        <f>COUNTIFS('Baza danych'!$H$4:$H$1124,"transport zbiorowy",'Baza danych'!$EL$4:$EL$1124,B954,'Baza danych'!$HP$4:$HP$1124,$B$6)</f>
        <v>5</v>
      </c>
      <c r="D954" s="45">
        <f>C954/$C$957</f>
        <v>0.23809523809523808</v>
      </c>
      <c r="F954" s="157" t="s">
        <v>629</v>
      </c>
      <c r="G954" s="44">
        <f>COUNTIFS('Baza danych'!$H$4:$H$1124,"transport zbiorowy",'Baza danych'!$EM$4:$EM$1124,F954,'Baza danych'!$HP$4:$HP$1124,$B$6)</f>
        <v>3</v>
      </c>
      <c r="H954" s="45">
        <f>G954/$G$957</f>
        <v>0.14285714285714285</v>
      </c>
      <c r="J954" s="157" t="s">
        <v>629</v>
      </c>
      <c r="K954" s="44">
        <f>COUNTIFS('Baza danych'!$H$4:$H$1124,"transport zbiorowy",'Baza danych'!$EN$4:$EN$1124,J954,'Baza danych'!$HP$4:$HP$1124,$B$6)</f>
        <v>7</v>
      </c>
      <c r="L954" s="45">
        <f>K954/$K$957</f>
        <v>0.33333333333333331</v>
      </c>
      <c r="N954" s="157" t="s">
        <v>629</v>
      </c>
      <c r="O954" s="44">
        <f>COUNTIFS('Baza danych'!$H$4:$H$1124,"transport zbiorowy",'Baza danych'!$EO$4:$EO$1124,N954,'Baza danych'!$HP$4:$HP$1124,$B$6)</f>
        <v>8</v>
      </c>
      <c r="P954" s="45">
        <f>O954/$O$957</f>
        <v>0.38095238095238093</v>
      </c>
      <c r="R954" s="157" t="s">
        <v>629</v>
      </c>
      <c r="S954" s="44">
        <f>COUNTIFS('Baza danych'!$H$4:$H$1124,"transport zbiorowy",'Baza danych'!$EP$4:$EP$1124,R954,'Baza danych'!$HP$4:$HP$1124,$B$6)</f>
        <v>8</v>
      </c>
      <c r="T954" s="158">
        <f>S954/$S$957</f>
        <v>0.38095238095238093</v>
      </c>
    </row>
    <row r="955" spans="1:48" s="24" customFormat="1">
      <c r="B955" s="157" t="s">
        <v>630</v>
      </c>
      <c r="C955" s="44">
        <f>COUNTIFS('Baza danych'!$H$4:$H$1124,"transport zbiorowy",'Baza danych'!$EL$4:$EL$1124,B955,'Baza danych'!$HP$4:$HP$1124,$B$6)</f>
        <v>0</v>
      </c>
      <c r="D955" s="45">
        <f>C955/$C$957</f>
        <v>0</v>
      </c>
      <c r="F955" s="157" t="s">
        <v>630</v>
      </c>
      <c r="G955" s="44">
        <f>COUNTIFS('Baza danych'!$H$4:$H$1124,"transport zbiorowy",'Baza danych'!$EM$4:$EM$1124,F955,'Baza danych'!$HP$4:$HP$1124,$B$6)</f>
        <v>0</v>
      </c>
      <c r="H955" s="45">
        <f>G955/$G$957</f>
        <v>0</v>
      </c>
      <c r="J955" s="157" t="s">
        <v>630</v>
      </c>
      <c r="K955" s="44">
        <f>COUNTIFS('Baza danych'!$H$4:$H$1124,"transport zbiorowy",'Baza danych'!$EN$4:$EN$1124,J955,'Baza danych'!$HP$4:$HP$1124,$B$6)</f>
        <v>2</v>
      </c>
      <c r="L955" s="45">
        <f>K955/$K$957</f>
        <v>9.5238095238095233E-2</v>
      </c>
      <c r="N955" s="157" t="s">
        <v>630</v>
      </c>
      <c r="O955" s="44">
        <f>COUNTIFS('Baza danych'!$H$4:$H$1124,"transport zbiorowy",'Baza danych'!$EO$4:$EO$1124,N955,'Baza danych'!$HP$4:$HP$1124,$B$6)</f>
        <v>2</v>
      </c>
      <c r="P955" s="45">
        <f>O955/$O$957</f>
        <v>9.5238095238095233E-2</v>
      </c>
      <c r="R955" s="157" t="s">
        <v>630</v>
      </c>
      <c r="S955" s="44">
        <f>COUNTIFS('Baza danych'!$H$4:$H$1124,"transport zbiorowy",'Baza danych'!$EP$4:$EP$1124,R955,'Baza danych'!$HP$4:$HP$1124,$B$6)</f>
        <v>2</v>
      </c>
      <c r="T955" s="158">
        <f>S955/$S$957</f>
        <v>9.5238095238095233E-2</v>
      </c>
    </row>
    <row r="956" spans="1:48" s="24" customFormat="1">
      <c r="B956" s="157" t="s">
        <v>631</v>
      </c>
      <c r="C956" s="44">
        <f>COUNTIFS('Baza danych'!$H$4:$H$1124,"transport zbiorowy",'Baza danych'!$EL$4:$EL$1124,B956,'Baza danych'!$HP$4:$HP$1124,$B$6)</f>
        <v>7</v>
      </c>
      <c r="D956" s="45">
        <f>C956/$C$957</f>
        <v>0.33333333333333331</v>
      </c>
      <c r="F956" s="157" t="s">
        <v>631</v>
      </c>
      <c r="G956" s="44">
        <f>COUNTIFS('Baza danych'!$H$4:$H$1124,"transport zbiorowy",'Baza danych'!$EM$4:$EM$1124,F956,'Baza danych'!$HP$4:$HP$1124,$B$6)</f>
        <v>11</v>
      </c>
      <c r="H956" s="45">
        <f>G956/$G$957</f>
        <v>0.52380952380952384</v>
      </c>
      <c r="J956" s="157" t="s">
        <v>631</v>
      </c>
      <c r="K956" s="44">
        <f>COUNTIFS('Baza danych'!$H$4:$H$1124,"transport zbiorowy",'Baza danych'!$EN$4:$EN$1124,J956,'Baza danych'!$HP$4:$HP$1124,$B$6)</f>
        <v>4</v>
      </c>
      <c r="L956" s="45">
        <f>K956/$K$957</f>
        <v>0.19047619047619047</v>
      </c>
      <c r="N956" s="157" t="s">
        <v>631</v>
      </c>
      <c r="O956" s="44">
        <f>COUNTIFS('Baza danych'!$H$4:$H$1124,"transport zbiorowy",'Baza danych'!$EO$4:$EO$1124,N956,'Baza danych'!$HP$4:$HP$1124,$B$6)</f>
        <v>6</v>
      </c>
      <c r="P956" s="45">
        <f>O956/$O$957</f>
        <v>0.2857142857142857</v>
      </c>
      <c r="R956" s="157" t="s">
        <v>631</v>
      </c>
      <c r="S956" s="44">
        <f>COUNTIFS('Baza danych'!$H$4:$H$1124,"transport zbiorowy",'Baza danych'!$EP$4:$EP$1124,R956,'Baza danych'!$HP$4:$HP$1124,$B$6)</f>
        <v>6</v>
      </c>
      <c r="T956" s="158">
        <f>S956/$S$957</f>
        <v>0.2857142857142857</v>
      </c>
    </row>
    <row r="957" spans="1:48" s="24" customFormat="1">
      <c r="B957" s="221" t="s">
        <v>530</v>
      </c>
      <c r="C957" s="244">
        <f>SUM(C952:C956)</f>
        <v>21</v>
      </c>
      <c r="D957" s="245">
        <f>SUM(D952:D956)</f>
        <v>1</v>
      </c>
      <c r="F957" s="221" t="s">
        <v>530</v>
      </c>
      <c r="G957" s="244">
        <f>SUM(G952:G956)</f>
        <v>21</v>
      </c>
      <c r="H957" s="245">
        <f>SUM(H952:H956)</f>
        <v>1</v>
      </c>
      <c r="J957" s="221" t="s">
        <v>530</v>
      </c>
      <c r="K957" s="246">
        <f>SUM(K952:K956)</f>
        <v>21</v>
      </c>
      <c r="L957" s="247">
        <f>SUM(L952:L956)</f>
        <v>0.99999999999999989</v>
      </c>
      <c r="N957" s="221" t="s">
        <v>530</v>
      </c>
      <c r="O957" s="244">
        <f>SUM(O952:O956)</f>
        <v>21</v>
      </c>
      <c r="P957" s="245">
        <f>SUM(P952:P956)</f>
        <v>1</v>
      </c>
      <c r="R957" s="221" t="s">
        <v>530</v>
      </c>
      <c r="S957" s="244">
        <f>SUM(S952:S956)</f>
        <v>21</v>
      </c>
      <c r="T957" s="245">
        <f>SUM(T952:T956)</f>
        <v>1</v>
      </c>
    </row>
    <row r="958" spans="1:48" s="24" customFormat="1"/>
    <row r="959" spans="1:48" s="24" customFormat="1" ht="15" thickBot="1">
      <c r="A959" s="155" t="s">
        <v>687</v>
      </c>
      <c r="B959" s="23"/>
      <c r="C959" s="2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  <c r="AE959" s="23"/>
      <c r="AF959" s="23"/>
      <c r="AG959" s="23"/>
      <c r="AH959" s="23"/>
      <c r="AI959" s="23"/>
      <c r="AJ959" s="23"/>
      <c r="AK959" s="23"/>
      <c r="AL959" s="23"/>
      <c r="AM959" s="23"/>
      <c r="AN959" s="23"/>
      <c r="AO959" s="23"/>
      <c r="AP959" s="23"/>
      <c r="AQ959" s="23"/>
      <c r="AR959" s="23"/>
      <c r="AS959" s="23"/>
      <c r="AT959" s="23"/>
      <c r="AU959" s="23"/>
      <c r="AV959" s="23"/>
    </row>
    <row r="960" spans="1:48" s="24" customFormat="1" ht="15.75" thickTop="1" thickBot="1">
      <c r="A960" s="155" t="s">
        <v>159</v>
      </c>
      <c r="B960" s="23"/>
      <c r="C960" s="2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  <c r="AE960" s="23"/>
      <c r="AF960" s="23"/>
      <c r="AG960" s="23"/>
      <c r="AH960" s="23"/>
      <c r="AI960" s="23"/>
      <c r="AJ960" s="23"/>
      <c r="AK960" s="23"/>
      <c r="AL960" s="23"/>
      <c r="AM960" s="23"/>
      <c r="AN960" s="23"/>
      <c r="AO960" s="23"/>
      <c r="AP960" s="23"/>
      <c r="AQ960" s="23"/>
      <c r="AR960" s="23"/>
      <c r="AS960" s="23"/>
      <c r="AT960" s="23"/>
      <c r="AU960" s="23"/>
      <c r="AV960" s="23"/>
    </row>
    <row r="961" spans="1:48" s="24" customFormat="1" ht="13.5" thickTop="1"/>
    <row r="962" spans="1:48" s="24" customFormat="1">
      <c r="B962" s="359" t="s">
        <v>537</v>
      </c>
      <c r="C962" s="359"/>
      <c r="D962" s="359"/>
      <c r="F962" s="359" t="s">
        <v>538</v>
      </c>
      <c r="G962" s="359"/>
      <c r="H962" s="359"/>
      <c r="J962" s="359" t="s">
        <v>539</v>
      </c>
      <c r="K962" s="359"/>
      <c r="L962" s="359"/>
      <c r="N962" s="359" t="s">
        <v>540</v>
      </c>
      <c r="O962" s="359"/>
      <c r="P962" s="359"/>
      <c r="R962" s="359" t="s">
        <v>541</v>
      </c>
      <c r="S962" s="359"/>
      <c r="T962" s="359"/>
    </row>
    <row r="963" spans="1:48" s="24" customFormat="1">
      <c r="B963" s="255" t="s">
        <v>525</v>
      </c>
      <c r="C963" s="255" t="s">
        <v>531</v>
      </c>
      <c r="D963" s="194" t="s">
        <v>529</v>
      </c>
      <c r="F963" s="255" t="s">
        <v>525</v>
      </c>
      <c r="G963" s="255" t="s">
        <v>531</v>
      </c>
      <c r="H963" s="194" t="s">
        <v>529</v>
      </c>
      <c r="J963" s="255" t="s">
        <v>525</v>
      </c>
      <c r="K963" s="255" t="s">
        <v>531</v>
      </c>
      <c r="L963" s="194" t="s">
        <v>529</v>
      </c>
      <c r="N963" s="255" t="s">
        <v>525</v>
      </c>
      <c r="O963" s="255" t="s">
        <v>531</v>
      </c>
      <c r="P963" s="194" t="s">
        <v>529</v>
      </c>
      <c r="R963" s="255" t="s">
        <v>525</v>
      </c>
      <c r="S963" s="255" t="s">
        <v>531</v>
      </c>
      <c r="T963" s="255" t="s">
        <v>529</v>
      </c>
    </row>
    <row r="964" spans="1:48" s="24" customFormat="1">
      <c r="B964" s="157" t="s">
        <v>627</v>
      </c>
      <c r="C964" s="44">
        <f>COUNTIFS('Baza danych'!$H$4:$H$1124,"transport zbiorowy",'Baza danych'!$EL$4:$EL$1124,B964,'Baza danych'!$HQ$4:$HQ$1124,$B$8)+COUNTIFS('Baza danych'!$H$4:$H$1124,"transport zbiorowy",'Baza danych'!$EL$4:$EL$1124,B964,'Baza danych'!$HR$4:$HR$1124,$B$8)</f>
        <v>1</v>
      </c>
      <c r="D964" s="45">
        <f>IFERROR(C964/$C$969,0)</f>
        <v>0.2</v>
      </c>
      <c r="F964" s="157" t="s">
        <v>627</v>
      </c>
      <c r="G964" s="44">
        <f>COUNTIFS('Baza danych'!$H$4:$H$1124,"transport zbiorowy",'Baza danych'!$EM$4:$EM$1124,F964,'Baza danych'!$HQ$4:$HQ$1124,$B$8)+COUNTIFS('Baza danych'!$H$4:$H$1124,"transport zbiorowy",'Baza danych'!$EM$4:$EM$1124,F964,'Baza danych'!$HR$4:$HR$1124,$B$8)</f>
        <v>1</v>
      </c>
      <c r="H964" s="45">
        <f>IFERROR(G964/$G$969,0)</f>
        <v>0.2</v>
      </c>
      <c r="J964" s="157" t="s">
        <v>627</v>
      </c>
      <c r="K964" s="44">
        <f>COUNTIFS('Baza danych'!$H$4:$H$1124,"transport zbiorowy",'Baza danych'!$EN$4:$EN$1124,J964,'Baza danych'!$HQ$4:$HQ$1124,$B$8)+COUNTIFS('Baza danych'!$H$4:$H$1124,"transport zbiorowy",'Baza danych'!$EN$4:$EN$1124,J964,'Baza danych'!$HR$4:$HR$1124,$B$8)</f>
        <v>2</v>
      </c>
      <c r="L964" s="45">
        <f>IFERROR(K964/$K$969,0)</f>
        <v>0.4</v>
      </c>
      <c r="N964" s="157" t="s">
        <v>627</v>
      </c>
      <c r="O964" s="44">
        <f>COUNTIFS('Baza danych'!$H$4:$H$1124,"transport zbiorowy",'Baza danych'!$EO$4:$EO$1124,N964,'Baza danych'!$HQ$4:$HQ$1124,$B$8)+COUNTIFS('Baza danych'!$H$4:$H$1124,"transport zbiorowy",'Baza danych'!$EO$4:$EO$1124,N964,'Baza danych'!$HR$4:$HR$1124,$B$8)</f>
        <v>0</v>
      </c>
      <c r="P964" s="45">
        <f>IFERROR(O964/$O$969,0)</f>
        <v>0</v>
      </c>
      <c r="R964" s="157" t="s">
        <v>627</v>
      </c>
      <c r="S964" s="44">
        <f>COUNTIFS('Baza danych'!$H$4:$H$1124,"transport zbiorowy",'Baza danych'!$EP$4:$EP$1124,R964,'Baza danych'!$HQ$4:$HQ$1124,$B$8)+COUNTIFS('Baza danych'!$H$4:$H$1124,"transport zbiorowy",'Baza danych'!$EP$4:$EP$1124,R964,'Baza danych'!$HR$4:$HR$1124,$B$8)</f>
        <v>0</v>
      </c>
      <c r="T964" s="158">
        <f>IFERROR(S964/$S$969,0)</f>
        <v>0</v>
      </c>
    </row>
    <row r="965" spans="1:48" s="24" customFormat="1">
      <c r="B965" s="157" t="s">
        <v>628</v>
      </c>
      <c r="C965" s="44">
        <f>COUNTIFS('Baza danych'!$H$4:$H$1124,"transport zbiorowy",'Baza danych'!$EL$4:$EL$1124,B965,'Baza danych'!$HQ$4:$HQ$1124,$B$8)+COUNTIFS('Baza danych'!$H$4:$H$1124,"transport zbiorowy",'Baza danych'!$EL$4:$EL$1124,B965,'Baza danych'!$HR$4:$HR$1124,$B$8)</f>
        <v>0</v>
      </c>
      <c r="D965" s="45">
        <f>IFERROR(C965/$C$969,0)</f>
        <v>0</v>
      </c>
      <c r="F965" s="157" t="s">
        <v>628</v>
      </c>
      <c r="G965" s="44">
        <f>COUNTIFS('Baza danych'!$H$4:$H$1124,"transport zbiorowy",'Baza danych'!$EM$4:$EM$1124,F965,'Baza danych'!$HQ$4:$HQ$1124,$B$8)+COUNTIFS('Baza danych'!$H$4:$H$1124,"transport zbiorowy",'Baza danych'!$EM$4:$EM$1124,F965,'Baza danych'!$HR$4:$HR$1124,$B$8)</f>
        <v>0</v>
      </c>
      <c r="H965" s="45">
        <f>IFERROR(G965/$G$969,0)</f>
        <v>0</v>
      </c>
      <c r="J965" s="157" t="s">
        <v>628</v>
      </c>
      <c r="K965" s="44">
        <f>COUNTIFS('Baza danych'!$H$4:$H$1124,"transport zbiorowy",'Baza danych'!$EN$4:$EN$1124,J965,'Baza danych'!$HQ$4:$HQ$1124,$B$8)+COUNTIFS('Baza danych'!$H$4:$H$1124,"transport zbiorowy",'Baza danych'!$EN$4:$EN$1124,J965,'Baza danych'!$HR$4:$HR$1124,$B$8)</f>
        <v>0</v>
      </c>
      <c r="L965" s="45">
        <f>IFERROR(K965/$K$969,0)</f>
        <v>0</v>
      </c>
      <c r="N965" s="157" t="s">
        <v>628</v>
      </c>
      <c r="O965" s="44">
        <f>COUNTIFS('Baza danych'!$H$4:$H$1124,"transport zbiorowy",'Baza danych'!$EO$4:$EO$1124,N965,'Baza danych'!$HQ$4:$HQ$1124,$B$8)+COUNTIFS('Baza danych'!$H$4:$H$1124,"transport zbiorowy",'Baza danych'!$EO$4:$EO$1124,N965,'Baza danych'!$HR$4:$HR$1124,$B$8)</f>
        <v>0</v>
      </c>
      <c r="P965" s="45">
        <f>IFERROR(O965/$O$969,0)</f>
        <v>0</v>
      </c>
      <c r="R965" s="157" t="s">
        <v>628</v>
      </c>
      <c r="S965" s="44">
        <f>COUNTIFS('Baza danych'!$H$4:$H$1124,"transport zbiorowy",'Baza danych'!$EP$4:$EP$1124,R965,'Baza danych'!$HQ$4:$HQ$1124,$B$8)+COUNTIFS('Baza danych'!$H$4:$H$1124,"transport zbiorowy",'Baza danych'!$EP$4:$EP$1124,R965,'Baza danych'!$HR$4:$HR$1124,$B$8)</f>
        <v>1</v>
      </c>
      <c r="T965" s="158">
        <f>IFERROR(S965/$S$969,0)</f>
        <v>0.2</v>
      </c>
    </row>
    <row r="966" spans="1:48" s="24" customFormat="1">
      <c r="B966" s="157" t="s">
        <v>629</v>
      </c>
      <c r="C966" s="44">
        <f>COUNTIFS('Baza danych'!$H$4:$H$1124,"transport zbiorowy",'Baza danych'!$EL$4:$EL$1124,B966,'Baza danych'!$HQ$4:$HQ$1124,$B$8)+COUNTIFS('Baza danych'!$H$4:$H$1124,"transport zbiorowy",'Baza danych'!$EL$4:$EL$1124,B966,'Baza danych'!$HR$4:$HR$1124,$B$8)</f>
        <v>0</v>
      </c>
      <c r="D966" s="45">
        <f>IFERROR(C966/$C$969,0)</f>
        <v>0</v>
      </c>
      <c r="F966" s="157" t="s">
        <v>629</v>
      </c>
      <c r="G966" s="44">
        <f>COUNTIFS('Baza danych'!$H$4:$H$1124,"transport zbiorowy",'Baza danych'!$EM$4:$EM$1124,F966,'Baza danych'!$HQ$4:$HQ$1124,$B$8)+COUNTIFS('Baza danych'!$H$4:$H$1124,"transport zbiorowy",'Baza danych'!$EM$4:$EM$1124,F966,'Baza danych'!$HR$4:$HR$1124,$B$8)</f>
        <v>0</v>
      </c>
      <c r="H966" s="45">
        <f>IFERROR(G966/$G$969,0)</f>
        <v>0</v>
      </c>
      <c r="J966" s="157" t="s">
        <v>629</v>
      </c>
      <c r="K966" s="44">
        <f>COUNTIFS('Baza danych'!$H$4:$H$1124,"transport zbiorowy",'Baza danych'!$EN$4:$EN$1124,J966,'Baza danych'!$HQ$4:$HQ$1124,$B$8)+COUNTIFS('Baza danych'!$H$4:$H$1124,"transport zbiorowy",'Baza danych'!$EN$4:$EN$1124,J966,'Baza danych'!$HR$4:$HR$1124,$B$8)</f>
        <v>1</v>
      </c>
      <c r="L966" s="45">
        <f>IFERROR(K966/$K$969,0)</f>
        <v>0.2</v>
      </c>
      <c r="N966" s="157" t="s">
        <v>629</v>
      </c>
      <c r="O966" s="44">
        <f>COUNTIFS('Baza danych'!$H$4:$H$1124,"transport zbiorowy",'Baza danych'!$EO$4:$EO$1124,N966,'Baza danych'!$HQ$4:$HQ$1124,$B$8)+COUNTIFS('Baza danych'!$H$4:$H$1124,"transport zbiorowy",'Baza danych'!$EO$4:$EO$1124,N966,'Baza danych'!$HR$4:$HR$1124,$B$8)</f>
        <v>3</v>
      </c>
      <c r="P966" s="45">
        <f>IFERROR(O966/$O$969,0)</f>
        <v>0.6</v>
      </c>
      <c r="R966" s="157" t="s">
        <v>629</v>
      </c>
      <c r="S966" s="44">
        <f>COUNTIFS('Baza danych'!$H$4:$H$1124,"transport zbiorowy",'Baza danych'!$EP$4:$EP$1124,R966,'Baza danych'!$HQ$4:$HQ$1124,$B$8)+COUNTIFS('Baza danych'!$H$4:$H$1124,"transport zbiorowy",'Baza danych'!$EP$4:$EP$1124,R966,'Baza danych'!$HR$4:$HR$1124,$B$8)</f>
        <v>2</v>
      </c>
      <c r="T966" s="158">
        <f>IFERROR(S966/$S$969,0)</f>
        <v>0.4</v>
      </c>
    </row>
    <row r="967" spans="1:48" s="24" customFormat="1">
      <c r="B967" s="157" t="s">
        <v>630</v>
      </c>
      <c r="C967" s="44">
        <f>COUNTIFS('Baza danych'!$H$4:$H$1124,"transport zbiorowy",'Baza danych'!$EL$4:$EL$1124,B967,'Baza danych'!$HQ$4:$HQ$1124,$B$8)+COUNTIFS('Baza danych'!$H$4:$H$1124,"transport zbiorowy",'Baza danych'!$EL$4:$EL$1124,B967,'Baza danych'!$HR$4:$HR$1124,$B$8)</f>
        <v>0</v>
      </c>
      <c r="D967" s="45">
        <f>IFERROR(C967/$C$969,0)</f>
        <v>0</v>
      </c>
      <c r="F967" s="157" t="s">
        <v>630</v>
      </c>
      <c r="G967" s="44">
        <f>COUNTIFS('Baza danych'!$H$4:$H$1124,"transport zbiorowy",'Baza danych'!$EM$4:$EM$1124,F967,'Baza danych'!$HQ$4:$HQ$1124,$B$8)+COUNTIFS('Baza danych'!$H$4:$H$1124,"transport zbiorowy",'Baza danych'!$EM$4:$EM$1124,F967,'Baza danych'!$HR$4:$HR$1124,$B$8)</f>
        <v>0</v>
      </c>
      <c r="H967" s="45">
        <f>IFERROR(G967/$G$969,0)</f>
        <v>0</v>
      </c>
      <c r="J967" s="157" t="s">
        <v>630</v>
      </c>
      <c r="K967" s="44">
        <f>COUNTIFS('Baza danych'!$H$4:$H$1124,"transport zbiorowy",'Baza danych'!$EN$4:$EN$1124,J967,'Baza danych'!$HQ$4:$HQ$1124,$B$8)+COUNTIFS('Baza danych'!$H$4:$H$1124,"transport zbiorowy",'Baza danych'!$EN$4:$EN$1124,J967,'Baza danych'!$HR$4:$HR$1124,$B$8)</f>
        <v>1</v>
      </c>
      <c r="L967" s="45">
        <f>IFERROR(K967/$K$969,0)</f>
        <v>0.2</v>
      </c>
      <c r="N967" s="157" t="s">
        <v>630</v>
      </c>
      <c r="O967" s="44">
        <f>COUNTIFS('Baza danych'!$H$4:$H$1124,"transport zbiorowy",'Baza danych'!$EO$4:$EO$1124,N967,'Baza danych'!$HQ$4:$HQ$1124,$B$8)+COUNTIFS('Baza danych'!$H$4:$H$1124,"transport zbiorowy",'Baza danych'!$EO$4:$EO$1124,N967,'Baza danych'!$HR$4:$HR$1124,$B$8)</f>
        <v>1</v>
      </c>
      <c r="P967" s="45">
        <f>IFERROR(O967/$O$969,0)</f>
        <v>0.2</v>
      </c>
      <c r="R967" s="157" t="s">
        <v>630</v>
      </c>
      <c r="S967" s="44">
        <f>COUNTIFS('Baza danych'!$H$4:$H$1124,"transport zbiorowy",'Baza danych'!$EP$4:$EP$1124,R967,'Baza danych'!$HQ$4:$HQ$1124,$B$8)+COUNTIFS('Baza danych'!$H$4:$H$1124,"transport zbiorowy",'Baza danych'!$EP$4:$EP$1124,R967,'Baza danych'!$HR$4:$HR$1124,$B$8)</f>
        <v>1</v>
      </c>
      <c r="T967" s="158">
        <f>IFERROR(S967/$S$969,0)</f>
        <v>0.2</v>
      </c>
    </row>
    <row r="968" spans="1:48" s="24" customFormat="1">
      <c r="B968" s="157" t="s">
        <v>631</v>
      </c>
      <c r="C968" s="44">
        <f>COUNTIFS('Baza danych'!$H$4:$H$1124,"transport zbiorowy",'Baza danych'!$EL$4:$EL$1124,B968,'Baza danych'!$HQ$4:$HQ$1124,$B$8)+COUNTIFS('Baza danych'!$H$4:$H$1124,"transport zbiorowy",'Baza danych'!$EL$4:$EL$1124,B968,'Baza danych'!$HR$4:$HR$1124,$B$8)</f>
        <v>4</v>
      </c>
      <c r="D968" s="45">
        <f>IFERROR(C968/$C$969,0)</f>
        <v>0.8</v>
      </c>
      <c r="F968" s="157" t="s">
        <v>631</v>
      </c>
      <c r="G968" s="44">
        <f>COUNTIFS('Baza danych'!$H$4:$H$1124,"transport zbiorowy",'Baza danych'!$EM$4:$EM$1124,F968,'Baza danych'!$HQ$4:$HQ$1124,$B$8)+COUNTIFS('Baza danych'!$H$4:$H$1124,"transport zbiorowy",'Baza danych'!$EM$4:$EM$1124,F968,'Baza danych'!$HR$4:$HR$1124,$B$8)</f>
        <v>4</v>
      </c>
      <c r="H968" s="45">
        <f>IFERROR(G968/$G$969,0)</f>
        <v>0.8</v>
      </c>
      <c r="J968" s="157" t="s">
        <v>631</v>
      </c>
      <c r="K968" s="44">
        <f>COUNTIFS('Baza danych'!$H$4:$H$1124,"transport zbiorowy",'Baza danych'!$EN$4:$EN$1124,J968,'Baza danych'!$HQ$4:$HQ$1124,$B$8)+COUNTIFS('Baza danych'!$H$4:$H$1124,"transport zbiorowy",'Baza danych'!$EN$4:$EN$1124,J968,'Baza danych'!$HR$4:$HR$1124,$B$8)</f>
        <v>1</v>
      </c>
      <c r="L968" s="45">
        <f>IFERROR(K968/$K$969,0)</f>
        <v>0.2</v>
      </c>
      <c r="N968" s="157" t="s">
        <v>631</v>
      </c>
      <c r="O968" s="44">
        <f>COUNTIFS('Baza danych'!$H$4:$H$1124,"transport zbiorowy",'Baza danych'!$EO$4:$EO$1124,N968,'Baza danych'!$HQ$4:$HQ$1124,$B$8)+COUNTIFS('Baza danych'!$H$4:$H$1124,"transport zbiorowy",'Baza danych'!$EO$4:$EO$1124,N968,'Baza danych'!$HR$4:$HR$1124,$B$8)</f>
        <v>1</v>
      </c>
      <c r="P968" s="45">
        <f>IFERROR(O968/$O$969,0)</f>
        <v>0.2</v>
      </c>
      <c r="R968" s="157" t="s">
        <v>631</v>
      </c>
      <c r="S968" s="44">
        <f>COUNTIFS('Baza danych'!$H$4:$H$1124,"transport zbiorowy",'Baza danych'!$EP$4:$EP$1124,R968,'Baza danych'!$HQ$4:$HQ$1124,$B$8)+COUNTIFS('Baza danych'!$H$4:$H$1124,"transport zbiorowy",'Baza danych'!$EP$4:$EP$1124,R968,'Baza danych'!$HR$4:$HR$1124,$B$8)</f>
        <v>1</v>
      </c>
      <c r="T968" s="158">
        <f>IFERROR(S968/$S$969,0)</f>
        <v>0.2</v>
      </c>
    </row>
    <row r="969" spans="1:48" s="24" customFormat="1">
      <c r="B969" s="221" t="s">
        <v>530</v>
      </c>
      <c r="C969" s="244">
        <f>SUM(C964:C968)</f>
        <v>5</v>
      </c>
      <c r="D969" s="245">
        <f>SUM(D964:D968)</f>
        <v>1</v>
      </c>
      <c r="F969" s="221" t="s">
        <v>530</v>
      </c>
      <c r="G969" s="244">
        <f>SUM(G964:G968)</f>
        <v>5</v>
      </c>
      <c r="H969" s="245">
        <f>SUM(H964:H968)</f>
        <v>1</v>
      </c>
      <c r="J969" s="221" t="s">
        <v>530</v>
      </c>
      <c r="K969" s="246">
        <f>SUM(K964:K968)</f>
        <v>5</v>
      </c>
      <c r="L969" s="247">
        <f>SUM(L964:L968)</f>
        <v>1</v>
      </c>
      <c r="N969" s="221" t="s">
        <v>530</v>
      </c>
      <c r="O969" s="244">
        <f>SUM(O964:O968)</f>
        <v>5</v>
      </c>
      <c r="P969" s="245">
        <f>SUM(P964:P968)</f>
        <v>1</v>
      </c>
      <c r="R969" s="221" t="s">
        <v>530</v>
      </c>
      <c r="S969" s="244">
        <f>SUM(S964:S968)</f>
        <v>5</v>
      </c>
      <c r="T969" s="245">
        <f>SUM(T964:T968)</f>
        <v>1</v>
      </c>
    </row>
    <row r="970" spans="1:48" s="24" customFormat="1"/>
    <row r="971" spans="1:48" s="24" customFormat="1" ht="15" thickBot="1">
      <c r="A971" s="155" t="s">
        <v>96</v>
      </c>
      <c r="B971" s="23"/>
      <c r="C971" s="2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  <c r="AE971" s="23"/>
      <c r="AF971" s="23"/>
      <c r="AG971" s="23"/>
      <c r="AH971" s="23"/>
      <c r="AI971" s="23"/>
      <c r="AJ971" s="23"/>
      <c r="AK971" s="23"/>
      <c r="AL971" s="23"/>
      <c r="AM971" s="23"/>
      <c r="AN971" s="23"/>
      <c r="AO971" s="23"/>
      <c r="AP971" s="23"/>
      <c r="AQ971" s="23"/>
      <c r="AR971" s="23"/>
      <c r="AS971" s="23"/>
      <c r="AT971" s="23"/>
      <c r="AU971" s="23"/>
      <c r="AV971" s="23"/>
    </row>
    <row r="972" spans="1:48" s="24" customFormat="1" ht="13.5" thickTop="1"/>
    <row r="973" spans="1:48" s="24" customFormat="1">
      <c r="B973" s="359" t="s">
        <v>537</v>
      </c>
      <c r="C973" s="359"/>
      <c r="D973" s="359"/>
      <c r="F973" s="359" t="s">
        <v>538</v>
      </c>
      <c r="G973" s="359"/>
      <c r="H973" s="359"/>
      <c r="J973" s="359" t="s">
        <v>539</v>
      </c>
      <c r="K973" s="359"/>
      <c r="L973" s="359"/>
      <c r="N973" s="359" t="s">
        <v>540</v>
      </c>
      <c r="O973" s="359"/>
      <c r="P973" s="359"/>
      <c r="R973" s="359" t="s">
        <v>541</v>
      </c>
      <c r="S973" s="359"/>
      <c r="T973" s="359"/>
    </row>
    <row r="974" spans="1:48" s="24" customFormat="1">
      <c r="B974" s="255" t="s">
        <v>525</v>
      </c>
      <c r="C974" s="255" t="s">
        <v>531</v>
      </c>
      <c r="D974" s="194" t="s">
        <v>529</v>
      </c>
      <c r="F974" s="255" t="s">
        <v>525</v>
      </c>
      <c r="G974" s="255" t="s">
        <v>531</v>
      </c>
      <c r="H974" s="194" t="s">
        <v>529</v>
      </c>
      <c r="J974" s="255" t="s">
        <v>525</v>
      </c>
      <c r="K974" s="255" t="s">
        <v>531</v>
      </c>
      <c r="L974" s="194" t="s">
        <v>529</v>
      </c>
      <c r="N974" s="255" t="s">
        <v>525</v>
      </c>
      <c r="O974" s="255" t="s">
        <v>531</v>
      </c>
      <c r="P974" s="194" t="s">
        <v>529</v>
      </c>
      <c r="R974" s="255" t="s">
        <v>525</v>
      </c>
      <c r="S974" s="255" t="s">
        <v>531</v>
      </c>
      <c r="T974" s="255" t="s">
        <v>529</v>
      </c>
    </row>
    <row r="975" spans="1:48" s="24" customFormat="1">
      <c r="B975" s="157" t="s">
        <v>627</v>
      </c>
      <c r="C975" s="44">
        <f>COUNTIFS('Baza danych'!$H$4:$H$1124,"transport zbiorowy",'Baza danych'!$EL$4:$EL$1124,B975,'Baza danych'!$HQ$4:$HQ$1124,$B$9)+COUNTIFS('Baza danych'!$H$4:$H$1124,"transport zbiorowy",'Baza danych'!$EL$4:$EL$1124,B975,'Baza danych'!$HR$4:$HR$1124,$B$9)</f>
        <v>3</v>
      </c>
      <c r="D975" s="45">
        <f>IFERROR(C975/$C$980,0)</f>
        <v>0.27272727272727271</v>
      </c>
      <c r="F975" s="157" t="s">
        <v>627</v>
      </c>
      <c r="G975" s="44">
        <f>COUNTIFS('Baza danych'!$H$4:$H$1124,"transport zbiorowy",'Baza danych'!$EM$4:$EM$1124,F975,'Baza danych'!$HQ$4:$HQ$1124,$B$9)+COUNTIFS('Baza danych'!$H$4:$H$1124,"transport zbiorowy",'Baza danych'!$EM$4:$EM$1124,F975,'Baza danych'!$HR$4:$HR$1124,$B$9)</f>
        <v>1</v>
      </c>
      <c r="H975" s="45">
        <f>IFERROR(G975/$G$980,0)</f>
        <v>9.0909090909090912E-2</v>
      </c>
      <c r="J975" s="157" t="s">
        <v>627</v>
      </c>
      <c r="K975" s="44">
        <f>COUNTIFS('Baza danych'!$H$4:$H$1124,"transport zbiorowy",'Baza danych'!$EN$4:$EN$1124,J975,'Baza danych'!$HQ$4:$HQ$1124,$B$9)+COUNTIFS('Baza danych'!$H$4:$H$1124,"transport zbiorowy",'Baza danych'!$EN$4:$EN$1124,J975,'Baza danych'!$HR$4:$HR$1124,$B$9)</f>
        <v>5</v>
      </c>
      <c r="L975" s="45">
        <f>IFERROR(K975/$K$980,0)</f>
        <v>0.45454545454545453</v>
      </c>
      <c r="N975" s="157" t="s">
        <v>627</v>
      </c>
      <c r="O975" s="44">
        <f>COUNTIFS('Baza danych'!$H$4:$H$1124,"transport zbiorowy",'Baza danych'!$EO$4:$EO$1124,N975,'Baza danych'!$HQ$4:$HQ$1124,$B$9)+COUNTIFS('Baza danych'!$H$4:$H$1124,"transport zbiorowy",'Baza danych'!$EO$4:$EO$1124,N975,'Baza danych'!$HR$4:$HR$1124,$B$9)</f>
        <v>1</v>
      </c>
      <c r="P975" s="45">
        <f>IFERROR(O975/$O$980,0)</f>
        <v>9.0909090909090912E-2</v>
      </c>
      <c r="R975" s="157" t="s">
        <v>627</v>
      </c>
      <c r="S975" s="44">
        <f>COUNTIFS('Baza danych'!$H$4:$H$1124,"transport zbiorowy",'Baza danych'!$EP$4:$EP$1124,R975,'Baza danych'!$HQ$4:$HQ$1124,$B$9)+COUNTIFS('Baza danych'!$H$4:$H$1124,"transport zbiorowy",'Baza danych'!$EP$4:$EP$1124,R975,'Baza danych'!$HR$4:$HR$1124,$B$9)</f>
        <v>4</v>
      </c>
      <c r="T975" s="158">
        <f>IFERROR(S975/$S$980,0)</f>
        <v>0.36363636363636365</v>
      </c>
    </row>
    <row r="976" spans="1:48" s="24" customFormat="1">
      <c r="B976" s="157" t="s">
        <v>628</v>
      </c>
      <c r="C976" s="44">
        <f>COUNTIFS('Baza danych'!$H$4:$H$1124,"transport zbiorowy",'Baza danych'!$EL$4:$EL$1124,B976,'Baza danych'!$HQ$4:$HQ$1124,$B$9)+COUNTIFS('Baza danych'!$H$4:$H$1124,"transport zbiorowy",'Baza danych'!$EL$4:$EL$1124,B976,'Baza danych'!$HR$4:$HR$1124,$B$9)</f>
        <v>2</v>
      </c>
      <c r="D976" s="45">
        <f>IFERROR(C976/$C$980,0)</f>
        <v>0.18181818181818182</v>
      </c>
      <c r="F976" s="157" t="s">
        <v>628</v>
      </c>
      <c r="G976" s="44">
        <f>COUNTIFS('Baza danych'!$H$4:$H$1124,"transport zbiorowy",'Baza danych'!$EM$4:$EM$1124,F976,'Baza danych'!$HQ$4:$HQ$1124,$B$9)+COUNTIFS('Baza danych'!$H$4:$H$1124,"transport zbiorowy",'Baza danych'!$EM$4:$EM$1124,F976,'Baza danych'!$HR$4:$HR$1124,$B$9)</f>
        <v>2</v>
      </c>
      <c r="H976" s="45">
        <f>IFERROR(G976/$G$980,0)</f>
        <v>0.18181818181818182</v>
      </c>
      <c r="J976" s="157" t="s">
        <v>628</v>
      </c>
      <c r="K976" s="44">
        <f>COUNTIFS('Baza danych'!$H$4:$H$1124,"transport zbiorowy",'Baza danych'!$EN$4:$EN$1124,J976,'Baza danych'!$HQ$4:$HQ$1124,$B$9)+COUNTIFS('Baza danych'!$H$4:$H$1124,"transport zbiorowy",'Baza danych'!$EN$4:$EN$1124,J976,'Baza danych'!$HR$4:$HR$1124,$B$9)</f>
        <v>2</v>
      </c>
      <c r="L976" s="45">
        <f>IFERROR(K976/$K$980,0)</f>
        <v>0.18181818181818182</v>
      </c>
      <c r="N976" s="157" t="s">
        <v>628</v>
      </c>
      <c r="O976" s="44">
        <f>COUNTIFS('Baza danych'!$H$4:$H$1124,"transport zbiorowy",'Baza danych'!$EO$4:$EO$1124,N976,'Baza danych'!$HQ$4:$HQ$1124,$B$9)+COUNTIFS('Baza danych'!$H$4:$H$1124,"transport zbiorowy",'Baza danych'!$EO$4:$EO$1124,N976,'Baza danych'!$HR$4:$HR$1124,$B$9)</f>
        <v>3</v>
      </c>
      <c r="P976" s="45">
        <f>IFERROR(O976/$O$980,0)</f>
        <v>0.27272727272727271</v>
      </c>
      <c r="R976" s="157" t="s">
        <v>628</v>
      </c>
      <c r="S976" s="44">
        <f>COUNTIFS('Baza danych'!$H$4:$H$1124,"transport zbiorowy",'Baza danych'!$EP$4:$EP$1124,R976,'Baza danych'!$HQ$4:$HQ$1124,$B$9)+COUNTIFS('Baza danych'!$H$4:$H$1124,"transport zbiorowy",'Baza danych'!$EP$4:$EP$1124,R976,'Baza danych'!$HR$4:$HR$1124,$B$9)</f>
        <v>2</v>
      </c>
      <c r="T976" s="158">
        <f>IFERROR(S976/$S$980,0)</f>
        <v>0.18181818181818182</v>
      </c>
    </row>
    <row r="977" spans="1:48" s="24" customFormat="1">
      <c r="B977" s="157" t="s">
        <v>629</v>
      </c>
      <c r="C977" s="44">
        <f>COUNTIFS('Baza danych'!$H$4:$H$1124,"transport zbiorowy",'Baza danych'!$EL$4:$EL$1124,B977,'Baza danych'!$HQ$4:$HQ$1124,$B$9)+COUNTIFS('Baza danych'!$H$4:$H$1124,"transport zbiorowy",'Baza danych'!$EL$4:$EL$1124,B977,'Baza danych'!$HR$4:$HR$1124,$B$9)</f>
        <v>5</v>
      </c>
      <c r="D977" s="45">
        <f>IFERROR(C977/$C$980,0)</f>
        <v>0.45454545454545453</v>
      </c>
      <c r="F977" s="157" t="s">
        <v>629</v>
      </c>
      <c r="G977" s="44">
        <f>COUNTIFS('Baza danych'!$H$4:$H$1124,"transport zbiorowy",'Baza danych'!$EM$4:$EM$1124,F977,'Baza danych'!$HQ$4:$HQ$1124,$B$9)+COUNTIFS('Baza danych'!$H$4:$H$1124,"transport zbiorowy",'Baza danych'!$EM$4:$EM$1124,F977,'Baza danych'!$HR$4:$HR$1124,$B$9)</f>
        <v>3</v>
      </c>
      <c r="H977" s="45">
        <f>IFERROR(G977/$G$980,0)</f>
        <v>0.27272727272727271</v>
      </c>
      <c r="J977" s="157" t="s">
        <v>629</v>
      </c>
      <c r="K977" s="44">
        <f>COUNTIFS('Baza danych'!$H$4:$H$1124,"transport zbiorowy",'Baza danych'!$EN$4:$EN$1124,J977,'Baza danych'!$HQ$4:$HQ$1124,$B$9)+COUNTIFS('Baza danych'!$H$4:$H$1124,"transport zbiorowy",'Baza danych'!$EN$4:$EN$1124,J977,'Baza danych'!$HR$4:$HR$1124,$B$9)</f>
        <v>3</v>
      </c>
      <c r="L977" s="45">
        <f>IFERROR(K977/$K$980,0)</f>
        <v>0.27272727272727271</v>
      </c>
      <c r="N977" s="157" t="s">
        <v>629</v>
      </c>
      <c r="O977" s="44">
        <f>COUNTIFS('Baza danych'!$H$4:$H$1124,"transport zbiorowy",'Baza danych'!$EO$4:$EO$1124,N977,'Baza danych'!$HQ$4:$HQ$1124,$B$9)+COUNTIFS('Baza danych'!$H$4:$H$1124,"transport zbiorowy",'Baza danych'!$EO$4:$EO$1124,N977,'Baza danych'!$HR$4:$HR$1124,$B$9)</f>
        <v>3</v>
      </c>
      <c r="P977" s="45">
        <f>IFERROR(O977/$O$980,0)</f>
        <v>0.27272727272727271</v>
      </c>
      <c r="R977" s="157" t="s">
        <v>629</v>
      </c>
      <c r="S977" s="44">
        <f>COUNTIFS('Baza danych'!$H$4:$H$1124,"transport zbiorowy",'Baza danych'!$EP$4:$EP$1124,R977,'Baza danych'!$HQ$4:$HQ$1124,$B$9)+COUNTIFS('Baza danych'!$H$4:$H$1124,"transport zbiorowy",'Baza danych'!$EP$4:$EP$1124,R977,'Baza danych'!$HR$4:$HR$1124,$B$9)</f>
        <v>1</v>
      </c>
      <c r="T977" s="158">
        <f>IFERROR(S977/$S$980,0)</f>
        <v>9.0909090909090912E-2</v>
      </c>
    </row>
    <row r="978" spans="1:48" s="24" customFormat="1">
      <c r="B978" s="157" t="s">
        <v>630</v>
      </c>
      <c r="C978" s="44">
        <f>COUNTIFS('Baza danych'!$H$4:$H$1124,"transport zbiorowy",'Baza danych'!$EL$4:$EL$1124,B978,'Baza danych'!$HQ$4:$HQ$1124,$B$9)+COUNTIFS('Baza danych'!$H$4:$H$1124,"transport zbiorowy",'Baza danych'!$EL$4:$EL$1124,B978,'Baza danych'!$HR$4:$HR$1124,$B$9)</f>
        <v>1</v>
      </c>
      <c r="D978" s="45">
        <f>IFERROR(C978/$C$980,0)</f>
        <v>9.0909090909090912E-2</v>
      </c>
      <c r="F978" s="157" t="s">
        <v>630</v>
      </c>
      <c r="G978" s="44">
        <f>COUNTIFS('Baza danych'!$H$4:$H$1124,"transport zbiorowy",'Baza danych'!$EM$4:$EM$1124,F978,'Baza danych'!$HQ$4:$HQ$1124,$B$9)+COUNTIFS('Baza danych'!$H$4:$H$1124,"transport zbiorowy",'Baza danych'!$EM$4:$EM$1124,F978,'Baza danych'!$HR$4:$HR$1124,$B$9)</f>
        <v>0</v>
      </c>
      <c r="H978" s="45">
        <f>IFERROR(G978/$G$980,0)</f>
        <v>0</v>
      </c>
      <c r="J978" s="157" t="s">
        <v>630</v>
      </c>
      <c r="K978" s="44">
        <f>COUNTIFS('Baza danych'!$H$4:$H$1124,"transport zbiorowy",'Baza danych'!$EN$4:$EN$1124,J978,'Baza danych'!$HQ$4:$HQ$1124,$B$9)+COUNTIFS('Baza danych'!$H$4:$H$1124,"transport zbiorowy",'Baza danych'!$EN$4:$EN$1124,J978,'Baza danych'!$HR$4:$HR$1124,$B$9)</f>
        <v>1</v>
      </c>
      <c r="L978" s="45">
        <f>IFERROR(K978/$K$980,0)</f>
        <v>9.0909090909090912E-2</v>
      </c>
      <c r="N978" s="157" t="s">
        <v>630</v>
      </c>
      <c r="O978" s="44">
        <f>COUNTIFS('Baza danych'!$H$4:$H$1124,"transport zbiorowy",'Baza danych'!$EO$4:$EO$1124,N978,'Baza danych'!$HQ$4:$HQ$1124,$B$9)+COUNTIFS('Baza danych'!$H$4:$H$1124,"transport zbiorowy",'Baza danych'!$EO$4:$EO$1124,N978,'Baza danych'!$HR$4:$HR$1124,$B$9)</f>
        <v>2</v>
      </c>
      <c r="P978" s="45">
        <f>IFERROR(O978/$O$980,0)</f>
        <v>0.18181818181818182</v>
      </c>
      <c r="R978" s="157" t="s">
        <v>630</v>
      </c>
      <c r="S978" s="44">
        <f>COUNTIFS('Baza danych'!$H$4:$H$1124,"transport zbiorowy",'Baza danych'!$EP$4:$EP$1124,R978,'Baza danych'!$HQ$4:$HQ$1124,$B$9)+COUNTIFS('Baza danych'!$H$4:$H$1124,"transport zbiorowy",'Baza danych'!$EP$4:$EP$1124,R978,'Baza danych'!$HR$4:$HR$1124,$B$9)</f>
        <v>1</v>
      </c>
      <c r="T978" s="158">
        <f>IFERROR(S978/$S$980,0)</f>
        <v>9.0909090909090912E-2</v>
      </c>
    </row>
    <row r="979" spans="1:48" s="24" customFormat="1">
      <c r="B979" s="157" t="s">
        <v>631</v>
      </c>
      <c r="C979" s="44">
        <f>COUNTIFS('Baza danych'!$H$4:$H$1124,"transport zbiorowy",'Baza danych'!$EL$4:$EL$1124,B979,'Baza danych'!$HQ$4:$HQ$1124,$B$9)+COUNTIFS('Baza danych'!$H$4:$H$1124,"transport zbiorowy",'Baza danych'!$EL$4:$EL$1124,B979,'Baza danych'!$HR$4:$HR$1124,$B$9)</f>
        <v>0</v>
      </c>
      <c r="D979" s="45">
        <f>IFERROR(C979/$C$980,0)</f>
        <v>0</v>
      </c>
      <c r="F979" s="157" t="s">
        <v>631</v>
      </c>
      <c r="G979" s="44">
        <f>COUNTIFS('Baza danych'!$H$4:$H$1124,"transport zbiorowy",'Baza danych'!$EM$4:$EM$1124,F979,'Baza danych'!$HQ$4:$HQ$1124,$B$9)+COUNTIFS('Baza danych'!$H$4:$H$1124,"transport zbiorowy",'Baza danych'!$EM$4:$EM$1124,F979,'Baza danych'!$HR$4:$HR$1124,$B$9)</f>
        <v>5</v>
      </c>
      <c r="H979" s="45">
        <f>IFERROR(G979/$G$980,0)</f>
        <v>0.45454545454545453</v>
      </c>
      <c r="J979" s="157" t="s">
        <v>631</v>
      </c>
      <c r="K979" s="44">
        <f>COUNTIFS('Baza danych'!$H$4:$H$1124,"transport zbiorowy",'Baza danych'!$EN$4:$EN$1124,J979,'Baza danych'!$HQ$4:$HQ$1124,$B$9)+COUNTIFS('Baza danych'!$H$4:$H$1124,"transport zbiorowy",'Baza danych'!$EN$4:$EN$1124,J979,'Baza danych'!$HR$4:$HR$1124,$B$9)</f>
        <v>0</v>
      </c>
      <c r="L979" s="45">
        <f>IFERROR(K979/$K$980,0)</f>
        <v>0</v>
      </c>
      <c r="N979" s="157" t="s">
        <v>631</v>
      </c>
      <c r="O979" s="44">
        <f>COUNTIFS('Baza danych'!$H$4:$H$1124,"transport zbiorowy",'Baza danych'!$EO$4:$EO$1124,N979,'Baza danych'!$HQ$4:$HQ$1124,$B$9)+COUNTIFS('Baza danych'!$H$4:$H$1124,"transport zbiorowy",'Baza danych'!$EO$4:$EO$1124,N979,'Baza danych'!$HR$4:$HR$1124,$B$9)</f>
        <v>2</v>
      </c>
      <c r="P979" s="45">
        <f>IFERROR(O979/$O$980,0)</f>
        <v>0.18181818181818182</v>
      </c>
      <c r="R979" s="157" t="s">
        <v>631</v>
      </c>
      <c r="S979" s="44">
        <f>COUNTIFS('Baza danych'!$H$4:$H$1124,"transport zbiorowy",'Baza danych'!$EP$4:$EP$1124,R979,'Baza danych'!$HQ$4:$HQ$1124,$B$9)+COUNTIFS('Baza danych'!$H$4:$H$1124,"transport zbiorowy",'Baza danych'!$EP$4:$EP$1124,R979,'Baza danych'!$HR$4:$HR$1124,$B$9)</f>
        <v>3</v>
      </c>
      <c r="T979" s="158">
        <f>IFERROR(S979/$S$980,0)</f>
        <v>0.27272727272727271</v>
      </c>
    </row>
    <row r="980" spans="1:48" s="24" customFormat="1">
      <c r="B980" s="221" t="s">
        <v>530</v>
      </c>
      <c r="C980" s="244">
        <f>SUM(C975:C979)</f>
        <v>11</v>
      </c>
      <c r="D980" s="245">
        <f>SUM(D975:D979)</f>
        <v>1</v>
      </c>
      <c r="F980" s="221" t="s">
        <v>530</v>
      </c>
      <c r="G980" s="244">
        <f>SUM(G975:G979)</f>
        <v>11</v>
      </c>
      <c r="H980" s="245">
        <f>SUM(H975:H979)</f>
        <v>1</v>
      </c>
      <c r="J980" s="221" t="s">
        <v>530</v>
      </c>
      <c r="K980" s="246">
        <f>SUM(K975:K979)</f>
        <v>11</v>
      </c>
      <c r="L980" s="247">
        <f>SUM(L975:L979)</f>
        <v>1</v>
      </c>
      <c r="N980" s="221" t="s">
        <v>530</v>
      </c>
      <c r="O980" s="244">
        <f>SUM(O975:O979)</f>
        <v>11</v>
      </c>
      <c r="P980" s="245">
        <f>SUM(P975:P979)</f>
        <v>1</v>
      </c>
      <c r="R980" s="221" t="s">
        <v>530</v>
      </c>
      <c r="S980" s="244">
        <f>SUM(S975:S979)</f>
        <v>11</v>
      </c>
      <c r="T980" s="245">
        <f>SUM(T975:T979)</f>
        <v>1</v>
      </c>
    </row>
    <row r="981" spans="1:48" s="24" customFormat="1"/>
    <row r="982" spans="1:48" s="24" customFormat="1" ht="15" thickBot="1">
      <c r="A982" s="155" t="s">
        <v>61</v>
      </c>
      <c r="B982" s="23"/>
      <c r="C982" s="23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  <c r="AE982" s="23"/>
      <c r="AF982" s="23"/>
      <c r="AG982" s="23"/>
      <c r="AH982" s="23"/>
      <c r="AI982" s="23"/>
      <c r="AJ982" s="23"/>
      <c r="AK982" s="23"/>
      <c r="AL982" s="23"/>
      <c r="AM982" s="23"/>
      <c r="AN982" s="23"/>
      <c r="AO982" s="23"/>
      <c r="AP982" s="23"/>
      <c r="AQ982" s="23"/>
      <c r="AR982" s="23"/>
      <c r="AS982" s="23"/>
      <c r="AT982" s="23"/>
      <c r="AU982" s="23"/>
      <c r="AV982" s="23"/>
    </row>
    <row r="983" spans="1:48" s="24" customFormat="1" ht="13.5" thickTop="1"/>
    <row r="984" spans="1:48" s="24" customFormat="1">
      <c r="B984" s="359" t="s">
        <v>537</v>
      </c>
      <c r="C984" s="359"/>
      <c r="D984" s="359"/>
      <c r="F984" s="359" t="s">
        <v>538</v>
      </c>
      <c r="G984" s="359"/>
      <c r="H984" s="359"/>
      <c r="J984" s="359" t="s">
        <v>539</v>
      </c>
      <c r="K984" s="359"/>
      <c r="L984" s="359"/>
      <c r="N984" s="359" t="s">
        <v>540</v>
      </c>
      <c r="O984" s="359"/>
      <c r="P984" s="359"/>
      <c r="R984" s="359" t="s">
        <v>541</v>
      </c>
      <c r="S984" s="359"/>
      <c r="T984" s="359"/>
    </row>
    <row r="985" spans="1:48" s="24" customFormat="1">
      <c r="B985" s="255" t="s">
        <v>525</v>
      </c>
      <c r="C985" s="255" t="s">
        <v>531</v>
      </c>
      <c r="D985" s="194" t="s">
        <v>529</v>
      </c>
      <c r="F985" s="255" t="s">
        <v>525</v>
      </c>
      <c r="G985" s="255" t="s">
        <v>531</v>
      </c>
      <c r="H985" s="194" t="s">
        <v>529</v>
      </c>
      <c r="J985" s="255" t="s">
        <v>525</v>
      </c>
      <c r="K985" s="255" t="s">
        <v>531</v>
      </c>
      <c r="L985" s="194" t="s">
        <v>529</v>
      </c>
      <c r="N985" s="255" t="s">
        <v>525</v>
      </c>
      <c r="O985" s="255" t="s">
        <v>531</v>
      </c>
      <c r="P985" s="194" t="s">
        <v>529</v>
      </c>
      <c r="R985" s="255" t="s">
        <v>525</v>
      </c>
      <c r="S985" s="255" t="s">
        <v>531</v>
      </c>
      <c r="T985" s="255" t="s">
        <v>529</v>
      </c>
    </row>
    <row r="986" spans="1:48" s="24" customFormat="1">
      <c r="B986" s="157" t="s">
        <v>627</v>
      </c>
      <c r="C986" s="44">
        <f>COUNTIFS('Baza danych'!$H$4:$H$1124,"transport zbiorowy",'Baza danych'!$EL$4:$EL$1124,B986,'Baza danych'!$HQ$4:$HQ$1124,$B$10)+COUNTIFS('Baza danych'!$H$4:$H$1124,"transport zbiorowy",'Baza danych'!$EL$4:$EL$1124,B986,'Baza danych'!$HR$4:$HR$1124,$B$10)</f>
        <v>12</v>
      </c>
      <c r="D986" s="45">
        <f>IFERROR(C986/$C$991,0)</f>
        <v>0.38709677419354838</v>
      </c>
      <c r="F986" s="157" t="s">
        <v>627</v>
      </c>
      <c r="G986" s="44">
        <f>COUNTIFS('Baza danych'!$H$4:$H$1124,"transport zbiorowy",'Baza danych'!$EM$4:$EM$1124,F986,'Baza danych'!$HQ$4:$HQ$1124,$B$10)+COUNTIFS('Baza danych'!$H$4:$H$1124,"transport zbiorowy",'Baza danych'!$EM$4:$EM$1124,F986,'Baza danych'!$HR$4:$HR$1124,$B$10)</f>
        <v>12</v>
      </c>
      <c r="H986" s="45">
        <f>IFERROR(G986/$G$991,0)</f>
        <v>0.38709677419354838</v>
      </c>
      <c r="J986" s="157" t="s">
        <v>627</v>
      </c>
      <c r="K986" s="44">
        <f>COUNTIFS('Baza danych'!$H$4:$H$1124,"transport zbiorowy",'Baza danych'!$EN$4:$EN$1124,J986,'Baza danych'!$HQ$4:$HQ$1124,$B$10)+COUNTIFS('Baza danych'!$H$4:$H$1124,"transport zbiorowy",'Baza danych'!$EN$4:$EN$1124,J986,'Baza danych'!$HR$4:$HR$1124,$B$10)</f>
        <v>14</v>
      </c>
      <c r="L986" s="45">
        <f>IFERROR(K986/$K$991,0)</f>
        <v>0.45161290322580644</v>
      </c>
      <c r="N986" s="157" t="s">
        <v>627</v>
      </c>
      <c r="O986" s="44">
        <f>COUNTIFS('Baza danych'!$H$4:$H$1124,"transport zbiorowy",'Baza danych'!$EO$4:$EO$1124,N986,'Baza danych'!$HQ$4:$HQ$1124,$B$10)+COUNTIFS('Baza danych'!$H$4:$H$1124,"transport zbiorowy",'Baza danych'!$EO$4:$EO$1124,N986,'Baza danych'!$HR$4:$HR$1124,$B$10)</f>
        <v>12</v>
      </c>
      <c r="P986" s="45">
        <f>IFERROR(O986/$O$991,0)</f>
        <v>0.38709677419354838</v>
      </c>
      <c r="R986" s="157" t="s">
        <v>627</v>
      </c>
      <c r="S986" s="44">
        <f>COUNTIFS('Baza danych'!$H$4:$H$1124,"transport zbiorowy",'Baza danych'!$EP$4:$EP$1124,R986,'Baza danych'!$HQ$4:$HQ$1124,$B$10)+COUNTIFS('Baza danych'!$H$4:$H$1124,"transport zbiorowy",'Baza danych'!$EP$4:$EP$1124,R986,'Baza danych'!$HR$4:$HR$1124,$B$10)</f>
        <v>11</v>
      </c>
      <c r="T986" s="158">
        <f>IFERROR(S986/$S$991,0)</f>
        <v>0.35483870967741937</v>
      </c>
    </row>
    <row r="987" spans="1:48" s="24" customFormat="1">
      <c r="B987" s="157" t="s">
        <v>628</v>
      </c>
      <c r="C987" s="44">
        <f>COUNTIFS('Baza danych'!$H$4:$H$1124,"transport zbiorowy",'Baza danych'!$EL$4:$EL$1124,B987,'Baza danych'!$HQ$4:$HQ$1124,$B$10)+COUNTIFS('Baza danych'!$H$4:$H$1124,"transport zbiorowy",'Baza danych'!$EL$4:$EL$1124,B987,'Baza danych'!$HR$4:$HR$1124,$B$10)</f>
        <v>1</v>
      </c>
      <c r="D987" s="45">
        <f>IFERROR(C987/$C$991,0)</f>
        <v>3.2258064516129031E-2</v>
      </c>
      <c r="F987" s="157" t="s">
        <v>628</v>
      </c>
      <c r="G987" s="44">
        <f>COUNTIFS('Baza danych'!$H$4:$H$1124,"transport zbiorowy",'Baza danych'!$EM$4:$EM$1124,F987,'Baza danych'!$HQ$4:$HQ$1124,$B$10)+COUNTIFS('Baza danych'!$H$4:$H$1124,"transport zbiorowy",'Baza danych'!$EM$4:$EM$1124,F987,'Baza danych'!$HR$4:$HR$1124,$B$10)</f>
        <v>1</v>
      </c>
      <c r="H987" s="45">
        <f>IFERROR(G987/$G$991,0)</f>
        <v>3.2258064516129031E-2</v>
      </c>
      <c r="J987" s="157" t="s">
        <v>628</v>
      </c>
      <c r="K987" s="44">
        <f>COUNTIFS('Baza danych'!$H$4:$H$1124,"transport zbiorowy",'Baza danych'!$EN$4:$EN$1124,J987,'Baza danych'!$HQ$4:$HQ$1124,$B$10)+COUNTIFS('Baza danych'!$H$4:$H$1124,"transport zbiorowy",'Baza danych'!$EN$4:$EN$1124,J987,'Baza danych'!$HR$4:$HR$1124,$B$10)</f>
        <v>1</v>
      </c>
      <c r="L987" s="45">
        <f>IFERROR(K987/$K$991,0)</f>
        <v>3.2258064516129031E-2</v>
      </c>
      <c r="N987" s="157" t="s">
        <v>628</v>
      </c>
      <c r="O987" s="44">
        <f>COUNTIFS('Baza danych'!$H$4:$H$1124,"transport zbiorowy",'Baza danych'!$EO$4:$EO$1124,N987,'Baza danych'!$HQ$4:$HQ$1124,$B$10)+COUNTIFS('Baza danych'!$H$4:$H$1124,"transport zbiorowy",'Baza danych'!$EO$4:$EO$1124,N987,'Baza danych'!$HR$4:$HR$1124,$B$10)</f>
        <v>5</v>
      </c>
      <c r="P987" s="45">
        <f>IFERROR(O987/$O$991,0)</f>
        <v>0.16129032258064516</v>
      </c>
      <c r="R987" s="157" t="s">
        <v>628</v>
      </c>
      <c r="S987" s="44">
        <f>COUNTIFS('Baza danych'!$H$4:$H$1124,"transport zbiorowy",'Baza danych'!$EP$4:$EP$1124,R987,'Baza danych'!$HQ$4:$HQ$1124,$B$10)+COUNTIFS('Baza danych'!$H$4:$H$1124,"transport zbiorowy",'Baza danych'!$EP$4:$EP$1124,R987,'Baza danych'!$HR$4:$HR$1124,$B$10)</f>
        <v>3</v>
      </c>
      <c r="T987" s="158">
        <f>IFERROR(S987/$S$991,0)</f>
        <v>9.6774193548387094E-2</v>
      </c>
    </row>
    <row r="988" spans="1:48" s="24" customFormat="1">
      <c r="B988" s="157" t="s">
        <v>629</v>
      </c>
      <c r="C988" s="44">
        <f>COUNTIFS('Baza danych'!$H$4:$H$1124,"transport zbiorowy",'Baza danych'!$EL$4:$EL$1124,B988,'Baza danych'!$HQ$4:$HQ$1124,$B$10)+COUNTIFS('Baza danych'!$H$4:$H$1124,"transport zbiorowy",'Baza danych'!$EL$4:$EL$1124,B988,'Baza danych'!$HR$4:$HR$1124,$B$10)</f>
        <v>10</v>
      </c>
      <c r="D988" s="45">
        <f>IFERROR(C988/$C$991,0)</f>
        <v>0.32258064516129031</v>
      </c>
      <c r="F988" s="157" t="s">
        <v>629</v>
      </c>
      <c r="G988" s="44">
        <f>COUNTIFS('Baza danych'!$H$4:$H$1124,"transport zbiorowy",'Baza danych'!$EM$4:$EM$1124,F988,'Baza danych'!$HQ$4:$HQ$1124,$B$10)+COUNTIFS('Baza danych'!$H$4:$H$1124,"transport zbiorowy",'Baza danych'!$EM$4:$EM$1124,F988,'Baza danych'!$HR$4:$HR$1124,$B$10)</f>
        <v>8</v>
      </c>
      <c r="H988" s="45">
        <f>IFERROR(G988/$G$991,0)</f>
        <v>0.25806451612903225</v>
      </c>
      <c r="J988" s="157" t="s">
        <v>629</v>
      </c>
      <c r="K988" s="44">
        <f>COUNTIFS('Baza danych'!$H$4:$H$1124,"transport zbiorowy",'Baza danych'!$EN$4:$EN$1124,J988,'Baza danych'!$HQ$4:$HQ$1124,$B$10)+COUNTIFS('Baza danych'!$H$4:$H$1124,"transport zbiorowy",'Baza danych'!$EN$4:$EN$1124,J988,'Baza danych'!$HR$4:$HR$1124,$B$10)</f>
        <v>8</v>
      </c>
      <c r="L988" s="45">
        <f>IFERROR(K988/$K$991,0)</f>
        <v>0.25806451612903225</v>
      </c>
      <c r="N988" s="157" t="s">
        <v>629</v>
      </c>
      <c r="O988" s="44">
        <f>COUNTIFS('Baza danych'!$H$4:$H$1124,"transport zbiorowy",'Baza danych'!$EO$4:$EO$1124,N988,'Baza danych'!$HQ$4:$HQ$1124,$B$10)+COUNTIFS('Baza danych'!$H$4:$H$1124,"transport zbiorowy",'Baza danych'!$EO$4:$EO$1124,N988,'Baza danych'!$HR$4:$HR$1124,$B$10)</f>
        <v>6</v>
      </c>
      <c r="P988" s="45">
        <f>IFERROR(O988/$O$991,0)</f>
        <v>0.19354838709677419</v>
      </c>
      <c r="R988" s="157" t="s">
        <v>629</v>
      </c>
      <c r="S988" s="44">
        <f>COUNTIFS('Baza danych'!$H$4:$H$1124,"transport zbiorowy",'Baza danych'!$EP$4:$EP$1124,R988,'Baza danych'!$HQ$4:$HQ$1124,$B$10)+COUNTIFS('Baza danych'!$H$4:$H$1124,"transport zbiorowy",'Baza danych'!$EP$4:$EP$1124,R988,'Baza danych'!$HR$4:$HR$1124,$B$10)</f>
        <v>11</v>
      </c>
      <c r="T988" s="158">
        <f>IFERROR(S988/$S$991,0)</f>
        <v>0.35483870967741937</v>
      </c>
    </row>
    <row r="989" spans="1:48" s="24" customFormat="1">
      <c r="B989" s="157" t="s">
        <v>630</v>
      </c>
      <c r="C989" s="44">
        <f>COUNTIFS('Baza danych'!$H$4:$H$1124,"transport zbiorowy",'Baza danych'!$EL$4:$EL$1124,B989,'Baza danych'!$HQ$4:$HQ$1124,$B$10)+COUNTIFS('Baza danych'!$H$4:$H$1124,"transport zbiorowy",'Baza danych'!$EL$4:$EL$1124,B989,'Baza danych'!$HR$4:$HR$1124,$B$10)</f>
        <v>1</v>
      </c>
      <c r="D989" s="45">
        <f>IFERROR(C989/$C$991,0)</f>
        <v>3.2258064516129031E-2</v>
      </c>
      <c r="F989" s="157" t="s">
        <v>630</v>
      </c>
      <c r="G989" s="44">
        <f>COUNTIFS('Baza danych'!$H$4:$H$1124,"transport zbiorowy",'Baza danych'!$EM$4:$EM$1124,F989,'Baza danych'!$HQ$4:$HQ$1124,$B$10)+COUNTIFS('Baza danych'!$H$4:$H$1124,"transport zbiorowy",'Baza danych'!$EM$4:$EM$1124,F989,'Baza danych'!$HR$4:$HR$1124,$B$10)</f>
        <v>0</v>
      </c>
      <c r="H989" s="45">
        <f>IFERROR(G989/$G$991,0)</f>
        <v>0</v>
      </c>
      <c r="J989" s="157" t="s">
        <v>630</v>
      </c>
      <c r="K989" s="44">
        <f>COUNTIFS('Baza danych'!$H$4:$H$1124,"transport zbiorowy",'Baza danych'!$EN$4:$EN$1124,J989,'Baza danych'!$HQ$4:$HQ$1124,$B$10)+COUNTIFS('Baza danych'!$H$4:$H$1124,"transport zbiorowy",'Baza danych'!$EN$4:$EN$1124,J989,'Baza danych'!$HR$4:$HR$1124,$B$10)</f>
        <v>1</v>
      </c>
      <c r="L989" s="45">
        <f>IFERROR(K989/$K$991,0)</f>
        <v>3.2258064516129031E-2</v>
      </c>
      <c r="N989" s="157" t="s">
        <v>630</v>
      </c>
      <c r="O989" s="44">
        <f>COUNTIFS('Baza danych'!$H$4:$H$1124,"transport zbiorowy",'Baza danych'!$EO$4:$EO$1124,N989,'Baza danych'!$HQ$4:$HQ$1124,$B$10)+COUNTIFS('Baza danych'!$H$4:$H$1124,"transport zbiorowy",'Baza danych'!$EO$4:$EO$1124,N989,'Baza danych'!$HR$4:$HR$1124,$B$10)</f>
        <v>3</v>
      </c>
      <c r="P989" s="45">
        <f>IFERROR(O989/$O$991,0)</f>
        <v>9.6774193548387094E-2</v>
      </c>
      <c r="R989" s="157" t="s">
        <v>630</v>
      </c>
      <c r="S989" s="44">
        <f>COUNTIFS('Baza danych'!$H$4:$H$1124,"transport zbiorowy",'Baza danych'!$EP$4:$EP$1124,R989,'Baza danych'!$HQ$4:$HQ$1124,$B$10)+COUNTIFS('Baza danych'!$H$4:$H$1124,"transport zbiorowy",'Baza danych'!$EP$4:$EP$1124,R989,'Baza danych'!$HR$4:$HR$1124,$B$10)</f>
        <v>2</v>
      </c>
      <c r="T989" s="158">
        <f>IFERROR(S989/$S$991,0)</f>
        <v>6.4516129032258063E-2</v>
      </c>
    </row>
    <row r="990" spans="1:48" s="24" customFormat="1">
      <c r="B990" s="157" t="s">
        <v>631</v>
      </c>
      <c r="C990" s="44">
        <f>COUNTIFS('Baza danych'!$H$4:$H$1124,"transport zbiorowy",'Baza danych'!$EL$4:$EL$1124,B990,'Baza danych'!$HQ$4:$HQ$1124,$B$10)+COUNTIFS('Baza danych'!$H$4:$H$1124,"transport zbiorowy",'Baza danych'!$EL$4:$EL$1124,B990,'Baza danych'!$HR$4:$HR$1124,$B$10)</f>
        <v>7</v>
      </c>
      <c r="D990" s="45">
        <f>IFERROR(C990/$C$991,0)</f>
        <v>0.22580645161290322</v>
      </c>
      <c r="F990" s="157" t="s">
        <v>631</v>
      </c>
      <c r="G990" s="44">
        <f>COUNTIFS('Baza danych'!$H$4:$H$1124,"transport zbiorowy",'Baza danych'!$EM$4:$EM$1124,F990,'Baza danych'!$HQ$4:$HQ$1124,$B$10)+COUNTIFS('Baza danych'!$H$4:$H$1124,"transport zbiorowy",'Baza danych'!$EM$4:$EM$1124,F990,'Baza danych'!$HR$4:$HR$1124,$B$10)</f>
        <v>10</v>
      </c>
      <c r="H990" s="45">
        <f>IFERROR(G990/$G$991,0)</f>
        <v>0.32258064516129031</v>
      </c>
      <c r="J990" s="157" t="s">
        <v>631</v>
      </c>
      <c r="K990" s="44">
        <f>COUNTIFS('Baza danych'!$H$4:$H$1124,"transport zbiorowy",'Baza danych'!$EN$4:$EN$1124,J990,'Baza danych'!$HQ$4:$HQ$1124,$B$10)+COUNTIFS('Baza danych'!$H$4:$H$1124,"transport zbiorowy",'Baza danych'!$EN$4:$EN$1124,J990,'Baza danych'!$HR$4:$HR$1124,$B$10)</f>
        <v>7</v>
      </c>
      <c r="L990" s="45">
        <f>IFERROR(K990/$K$991,0)</f>
        <v>0.22580645161290322</v>
      </c>
      <c r="N990" s="157" t="s">
        <v>631</v>
      </c>
      <c r="O990" s="44">
        <f>COUNTIFS('Baza danych'!$H$4:$H$1124,"transport zbiorowy",'Baza danych'!$EO$4:$EO$1124,N990,'Baza danych'!$HQ$4:$HQ$1124,$B$10)+COUNTIFS('Baza danych'!$H$4:$H$1124,"transport zbiorowy",'Baza danych'!$EO$4:$EO$1124,N990,'Baza danych'!$HR$4:$HR$1124,$B$10)</f>
        <v>5</v>
      </c>
      <c r="P990" s="45">
        <f>IFERROR(O990/$O$991,0)</f>
        <v>0.16129032258064516</v>
      </c>
      <c r="R990" s="157" t="s">
        <v>631</v>
      </c>
      <c r="S990" s="44">
        <f>COUNTIFS('Baza danych'!$H$4:$H$1124,"transport zbiorowy",'Baza danych'!$EP$4:$EP$1124,R990,'Baza danych'!$HQ$4:$HQ$1124,$B$10)+COUNTIFS('Baza danych'!$H$4:$H$1124,"transport zbiorowy",'Baza danych'!$EP$4:$EP$1124,R990,'Baza danych'!$HR$4:$HR$1124,$B$10)</f>
        <v>4</v>
      </c>
      <c r="T990" s="158">
        <f>IFERROR(S990/$S$991,0)</f>
        <v>0.12903225806451613</v>
      </c>
    </row>
    <row r="991" spans="1:48" s="24" customFormat="1">
      <c r="B991" s="221" t="s">
        <v>530</v>
      </c>
      <c r="C991" s="244">
        <f>SUM(C986:C990)</f>
        <v>31</v>
      </c>
      <c r="D991" s="245">
        <f>SUM(D986:D990)</f>
        <v>1</v>
      </c>
      <c r="F991" s="221" t="s">
        <v>530</v>
      </c>
      <c r="G991" s="244">
        <f>SUM(G986:G990)</f>
        <v>31</v>
      </c>
      <c r="H991" s="245">
        <f>SUM(H986:H990)</f>
        <v>1</v>
      </c>
      <c r="J991" s="221" t="s">
        <v>530</v>
      </c>
      <c r="K991" s="246">
        <f>SUM(K986:K990)</f>
        <v>31</v>
      </c>
      <c r="L991" s="247">
        <f>SUM(L986:L990)</f>
        <v>1</v>
      </c>
      <c r="N991" s="221" t="s">
        <v>530</v>
      </c>
      <c r="O991" s="244">
        <f>SUM(O986:O990)</f>
        <v>31</v>
      </c>
      <c r="P991" s="245">
        <f>SUM(P986:P990)</f>
        <v>1</v>
      </c>
      <c r="R991" s="221" t="s">
        <v>530</v>
      </c>
      <c r="S991" s="244">
        <f>SUM(S986:S990)</f>
        <v>31</v>
      </c>
      <c r="T991" s="245">
        <f>SUM(T986:T990)</f>
        <v>1</v>
      </c>
    </row>
    <row r="992" spans="1:48" s="24" customFormat="1"/>
    <row r="993" spans="1:48" s="24" customFormat="1" ht="15" thickBot="1">
      <c r="A993" s="155" t="s">
        <v>74</v>
      </c>
      <c r="B993" s="23"/>
      <c r="C993" s="23"/>
      <c r="D993" s="23"/>
      <c r="E993" s="23"/>
      <c r="F993" s="23"/>
      <c r="G993" s="23"/>
      <c r="H993" s="23"/>
      <c r="I993" s="23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  <c r="AE993" s="23"/>
      <c r="AF993" s="23"/>
      <c r="AG993" s="23"/>
      <c r="AH993" s="23"/>
      <c r="AI993" s="23"/>
      <c r="AJ993" s="23"/>
      <c r="AK993" s="23"/>
      <c r="AL993" s="23"/>
      <c r="AM993" s="23"/>
      <c r="AN993" s="23"/>
      <c r="AO993" s="23"/>
      <c r="AP993" s="23"/>
      <c r="AQ993" s="23"/>
      <c r="AR993" s="23"/>
      <c r="AS993" s="23"/>
      <c r="AT993" s="23"/>
      <c r="AU993" s="23"/>
      <c r="AV993" s="23"/>
    </row>
    <row r="994" spans="1:48" s="24" customFormat="1" ht="13.5" thickTop="1"/>
    <row r="995" spans="1:48" s="24" customFormat="1">
      <c r="B995" s="359" t="s">
        <v>537</v>
      </c>
      <c r="C995" s="359"/>
      <c r="D995" s="359"/>
      <c r="F995" s="359" t="s">
        <v>538</v>
      </c>
      <c r="G995" s="359"/>
      <c r="H995" s="359"/>
      <c r="J995" s="359" t="s">
        <v>539</v>
      </c>
      <c r="K995" s="359"/>
      <c r="L995" s="359"/>
      <c r="N995" s="359" t="s">
        <v>540</v>
      </c>
      <c r="O995" s="359"/>
      <c r="P995" s="359"/>
      <c r="R995" s="359" t="s">
        <v>541</v>
      </c>
      <c r="S995" s="359"/>
      <c r="T995" s="359"/>
    </row>
    <row r="996" spans="1:48" s="24" customFormat="1">
      <c r="B996" s="255" t="s">
        <v>525</v>
      </c>
      <c r="C996" s="255" t="s">
        <v>531</v>
      </c>
      <c r="D996" s="194" t="s">
        <v>529</v>
      </c>
      <c r="F996" s="255" t="s">
        <v>525</v>
      </c>
      <c r="G996" s="255" t="s">
        <v>531</v>
      </c>
      <c r="H996" s="194" t="s">
        <v>529</v>
      </c>
      <c r="J996" s="255" t="s">
        <v>525</v>
      </c>
      <c r="K996" s="255" t="s">
        <v>531</v>
      </c>
      <c r="L996" s="194" t="s">
        <v>529</v>
      </c>
      <c r="N996" s="255" t="s">
        <v>525</v>
      </c>
      <c r="O996" s="255" t="s">
        <v>531</v>
      </c>
      <c r="P996" s="194" t="s">
        <v>529</v>
      </c>
      <c r="R996" s="255" t="s">
        <v>525</v>
      </c>
      <c r="S996" s="255" t="s">
        <v>531</v>
      </c>
      <c r="T996" s="255" t="s">
        <v>529</v>
      </c>
    </row>
    <row r="997" spans="1:48" s="24" customFormat="1">
      <c r="B997" s="157" t="s">
        <v>627</v>
      </c>
      <c r="C997" s="44">
        <f>COUNTIFS('Baza danych'!$H$4:$H$1124,"transport zbiorowy",'Baza danych'!$EL$4:$EL$1124,B997,'Baza danych'!$HQ$4:$HQ$1124,$B$11)+COUNTIFS('Baza danych'!$H$4:$H$1124,"transport zbiorowy",'Baza danych'!$EL$4:$EL$1124,B997,'Baza danych'!$HR$4:$HR$1124,$B$11)</f>
        <v>1</v>
      </c>
      <c r="D997" s="45">
        <f>IFERROR(C997/$C$1002,0)</f>
        <v>0.14285714285714285</v>
      </c>
      <c r="F997" s="157" t="s">
        <v>627</v>
      </c>
      <c r="G997" s="44">
        <f>COUNTIFS('Baza danych'!$H$4:$H$1124,"transport zbiorowy",'Baza danych'!$EM$4:$EM$1124,F997,'Baza danych'!$HQ$4:$HQ$1124,$B$11)+COUNTIFS('Baza danych'!$H$4:$H$1124,"transport zbiorowy",'Baza danych'!$EM$4:$EM$1124,F997,'Baza danych'!$HR$4:$HR$1124,$B$11)</f>
        <v>1</v>
      </c>
      <c r="H997" s="45">
        <f>IFERROR(G997/$G$1002,0)</f>
        <v>0.14285714285714285</v>
      </c>
      <c r="J997" s="157" t="s">
        <v>627</v>
      </c>
      <c r="K997" s="44">
        <f>COUNTIFS('Baza danych'!$H$4:$H$1124,"transport zbiorowy",'Baza danych'!$EN$4:$EN$1124,J997,'Baza danych'!$HQ$4:$HQ$1124,$B$11)+COUNTIFS('Baza danych'!$H$4:$H$1124,"transport zbiorowy",'Baza danych'!$EN$4:$EN$1124,J997,'Baza danych'!$HR$4:$HR$1124,$B$11)</f>
        <v>2</v>
      </c>
      <c r="L997" s="45">
        <f>IFERROR(K997/$K$1002,0)</f>
        <v>0.2857142857142857</v>
      </c>
      <c r="N997" s="157" t="s">
        <v>627</v>
      </c>
      <c r="O997" s="44">
        <f>COUNTIFS('Baza danych'!$H$4:$H$1124,"transport zbiorowy",'Baza danych'!$EO$4:$EO$1124,N997,'Baza danych'!$HQ$4:$HQ$1124,$B$11)+COUNTIFS('Baza danych'!$H$4:$H$1124,"transport zbiorowy",'Baza danych'!$EO$4:$EO$1124,N997,'Baza danych'!$HR$4:$HR$1124,$B$11)</f>
        <v>1</v>
      </c>
      <c r="P997" s="45">
        <f>IFERROR(O997/$O$1002,0)</f>
        <v>0.14285714285714285</v>
      </c>
      <c r="R997" s="157" t="s">
        <v>627</v>
      </c>
      <c r="S997" s="44">
        <f>COUNTIFS('Baza danych'!$H$4:$H$1124,"transport zbiorowy",'Baza danych'!$EP$4:$EP$1124,R997,'Baza danych'!$HQ$4:$HQ$1124,$B$11)+COUNTIFS('Baza danych'!$H$4:$H$1124,"transport zbiorowy",'Baza danych'!$EP$4:$EP$1124,R997,'Baza danych'!$HR$4:$HR$1124,$B$11)</f>
        <v>3</v>
      </c>
      <c r="T997" s="158">
        <f>IFERROR(S997/$S$1002,0)</f>
        <v>0.42857142857142855</v>
      </c>
    </row>
    <row r="998" spans="1:48" s="24" customFormat="1">
      <c r="B998" s="157" t="s">
        <v>628</v>
      </c>
      <c r="C998" s="44">
        <f>COUNTIFS('Baza danych'!$H$4:$H$1124,"transport zbiorowy",'Baza danych'!$EL$4:$EL$1124,B998,'Baza danych'!$HQ$4:$HQ$1124,$B$11)+COUNTIFS('Baza danych'!$H$4:$H$1124,"transport zbiorowy",'Baza danych'!$EL$4:$EL$1124,B998,'Baza danych'!$HR$4:$HR$1124,$B$11)</f>
        <v>1</v>
      </c>
      <c r="D998" s="45">
        <f>IFERROR(C998/$C$1002,0)</f>
        <v>0.14285714285714285</v>
      </c>
      <c r="F998" s="157" t="s">
        <v>628</v>
      </c>
      <c r="G998" s="44">
        <f>COUNTIFS('Baza danych'!$H$4:$H$1124,"transport zbiorowy",'Baza danych'!$EM$4:$EM$1124,F998,'Baza danych'!$HQ$4:$HQ$1124,$B$11)+COUNTIFS('Baza danych'!$H$4:$H$1124,"transport zbiorowy",'Baza danych'!$EM$4:$EM$1124,F998,'Baza danych'!$HR$4:$HR$1124,$B$11)</f>
        <v>1</v>
      </c>
      <c r="H998" s="45">
        <f>IFERROR(G998/$G$1002,0)</f>
        <v>0.14285714285714285</v>
      </c>
      <c r="J998" s="157" t="s">
        <v>628</v>
      </c>
      <c r="K998" s="44">
        <f>COUNTIFS('Baza danych'!$H$4:$H$1124,"transport zbiorowy",'Baza danych'!$EN$4:$EN$1124,J998,'Baza danych'!$HQ$4:$HQ$1124,$B$11)+COUNTIFS('Baza danych'!$H$4:$H$1124,"transport zbiorowy",'Baza danych'!$EN$4:$EN$1124,J998,'Baza danych'!$HR$4:$HR$1124,$B$11)</f>
        <v>3</v>
      </c>
      <c r="L998" s="45">
        <f>IFERROR(K998/$K$1002,0)</f>
        <v>0.42857142857142855</v>
      </c>
      <c r="N998" s="157" t="s">
        <v>628</v>
      </c>
      <c r="O998" s="44">
        <f>COUNTIFS('Baza danych'!$H$4:$H$1124,"transport zbiorowy",'Baza danych'!$EO$4:$EO$1124,N998,'Baza danych'!$HQ$4:$HQ$1124,$B$11)+COUNTIFS('Baza danych'!$H$4:$H$1124,"transport zbiorowy",'Baza danych'!$EO$4:$EO$1124,N998,'Baza danych'!$HR$4:$HR$1124,$B$11)</f>
        <v>3</v>
      </c>
      <c r="P998" s="45">
        <f>IFERROR(O998/$O$1002,0)</f>
        <v>0.42857142857142855</v>
      </c>
      <c r="R998" s="157" t="s">
        <v>628</v>
      </c>
      <c r="S998" s="44">
        <f>COUNTIFS('Baza danych'!$H$4:$H$1124,"transport zbiorowy",'Baza danych'!$EP$4:$EP$1124,R998,'Baza danych'!$HQ$4:$HQ$1124,$B$11)+COUNTIFS('Baza danych'!$H$4:$H$1124,"transport zbiorowy",'Baza danych'!$EP$4:$EP$1124,R998,'Baza danych'!$HR$4:$HR$1124,$B$11)</f>
        <v>2</v>
      </c>
      <c r="T998" s="158">
        <f>IFERROR(S998/$S$1002,0)</f>
        <v>0.2857142857142857</v>
      </c>
    </row>
    <row r="999" spans="1:48" s="24" customFormat="1">
      <c r="B999" s="157" t="s">
        <v>629</v>
      </c>
      <c r="C999" s="44">
        <f>COUNTIFS('Baza danych'!$H$4:$H$1124,"transport zbiorowy",'Baza danych'!$EL$4:$EL$1124,B999,'Baza danych'!$HQ$4:$HQ$1124,$B$11)+COUNTIFS('Baza danych'!$H$4:$H$1124,"transport zbiorowy",'Baza danych'!$EL$4:$EL$1124,B999,'Baza danych'!$HR$4:$HR$1124,$B$11)</f>
        <v>4</v>
      </c>
      <c r="D999" s="45">
        <f>IFERROR(C999/$C$1002,0)</f>
        <v>0.5714285714285714</v>
      </c>
      <c r="F999" s="157" t="s">
        <v>629</v>
      </c>
      <c r="G999" s="44">
        <f>COUNTIFS('Baza danych'!$H$4:$H$1124,"transport zbiorowy",'Baza danych'!$EM$4:$EM$1124,F999,'Baza danych'!$HQ$4:$HQ$1124,$B$11)+COUNTIFS('Baza danych'!$H$4:$H$1124,"transport zbiorowy",'Baza danych'!$EM$4:$EM$1124,F999,'Baza danych'!$HR$4:$HR$1124,$B$11)</f>
        <v>3</v>
      </c>
      <c r="H999" s="45">
        <f>IFERROR(G999/$G$1002,0)</f>
        <v>0.42857142857142855</v>
      </c>
      <c r="J999" s="157" t="s">
        <v>629</v>
      </c>
      <c r="K999" s="44">
        <f>COUNTIFS('Baza danych'!$H$4:$H$1124,"transport zbiorowy",'Baza danych'!$EN$4:$EN$1124,J999,'Baza danych'!$HQ$4:$HQ$1124,$B$11)+COUNTIFS('Baza danych'!$H$4:$H$1124,"transport zbiorowy",'Baza danych'!$EN$4:$EN$1124,J999,'Baza danych'!$HR$4:$HR$1124,$B$11)</f>
        <v>2</v>
      </c>
      <c r="L999" s="45">
        <f>IFERROR(K999/$K$1002,0)</f>
        <v>0.2857142857142857</v>
      </c>
      <c r="N999" s="157" t="s">
        <v>629</v>
      </c>
      <c r="O999" s="44">
        <f>COUNTIFS('Baza danych'!$H$4:$H$1124,"transport zbiorowy",'Baza danych'!$EO$4:$EO$1124,N999,'Baza danych'!$HQ$4:$HQ$1124,$B$11)+COUNTIFS('Baza danych'!$H$4:$H$1124,"transport zbiorowy",'Baza danych'!$EO$4:$EO$1124,N999,'Baza danych'!$HR$4:$HR$1124,$B$11)</f>
        <v>2</v>
      </c>
      <c r="P999" s="45">
        <f>IFERROR(O999/$O$1002,0)</f>
        <v>0.2857142857142857</v>
      </c>
      <c r="R999" s="157" t="s">
        <v>629</v>
      </c>
      <c r="S999" s="44">
        <f>COUNTIFS('Baza danych'!$H$4:$H$1124,"transport zbiorowy",'Baza danych'!$EP$4:$EP$1124,R999,'Baza danych'!$HQ$4:$HQ$1124,$B$11)+COUNTIFS('Baza danych'!$H$4:$H$1124,"transport zbiorowy",'Baza danych'!$EP$4:$EP$1124,R999,'Baza danych'!$HR$4:$HR$1124,$B$11)</f>
        <v>0</v>
      </c>
      <c r="T999" s="158">
        <f>IFERROR(S999/$S$1002,0)</f>
        <v>0</v>
      </c>
    </row>
    <row r="1000" spans="1:48" s="24" customFormat="1">
      <c r="B1000" s="157" t="s">
        <v>630</v>
      </c>
      <c r="C1000" s="44">
        <f>COUNTIFS('Baza danych'!$H$4:$H$1124,"transport zbiorowy",'Baza danych'!$EL$4:$EL$1124,B1000,'Baza danych'!$HQ$4:$HQ$1124,$B$11)+COUNTIFS('Baza danych'!$H$4:$H$1124,"transport zbiorowy",'Baza danych'!$EL$4:$EL$1124,B1000,'Baza danych'!$HR$4:$HR$1124,$B$11)</f>
        <v>0</v>
      </c>
      <c r="D1000" s="45">
        <f>IFERROR(C1000/$C$1002,0)</f>
        <v>0</v>
      </c>
      <c r="F1000" s="157" t="s">
        <v>630</v>
      </c>
      <c r="G1000" s="44">
        <f>COUNTIFS('Baza danych'!$H$4:$H$1124,"transport zbiorowy",'Baza danych'!$EM$4:$EM$1124,F1000,'Baza danych'!$HQ$4:$HQ$1124,$B$11)+COUNTIFS('Baza danych'!$H$4:$H$1124,"transport zbiorowy",'Baza danych'!$EM$4:$EM$1124,F1000,'Baza danych'!$HR$4:$HR$1124,$B$11)</f>
        <v>1</v>
      </c>
      <c r="H1000" s="45">
        <f>IFERROR(G1000/$G$1002,0)</f>
        <v>0.14285714285714285</v>
      </c>
      <c r="J1000" s="157" t="s">
        <v>630</v>
      </c>
      <c r="K1000" s="44">
        <f>COUNTIFS('Baza danych'!$H$4:$H$1124,"transport zbiorowy",'Baza danych'!$EN$4:$EN$1124,J1000,'Baza danych'!$HQ$4:$HQ$1124,$B$11)+COUNTIFS('Baza danych'!$H$4:$H$1124,"transport zbiorowy",'Baza danych'!$EN$4:$EN$1124,J1000,'Baza danych'!$HR$4:$HR$1124,$B$11)</f>
        <v>0</v>
      </c>
      <c r="L1000" s="45">
        <f>IFERROR(K1000/$K$1002,0)</f>
        <v>0</v>
      </c>
      <c r="N1000" s="157" t="s">
        <v>630</v>
      </c>
      <c r="O1000" s="44">
        <f>COUNTIFS('Baza danych'!$H$4:$H$1124,"transport zbiorowy",'Baza danych'!$EO$4:$EO$1124,N1000,'Baza danych'!$HQ$4:$HQ$1124,$B$11)+COUNTIFS('Baza danych'!$H$4:$H$1124,"transport zbiorowy",'Baza danych'!$EO$4:$EO$1124,N1000,'Baza danych'!$HR$4:$HR$1124,$B$11)</f>
        <v>0</v>
      </c>
      <c r="P1000" s="45">
        <f>IFERROR(O1000/$O$1002,0)</f>
        <v>0</v>
      </c>
      <c r="R1000" s="157" t="s">
        <v>630</v>
      </c>
      <c r="S1000" s="44">
        <f>COUNTIFS('Baza danych'!$H$4:$H$1124,"transport zbiorowy",'Baza danych'!$EP$4:$EP$1124,R1000,'Baza danych'!$HQ$4:$HQ$1124,$B$11)+COUNTIFS('Baza danych'!$H$4:$H$1124,"transport zbiorowy",'Baza danych'!$EP$4:$EP$1124,R1000,'Baza danych'!$HR$4:$HR$1124,$B$11)</f>
        <v>0</v>
      </c>
      <c r="T1000" s="158">
        <f>IFERROR(S1000/$S$1002,0)</f>
        <v>0</v>
      </c>
    </row>
    <row r="1001" spans="1:48" s="24" customFormat="1">
      <c r="B1001" s="157" t="s">
        <v>631</v>
      </c>
      <c r="C1001" s="44">
        <f>COUNTIFS('Baza danych'!$H$4:$H$1124,"transport zbiorowy",'Baza danych'!$EL$4:$EL$1124,B1001,'Baza danych'!$HQ$4:$HQ$1124,$B$11)+COUNTIFS('Baza danych'!$H$4:$H$1124,"transport zbiorowy",'Baza danych'!$EL$4:$EL$1124,B1001,'Baza danych'!$HR$4:$HR$1124,$B$11)</f>
        <v>1</v>
      </c>
      <c r="D1001" s="45">
        <f>IFERROR(C1001/$C$1002,0)</f>
        <v>0.14285714285714285</v>
      </c>
      <c r="F1001" s="157" t="s">
        <v>631</v>
      </c>
      <c r="G1001" s="44">
        <f>COUNTIFS('Baza danych'!$H$4:$H$1124,"transport zbiorowy",'Baza danych'!$EM$4:$EM$1124,F1001,'Baza danych'!$HQ$4:$HQ$1124,$B$11)+COUNTIFS('Baza danych'!$H$4:$H$1124,"transport zbiorowy",'Baza danych'!$EM$4:$EM$1124,F1001,'Baza danych'!$HR$4:$HR$1124,$B$11)</f>
        <v>1</v>
      </c>
      <c r="H1001" s="45">
        <f>IFERROR(G1001/$G$1002,0)</f>
        <v>0.14285714285714285</v>
      </c>
      <c r="J1001" s="157" t="s">
        <v>631</v>
      </c>
      <c r="K1001" s="44">
        <f>COUNTIFS('Baza danych'!$H$4:$H$1124,"transport zbiorowy",'Baza danych'!$EN$4:$EN$1124,J1001,'Baza danych'!$HQ$4:$HQ$1124,$B$11)+COUNTIFS('Baza danych'!$H$4:$H$1124,"transport zbiorowy",'Baza danych'!$EN$4:$EN$1124,J1001,'Baza danych'!$HR$4:$HR$1124,$B$11)</f>
        <v>0</v>
      </c>
      <c r="L1001" s="45">
        <f>IFERROR(K1001/$K$1002,0)</f>
        <v>0</v>
      </c>
      <c r="N1001" s="157" t="s">
        <v>631</v>
      </c>
      <c r="O1001" s="44">
        <f>COUNTIFS('Baza danych'!$H$4:$H$1124,"transport zbiorowy",'Baza danych'!$EO$4:$EO$1124,N1001,'Baza danych'!$HQ$4:$HQ$1124,$B$11)+COUNTIFS('Baza danych'!$H$4:$H$1124,"transport zbiorowy",'Baza danych'!$EO$4:$EO$1124,N1001,'Baza danych'!$HR$4:$HR$1124,$B$11)</f>
        <v>1</v>
      </c>
      <c r="P1001" s="45">
        <f>IFERROR(O1001/$O$1002,0)</f>
        <v>0.14285714285714285</v>
      </c>
      <c r="R1001" s="157" t="s">
        <v>631</v>
      </c>
      <c r="S1001" s="44">
        <f>COUNTIFS('Baza danych'!$H$4:$H$1124,"transport zbiorowy",'Baza danych'!$EP$4:$EP$1124,R1001,'Baza danych'!$HQ$4:$HQ$1124,$B$11)+COUNTIFS('Baza danych'!$H$4:$H$1124,"transport zbiorowy",'Baza danych'!$EP$4:$EP$1124,R1001,'Baza danych'!$HR$4:$HR$1124,$B$11)</f>
        <v>2</v>
      </c>
      <c r="T1001" s="158">
        <f>IFERROR(S1001/$S$1002,0)</f>
        <v>0.2857142857142857</v>
      </c>
    </row>
    <row r="1002" spans="1:48" s="24" customFormat="1">
      <c r="B1002" s="221" t="s">
        <v>530</v>
      </c>
      <c r="C1002" s="244">
        <f>SUM(C997:C1001)</f>
        <v>7</v>
      </c>
      <c r="D1002" s="245">
        <f>SUM(D997:D1001)</f>
        <v>1</v>
      </c>
      <c r="F1002" s="221" t="s">
        <v>530</v>
      </c>
      <c r="G1002" s="244">
        <f>SUM(G997:G1001)</f>
        <v>7</v>
      </c>
      <c r="H1002" s="245">
        <f>SUM(H997:H1001)</f>
        <v>0.99999999999999978</v>
      </c>
      <c r="J1002" s="221" t="s">
        <v>530</v>
      </c>
      <c r="K1002" s="246">
        <f>SUM(K997:K1001)</f>
        <v>7</v>
      </c>
      <c r="L1002" s="247">
        <f>SUM(L997:L1001)</f>
        <v>0.99999999999999989</v>
      </c>
      <c r="N1002" s="221" t="s">
        <v>530</v>
      </c>
      <c r="O1002" s="244">
        <f>SUM(O997:O1001)</f>
        <v>7</v>
      </c>
      <c r="P1002" s="245">
        <f>SUM(P997:P1001)</f>
        <v>1</v>
      </c>
      <c r="R1002" s="221" t="s">
        <v>530</v>
      </c>
      <c r="S1002" s="244">
        <f>SUM(S997:S1001)</f>
        <v>7</v>
      </c>
      <c r="T1002" s="245">
        <f>SUM(T997:T1001)</f>
        <v>0.99999999999999989</v>
      </c>
    </row>
    <row r="1003" spans="1:48" s="24" customFormat="1"/>
    <row r="1004" spans="1:48" s="24" customFormat="1" ht="15" thickBot="1">
      <c r="A1004" s="155" t="s">
        <v>47</v>
      </c>
      <c r="B1004" s="23"/>
      <c r="C1004" s="23"/>
      <c r="D1004" s="23"/>
      <c r="E1004" s="23"/>
      <c r="F1004" s="23"/>
      <c r="G1004" s="23"/>
      <c r="H1004" s="23"/>
      <c r="I1004" s="23"/>
      <c r="J1004" s="23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  <c r="AE1004" s="23"/>
      <c r="AF1004" s="23"/>
      <c r="AG1004" s="23"/>
      <c r="AH1004" s="23"/>
      <c r="AI1004" s="23"/>
      <c r="AJ1004" s="23"/>
      <c r="AK1004" s="23"/>
      <c r="AL1004" s="23"/>
      <c r="AM1004" s="23"/>
      <c r="AN1004" s="23"/>
      <c r="AO1004" s="23"/>
      <c r="AP1004" s="23"/>
      <c r="AQ1004" s="23"/>
      <c r="AR1004" s="23"/>
      <c r="AS1004" s="23"/>
      <c r="AT1004" s="23"/>
      <c r="AU1004" s="23"/>
      <c r="AV1004" s="23"/>
    </row>
    <row r="1005" spans="1:48" s="24" customFormat="1" ht="13.5" thickTop="1"/>
    <row r="1006" spans="1:48" s="24" customFormat="1">
      <c r="B1006" s="359" t="s">
        <v>537</v>
      </c>
      <c r="C1006" s="359"/>
      <c r="D1006" s="359"/>
      <c r="F1006" s="359" t="s">
        <v>538</v>
      </c>
      <c r="G1006" s="359"/>
      <c r="H1006" s="359"/>
      <c r="J1006" s="359" t="s">
        <v>539</v>
      </c>
      <c r="K1006" s="359"/>
      <c r="L1006" s="359"/>
      <c r="N1006" s="359" t="s">
        <v>540</v>
      </c>
      <c r="O1006" s="359"/>
      <c r="P1006" s="359"/>
      <c r="R1006" s="359" t="s">
        <v>541</v>
      </c>
      <c r="S1006" s="359"/>
      <c r="T1006" s="359"/>
    </row>
    <row r="1007" spans="1:48" s="24" customFormat="1">
      <c r="B1007" s="255" t="s">
        <v>525</v>
      </c>
      <c r="C1007" s="255" t="s">
        <v>531</v>
      </c>
      <c r="D1007" s="194" t="s">
        <v>529</v>
      </c>
      <c r="F1007" s="255" t="s">
        <v>525</v>
      </c>
      <c r="G1007" s="255" t="s">
        <v>531</v>
      </c>
      <c r="H1007" s="194" t="s">
        <v>529</v>
      </c>
      <c r="J1007" s="255" t="s">
        <v>525</v>
      </c>
      <c r="K1007" s="255" t="s">
        <v>531</v>
      </c>
      <c r="L1007" s="194" t="s">
        <v>529</v>
      </c>
      <c r="N1007" s="255" t="s">
        <v>525</v>
      </c>
      <c r="O1007" s="255" t="s">
        <v>531</v>
      </c>
      <c r="P1007" s="194" t="s">
        <v>529</v>
      </c>
      <c r="R1007" s="255" t="s">
        <v>525</v>
      </c>
      <c r="S1007" s="255" t="s">
        <v>531</v>
      </c>
      <c r="T1007" s="255" t="s">
        <v>529</v>
      </c>
    </row>
    <row r="1008" spans="1:48" s="24" customFormat="1">
      <c r="B1008" s="157" t="s">
        <v>627</v>
      </c>
      <c r="C1008" s="44">
        <f>COUNTIFS('Baza danych'!$H$4:$H$1124,"transport zbiorowy",'Baza danych'!$EL$4:$EL$1124,B1008,'Baza danych'!$HQ$4:$HQ$1124,$B$12)+COUNTIFS('Baza danych'!$H$4:$H$1124,"transport zbiorowy",'Baza danych'!$EL$4:$EL$1124,B1008,'Baza danych'!$HR$4:$HR$1124,$B$12)</f>
        <v>0</v>
      </c>
      <c r="D1008" s="45">
        <f>IFERROR(C1008/$C$1013,0)</f>
        <v>0</v>
      </c>
      <c r="F1008" s="157" t="s">
        <v>627</v>
      </c>
      <c r="G1008" s="44">
        <f>COUNTIFS('Baza danych'!$H$4:$H$1124,"transport zbiorowy",'Baza danych'!$EM$4:$EM$1124,F1008,'Baza danych'!$HQ$4:$HQ$1124,$B$12)+COUNTIFS('Baza danych'!$H$4:$H$1124,"transport zbiorowy",'Baza danych'!$EM$4:$EM$1124,F1008,'Baza danych'!$HR$4:$HR$1124,$B$12)</f>
        <v>0</v>
      </c>
      <c r="H1008" s="45">
        <f>IFERROR(G1008/$G$1013,0)</f>
        <v>0</v>
      </c>
      <c r="J1008" s="157" t="s">
        <v>627</v>
      </c>
      <c r="K1008" s="44">
        <f>COUNTIFS('Baza danych'!$H$4:$H$1124,"transport zbiorowy",'Baza danych'!$EN$4:$EN$1124,J1008,'Baza danych'!$HQ$4:$HQ$1124,$B$12)+COUNTIFS('Baza danych'!$H$4:$H$1124,"transport zbiorowy",'Baza danych'!$EN$4:$EN$1124,J1008,'Baza danych'!$HR$4:$HR$1124,$B$12)</f>
        <v>0</v>
      </c>
      <c r="L1008" s="45">
        <f>IFERROR(K1008/$K$1013,0)</f>
        <v>0</v>
      </c>
      <c r="N1008" s="157" t="s">
        <v>627</v>
      </c>
      <c r="O1008" s="44">
        <f>COUNTIFS('Baza danych'!$H$4:$H$1124,"transport zbiorowy",'Baza danych'!$EO$4:$EO$1124,N1008,'Baza danych'!$HQ$4:$HQ$1124,$B$12)+COUNTIFS('Baza danych'!$H$4:$H$1124,"transport zbiorowy",'Baza danych'!$EO$4:$EO$1124,N1008,'Baza danych'!$HR$4:$HR$1124,$B$12)</f>
        <v>0</v>
      </c>
      <c r="P1008" s="45">
        <f>IFERROR(O1008/$O$1013,0)</f>
        <v>0</v>
      </c>
      <c r="R1008" s="157" t="s">
        <v>627</v>
      </c>
      <c r="S1008" s="44">
        <f>COUNTIFS('Baza danych'!$H$4:$H$1124,"transport zbiorowy",'Baza danych'!$EP$4:$EP$1124,R1008,'Baza danych'!$HQ$4:$HQ$1124,$B$12)+COUNTIFS('Baza danych'!$H$4:$H$1124,"transport zbiorowy",'Baza danych'!$EP$4:$EP$1124,R1008,'Baza danych'!$HR$4:$HR$1124,$B$12)</f>
        <v>0</v>
      </c>
      <c r="T1008" s="158">
        <f>IFERROR(S1008/$S$1013,0)</f>
        <v>0</v>
      </c>
    </row>
    <row r="1009" spans="1:48" s="24" customFormat="1">
      <c r="B1009" s="157" t="s">
        <v>628</v>
      </c>
      <c r="C1009" s="44">
        <f>COUNTIFS('Baza danych'!$H$4:$H$1124,"transport zbiorowy",'Baza danych'!$EL$4:$EL$1124,B1009,'Baza danych'!$HQ$4:$HQ$1124,$B$12)+COUNTIFS('Baza danych'!$H$4:$H$1124,"transport zbiorowy",'Baza danych'!$EL$4:$EL$1124,B1009,'Baza danych'!$HR$4:$HR$1124,$B$12)</f>
        <v>0</v>
      </c>
      <c r="D1009" s="45">
        <f>IFERROR(C1009/$C$1013,0)</f>
        <v>0</v>
      </c>
      <c r="F1009" s="157" t="s">
        <v>628</v>
      </c>
      <c r="G1009" s="44">
        <f>COUNTIFS('Baza danych'!$H$4:$H$1124,"transport zbiorowy",'Baza danych'!$EM$4:$EM$1124,F1009,'Baza danych'!$HQ$4:$HQ$1124,$B$12)+COUNTIFS('Baza danych'!$H$4:$H$1124,"transport zbiorowy",'Baza danych'!$EM$4:$EM$1124,F1009,'Baza danych'!$HR$4:$HR$1124,$B$12)</f>
        <v>0</v>
      </c>
      <c r="H1009" s="45">
        <f>IFERROR(G1009/$G$1013,0)</f>
        <v>0</v>
      </c>
      <c r="J1009" s="157" t="s">
        <v>628</v>
      </c>
      <c r="K1009" s="44">
        <f>COUNTIFS('Baza danych'!$H$4:$H$1124,"transport zbiorowy",'Baza danych'!$EN$4:$EN$1124,J1009,'Baza danych'!$HQ$4:$HQ$1124,$B$12)+COUNTIFS('Baza danych'!$H$4:$H$1124,"transport zbiorowy",'Baza danych'!$EN$4:$EN$1124,J1009,'Baza danych'!$HR$4:$HR$1124,$B$12)</f>
        <v>0</v>
      </c>
      <c r="L1009" s="45">
        <f>IFERROR(K1009/$K$1013,0)</f>
        <v>0</v>
      </c>
      <c r="N1009" s="157" t="s">
        <v>628</v>
      </c>
      <c r="O1009" s="44">
        <f>COUNTIFS('Baza danych'!$H$4:$H$1124,"transport zbiorowy",'Baza danych'!$EO$4:$EO$1124,N1009,'Baza danych'!$HQ$4:$HQ$1124,$B$12)+COUNTIFS('Baza danych'!$H$4:$H$1124,"transport zbiorowy",'Baza danych'!$EO$4:$EO$1124,N1009,'Baza danych'!$HR$4:$HR$1124,$B$12)</f>
        <v>0</v>
      </c>
      <c r="P1009" s="45">
        <f>IFERROR(O1009/$O$1013,0)</f>
        <v>0</v>
      </c>
      <c r="R1009" s="157" t="s">
        <v>628</v>
      </c>
      <c r="S1009" s="44">
        <f>COUNTIFS('Baza danych'!$H$4:$H$1124,"transport zbiorowy",'Baza danych'!$EP$4:$EP$1124,R1009,'Baza danych'!$HQ$4:$HQ$1124,$B$12)+COUNTIFS('Baza danych'!$H$4:$H$1124,"transport zbiorowy",'Baza danych'!$EP$4:$EP$1124,R1009,'Baza danych'!$HR$4:$HR$1124,$B$12)</f>
        <v>0</v>
      </c>
      <c r="T1009" s="158">
        <f>IFERROR(S1009/$S$1013,0)</f>
        <v>0</v>
      </c>
    </row>
    <row r="1010" spans="1:48" s="24" customFormat="1">
      <c r="B1010" s="157" t="s">
        <v>629</v>
      </c>
      <c r="C1010" s="44">
        <f>COUNTIFS('Baza danych'!$H$4:$H$1124,"transport zbiorowy",'Baza danych'!$EL$4:$EL$1124,B1010,'Baza danych'!$HQ$4:$HQ$1124,$B$12)+COUNTIFS('Baza danych'!$H$4:$H$1124,"transport zbiorowy",'Baza danych'!$EL$4:$EL$1124,B1010,'Baza danych'!$HR$4:$HR$1124,$B$12)</f>
        <v>0</v>
      </c>
      <c r="D1010" s="45">
        <f>IFERROR(C1010/$C$1013,0)</f>
        <v>0</v>
      </c>
      <c r="F1010" s="157" t="s">
        <v>629</v>
      </c>
      <c r="G1010" s="44">
        <f>COUNTIFS('Baza danych'!$H$4:$H$1124,"transport zbiorowy",'Baza danych'!$EM$4:$EM$1124,F1010,'Baza danych'!$HQ$4:$HQ$1124,$B$12)+COUNTIFS('Baza danych'!$H$4:$H$1124,"transport zbiorowy",'Baza danych'!$EM$4:$EM$1124,F1010,'Baza danych'!$HR$4:$HR$1124,$B$12)</f>
        <v>0</v>
      </c>
      <c r="H1010" s="45">
        <f>IFERROR(G1010/$G$1013,0)</f>
        <v>0</v>
      </c>
      <c r="J1010" s="157" t="s">
        <v>629</v>
      </c>
      <c r="K1010" s="44">
        <f>COUNTIFS('Baza danych'!$H$4:$H$1124,"transport zbiorowy",'Baza danych'!$EN$4:$EN$1124,J1010,'Baza danych'!$HQ$4:$HQ$1124,$B$12)+COUNTIFS('Baza danych'!$H$4:$H$1124,"transport zbiorowy",'Baza danych'!$EN$4:$EN$1124,J1010,'Baza danych'!$HR$4:$HR$1124,$B$12)</f>
        <v>0</v>
      </c>
      <c r="L1010" s="45">
        <f>IFERROR(K1010/$K$1013,0)</f>
        <v>0</v>
      </c>
      <c r="N1010" s="157" t="s">
        <v>629</v>
      </c>
      <c r="O1010" s="44">
        <f>COUNTIFS('Baza danych'!$H$4:$H$1124,"transport zbiorowy",'Baza danych'!$EO$4:$EO$1124,N1010,'Baza danych'!$HQ$4:$HQ$1124,$B$12)+COUNTIFS('Baza danych'!$H$4:$H$1124,"transport zbiorowy",'Baza danych'!$EO$4:$EO$1124,N1010,'Baza danych'!$HR$4:$HR$1124,$B$12)</f>
        <v>0</v>
      </c>
      <c r="P1010" s="45">
        <f>IFERROR(O1010/$O$1013,0)</f>
        <v>0</v>
      </c>
      <c r="R1010" s="157" t="s">
        <v>629</v>
      </c>
      <c r="S1010" s="44">
        <f>COUNTIFS('Baza danych'!$H$4:$H$1124,"transport zbiorowy",'Baza danych'!$EP$4:$EP$1124,R1010,'Baza danych'!$HQ$4:$HQ$1124,$B$12)+COUNTIFS('Baza danych'!$H$4:$H$1124,"transport zbiorowy",'Baza danych'!$EP$4:$EP$1124,R1010,'Baza danych'!$HR$4:$HR$1124,$B$12)</f>
        <v>0</v>
      </c>
      <c r="T1010" s="158">
        <f>IFERROR(S1010/$S$1013,0)</f>
        <v>0</v>
      </c>
    </row>
    <row r="1011" spans="1:48" s="24" customFormat="1">
      <c r="B1011" s="157" t="s">
        <v>630</v>
      </c>
      <c r="C1011" s="44">
        <f>COUNTIFS('Baza danych'!$H$4:$H$1124,"transport zbiorowy",'Baza danych'!$EL$4:$EL$1124,B1011,'Baza danych'!$HQ$4:$HQ$1124,$B$12)+COUNTIFS('Baza danych'!$H$4:$H$1124,"transport zbiorowy",'Baza danych'!$EL$4:$EL$1124,B1011,'Baza danych'!$HR$4:$HR$1124,$B$12)</f>
        <v>0</v>
      </c>
      <c r="D1011" s="45">
        <f>IFERROR(C1011/$C$1013,0)</f>
        <v>0</v>
      </c>
      <c r="F1011" s="157" t="s">
        <v>630</v>
      </c>
      <c r="G1011" s="44">
        <f>COUNTIFS('Baza danych'!$H$4:$H$1124,"transport zbiorowy",'Baza danych'!$EM$4:$EM$1124,F1011,'Baza danych'!$HQ$4:$HQ$1124,$B$12)+COUNTIFS('Baza danych'!$H$4:$H$1124,"transport zbiorowy",'Baza danych'!$EM$4:$EM$1124,F1011,'Baza danych'!$HR$4:$HR$1124,$B$12)</f>
        <v>0</v>
      </c>
      <c r="H1011" s="45">
        <f>IFERROR(G1011/$G$1013,0)</f>
        <v>0</v>
      </c>
      <c r="J1011" s="157" t="s">
        <v>630</v>
      </c>
      <c r="K1011" s="44">
        <f>COUNTIFS('Baza danych'!$H$4:$H$1124,"transport zbiorowy",'Baza danych'!$EN$4:$EN$1124,J1011,'Baza danych'!$HQ$4:$HQ$1124,$B$12)+COUNTIFS('Baza danych'!$H$4:$H$1124,"transport zbiorowy",'Baza danych'!$EN$4:$EN$1124,J1011,'Baza danych'!$HR$4:$HR$1124,$B$12)</f>
        <v>0</v>
      </c>
      <c r="L1011" s="45">
        <f>IFERROR(K1011/$K$1013,0)</f>
        <v>0</v>
      </c>
      <c r="N1011" s="157" t="s">
        <v>630</v>
      </c>
      <c r="O1011" s="44">
        <f>COUNTIFS('Baza danych'!$H$4:$H$1124,"transport zbiorowy",'Baza danych'!$EO$4:$EO$1124,N1011,'Baza danych'!$HQ$4:$HQ$1124,$B$12)+COUNTIFS('Baza danych'!$H$4:$H$1124,"transport zbiorowy",'Baza danych'!$EO$4:$EO$1124,N1011,'Baza danych'!$HR$4:$HR$1124,$B$12)</f>
        <v>0</v>
      </c>
      <c r="P1011" s="45">
        <f>IFERROR(O1011/$O$1013,0)</f>
        <v>0</v>
      </c>
      <c r="R1011" s="157" t="s">
        <v>630</v>
      </c>
      <c r="S1011" s="44">
        <f>COUNTIFS('Baza danych'!$H$4:$H$1124,"transport zbiorowy",'Baza danych'!$EP$4:$EP$1124,R1011,'Baza danych'!$HQ$4:$HQ$1124,$B$12)+COUNTIFS('Baza danych'!$H$4:$H$1124,"transport zbiorowy",'Baza danych'!$EP$4:$EP$1124,R1011,'Baza danych'!$HR$4:$HR$1124,$B$12)</f>
        <v>0</v>
      </c>
      <c r="T1011" s="158">
        <f>IFERROR(S1011/$S$1013,0)</f>
        <v>0</v>
      </c>
    </row>
    <row r="1012" spans="1:48" s="24" customFormat="1">
      <c r="B1012" s="157" t="s">
        <v>631</v>
      </c>
      <c r="C1012" s="44">
        <f>COUNTIFS('Baza danych'!$H$4:$H$1124,"transport zbiorowy",'Baza danych'!$EL$4:$EL$1124,B1012,'Baza danych'!$HQ$4:$HQ$1124,$B$12)+COUNTIFS('Baza danych'!$H$4:$H$1124,"transport zbiorowy",'Baza danych'!$EL$4:$EL$1124,B1012,'Baza danych'!$HR$4:$HR$1124,$B$12)</f>
        <v>1</v>
      </c>
      <c r="D1012" s="45">
        <f>IFERROR(C1012/$C$1013,0)</f>
        <v>1</v>
      </c>
      <c r="F1012" s="157" t="s">
        <v>631</v>
      </c>
      <c r="G1012" s="44">
        <f>COUNTIFS('Baza danych'!$H$4:$H$1124,"transport zbiorowy",'Baza danych'!$EM$4:$EM$1124,F1012,'Baza danych'!$HQ$4:$HQ$1124,$B$12)+COUNTIFS('Baza danych'!$H$4:$H$1124,"transport zbiorowy",'Baza danych'!$EM$4:$EM$1124,F1012,'Baza danych'!$HR$4:$HR$1124,$B$12)</f>
        <v>1</v>
      </c>
      <c r="H1012" s="45">
        <f>IFERROR(G1012/$G$1013,0)</f>
        <v>1</v>
      </c>
      <c r="J1012" s="157" t="s">
        <v>631</v>
      </c>
      <c r="K1012" s="44">
        <f>COUNTIFS('Baza danych'!$H$4:$H$1124,"transport zbiorowy",'Baza danych'!$EN$4:$EN$1124,J1012,'Baza danych'!$HQ$4:$HQ$1124,$B$12)+COUNTIFS('Baza danych'!$H$4:$H$1124,"transport zbiorowy",'Baza danych'!$EN$4:$EN$1124,J1012,'Baza danych'!$HR$4:$HR$1124,$B$12)</f>
        <v>1</v>
      </c>
      <c r="L1012" s="45">
        <f>IFERROR(K1012/$K$1013,0)</f>
        <v>1</v>
      </c>
      <c r="N1012" s="157" t="s">
        <v>631</v>
      </c>
      <c r="O1012" s="44">
        <f>COUNTIFS('Baza danych'!$H$4:$H$1124,"transport zbiorowy",'Baza danych'!$EO$4:$EO$1124,N1012,'Baza danych'!$HQ$4:$HQ$1124,$B$12)+COUNTIFS('Baza danych'!$H$4:$H$1124,"transport zbiorowy",'Baza danych'!$EO$4:$EO$1124,N1012,'Baza danych'!$HR$4:$HR$1124,$B$12)</f>
        <v>1</v>
      </c>
      <c r="P1012" s="45">
        <f>IFERROR(O1012/$O$1013,0)</f>
        <v>1</v>
      </c>
      <c r="R1012" s="157" t="s">
        <v>631</v>
      </c>
      <c r="S1012" s="44">
        <f>COUNTIFS('Baza danych'!$H$4:$H$1124,"transport zbiorowy",'Baza danych'!$EP$4:$EP$1124,R1012,'Baza danych'!$HQ$4:$HQ$1124,$B$12)+COUNTIFS('Baza danych'!$H$4:$H$1124,"transport zbiorowy",'Baza danych'!$EP$4:$EP$1124,R1012,'Baza danych'!$HR$4:$HR$1124,$B$12)</f>
        <v>1</v>
      </c>
      <c r="T1012" s="158">
        <f>IFERROR(S1012/$S$1013,0)</f>
        <v>1</v>
      </c>
    </row>
    <row r="1013" spans="1:48" s="24" customFormat="1">
      <c r="B1013" s="221" t="s">
        <v>530</v>
      </c>
      <c r="C1013" s="244">
        <f>SUM(C1008:C1012)</f>
        <v>1</v>
      </c>
      <c r="D1013" s="245">
        <f>SUM(D1008:D1012)</f>
        <v>1</v>
      </c>
      <c r="F1013" s="221" t="s">
        <v>530</v>
      </c>
      <c r="G1013" s="244">
        <f>SUM(G1008:G1012)</f>
        <v>1</v>
      </c>
      <c r="H1013" s="245">
        <f>SUM(H1008:H1012)</f>
        <v>1</v>
      </c>
      <c r="J1013" s="221" t="s">
        <v>530</v>
      </c>
      <c r="K1013" s="246">
        <f>SUM(K1008:K1012)</f>
        <v>1</v>
      </c>
      <c r="L1013" s="247">
        <f>SUM(L1008:L1012)</f>
        <v>1</v>
      </c>
      <c r="N1013" s="221" t="s">
        <v>530</v>
      </c>
      <c r="O1013" s="244">
        <f>SUM(O1008:O1012)</f>
        <v>1</v>
      </c>
      <c r="P1013" s="245">
        <f>SUM(P1008:P1012)</f>
        <v>1</v>
      </c>
      <c r="R1013" s="221" t="s">
        <v>530</v>
      </c>
      <c r="S1013" s="244">
        <f>SUM(S1008:S1012)</f>
        <v>1</v>
      </c>
      <c r="T1013" s="245">
        <f>SUM(T1008:T1012)</f>
        <v>1</v>
      </c>
    </row>
    <row r="1014" spans="1:48" s="24" customFormat="1"/>
    <row r="1015" spans="1:48" s="24" customFormat="1"/>
    <row r="1016" spans="1:48" s="24" customFormat="1" ht="15" thickBot="1">
      <c r="A1016" s="155" t="s">
        <v>126</v>
      </c>
      <c r="B1016" s="23"/>
      <c r="C1016" s="23"/>
      <c r="D1016" s="23"/>
      <c r="E1016" s="23"/>
      <c r="F1016" s="23"/>
      <c r="G1016" s="23"/>
      <c r="H1016" s="23"/>
      <c r="I1016" s="23"/>
      <c r="J1016" s="23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  <c r="AE1016" s="23"/>
      <c r="AF1016" s="23"/>
      <c r="AG1016" s="23"/>
      <c r="AH1016" s="23"/>
      <c r="AI1016" s="23"/>
      <c r="AJ1016" s="23"/>
      <c r="AK1016" s="23"/>
      <c r="AL1016" s="23"/>
      <c r="AM1016" s="23"/>
      <c r="AN1016" s="23"/>
      <c r="AO1016" s="23"/>
      <c r="AP1016" s="23"/>
      <c r="AQ1016" s="23"/>
      <c r="AR1016" s="23"/>
      <c r="AS1016" s="23"/>
      <c r="AT1016" s="23"/>
      <c r="AU1016" s="23"/>
      <c r="AV1016" s="23"/>
    </row>
    <row r="1017" spans="1:48" s="24" customFormat="1" ht="13.5" thickTop="1"/>
    <row r="1018" spans="1:48" s="24" customFormat="1">
      <c r="B1018" s="359" t="s">
        <v>537</v>
      </c>
      <c r="C1018" s="359"/>
      <c r="D1018" s="359"/>
      <c r="F1018" s="359" t="s">
        <v>538</v>
      </c>
      <c r="G1018" s="359"/>
      <c r="H1018" s="359"/>
      <c r="J1018" s="359" t="s">
        <v>539</v>
      </c>
      <c r="K1018" s="359"/>
      <c r="L1018" s="359"/>
      <c r="N1018" s="359" t="s">
        <v>540</v>
      </c>
      <c r="O1018" s="359"/>
      <c r="P1018" s="359"/>
      <c r="R1018" s="359" t="s">
        <v>541</v>
      </c>
      <c r="S1018" s="359"/>
      <c r="T1018" s="359"/>
    </row>
    <row r="1019" spans="1:48" s="24" customFormat="1">
      <c r="B1019" s="255" t="s">
        <v>525</v>
      </c>
      <c r="C1019" s="255" t="s">
        <v>531</v>
      </c>
      <c r="D1019" s="194" t="s">
        <v>529</v>
      </c>
      <c r="F1019" s="255" t="s">
        <v>525</v>
      </c>
      <c r="G1019" s="255" t="s">
        <v>531</v>
      </c>
      <c r="H1019" s="194" t="s">
        <v>529</v>
      </c>
      <c r="J1019" s="255" t="s">
        <v>525</v>
      </c>
      <c r="K1019" s="255" t="s">
        <v>531</v>
      </c>
      <c r="L1019" s="194" t="s">
        <v>529</v>
      </c>
      <c r="N1019" s="255" t="s">
        <v>525</v>
      </c>
      <c r="O1019" s="255" t="s">
        <v>531</v>
      </c>
      <c r="P1019" s="194" t="s">
        <v>529</v>
      </c>
      <c r="R1019" s="255" t="s">
        <v>525</v>
      </c>
      <c r="S1019" s="255" t="s">
        <v>531</v>
      </c>
      <c r="T1019" s="255" t="s">
        <v>529</v>
      </c>
    </row>
    <row r="1020" spans="1:48" s="24" customFormat="1">
      <c r="B1020" s="157" t="s">
        <v>627</v>
      </c>
      <c r="C1020" s="44">
        <f>COUNTIFS('Baza danych'!$H$4:$H$1124,"transport zbiorowy",'Baza danych'!$EL$4:$EL$1124,B1020,'Baza danych'!$HQ$4:$HQ$1124,$B$13)+COUNTIFS('Baza danych'!$H$4:$H$1124,"transport zbiorowy",'Baza danych'!$EL$4:$EL$1124,B1020,'Baza danych'!$HR$4:$HR$1124,$B$13)</f>
        <v>1</v>
      </c>
      <c r="D1020" s="45">
        <f>IFERROR(C1020/$C$1025,0)</f>
        <v>0.5</v>
      </c>
      <c r="F1020" s="157" t="s">
        <v>627</v>
      </c>
      <c r="G1020" s="44">
        <f>COUNTIFS('Baza danych'!$H$4:$H$1124,"transport zbiorowy",'Baza danych'!$EM$4:$EM$1124,F1020,'Baza danych'!$HQ$4:$HQ$1124,$B$13)+COUNTIFS('Baza danych'!$H$4:$H$1124,"transport zbiorowy",'Baza danych'!$EM$4:$EM$1124,F1020,'Baza danych'!$HR$4:$HR$1124,$B$13)</f>
        <v>0</v>
      </c>
      <c r="H1020" s="45">
        <f>IFERROR(G1020/$G$1025,0)</f>
        <v>0</v>
      </c>
      <c r="J1020" s="157" t="s">
        <v>627</v>
      </c>
      <c r="K1020" s="44">
        <f>COUNTIFS('Baza danych'!$H$4:$H$1124,"transport zbiorowy",'Baza danych'!$EN$4:$EN$1124,J1020,'Baza danych'!$HQ$4:$HQ$1124,$B$13)+COUNTIFS('Baza danych'!$H$4:$H$1124,"transport zbiorowy",'Baza danych'!$EN$4:$EN$1124,J1020,'Baza danych'!$HR$4:$HR$1124,$B$13)</f>
        <v>2</v>
      </c>
      <c r="L1020" s="45">
        <f>IFERROR(K1020/$K$1025,0)</f>
        <v>1</v>
      </c>
      <c r="N1020" s="157" t="s">
        <v>627</v>
      </c>
      <c r="O1020" s="44">
        <f>COUNTIFS('Baza danych'!$H$4:$H$1124,"transport zbiorowy",'Baza danych'!$EO$4:$EO$1124,N1020,'Baza danych'!$HQ$4:$HQ$1124,$B$13)+COUNTIFS('Baza danych'!$H$4:$H$1124,"transport zbiorowy",'Baza danych'!$EO$4:$EO$1124,N1020,'Baza danych'!$HR$4:$HR$1124,$B$13)</f>
        <v>1</v>
      </c>
      <c r="P1020" s="45">
        <f>IFERROR(O1020/$O$1025,0)</f>
        <v>0.5</v>
      </c>
      <c r="R1020" s="157" t="s">
        <v>627</v>
      </c>
      <c r="S1020" s="44">
        <f>COUNTIFS('Baza danych'!$H$4:$H$1124,"transport zbiorowy",'Baza danych'!$EP$4:$EP$1124,R1020,'Baza danych'!$HQ$4:$HQ$1124,$B$13)+COUNTIFS('Baza danych'!$H$4:$H$1124,"transport zbiorowy",'Baza danych'!$EP$4:$EP$1124,R1020,'Baza danych'!$HR$4:$HR$1124,$B$13)</f>
        <v>0</v>
      </c>
      <c r="T1020" s="158">
        <f>IFERROR(S1020/$S$1025,0)</f>
        <v>0</v>
      </c>
    </row>
    <row r="1021" spans="1:48" s="24" customFormat="1">
      <c r="B1021" s="157" t="s">
        <v>628</v>
      </c>
      <c r="C1021" s="44">
        <f>COUNTIFS('Baza danych'!$H$4:$H$1124,"transport zbiorowy",'Baza danych'!$EL$4:$EL$1124,B1021,'Baza danych'!$HQ$4:$HQ$1124,$B$13)+COUNTIFS('Baza danych'!$H$4:$H$1124,"transport zbiorowy",'Baza danych'!$EL$4:$EL$1124,B1021,'Baza danych'!$HR$4:$HR$1124,$B$13)</f>
        <v>0</v>
      </c>
      <c r="D1021" s="45">
        <f>IFERROR(C1021/$C$1025,0)</f>
        <v>0</v>
      </c>
      <c r="F1021" s="157" t="s">
        <v>628</v>
      </c>
      <c r="G1021" s="44">
        <f>COUNTIFS('Baza danych'!$H$4:$H$1124,"transport zbiorowy",'Baza danych'!$EM$4:$EM$1124,F1021,'Baza danych'!$HQ$4:$HQ$1124,$B$13)+COUNTIFS('Baza danych'!$H$4:$H$1124,"transport zbiorowy",'Baza danych'!$EM$4:$EM$1124,F1021,'Baza danych'!$HR$4:$HR$1124,$B$13)</f>
        <v>0</v>
      </c>
      <c r="H1021" s="45">
        <f>IFERROR(G1021/$G$1025,0)</f>
        <v>0</v>
      </c>
      <c r="J1021" s="157" t="s">
        <v>628</v>
      </c>
      <c r="K1021" s="44">
        <f>COUNTIFS('Baza danych'!$H$4:$H$1124,"transport zbiorowy",'Baza danych'!$EN$4:$EN$1124,J1021,'Baza danych'!$HQ$4:$HQ$1124,$B$13)+COUNTIFS('Baza danych'!$H$4:$H$1124,"transport zbiorowy",'Baza danych'!$EN$4:$EN$1124,J1021,'Baza danych'!$HR$4:$HR$1124,$B$13)</f>
        <v>0</v>
      </c>
      <c r="L1021" s="45">
        <f>IFERROR(K1021/$K$1025,0)</f>
        <v>0</v>
      </c>
      <c r="N1021" s="157" t="s">
        <v>628</v>
      </c>
      <c r="O1021" s="44">
        <f>COUNTIFS('Baza danych'!$H$4:$H$1124,"transport zbiorowy",'Baza danych'!$EO$4:$EO$1124,N1021,'Baza danych'!$HQ$4:$HQ$1124,$B$13)+COUNTIFS('Baza danych'!$H$4:$H$1124,"transport zbiorowy",'Baza danych'!$EO$4:$EO$1124,N1021,'Baza danych'!$HR$4:$HR$1124,$B$13)</f>
        <v>0</v>
      </c>
      <c r="P1021" s="45">
        <f>IFERROR(O1021/$O$1025,0)</f>
        <v>0</v>
      </c>
      <c r="R1021" s="157" t="s">
        <v>628</v>
      </c>
      <c r="S1021" s="44">
        <f>COUNTIFS('Baza danych'!$H$4:$H$1124,"transport zbiorowy",'Baza danych'!$EP$4:$EP$1124,R1021,'Baza danych'!$HQ$4:$HQ$1124,$B$13)+COUNTIFS('Baza danych'!$H$4:$H$1124,"transport zbiorowy",'Baza danych'!$EP$4:$EP$1124,R1021,'Baza danych'!$HR$4:$HR$1124,$B$13)</f>
        <v>0</v>
      </c>
      <c r="T1021" s="158">
        <f>IFERROR(S1021/$S$1025,0)</f>
        <v>0</v>
      </c>
    </row>
    <row r="1022" spans="1:48" s="24" customFormat="1">
      <c r="B1022" s="157" t="s">
        <v>629</v>
      </c>
      <c r="C1022" s="44">
        <f>COUNTIFS('Baza danych'!$H$4:$H$1124,"transport zbiorowy",'Baza danych'!$EL$4:$EL$1124,B1022,'Baza danych'!$HQ$4:$HQ$1124,$B$13)+COUNTIFS('Baza danych'!$H$4:$H$1124,"transport zbiorowy",'Baza danych'!$EL$4:$EL$1124,B1022,'Baza danych'!$HR$4:$HR$1124,$B$13)</f>
        <v>1</v>
      </c>
      <c r="D1022" s="45">
        <f>IFERROR(C1022/$C$1025,0)</f>
        <v>0.5</v>
      </c>
      <c r="F1022" s="157" t="s">
        <v>629</v>
      </c>
      <c r="G1022" s="44">
        <f>COUNTIFS('Baza danych'!$H$4:$H$1124,"transport zbiorowy",'Baza danych'!$EM$4:$EM$1124,F1022,'Baza danych'!$HQ$4:$HQ$1124,$B$13)+COUNTIFS('Baza danych'!$H$4:$H$1124,"transport zbiorowy",'Baza danych'!$EM$4:$EM$1124,F1022,'Baza danych'!$HR$4:$HR$1124,$B$13)</f>
        <v>2</v>
      </c>
      <c r="H1022" s="45">
        <f>IFERROR(G1022/$G$1025,0)</f>
        <v>1</v>
      </c>
      <c r="J1022" s="157" t="s">
        <v>629</v>
      </c>
      <c r="K1022" s="44">
        <f>COUNTIFS('Baza danych'!$H$4:$H$1124,"transport zbiorowy",'Baza danych'!$EN$4:$EN$1124,J1022,'Baza danych'!$HQ$4:$HQ$1124,$B$13)+COUNTIFS('Baza danych'!$H$4:$H$1124,"transport zbiorowy",'Baza danych'!$EN$4:$EN$1124,J1022,'Baza danych'!$HR$4:$HR$1124,$B$13)</f>
        <v>0</v>
      </c>
      <c r="L1022" s="45">
        <f>IFERROR(K1022/$K$1025,0)</f>
        <v>0</v>
      </c>
      <c r="N1022" s="157" t="s">
        <v>629</v>
      </c>
      <c r="O1022" s="44">
        <f>COUNTIFS('Baza danych'!$H$4:$H$1124,"transport zbiorowy",'Baza danych'!$EO$4:$EO$1124,N1022,'Baza danych'!$HQ$4:$HQ$1124,$B$13)+COUNTIFS('Baza danych'!$H$4:$H$1124,"transport zbiorowy",'Baza danych'!$EO$4:$EO$1124,N1022,'Baza danych'!$HR$4:$HR$1124,$B$13)</f>
        <v>0</v>
      </c>
      <c r="P1022" s="45">
        <f>IFERROR(O1022/$O$1025,0)</f>
        <v>0</v>
      </c>
      <c r="R1022" s="157" t="s">
        <v>629</v>
      </c>
      <c r="S1022" s="44">
        <f>COUNTIFS('Baza danych'!$H$4:$H$1124,"transport zbiorowy",'Baza danych'!$EP$4:$EP$1124,R1022,'Baza danych'!$HQ$4:$HQ$1124,$B$13)+COUNTIFS('Baza danych'!$H$4:$H$1124,"transport zbiorowy",'Baza danych'!$EP$4:$EP$1124,R1022,'Baza danych'!$HR$4:$HR$1124,$B$13)</f>
        <v>0</v>
      </c>
      <c r="T1022" s="158">
        <f>IFERROR(S1022/$S$1025,0)</f>
        <v>0</v>
      </c>
    </row>
    <row r="1023" spans="1:48" s="24" customFormat="1">
      <c r="B1023" s="157" t="s">
        <v>630</v>
      </c>
      <c r="C1023" s="44">
        <f>COUNTIFS('Baza danych'!$H$4:$H$1124,"transport zbiorowy",'Baza danych'!$EL$4:$EL$1124,B1023,'Baza danych'!$HQ$4:$HQ$1124,$B$13)+COUNTIFS('Baza danych'!$H$4:$H$1124,"transport zbiorowy",'Baza danych'!$EL$4:$EL$1124,B1023,'Baza danych'!$HR$4:$HR$1124,$B$13)</f>
        <v>0</v>
      </c>
      <c r="D1023" s="45">
        <f>IFERROR(C1023/$C$1025,0)</f>
        <v>0</v>
      </c>
      <c r="F1023" s="157" t="s">
        <v>630</v>
      </c>
      <c r="G1023" s="44">
        <f>COUNTIFS('Baza danych'!$H$4:$H$1124,"transport zbiorowy",'Baza danych'!$EM$4:$EM$1124,F1023,'Baza danych'!$HQ$4:$HQ$1124,$B$13)+COUNTIFS('Baza danych'!$H$4:$H$1124,"transport zbiorowy",'Baza danych'!$EM$4:$EM$1124,F1023,'Baza danych'!$HR$4:$HR$1124,$B$13)</f>
        <v>0</v>
      </c>
      <c r="H1023" s="45">
        <f>IFERROR(G1023/$G$1025,0)</f>
        <v>0</v>
      </c>
      <c r="J1023" s="157" t="s">
        <v>630</v>
      </c>
      <c r="K1023" s="44">
        <f>COUNTIFS('Baza danych'!$H$4:$H$1124,"transport zbiorowy",'Baza danych'!$EN$4:$EN$1124,J1023,'Baza danych'!$HQ$4:$HQ$1124,$B$13)+COUNTIFS('Baza danych'!$H$4:$H$1124,"transport zbiorowy",'Baza danych'!$EN$4:$EN$1124,J1023,'Baza danych'!$HR$4:$HR$1124,$B$13)</f>
        <v>0</v>
      </c>
      <c r="L1023" s="45">
        <f>IFERROR(K1023/$K$1025,0)</f>
        <v>0</v>
      </c>
      <c r="N1023" s="157" t="s">
        <v>630</v>
      </c>
      <c r="O1023" s="44">
        <f>COUNTIFS('Baza danych'!$H$4:$H$1124,"transport zbiorowy",'Baza danych'!$EO$4:$EO$1124,N1023,'Baza danych'!$HQ$4:$HQ$1124,$B$13)+COUNTIFS('Baza danych'!$H$4:$H$1124,"transport zbiorowy",'Baza danych'!$EO$4:$EO$1124,N1023,'Baza danych'!$HR$4:$HR$1124,$B$13)</f>
        <v>1</v>
      </c>
      <c r="P1023" s="45">
        <f>IFERROR(O1023/$O$1025,0)</f>
        <v>0.5</v>
      </c>
      <c r="R1023" s="157" t="s">
        <v>630</v>
      </c>
      <c r="S1023" s="44">
        <f>COUNTIFS('Baza danych'!$H$4:$H$1124,"transport zbiorowy",'Baza danych'!$EP$4:$EP$1124,R1023,'Baza danych'!$HQ$4:$HQ$1124,$B$13)+COUNTIFS('Baza danych'!$H$4:$H$1124,"transport zbiorowy",'Baza danych'!$EP$4:$EP$1124,R1023,'Baza danych'!$HR$4:$HR$1124,$B$13)</f>
        <v>2</v>
      </c>
      <c r="T1023" s="158">
        <f>IFERROR(S1023/$S$1025,0)</f>
        <v>1</v>
      </c>
    </row>
    <row r="1024" spans="1:48" s="24" customFormat="1">
      <c r="B1024" s="157" t="s">
        <v>631</v>
      </c>
      <c r="C1024" s="44">
        <f>COUNTIFS('Baza danych'!$H$4:$H$1124,"transport zbiorowy",'Baza danych'!$EL$4:$EL$1124,B1024,'Baza danych'!$HQ$4:$HQ$1124,$B$13)+COUNTIFS('Baza danych'!$H$4:$H$1124,"transport zbiorowy",'Baza danych'!$EL$4:$EL$1124,B1024,'Baza danych'!$HR$4:$HR$1124,$B$13)</f>
        <v>0</v>
      </c>
      <c r="D1024" s="45">
        <f>IFERROR(C1024/$C$1025,0)</f>
        <v>0</v>
      </c>
      <c r="F1024" s="157" t="s">
        <v>631</v>
      </c>
      <c r="G1024" s="44">
        <f>COUNTIFS('Baza danych'!$H$4:$H$1124,"transport zbiorowy",'Baza danych'!$EM$4:$EM$1124,F1024,'Baza danych'!$HQ$4:$HQ$1124,$B$13)+COUNTIFS('Baza danych'!$H$4:$H$1124,"transport zbiorowy",'Baza danych'!$EM$4:$EM$1124,F1024,'Baza danych'!$HR$4:$HR$1124,$B$13)</f>
        <v>0</v>
      </c>
      <c r="H1024" s="45">
        <f>IFERROR(G1024/$G$1025,0)</f>
        <v>0</v>
      </c>
      <c r="J1024" s="157" t="s">
        <v>631</v>
      </c>
      <c r="K1024" s="44">
        <f>COUNTIFS('Baza danych'!$H$4:$H$1124,"transport zbiorowy",'Baza danych'!$EN$4:$EN$1124,J1024,'Baza danych'!$HQ$4:$HQ$1124,$B$13)+COUNTIFS('Baza danych'!$H$4:$H$1124,"transport zbiorowy",'Baza danych'!$EN$4:$EN$1124,J1024,'Baza danych'!$HR$4:$HR$1124,$B$13)</f>
        <v>0</v>
      </c>
      <c r="L1024" s="45">
        <f>IFERROR(K1024/$K$1025,0)</f>
        <v>0</v>
      </c>
      <c r="N1024" s="157" t="s">
        <v>631</v>
      </c>
      <c r="O1024" s="44">
        <f>COUNTIFS('Baza danych'!$H$4:$H$1124,"transport zbiorowy",'Baza danych'!$EO$4:$EO$1124,N1024,'Baza danych'!$HQ$4:$HQ$1124,$B$13)+COUNTIFS('Baza danych'!$H$4:$H$1124,"transport zbiorowy",'Baza danych'!$EO$4:$EO$1124,N1024,'Baza danych'!$HR$4:$HR$1124,$B$13)</f>
        <v>0</v>
      </c>
      <c r="P1024" s="45">
        <f>IFERROR(O1024/$O$1025,0)</f>
        <v>0</v>
      </c>
      <c r="R1024" s="157" t="s">
        <v>631</v>
      </c>
      <c r="S1024" s="44">
        <f>COUNTIFS('Baza danych'!$H$4:$H$1124,"transport zbiorowy",'Baza danych'!$EP$4:$EP$1124,R1024,'Baza danych'!$HQ$4:$HQ$1124,$B$13)+COUNTIFS('Baza danych'!$H$4:$H$1124,"transport zbiorowy",'Baza danych'!$EP$4:$EP$1124,R1024,'Baza danych'!$HR$4:$HR$1124,$B$13)</f>
        <v>0</v>
      </c>
      <c r="T1024" s="158">
        <f>IFERROR(S1024/$S$1025,0)</f>
        <v>0</v>
      </c>
    </row>
    <row r="1025" spans="1:48" s="24" customFormat="1">
      <c r="B1025" s="221" t="s">
        <v>530</v>
      </c>
      <c r="C1025" s="244">
        <f>SUM(C1020:C1024)</f>
        <v>2</v>
      </c>
      <c r="D1025" s="245">
        <f>SUM(D1020:D1024)</f>
        <v>1</v>
      </c>
      <c r="F1025" s="221" t="s">
        <v>530</v>
      </c>
      <c r="G1025" s="244">
        <f>SUM(G1020:G1024)</f>
        <v>2</v>
      </c>
      <c r="H1025" s="245">
        <f>SUM(H1020:H1024)</f>
        <v>1</v>
      </c>
      <c r="J1025" s="221" t="s">
        <v>530</v>
      </c>
      <c r="K1025" s="246">
        <f>SUM(K1020:K1024)</f>
        <v>2</v>
      </c>
      <c r="L1025" s="247">
        <f>SUM(L1020:L1024)</f>
        <v>1</v>
      </c>
      <c r="N1025" s="221" t="s">
        <v>530</v>
      </c>
      <c r="O1025" s="244">
        <f>SUM(O1020:O1024)</f>
        <v>2</v>
      </c>
      <c r="P1025" s="245">
        <f>SUM(P1020:P1024)</f>
        <v>1</v>
      </c>
      <c r="R1025" s="221" t="s">
        <v>530</v>
      </c>
      <c r="S1025" s="244">
        <f>SUM(S1020:S1024)</f>
        <v>2</v>
      </c>
      <c r="T1025" s="245">
        <f>SUM(T1020:T1024)</f>
        <v>1</v>
      </c>
    </row>
    <row r="1026" spans="1:48" s="24" customFormat="1"/>
    <row r="1027" spans="1:48" s="24" customFormat="1" ht="15" thickBot="1">
      <c r="A1027" s="155" t="s">
        <v>831</v>
      </c>
      <c r="B1027" s="23"/>
      <c r="C1027" s="23"/>
      <c r="D1027" s="23"/>
      <c r="E1027" s="23"/>
      <c r="F1027" s="23"/>
      <c r="G1027" s="23"/>
      <c r="H1027" s="23"/>
      <c r="I1027" s="23"/>
      <c r="J1027" s="23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  <c r="AE1027" s="23"/>
      <c r="AF1027" s="23"/>
      <c r="AG1027" s="23"/>
      <c r="AH1027" s="23"/>
      <c r="AI1027" s="23"/>
      <c r="AJ1027" s="23"/>
      <c r="AK1027" s="23"/>
      <c r="AL1027" s="23"/>
      <c r="AM1027" s="23"/>
      <c r="AN1027" s="23"/>
      <c r="AO1027" s="23"/>
      <c r="AP1027" s="23"/>
      <c r="AQ1027" s="23"/>
      <c r="AR1027" s="23"/>
      <c r="AS1027" s="23"/>
      <c r="AT1027" s="23"/>
      <c r="AU1027" s="23"/>
      <c r="AV1027" s="23"/>
    </row>
    <row r="1028" spans="1:48" s="24" customFormat="1" ht="13.5" thickTop="1"/>
    <row r="1029" spans="1:48" s="24" customFormat="1">
      <c r="B1029" s="359" t="s">
        <v>537</v>
      </c>
      <c r="C1029" s="359"/>
      <c r="D1029" s="359"/>
      <c r="F1029" s="359" t="s">
        <v>538</v>
      </c>
      <c r="G1029" s="359"/>
      <c r="H1029" s="359"/>
      <c r="J1029" s="359" t="s">
        <v>539</v>
      </c>
      <c r="K1029" s="359"/>
      <c r="L1029" s="359"/>
      <c r="N1029" s="359" t="s">
        <v>540</v>
      </c>
      <c r="O1029" s="359"/>
      <c r="P1029" s="359"/>
      <c r="R1029" s="359" t="s">
        <v>541</v>
      </c>
      <c r="S1029" s="359"/>
      <c r="T1029" s="359"/>
    </row>
    <row r="1030" spans="1:48" s="24" customFormat="1">
      <c r="B1030" s="255" t="s">
        <v>525</v>
      </c>
      <c r="C1030" s="255" t="s">
        <v>531</v>
      </c>
      <c r="D1030" s="194" t="s">
        <v>529</v>
      </c>
      <c r="F1030" s="255" t="s">
        <v>525</v>
      </c>
      <c r="G1030" s="255" t="s">
        <v>531</v>
      </c>
      <c r="H1030" s="194" t="s">
        <v>529</v>
      </c>
      <c r="J1030" s="255" t="s">
        <v>525</v>
      </c>
      <c r="K1030" s="255" t="s">
        <v>531</v>
      </c>
      <c r="L1030" s="194" t="s">
        <v>529</v>
      </c>
      <c r="N1030" s="255" t="s">
        <v>525</v>
      </c>
      <c r="O1030" s="255" t="s">
        <v>531</v>
      </c>
      <c r="P1030" s="194" t="s">
        <v>529</v>
      </c>
      <c r="R1030" s="255" t="s">
        <v>525</v>
      </c>
      <c r="S1030" s="255" t="s">
        <v>531</v>
      </c>
      <c r="T1030" s="255" t="s">
        <v>529</v>
      </c>
    </row>
    <row r="1031" spans="1:48" s="24" customFormat="1">
      <c r="B1031" s="157" t="s">
        <v>627</v>
      </c>
      <c r="C1031" s="44">
        <f>COUNTIFS('Baza danych'!$H$4:$H$1124,"transport zbiorowy",'Baza danych'!$EL$4:$EL$1124,B1031,'Baza danych'!$HQ$4:$HQ$1124,$B$14)+COUNTIFS('Baza danych'!$H$4:$H$1124,"transport zbiorowy",'Baza danych'!$EL$4:$EL$1124,B1031,'Baza danych'!$HR$4:$HR$1124,$B$14)</f>
        <v>0</v>
      </c>
      <c r="D1031" s="45">
        <f>IFERROR(C1031/$C$1036,0)</f>
        <v>0</v>
      </c>
      <c r="F1031" s="157" t="s">
        <v>627</v>
      </c>
      <c r="G1031" s="44">
        <f>COUNTIFS('Baza danych'!$H$4:$H$1124,"transport zbiorowy",'Baza danych'!$EM$4:$EM$1124,F1031,'Baza danych'!$HQ$4:$HQ$1124,$B$14)+COUNTIFS('Baza danych'!$H$4:$H$1124,"transport zbiorowy",'Baza danych'!$EM$4:$EM$1124,F1031,'Baza danych'!$HR$4:$HR$1124,$B$14)</f>
        <v>0</v>
      </c>
      <c r="H1031" s="45">
        <f>IFERROR(G1031/$G$1036,0)</f>
        <v>0</v>
      </c>
      <c r="J1031" s="157" t="s">
        <v>627</v>
      </c>
      <c r="K1031" s="44">
        <f>COUNTIFS('Baza danych'!$H$4:$H$1124,"transport zbiorowy",'Baza danych'!$EN$4:$EN$1124,J1031,'Baza danych'!$HQ$4:$HQ$1124,$B$14)+COUNTIFS('Baza danych'!$H$4:$H$1124,"transport zbiorowy",'Baza danych'!$EN$4:$EN$1124,J1031,'Baza danych'!$HR$4:$HR$1124,$B$14)</f>
        <v>0</v>
      </c>
      <c r="L1031" s="45">
        <f>IFERROR(K1031/$K$1036,0)</f>
        <v>0</v>
      </c>
      <c r="N1031" s="157" t="s">
        <v>627</v>
      </c>
      <c r="O1031" s="44">
        <f>COUNTIFS('Baza danych'!$H$4:$H$1124,"transport zbiorowy",'Baza danych'!$EO$4:$EO$1124,N1031,'Baza danych'!$HQ$4:$HQ$1124,$B$14)+COUNTIFS('Baza danych'!$H$4:$H$1124,"transport zbiorowy",'Baza danych'!$EO$4:$EO$1124,N1031,'Baza danych'!$HR$4:$HR$1124,$B$14)</f>
        <v>0</v>
      </c>
      <c r="P1031" s="45">
        <f>IFERROR(O1031/$O$1036,0)</f>
        <v>0</v>
      </c>
      <c r="R1031" s="157" t="s">
        <v>627</v>
      </c>
      <c r="S1031" s="44">
        <f>COUNTIFS('Baza danych'!$H$4:$H$1124,"transport zbiorowy",'Baza danych'!$EP$4:$EP$1124,R1031,'Baza danych'!$HQ$4:$HQ$1124,$B$14)+COUNTIFS('Baza danych'!$H$4:$H$1124,"transport zbiorowy",'Baza danych'!$EP$4:$EP$1124,R1031,'Baza danych'!$HR$4:$HR$1124,$B$14)</f>
        <v>0</v>
      </c>
      <c r="T1031" s="158">
        <f>IFERROR(S1031/$S$1036,0)</f>
        <v>0</v>
      </c>
    </row>
    <row r="1032" spans="1:48" s="24" customFormat="1">
      <c r="B1032" s="157" t="s">
        <v>628</v>
      </c>
      <c r="C1032" s="44">
        <f>COUNTIFS('Baza danych'!$H$4:$H$1124,"transport zbiorowy",'Baza danych'!$EL$4:$EL$1124,B1032,'Baza danych'!$HQ$4:$HQ$1124,$B$14)+COUNTIFS('Baza danych'!$H$4:$H$1124,"transport zbiorowy",'Baza danych'!$EL$4:$EL$1124,B1032,'Baza danych'!$HR$4:$HR$1124,$B$14)</f>
        <v>0</v>
      </c>
      <c r="D1032" s="45">
        <f>IFERROR(C1032/$C$1036,0)</f>
        <v>0</v>
      </c>
      <c r="F1032" s="157" t="s">
        <v>628</v>
      </c>
      <c r="G1032" s="44">
        <f>COUNTIFS('Baza danych'!$H$4:$H$1124,"transport zbiorowy",'Baza danych'!$EM$4:$EM$1124,F1032,'Baza danych'!$HQ$4:$HQ$1124,$B$14)+COUNTIFS('Baza danych'!$H$4:$H$1124,"transport zbiorowy",'Baza danych'!$EM$4:$EM$1124,F1032,'Baza danych'!$HR$4:$HR$1124,$B$14)</f>
        <v>0</v>
      </c>
      <c r="H1032" s="45">
        <f>IFERROR(G1032/$G$1036,0)</f>
        <v>0</v>
      </c>
      <c r="J1032" s="157" t="s">
        <v>628</v>
      </c>
      <c r="K1032" s="44">
        <f>COUNTIFS('Baza danych'!$H$4:$H$1124,"transport zbiorowy",'Baza danych'!$EN$4:$EN$1124,J1032,'Baza danych'!$HQ$4:$HQ$1124,$B$14)+COUNTIFS('Baza danych'!$H$4:$H$1124,"transport zbiorowy",'Baza danych'!$EN$4:$EN$1124,J1032,'Baza danych'!$HR$4:$HR$1124,$B$14)</f>
        <v>0</v>
      </c>
      <c r="L1032" s="45">
        <f>IFERROR(K1032/$K$1036,0)</f>
        <v>0</v>
      </c>
      <c r="N1032" s="157" t="s">
        <v>628</v>
      </c>
      <c r="O1032" s="44">
        <f>COUNTIFS('Baza danych'!$H$4:$H$1124,"transport zbiorowy",'Baza danych'!$EO$4:$EO$1124,N1032,'Baza danych'!$HQ$4:$HQ$1124,$B$14)+COUNTIFS('Baza danych'!$H$4:$H$1124,"transport zbiorowy",'Baza danych'!$EO$4:$EO$1124,N1032,'Baza danych'!$HR$4:$HR$1124,$B$14)</f>
        <v>0</v>
      </c>
      <c r="P1032" s="45">
        <f>IFERROR(O1032/$O$1036,0)</f>
        <v>0</v>
      </c>
      <c r="R1032" s="157" t="s">
        <v>628</v>
      </c>
      <c r="S1032" s="44">
        <f>COUNTIFS('Baza danych'!$H$4:$H$1124,"transport zbiorowy",'Baza danych'!$EP$4:$EP$1124,R1032,'Baza danych'!$HQ$4:$HQ$1124,$B$14)+COUNTIFS('Baza danych'!$H$4:$H$1124,"transport zbiorowy",'Baza danych'!$EP$4:$EP$1124,R1032,'Baza danych'!$HR$4:$HR$1124,$B$14)</f>
        <v>0</v>
      </c>
      <c r="T1032" s="158">
        <f>IFERROR(S1032/$S$1036,0)</f>
        <v>0</v>
      </c>
    </row>
    <row r="1033" spans="1:48" s="24" customFormat="1">
      <c r="B1033" s="157" t="s">
        <v>629</v>
      </c>
      <c r="C1033" s="44">
        <f>COUNTIFS('Baza danych'!$H$4:$H$1124,"transport zbiorowy",'Baza danych'!$EL$4:$EL$1124,B1033,'Baza danych'!$HQ$4:$HQ$1124,$B$14)+COUNTIFS('Baza danych'!$H$4:$H$1124,"transport zbiorowy",'Baza danych'!$EL$4:$EL$1124,B1033,'Baza danych'!$HR$4:$HR$1124,$B$14)</f>
        <v>0</v>
      </c>
      <c r="D1033" s="45">
        <f>IFERROR(C1033/$C$1036,0)</f>
        <v>0</v>
      </c>
      <c r="F1033" s="157" t="s">
        <v>629</v>
      </c>
      <c r="G1033" s="44">
        <f>COUNTIFS('Baza danych'!$H$4:$H$1124,"transport zbiorowy",'Baza danych'!$EM$4:$EM$1124,F1033,'Baza danych'!$HQ$4:$HQ$1124,$B$14)+COUNTIFS('Baza danych'!$H$4:$H$1124,"transport zbiorowy",'Baza danych'!$EM$4:$EM$1124,F1033,'Baza danych'!$HR$4:$HR$1124,$B$14)</f>
        <v>0</v>
      </c>
      <c r="H1033" s="45">
        <f>IFERROR(G1033/$G$1036,0)</f>
        <v>0</v>
      </c>
      <c r="J1033" s="157" t="s">
        <v>629</v>
      </c>
      <c r="K1033" s="44">
        <f>COUNTIFS('Baza danych'!$H$4:$H$1124,"transport zbiorowy",'Baza danych'!$EN$4:$EN$1124,J1033,'Baza danych'!$HQ$4:$HQ$1124,$B$14)+COUNTIFS('Baza danych'!$H$4:$H$1124,"transport zbiorowy",'Baza danych'!$EN$4:$EN$1124,J1033,'Baza danych'!$HR$4:$HR$1124,$B$14)</f>
        <v>0</v>
      </c>
      <c r="L1033" s="45">
        <f>IFERROR(K1033/$K$1036,0)</f>
        <v>0</v>
      </c>
      <c r="N1033" s="157" t="s">
        <v>629</v>
      </c>
      <c r="O1033" s="44">
        <f>COUNTIFS('Baza danych'!$H$4:$H$1124,"transport zbiorowy",'Baza danych'!$EO$4:$EO$1124,N1033,'Baza danych'!$HQ$4:$HQ$1124,$B$14)+COUNTIFS('Baza danych'!$H$4:$H$1124,"transport zbiorowy",'Baza danych'!$EO$4:$EO$1124,N1033,'Baza danych'!$HR$4:$HR$1124,$B$14)</f>
        <v>0</v>
      </c>
      <c r="P1033" s="45">
        <f>IFERROR(O1033/$O$1036,0)</f>
        <v>0</v>
      </c>
      <c r="R1033" s="157" t="s">
        <v>629</v>
      </c>
      <c r="S1033" s="44">
        <f>COUNTIFS('Baza danych'!$H$4:$H$1124,"transport zbiorowy",'Baza danych'!$EP$4:$EP$1124,R1033,'Baza danych'!$HQ$4:$HQ$1124,$B$14)+COUNTIFS('Baza danych'!$H$4:$H$1124,"transport zbiorowy",'Baza danych'!$EP$4:$EP$1124,R1033,'Baza danych'!$HR$4:$HR$1124,$B$14)</f>
        <v>0</v>
      </c>
      <c r="T1033" s="158">
        <f>IFERROR(S1033/$S$1036,0)</f>
        <v>0</v>
      </c>
    </row>
    <row r="1034" spans="1:48" s="24" customFormat="1">
      <c r="B1034" s="157" t="s">
        <v>630</v>
      </c>
      <c r="C1034" s="44">
        <f>COUNTIFS('Baza danych'!$H$4:$H$1124,"transport zbiorowy",'Baza danych'!$EL$4:$EL$1124,B1034,'Baza danych'!$HQ$4:$HQ$1124,$B$14)+COUNTIFS('Baza danych'!$H$4:$H$1124,"transport zbiorowy",'Baza danych'!$EL$4:$EL$1124,B1034,'Baza danych'!$HR$4:$HR$1124,$B$14)</f>
        <v>0</v>
      </c>
      <c r="D1034" s="45">
        <f>IFERROR(C1034/$C$1036,0)</f>
        <v>0</v>
      </c>
      <c r="F1034" s="157" t="s">
        <v>630</v>
      </c>
      <c r="G1034" s="44">
        <f>COUNTIFS('Baza danych'!$H$4:$H$1124,"transport zbiorowy",'Baza danych'!$EM$4:$EM$1124,F1034,'Baza danych'!$HQ$4:$HQ$1124,$B$14)+COUNTIFS('Baza danych'!$H$4:$H$1124,"transport zbiorowy",'Baza danych'!$EM$4:$EM$1124,F1034,'Baza danych'!$HR$4:$HR$1124,$B$14)</f>
        <v>0</v>
      </c>
      <c r="H1034" s="45">
        <f>IFERROR(G1034/$G$1036,0)</f>
        <v>0</v>
      </c>
      <c r="J1034" s="157" t="s">
        <v>630</v>
      </c>
      <c r="K1034" s="44">
        <f>COUNTIFS('Baza danych'!$H$4:$H$1124,"transport zbiorowy",'Baza danych'!$EN$4:$EN$1124,J1034,'Baza danych'!$HQ$4:$HQ$1124,$B$14)+COUNTIFS('Baza danych'!$H$4:$H$1124,"transport zbiorowy",'Baza danych'!$EN$4:$EN$1124,J1034,'Baza danych'!$HR$4:$HR$1124,$B$14)</f>
        <v>0</v>
      </c>
      <c r="L1034" s="45">
        <f>IFERROR(K1034/$K$1036,0)</f>
        <v>0</v>
      </c>
      <c r="N1034" s="157" t="s">
        <v>630</v>
      </c>
      <c r="O1034" s="44">
        <f>COUNTIFS('Baza danych'!$H$4:$H$1124,"transport zbiorowy",'Baza danych'!$EO$4:$EO$1124,N1034,'Baza danych'!$HQ$4:$HQ$1124,$B$14)+COUNTIFS('Baza danych'!$H$4:$H$1124,"transport zbiorowy",'Baza danych'!$EO$4:$EO$1124,N1034,'Baza danych'!$HR$4:$HR$1124,$B$14)</f>
        <v>0</v>
      </c>
      <c r="P1034" s="45">
        <f>IFERROR(O1034/$O$1036,0)</f>
        <v>0</v>
      </c>
      <c r="R1034" s="157" t="s">
        <v>630</v>
      </c>
      <c r="S1034" s="44">
        <f>COUNTIFS('Baza danych'!$H$4:$H$1124,"transport zbiorowy",'Baza danych'!$EP$4:$EP$1124,R1034,'Baza danych'!$HQ$4:$HQ$1124,$B$14)+COUNTIFS('Baza danych'!$H$4:$H$1124,"transport zbiorowy",'Baza danych'!$EP$4:$EP$1124,R1034,'Baza danych'!$HR$4:$HR$1124,$B$14)</f>
        <v>0</v>
      </c>
      <c r="T1034" s="158">
        <f>IFERROR(S1034/$S$1036,0)</f>
        <v>0</v>
      </c>
    </row>
    <row r="1035" spans="1:48" s="24" customFormat="1">
      <c r="B1035" s="157" t="s">
        <v>631</v>
      </c>
      <c r="C1035" s="44">
        <f>COUNTIFS('Baza danych'!$H$4:$H$1124,"transport zbiorowy",'Baza danych'!$EL$4:$EL$1124,B1035,'Baza danych'!$HQ$4:$HQ$1124,$B$14)+COUNTIFS('Baza danych'!$H$4:$H$1124,"transport zbiorowy",'Baza danych'!$EL$4:$EL$1124,B1035,'Baza danych'!$HR$4:$HR$1124,$B$14)</f>
        <v>0</v>
      </c>
      <c r="D1035" s="45">
        <f>IFERROR(C1035/$C$1036,0)</f>
        <v>0</v>
      </c>
      <c r="F1035" s="157" t="s">
        <v>631</v>
      </c>
      <c r="G1035" s="44">
        <f>COUNTIFS('Baza danych'!$H$4:$H$1124,"transport zbiorowy",'Baza danych'!$EM$4:$EM$1124,F1035,'Baza danych'!$HQ$4:$HQ$1124,$B$14)+COUNTIFS('Baza danych'!$H$4:$H$1124,"transport zbiorowy",'Baza danych'!$EM$4:$EM$1124,F1035,'Baza danych'!$HR$4:$HR$1124,$B$14)</f>
        <v>0</v>
      </c>
      <c r="H1035" s="45">
        <f>IFERROR(G1035/$G$1036,0)</f>
        <v>0</v>
      </c>
      <c r="J1035" s="157" t="s">
        <v>631</v>
      </c>
      <c r="K1035" s="44">
        <f>COUNTIFS('Baza danych'!$H$4:$H$1124,"transport zbiorowy",'Baza danych'!$EN$4:$EN$1124,J1035,'Baza danych'!$HQ$4:$HQ$1124,$B$14)+COUNTIFS('Baza danych'!$H$4:$H$1124,"transport zbiorowy",'Baza danych'!$EN$4:$EN$1124,J1035,'Baza danych'!$HR$4:$HR$1124,$B$14)</f>
        <v>0</v>
      </c>
      <c r="L1035" s="45">
        <f>IFERROR(K1035/$K$1036,0)</f>
        <v>0</v>
      </c>
      <c r="N1035" s="157" t="s">
        <v>631</v>
      </c>
      <c r="O1035" s="44">
        <f>COUNTIFS('Baza danych'!$H$4:$H$1124,"transport zbiorowy",'Baza danych'!$EO$4:$EO$1124,N1035,'Baza danych'!$HQ$4:$HQ$1124,$B$14)+COUNTIFS('Baza danych'!$H$4:$H$1124,"transport zbiorowy",'Baza danych'!$EO$4:$EO$1124,N1035,'Baza danych'!$HR$4:$HR$1124,$B$14)</f>
        <v>0</v>
      </c>
      <c r="P1035" s="45">
        <f>IFERROR(O1035/$O$1036,0)</f>
        <v>0</v>
      </c>
      <c r="R1035" s="157" t="s">
        <v>631</v>
      </c>
      <c r="S1035" s="44">
        <f>COUNTIFS('Baza danych'!$H$4:$H$1124,"transport zbiorowy",'Baza danych'!$EP$4:$EP$1124,R1035,'Baza danych'!$HQ$4:$HQ$1124,$B$14)+COUNTIFS('Baza danych'!$H$4:$H$1124,"transport zbiorowy",'Baza danych'!$EP$4:$EP$1124,R1035,'Baza danych'!$HR$4:$HR$1124,$B$14)</f>
        <v>0</v>
      </c>
      <c r="T1035" s="158">
        <f>IFERROR(S1035/$S$1036,0)</f>
        <v>0</v>
      </c>
    </row>
    <row r="1036" spans="1:48" s="24" customFormat="1">
      <c r="B1036" s="221" t="s">
        <v>530</v>
      </c>
      <c r="C1036" s="244">
        <f>SUM(C1031:C1035)</f>
        <v>0</v>
      </c>
      <c r="D1036" s="245">
        <f>SUM(D1031:D1035)</f>
        <v>0</v>
      </c>
      <c r="F1036" s="221" t="s">
        <v>530</v>
      </c>
      <c r="G1036" s="244">
        <f>SUM(G1031:G1035)</f>
        <v>0</v>
      </c>
      <c r="H1036" s="245">
        <f>SUM(H1031:H1035)</f>
        <v>0</v>
      </c>
      <c r="J1036" s="221" t="s">
        <v>530</v>
      </c>
      <c r="K1036" s="246">
        <f>SUM(K1031:K1035)</f>
        <v>0</v>
      </c>
      <c r="L1036" s="247">
        <f>SUM(L1031:L1035)</f>
        <v>0</v>
      </c>
      <c r="N1036" s="221" t="s">
        <v>530</v>
      </c>
      <c r="O1036" s="244">
        <f>SUM(O1031:O1035)</f>
        <v>0</v>
      </c>
      <c r="P1036" s="245">
        <f>SUM(P1031:P1035)</f>
        <v>0</v>
      </c>
      <c r="R1036" s="221" t="s">
        <v>530</v>
      </c>
      <c r="S1036" s="244">
        <f>SUM(S1031:S1035)</f>
        <v>0</v>
      </c>
      <c r="T1036" s="245">
        <f>SUM(T1031:T1035)</f>
        <v>0</v>
      </c>
    </row>
    <row r="1037" spans="1:48" s="24" customFormat="1"/>
    <row r="1038" spans="1:48" s="24" customFormat="1" ht="15" thickBot="1">
      <c r="A1038" s="155" t="s">
        <v>688</v>
      </c>
      <c r="B1038" s="23"/>
      <c r="C1038" s="23"/>
      <c r="D1038" s="23"/>
      <c r="E1038" s="23"/>
      <c r="F1038" s="23"/>
      <c r="G1038" s="23"/>
      <c r="H1038" s="23"/>
      <c r="I1038" s="23"/>
      <c r="J1038" s="23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  <c r="AA1038" s="23"/>
      <c r="AB1038" s="23"/>
      <c r="AC1038" s="23"/>
      <c r="AD1038" s="23"/>
      <c r="AE1038" s="23"/>
      <c r="AF1038" s="23"/>
      <c r="AG1038" s="23"/>
      <c r="AH1038" s="23"/>
      <c r="AI1038" s="23"/>
      <c r="AJ1038" s="23"/>
      <c r="AK1038" s="23"/>
      <c r="AL1038" s="23"/>
      <c r="AM1038" s="23"/>
      <c r="AN1038" s="23"/>
      <c r="AO1038" s="23"/>
      <c r="AP1038" s="23"/>
      <c r="AQ1038" s="23"/>
      <c r="AR1038" s="23"/>
      <c r="AS1038" s="23"/>
      <c r="AT1038" s="23"/>
      <c r="AU1038" s="23"/>
      <c r="AV1038" s="23"/>
    </row>
    <row r="1039" spans="1:48" s="24" customFormat="1" ht="15.75" thickTop="1" thickBot="1">
      <c r="A1039" s="155" t="s">
        <v>549</v>
      </c>
      <c r="B1039" s="23"/>
      <c r="C1039" s="23"/>
      <c r="D1039" s="23"/>
      <c r="E1039" s="23"/>
      <c r="F1039" s="23"/>
      <c r="G1039" s="23"/>
      <c r="H1039" s="23"/>
      <c r="I1039" s="23"/>
      <c r="J1039" s="23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  <c r="AA1039" s="23"/>
      <c r="AB1039" s="23"/>
      <c r="AC1039" s="23"/>
      <c r="AD1039" s="23"/>
      <c r="AE1039" s="23"/>
      <c r="AF1039" s="23"/>
      <c r="AG1039" s="23"/>
      <c r="AH1039" s="23"/>
      <c r="AI1039" s="23"/>
      <c r="AJ1039" s="23"/>
      <c r="AK1039" s="23"/>
      <c r="AL1039" s="23"/>
      <c r="AM1039" s="23"/>
      <c r="AN1039" s="23"/>
      <c r="AO1039" s="23"/>
      <c r="AP1039" s="23"/>
      <c r="AQ1039" s="23"/>
      <c r="AR1039" s="23"/>
      <c r="AS1039" s="23"/>
      <c r="AT1039" s="23"/>
      <c r="AU1039" s="23"/>
      <c r="AV1039" s="23"/>
    </row>
    <row r="1040" spans="1:48" s="24" customFormat="1" ht="13.5" thickTop="1"/>
    <row r="1041" spans="1:48" s="24" customFormat="1">
      <c r="B1041" s="359" t="s">
        <v>537</v>
      </c>
      <c r="C1041" s="359"/>
      <c r="D1041" s="359"/>
      <c r="F1041" s="359" t="s">
        <v>538</v>
      </c>
      <c r="G1041" s="359"/>
      <c r="H1041" s="359"/>
      <c r="J1041" s="359" t="s">
        <v>539</v>
      </c>
      <c r="K1041" s="359"/>
      <c r="L1041" s="359"/>
      <c r="N1041" s="359" t="s">
        <v>540</v>
      </c>
      <c r="O1041" s="359"/>
      <c r="P1041" s="359"/>
      <c r="R1041" s="359" t="s">
        <v>541</v>
      </c>
      <c r="S1041" s="359"/>
      <c r="T1041" s="359"/>
    </row>
    <row r="1042" spans="1:48" s="24" customFormat="1">
      <c r="B1042" s="255" t="s">
        <v>525</v>
      </c>
      <c r="C1042" s="255" t="s">
        <v>531</v>
      </c>
      <c r="D1042" s="194" t="s">
        <v>529</v>
      </c>
      <c r="F1042" s="255" t="s">
        <v>525</v>
      </c>
      <c r="G1042" s="255" t="s">
        <v>531</v>
      </c>
      <c r="H1042" s="194" t="s">
        <v>529</v>
      </c>
      <c r="J1042" s="255" t="s">
        <v>525</v>
      </c>
      <c r="K1042" s="255" t="s">
        <v>531</v>
      </c>
      <c r="L1042" s="194" t="s">
        <v>529</v>
      </c>
      <c r="N1042" s="255" t="s">
        <v>525</v>
      </c>
      <c r="O1042" s="255" t="s">
        <v>531</v>
      </c>
      <c r="P1042" s="194" t="s">
        <v>529</v>
      </c>
      <c r="R1042" s="255" t="s">
        <v>525</v>
      </c>
      <c r="S1042" s="255" t="s">
        <v>531</v>
      </c>
      <c r="T1042" s="255" t="s">
        <v>529</v>
      </c>
    </row>
    <row r="1043" spans="1:48" s="24" customFormat="1">
      <c r="B1043" s="157" t="s">
        <v>627</v>
      </c>
      <c r="C1043" s="44">
        <f>COUNTIFS('Baza danych'!$H$4:$H$1124,"transport zbiorowy",'Baza danych'!$EL$4:$EL$1124,B1043,'Baza danych'!$HS$4:$HS$1124,$B$15)</f>
        <v>0</v>
      </c>
      <c r="D1043" s="45">
        <f>IFERROR(C1043/$C$1048,)</f>
        <v>0</v>
      </c>
      <c r="F1043" s="157" t="s">
        <v>627</v>
      </c>
      <c r="G1043" s="44">
        <f>COUNTIFS('Baza danych'!$H$4:$H$1124,"transport zbiorowy",'Baza danych'!$EM$4:$EM$1124,F1043,'Baza danych'!$HS$4:$HS$1124,$B$15)</f>
        <v>0</v>
      </c>
      <c r="H1043" s="45">
        <f>IFERROR(G1043/$G$1048,)</f>
        <v>0</v>
      </c>
      <c r="J1043" s="157" t="s">
        <v>627</v>
      </c>
      <c r="K1043" s="44">
        <f>COUNTIFS('Baza danych'!$H$4:$H$1124,"transport zbiorowy",'Baza danych'!$EN$4:$EN$1124,J1043,'Baza danych'!$HS$4:$HS$1124,$B$15)</f>
        <v>0</v>
      </c>
      <c r="L1043" s="45">
        <f>IFERROR(K1043/$K$1048,)</f>
        <v>0</v>
      </c>
      <c r="N1043" s="157" t="s">
        <v>627</v>
      </c>
      <c r="O1043" s="44">
        <f>COUNTIFS('Baza danych'!$H$4:$H$1124,"transport zbiorowy",'Baza danych'!$EO$4:$EO$1124,N1043,'Baza danych'!$HS$4:$HS$1124,$B$15)</f>
        <v>0</v>
      </c>
      <c r="P1043" s="45">
        <f>IFERROR(O1043/$O$1048,)</f>
        <v>0</v>
      </c>
      <c r="R1043" s="157" t="s">
        <v>627</v>
      </c>
      <c r="S1043" s="44">
        <f>COUNTIFS('Baza danych'!$H$4:$H$1124,"transport zbiorowy",'Baza danych'!$EP$4:$EP$1124,R1043,'Baza danych'!$HS$4:$HS$1124,$B$15)</f>
        <v>0</v>
      </c>
      <c r="T1043" s="158">
        <f>IFERROR(S1043/$S$1048,)</f>
        <v>0</v>
      </c>
    </row>
    <row r="1044" spans="1:48" s="24" customFormat="1">
      <c r="B1044" s="157" t="s">
        <v>628</v>
      </c>
      <c r="C1044" s="44">
        <f>COUNTIFS('Baza danych'!$H$4:$H$1124,"transport zbiorowy",'Baza danych'!$EL$4:$EL$1124,B1044,'Baza danych'!$HS$4:$HS$1124,$B$15)</f>
        <v>0</v>
      </c>
      <c r="D1044" s="45">
        <f t="shared" ref="D1044:D1047" si="133">IFERROR(C1044/$C$1048,)</f>
        <v>0</v>
      </c>
      <c r="F1044" s="157" t="s">
        <v>628</v>
      </c>
      <c r="G1044" s="44">
        <f>COUNTIFS('Baza danych'!$H$4:$H$1124,"transport zbiorowy",'Baza danych'!$EM$4:$EM$1124,F1044,'Baza danych'!$HS$4:$HS$1124,$B$15)</f>
        <v>0</v>
      </c>
      <c r="H1044" s="45">
        <f t="shared" ref="H1044:H1047" si="134">IFERROR(G1044/$G$1048,)</f>
        <v>0</v>
      </c>
      <c r="J1044" s="157" t="s">
        <v>628</v>
      </c>
      <c r="K1044" s="44">
        <f>COUNTIFS('Baza danych'!$H$4:$H$1124,"transport zbiorowy",'Baza danych'!$EN$4:$EN$1124,J1044,'Baza danych'!$HS$4:$HS$1124,$B$15)</f>
        <v>0</v>
      </c>
      <c r="L1044" s="45">
        <f t="shared" ref="L1044:L1047" si="135">IFERROR(K1044/$K$1048,)</f>
        <v>0</v>
      </c>
      <c r="N1044" s="157" t="s">
        <v>628</v>
      </c>
      <c r="O1044" s="44">
        <f>COUNTIFS('Baza danych'!$H$4:$H$1124,"transport zbiorowy",'Baza danych'!$EO$4:$EO$1124,N1044,'Baza danych'!$HS$4:$HS$1124,$B$15)</f>
        <v>0</v>
      </c>
      <c r="P1044" s="45">
        <f t="shared" ref="P1044:P1047" si="136">IFERROR(O1044/$O$1048,)</f>
        <v>0</v>
      </c>
      <c r="R1044" s="157" t="s">
        <v>628</v>
      </c>
      <c r="S1044" s="44">
        <f>COUNTIFS('Baza danych'!$H$4:$H$1124,"transport zbiorowy",'Baza danych'!$EP$4:$EP$1124,R1044,'Baza danych'!$HS$4:$HS$1124,$B$15)</f>
        <v>0</v>
      </c>
      <c r="T1044" s="158">
        <f t="shared" ref="T1044:T1047" si="137">IFERROR(S1044/$S$1048,)</f>
        <v>0</v>
      </c>
    </row>
    <row r="1045" spans="1:48" s="24" customFormat="1">
      <c r="B1045" s="157" t="s">
        <v>629</v>
      </c>
      <c r="C1045" s="44">
        <f>COUNTIFS('Baza danych'!$H$4:$H$1124,"transport zbiorowy",'Baza danych'!$EL$4:$EL$1124,B1045,'Baza danych'!$HS$4:$HS$1124,$B$15)</f>
        <v>0</v>
      </c>
      <c r="D1045" s="45">
        <f t="shared" si="133"/>
        <v>0</v>
      </c>
      <c r="F1045" s="157" t="s">
        <v>629</v>
      </c>
      <c r="G1045" s="44">
        <f>COUNTIFS('Baza danych'!$H$4:$H$1124,"transport zbiorowy",'Baza danych'!$EM$4:$EM$1124,F1045,'Baza danych'!$HS$4:$HS$1124,$B$15)</f>
        <v>0</v>
      </c>
      <c r="H1045" s="45">
        <f t="shared" si="134"/>
        <v>0</v>
      </c>
      <c r="J1045" s="157" t="s">
        <v>629</v>
      </c>
      <c r="K1045" s="44">
        <f>COUNTIFS('Baza danych'!$H$4:$H$1124,"transport zbiorowy",'Baza danych'!$EN$4:$EN$1124,J1045,'Baza danych'!$HS$4:$HS$1124,$B$15)</f>
        <v>0</v>
      </c>
      <c r="L1045" s="45">
        <f t="shared" si="135"/>
        <v>0</v>
      </c>
      <c r="N1045" s="157" t="s">
        <v>629</v>
      </c>
      <c r="O1045" s="44">
        <f>COUNTIFS('Baza danych'!$H$4:$H$1124,"transport zbiorowy",'Baza danych'!$EO$4:$EO$1124,N1045,'Baza danych'!$HS$4:$HS$1124,$B$15)</f>
        <v>0</v>
      </c>
      <c r="P1045" s="45">
        <f t="shared" si="136"/>
        <v>0</v>
      </c>
      <c r="R1045" s="157" t="s">
        <v>629</v>
      </c>
      <c r="S1045" s="44">
        <f>COUNTIFS('Baza danych'!$H$4:$H$1124,"transport zbiorowy",'Baza danych'!$EP$4:$EP$1124,R1045,'Baza danych'!$HS$4:$HS$1124,$B$15)</f>
        <v>0</v>
      </c>
      <c r="T1045" s="158">
        <f t="shared" si="137"/>
        <v>0</v>
      </c>
    </row>
    <row r="1046" spans="1:48" s="24" customFormat="1">
      <c r="B1046" s="157" t="s">
        <v>630</v>
      </c>
      <c r="C1046" s="44">
        <f>COUNTIFS('Baza danych'!$H$4:$H$1124,"transport zbiorowy",'Baza danych'!$EL$4:$EL$1124,B1046,'Baza danych'!$HS$4:$HS$1124,$B$15)</f>
        <v>0</v>
      </c>
      <c r="D1046" s="45">
        <f t="shared" si="133"/>
        <v>0</v>
      </c>
      <c r="F1046" s="157" t="s">
        <v>630</v>
      </c>
      <c r="G1046" s="44">
        <f>COUNTIFS('Baza danych'!$H$4:$H$1124,"transport zbiorowy",'Baza danych'!$EM$4:$EM$1124,F1046,'Baza danych'!$HS$4:$HS$1124,$B$15)</f>
        <v>0</v>
      </c>
      <c r="H1046" s="45">
        <f t="shared" si="134"/>
        <v>0</v>
      </c>
      <c r="J1046" s="157" t="s">
        <v>630</v>
      </c>
      <c r="K1046" s="44">
        <f>COUNTIFS('Baza danych'!$H$4:$H$1124,"transport zbiorowy",'Baza danych'!$EN$4:$EN$1124,J1046,'Baza danych'!$HS$4:$HS$1124,$B$15)</f>
        <v>0</v>
      </c>
      <c r="L1046" s="45">
        <f t="shared" si="135"/>
        <v>0</v>
      </c>
      <c r="N1046" s="157" t="s">
        <v>630</v>
      </c>
      <c r="O1046" s="44">
        <f>COUNTIFS('Baza danych'!$H$4:$H$1124,"transport zbiorowy",'Baza danych'!$EO$4:$EO$1124,N1046,'Baza danych'!$HS$4:$HS$1124,$B$15)</f>
        <v>0</v>
      </c>
      <c r="P1046" s="45">
        <f t="shared" si="136"/>
        <v>0</v>
      </c>
      <c r="R1046" s="157" t="s">
        <v>630</v>
      </c>
      <c r="S1046" s="44">
        <f>COUNTIFS('Baza danych'!$H$4:$H$1124,"transport zbiorowy",'Baza danych'!$EP$4:$EP$1124,R1046,'Baza danych'!$HS$4:$HS$1124,$B$15)</f>
        <v>0</v>
      </c>
      <c r="T1046" s="158">
        <f t="shared" si="137"/>
        <v>0</v>
      </c>
    </row>
    <row r="1047" spans="1:48" s="24" customFormat="1">
      <c r="B1047" s="157" t="s">
        <v>631</v>
      </c>
      <c r="C1047" s="44">
        <f>COUNTIFS('Baza danych'!$H$4:$H$1124,"transport zbiorowy",'Baza danych'!$EL$4:$EL$1124,B1047,'Baza danych'!$HS$4:$HS$1124,$B$15)</f>
        <v>0</v>
      </c>
      <c r="D1047" s="45">
        <f t="shared" si="133"/>
        <v>0</v>
      </c>
      <c r="F1047" s="157" t="s">
        <v>631</v>
      </c>
      <c r="G1047" s="44">
        <f>COUNTIFS('Baza danych'!$H$4:$H$1124,"transport zbiorowy",'Baza danych'!$EM$4:$EM$1124,F1047,'Baza danych'!$HS$4:$HS$1124,$B$15)</f>
        <v>0</v>
      </c>
      <c r="H1047" s="45">
        <f t="shared" si="134"/>
        <v>0</v>
      </c>
      <c r="J1047" s="157" t="s">
        <v>631</v>
      </c>
      <c r="K1047" s="44">
        <f>COUNTIFS('Baza danych'!$H$4:$H$1124,"transport zbiorowy",'Baza danych'!$EN$4:$EN$1124,J1047,'Baza danych'!$HS$4:$HS$1124,$B$15)</f>
        <v>0</v>
      </c>
      <c r="L1047" s="45">
        <f t="shared" si="135"/>
        <v>0</v>
      </c>
      <c r="N1047" s="157" t="s">
        <v>631</v>
      </c>
      <c r="O1047" s="44">
        <f>COUNTIFS('Baza danych'!$H$4:$H$1124,"transport zbiorowy",'Baza danych'!$EO$4:$EO$1124,N1047,'Baza danych'!$HS$4:$HS$1124,$B$15)</f>
        <v>0</v>
      </c>
      <c r="P1047" s="45">
        <f t="shared" si="136"/>
        <v>0</v>
      </c>
      <c r="R1047" s="157" t="s">
        <v>631</v>
      </c>
      <c r="S1047" s="44">
        <f>COUNTIFS('Baza danych'!$H$4:$H$1124,"transport zbiorowy",'Baza danych'!$EP$4:$EP$1124,R1047,'Baza danych'!$HS$4:$HS$1124,$B$15)</f>
        <v>0</v>
      </c>
      <c r="T1047" s="158">
        <f t="shared" si="137"/>
        <v>0</v>
      </c>
    </row>
    <row r="1048" spans="1:48" s="24" customFormat="1">
      <c r="B1048" s="221" t="s">
        <v>530</v>
      </c>
      <c r="C1048" s="244">
        <f>SUM(C1043:C1047)</f>
        <v>0</v>
      </c>
      <c r="D1048" s="245">
        <f>SUM(D1043:D1047)</f>
        <v>0</v>
      </c>
      <c r="F1048" s="221" t="s">
        <v>530</v>
      </c>
      <c r="G1048" s="244">
        <f>SUM(G1043:G1047)</f>
        <v>0</v>
      </c>
      <c r="H1048" s="245">
        <f>SUM(H1043:H1047)</f>
        <v>0</v>
      </c>
      <c r="J1048" s="221" t="s">
        <v>530</v>
      </c>
      <c r="K1048" s="246">
        <f>SUM(K1043:K1047)</f>
        <v>0</v>
      </c>
      <c r="L1048" s="247">
        <f>SUM(L1043:L1047)</f>
        <v>0</v>
      </c>
      <c r="N1048" s="221" t="s">
        <v>530</v>
      </c>
      <c r="O1048" s="244">
        <f>SUM(O1043:O1047)</f>
        <v>0</v>
      </c>
      <c r="P1048" s="245">
        <f>SUM(P1043:P1047)</f>
        <v>0</v>
      </c>
      <c r="R1048" s="221" t="s">
        <v>530</v>
      </c>
      <c r="S1048" s="244">
        <f>SUM(S1043:S1047)</f>
        <v>0</v>
      </c>
      <c r="T1048" s="245">
        <f>SUM(T1043:T1047)</f>
        <v>0</v>
      </c>
    </row>
    <row r="1049" spans="1:48" s="24" customFormat="1"/>
    <row r="1050" spans="1:48" s="24" customFormat="1" ht="15" thickBot="1">
      <c r="A1050" s="155" t="s">
        <v>550</v>
      </c>
      <c r="B1050" s="23"/>
      <c r="C1050" s="23"/>
      <c r="D1050" s="23"/>
      <c r="E1050" s="23"/>
      <c r="F1050" s="23"/>
      <c r="G1050" s="23"/>
      <c r="H1050" s="23"/>
      <c r="I1050" s="23"/>
      <c r="J1050" s="23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  <c r="AA1050" s="23"/>
      <c r="AB1050" s="23"/>
      <c r="AC1050" s="23"/>
      <c r="AD1050" s="23"/>
      <c r="AE1050" s="23"/>
      <c r="AF1050" s="23"/>
      <c r="AG1050" s="23"/>
      <c r="AH1050" s="23"/>
      <c r="AI1050" s="23"/>
      <c r="AJ1050" s="23"/>
      <c r="AK1050" s="23"/>
      <c r="AL1050" s="23"/>
      <c r="AM1050" s="23"/>
      <c r="AN1050" s="23"/>
      <c r="AO1050" s="23"/>
      <c r="AP1050" s="23"/>
      <c r="AQ1050" s="23"/>
      <c r="AR1050" s="23"/>
      <c r="AS1050" s="23"/>
      <c r="AT1050" s="23"/>
      <c r="AU1050" s="23"/>
      <c r="AV1050" s="23"/>
    </row>
    <row r="1051" spans="1:48" s="24" customFormat="1" ht="13.5" thickTop="1"/>
    <row r="1052" spans="1:48" s="24" customFormat="1">
      <c r="B1052" s="359" t="s">
        <v>537</v>
      </c>
      <c r="C1052" s="359"/>
      <c r="D1052" s="359"/>
      <c r="F1052" s="359" t="s">
        <v>538</v>
      </c>
      <c r="G1052" s="359"/>
      <c r="H1052" s="359"/>
      <c r="J1052" s="359" t="s">
        <v>539</v>
      </c>
      <c r="K1052" s="359"/>
      <c r="L1052" s="359"/>
      <c r="N1052" s="359" t="s">
        <v>540</v>
      </c>
      <c r="O1052" s="359"/>
      <c r="P1052" s="359"/>
      <c r="R1052" s="359" t="s">
        <v>541</v>
      </c>
      <c r="S1052" s="359"/>
      <c r="T1052" s="359"/>
    </row>
    <row r="1053" spans="1:48" s="24" customFormat="1">
      <c r="B1053" s="255" t="s">
        <v>525</v>
      </c>
      <c r="C1053" s="255" t="s">
        <v>531</v>
      </c>
      <c r="D1053" s="194" t="s">
        <v>529</v>
      </c>
      <c r="F1053" s="255" t="s">
        <v>525</v>
      </c>
      <c r="G1053" s="255" t="s">
        <v>531</v>
      </c>
      <c r="H1053" s="194" t="s">
        <v>529</v>
      </c>
      <c r="J1053" s="255" t="s">
        <v>525</v>
      </c>
      <c r="K1053" s="255" t="s">
        <v>531</v>
      </c>
      <c r="L1053" s="194" t="s">
        <v>529</v>
      </c>
      <c r="N1053" s="255" t="s">
        <v>525</v>
      </c>
      <c r="O1053" s="255" t="s">
        <v>531</v>
      </c>
      <c r="P1053" s="194" t="s">
        <v>529</v>
      </c>
      <c r="R1053" s="255" t="s">
        <v>525</v>
      </c>
      <c r="S1053" s="255" t="s">
        <v>531</v>
      </c>
      <c r="T1053" s="255" t="s">
        <v>529</v>
      </c>
    </row>
    <row r="1054" spans="1:48" s="24" customFormat="1">
      <c r="B1054" s="157" t="s">
        <v>627</v>
      </c>
      <c r="C1054" s="44">
        <f>COUNTIFS('Baza danych'!$H$4:$H$1124,"transport zbiorowy",'Baza danych'!$EL$4:$EL$1124,B1054,'Baza danych'!$HS$4:$HS$1124,$B$16)</f>
        <v>1</v>
      </c>
      <c r="D1054" s="45">
        <f>C1054/$C$1059</f>
        <v>0.5</v>
      </c>
      <c r="F1054" s="157" t="s">
        <v>627</v>
      </c>
      <c r="G1054" s="44">
        <f>COUNTIFS('Baza danych'!$H$4:$H$1124,"transport zbiorowy",'Baza danych'!$EM$4:$EM$1124,F1054,'Baza danych'!$HS$4:$HS$1124,$B$16)</f>
        <v>0</v>
      </c>
      <c r="H1054" s="45">
        <f>G1054/$G$1059</f>
        <v>0</v>
      </c>
      <c r="J1054" s="157" t="s">
        <v>627</v>
      </c>
      <c r="K1054" s="44">
        <f>COUNTIFS('Baza danych'!$H$4:$H$1124,"transport zbiorowy",'Baza danych'!$EN$4:$EN$1124,J1054,'Baza danych'!$HS$4:$HS$1124,$B$16)</f>
        <v>2</v>
      </c>
      <c r="L1054" s="45">
        <f>K1054/$K$1059</f>
        <v>1</v>
      </c>
      <c r="N1054" s="157" t="s">
        <v>627</v>
      </c>
      <c r="O1054" s="44">
        <f>COUNTIFS('Baza danych'!$H$4:$H$1124,"transport zbiorowy",'Baza danych'!$EO$4:$EO$1124,N1054,'Baza danych'!$HS$4:$HS$1124,$B$16)</f>
        <v>1</v>
      </c>
      <c r="P1054" s="45">
        <f>O1054/$O$1059</f>
        <v>0.5</v>
      </c>
      <c r="R1054" s="157" t="s">
        <v>627</v>
      </c>
      <c r="S1054" s="44">
        <f>COUNTIFS('Baza danych'!$H$4:$H$1124,"transport zbiorowy",'Baza danych'!$EP$4:$EP$1124,R1054,'Baza danych'!$HS$4:$HS$1124,$B$16)</f>
        <v>0</v>
      </c>
      <c r="T1054" s="158">
        <f>S1054/$S$1059</f>
        <v>0</v>
      </c>
    </row>
    <row r="1055" spans="1:48" s="24" customFormat="1">
      <c r="B1055" s="157" t="s">
        <v>628</v>
      </c>
      <c r="C1055" s="44">
        <f>COUNTIFS('Baza danych'!$H$4:$H$1124,"transport zbiorowy",'Baza danych'!$EL$4:$EL$1124,B1055,'Baza danych'!$HS$4:$HS$1124,$B$16)</f>
        <v>0</v>
      </c>
      <c r="D1055" s="45">
        <f>C1055/$C$1059</f>
        <v>0</v>
      </c>
      <c r="F1055" s="157" t="s">
        <v>628</v>
      </c>
      <c r="G1055" s="44">
        <f>COUNTIFS('Baza danych'!$H$4:$H$1124,"transport zbiorowy",'Baza danych'!$EM$4:$EM$1124,F1055,'Baza danych'!$HS$4:$HS$1124,$B$16)</f>
        <v>0</v>
      </c>
      <c r="H1055" s="45">
        <f>G1055/$G$1059</f>
        <v>0</v>
      </c>
      <c r="J1055" s="157" t="s">
        <v>628</v>
      </c>
      <c r="K1055" s="44">
        <f>COUNTIFS('Baza danych'!$H$4:$H$1124,"transport zbiorowy",'Baza danych'!$EN$4:$EN$1124,J1055,'Baza danych'!$HS$4:$HS$1124,$B$16)</f>
        <v>0</v>
      </c>
      <c r="L1055" s="45">
        <f>K1055/$K$1059</f>
        <v>0</v>
      </c>
      <c r="N1055" s="157" t="s">
        <v>628</v>
      </c>
      <c r="O1055" s="44">
        <f>COUNTIFS('Baza danych'!$H$4:$H$1124,"transport zbiorowy",'Baza danych'!$EO$4:$EO$1124,N1055,'Baza danych'!$HS$4:$HS$1124,$B$16)</f>
        <v>0</v>
      </c>
      <c r="P1055" s="45">
        <f>O1055/$O$1059</f>
        <v>0</v>
      </c>
      <c r="R1055" s="157" t="s">
        <v>628</v>
      </c>
      <c r="S1055" s="44">
        <f>COUNTIFS('Baza danych'!$H$4:$H$1124,"transport zbiorowy",'Baza danych'!$EP$4:$EP$1124,R1055,'Baza danych'!$HS$4:$HS$1124,$B$16)</f>
        <v>0</v>
      </c>
      <c r="T1055" s="158">
        <f>S1055/$S$1059</f>
        <v>0</v>
      </c>
    </row>
    <row r="1056" spans="1:48" s="24" customFormat="1">
      <c r="B1056" s="157" t="s">
        <v>629</v>
      </c>
      <c r="C1056" s="44">
        <f>COUNTIFS('Baza danych'!$H$4:$H$1124,"transport zbiorowy",'Baza danych'!$EL$4:$EL$1124,B1056,'Baza danych'!$HS$4:$HS$1124,$B$16)</f>
        <v>1</v>
      </c>
      <c r="D1056" s="45">
        <f>C1056/$C$1059</f>
        <v>0.5</v>
      </c>
      <c r="F1056" s="157" t="s">
        <v>629</v>
      </c>
      <c r="G1056" s="44">
        <f>COUNTIFS('Baza danych'!$H$4:$H$1124,"transport zbiorowy",'Baza danych'!$EM$4:$EM$1124,F1056,'Baza danych'!$HS$4:$HS$1124,$B$16)</f>
        <v>2</v>
      </c>
      <c r="H1056" s="45">
        <f>G1056/$G$1059</f>
        <v>1</v>
      </c>
      <c r="J1056" s="157" t="s">
        <v>629</v>
      </c>
      <c r="K1056" s="44">
        <f>COUNTIFS('Baza danych'!$H$4:$H$1124,"transport zbiorowy",'Baza danych'!$EN$4:$EN$1124,J1056,'Baza danych'!$HS$4:$HS$1124,$B$16)</f>
        <v>0</v>
      </c>
      <c r="L1056" s="45">
        <f>K1056/$K$1059</f>
        <v>0</v>
      </c>
      <c r="N1056" s="157" t="s">
        <v>629</v>
      </c>
      <c r="O1056" s="44">
        <f>COUNTIFS('Baza danych'!$H$4:$H$1124,"transport zbiorowy",'Baza danych'!$EO$4:$EO$1124,N1056,'Baza danych'!$HS$4:$HS$1124,$B$16)</f>
        <v>0</v>
      </c>
      <c r="P1056" s="45">
        <f>O1056/$O$1059</f>
        <v>0</v>
      </c>
      <c r="R1056" s="157" t="s">
        <v>629</v>
      </c>
      <c r="S1056" s="44">
        <f>COUNTIFS('Baza danych'!$H$4:$H$1124,"transport zbiorowy",'Baza danych'!$EP$4:$EP$1124,R1056,'Baza danych'!$HS$4:$HS$1124,$B$16)</f>
        <v>0</v>
      </c>
      <c r="T1056" s="158">
        <f>S1056/$S$1059</f>
        <v>0</v>
      </c>
    </row>
    <row r="1057" spans="1:48" s="24" customFormat="1">
      <c r="B1057" s="157" t="s">
        <v>630</v>
      </c>
      <c r="C1057" s="44">
        <f>COUNTIFS('Baza danych'!$H$4:$H$1124,"transport zbiorowy",'Baza danych'!$EL$4:$EL$1124,B1057,'Baza danych'!$HS$4:$HS$1124,$B$16)</f>
        <v>0</v>
      </c>
      <c r="D1057" s="45">
        <f>C1057/$C$1059</f>
        <v>0</v>
      </c>
      <c r="F1057" s="157" t="s">
        <v>630</v>
      </c>
      <c r="G1057" s="44">
        <f>COUNTIFS('Baza danych'!$H$4:$H$1124,"transport zbiorowy",'Baza danych'!$EM$4:$EM$1124,F1057,'Baza danych'!$HS$4:$HS$1124,$B$16)</f>
        <v>0</v>
      </c>
      <c r="H1057" s="45">
        <f>G1057/$G$1059</f>
        <v>0</v>
      </c>
      <c r="J1057" s="157" t="s">
        <v>630</v>
      </c>
      <c r="K1057" s="44">
        <f>COUNTIFS('Baza danych'!$H$4:$H$1124,"transport zbiorowy",'Baza danych'!$EN$4:$EN$1124,J1057,'Baza danych'!$HS$4:$HS$1124,$B$16)</f>
        <v>0</v>
      </c>
      <c r="L1057" s="45">
        <f>K1057/$K$1059</f>
        <v>0</v>
      </c>
      <c r="N1057" s="157" t="s">
        <v>630</v>
      </c>
      <c r="O1057" s="44">
        <f>COUNTIFS('Baza danych'!$H$4:$H$1124,"transport zbiorowy",'Baza danych'!$EO$4:$EO$1124,N1057,'Baza danych'!$HS$4:$HS$1124,$B$16)</f>
        <v>1</v>
      </c>
      <c r="P1057" s="45">
        <f>O1057/$O$1059</f>
        <v>0.5</v>
      </c>
      <c r="R1057" s="157" t="s">
        <v>630</v>
      </c>
      <c r="S1057" s="44">
        <f>COUNTIFS('Baza danych'!$H$4:$H$1124,"transport zbiorowy",'Baza danych'!$EP$4:$EP$1124,R1057,'Baza danych'!$HS$4:$HS$1124,$B$16)</f>
        <v>2</v>
      </c>
      <c r="T1057" s="158">
        <f>S1057/$S$1059</f>
        <v>1</v>
      </c>
    </row>
    <row r="1058" spans="1:48" s="24" customFormat="1">
      <c r="B1058" s="157" t="s">
        <v>631</v>
      </c>
      <c r="C1058" s="44">
        <f>COUNTIFS('Baza danych'!$H$4:$H$1124,"transport zbiorowy",'Baza danych'!$EL$4:$EL$1124,B1058,'Baza danych'!$HS$4:$HS$1124,$B$16)</f>
        <v>0</v>
      </c>
      <c r="D1058" s="45">
        <f>C1058/$C$1059</f>
        <v>0</v>
      </c>
      <c r="F1058" s="157" t="s">
        <v>631</v>
      </c>
      <c r="G1058" s="44">
        <f>COUNTIFS('Baza danych'!$H$4:$H$1124,"transport zbiorowy",'Baza danych'!$EM$4:$EM$1124,F1058,'Baza danych'!$HS$4:$HS$1124,$B$16)</f>
        <v>0</v>
      </c>
      <c r="H1058" s="45">
        <f>G1058/$G$1059</f>
        <v>0</v>
      </c>
      <c r="J1058" s="157" t="s">
        <v>631</v>
      </c>
      <c r="K1058" s="44">
        <f>COUNTIFS('Baza danych'!$H$4:$H$1124,"transport zbiorowy",'Baza danych'!$EN$4:$EN$1124,J1058,'Baza danych'!$HS$4:$HS$1124,$B$16)</f>
        <v>0</v>
      </c>
      <c r="L1058" s="45">
        <f>K1058/$K$1059</f>
        <v>0</v>
      </c>
      <c r="N1058" s="157" t="s">
        <v>631</v>
      </c>
      <c r="O1058" s="44">
        <f>COUNTIFS('Baza danych'!$H$4:$H$1124,"transport zbiorowy",'Baza danych'!$EO$4:$EO$1124,N1058,'Baza danych'!$HS$4:$HS$1124,$B$16)</f>
        <v>0</v>
      </c>
      <c r="P1058" s="45">
        <f>O1058/$O$1059</f>
        <v>0</v>
      </c>
      <c r="R1058" s="157" t="s">
        <v>631</v>
      </c>
      <c r="S1058" s="44">
        <f>COUNTIFS('Baza danych'!$H$4:$H$1124,"transport zbiorowy",'Baza danych'!$EP$4:$EP$1124,R1058,'Baza danych'!$HS$4:$HS$1124,$B$16)</f>
        <v>0</v>
      </c>
      <c r="T1058" s="158">
        <f>S1058/$S$1059</f>
        <v>0</v>
      </c>
    </row>
    <row r="1059" spans="1:48" s="24" customFormat="1">
      <c r="B1059" s="221" t="s">
        <v>530</v>
      </c>
      <c r="C1059" s="244">
        <f>SUM(C1054:C1058)</f>
        <v>2</v>
      </c>
      <c r="D1059" s="245">
        <f>SUM(D1054:D1058)</f>
        <v>1</v>
      </c>
      <c r="F1059" s="221" t="s">
        <v>530</v>
      </c>
      <c r="G1059" s="244">
        <f>SUM(G1054:G1058)</f>
        <v>2</v>
      </c>
      <c r="H1059" s="245">
        <f>SUM(H1054:H1058)</f>
        <v>1</v>
      </c>
      <c r="J1059" s="221" t="s">
        <v>530</v>
      </c>
      <c r="K1059" s="246">
        <f>SUM(K1054:K1058)</f>
        <v>2</v>
      </c>
      <c r="L1059" s="247">
        <f>SUM(L1054:L1058)</f>
        <v>1</v>
      </c>
      <c r="N1059" s="221" t="s">
        <v>530</v>
      </c>
      <c r="O1059" s="244">
        <f>SUM(O1054:O1058)</f>
        <v>2</v>
      </c>
      <c r="P1059" s="245">
        <f>SUM(P1054:P1058)</f>
        <v>1</v>
      </c>
      <c r="R1059" s="221" t="s">
        <v>530</v>
      </c>
      <c r="S1059" s="244">
        <f>SUM(S1054:S1058)</f>
        <v>2</v>
      </c>
      <c r="T1059" s="245">
        <f>SUM(T1054:T1058)</f>
        <v>1</v>
      </c>
    </row>
    <row r="1060" spans="1:48" s="24" customFormat="1"/>
    <row r="1061" spans="1:48" s="24" customFormat="1" ht="15" thickBot="1">
      <c r="A1061" s="155" t="s">
        <v>551</v>
      </c>
      <c r="B1061" s="23"/>
      <c r="C1061" s="23"/>
      <c r="D1061" s="23"/>
      <c r="E1061" s="23"/>
      <c r="F1061" s="23"/>
      <c r="G1061" s="23"/>
      <c r="H1061" s="23"/>
      <c r="I1061" s="23"/>
      <c r="J1061" s="23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  <c r="AA1061" s="23"/>
      <c r="AB1061" s="23"/>
      <c r="AC1061" s="23"/>
      <c r="AD1061" s="23"/>
      <c r="AE1061" s="23"/>
      <c r="AF1061" s="23"/>
      <c r="AG1061" s="23"/>
      <c r="AH1061" s="23"/>
      <c r="AI1061" s="23"/>
      <c r="AJ1061" s="23"/>
      <c r="AK1061" s="23"/>
      <c r="AL1061" s="23"/>
      <c r="AM1061" s="23"/>
      <c r="AN1061" s="23"/>
      <c r="AO1061" s="23"/>
      <c r="AP1061" s="23"/>
      <c r="AQ1061" s="23"/>
      <c r="AR1061" s="23"/>
      <c r="AS1061" s="23"/>
      <c r="AT1061" s="23"/>
      <c r="AU1061" s="23"/>
      <c r="AV1061" s="23"/>
    </row>
    <row r="1062" spans="1:48" s="24" customFormat="1" ht="13.5" thickTop="1"/>
    <row r="1063" spans="1:48" s="24" customFormat="1">
      <c r="B1063" s="359" t="s">
        <v>537</v>
      </c>
      <c r="C1063" s="359"/>
      <c r="D1063" s="359"/>
      <c r="F1063" s="359" t="s">
        <v>538</v>
      </c>
      <c r="G1063" s="359"/>
      <c r="H1063" s="359"/>
      <c r="J1063" s="359" t="s">
        <v>539</v>
      </c>
      <c r="K1063" s="359"/>
      <c r="L1063" s="359"/>
      <c r="N1063" s="359" t="s">
        <v>540</v>
      </c>
      <c r="O1063" s="359"/>
      <c r="P1063" s="359"/>
      <c r="R1063" s="359" t="s">
        <v>541</v>
      </c>
      <c r="S1063" s="359"/>
      <c r="T1063" s="359"/>
    </row>
    <row r="1064" spans="1:48" s="24" customFormat="1">
      <c r="B1064" s="255" t="s">
        <v>525</v>
      </c>
      <c r="C1064" s="255" t="s">
        <v>531</v>
      </c>
      <c r="D1064" s="194" t="s">
        <v>529</v>
      </c>
      <c r="F1064" s="255" t="s">
        <v>525</v>
      </c>
      <c r="G1064" s="255" t="s">
        <v>531</v>
      </c>
      <c r="H1064" s="194" t="s">
        <v>529</v>
      </c>
      <c r="J1064" s="255" t="s">
        <v>525</v>
      </c>
      <c r="K1064" s="255" t="s">
        <v>531</v>
      </c>
      <c r="L1064" s="194" t="s">
        <v>529</v>
      </c>
      <c r="N1064" s="255" t="s">
        <v>525</v>
      </c>
      <c r="O1064" s="255" t="s">
        <v>531</v>
      </c>
      <c r="P1064" s="194" t="s">
        <v>529</v>
      </c>
      <c r="R1064" s="255" t="s">
        <v>525</v>
      </c>
      <c r="S1064" s="255" t="s">
        <v>531</v>
      </c>
      <c r="T1064" s="255" t="s">
        <v>529</v>
      </c>
    </row>
    <row r="1065" spans="1:48" s="24" customFormat="1">
      <c r="B1065" s="157" t="s">
        <v>627</v>
      </c>
      <c r="C1065" s="44">
        <f>COUNTIFS('Baza danych'!$H$4:$H$1124,"transport zbiorowy",'Baza danych'!$EL$4:$EL$1124,B1065,'Baza danych'!$HS$4:$HS$1124,$B$17)</f>
        <v>1</v>
      </c>
      <c r="D1065" s="45">
        <f>C1065/$C$1070</f>
        <v>0.5</v>
      </c>
      <c r="F1065" s="157" t="s">
        <v>627</v>
      </c>
      <c r="G1065" s="44">
        <f>COUNTIFS('Baza danych'!$H$4:$H$1124,"transport zbiorowy",'Baza danych'!$EM$4:$EM$1124,F1065,'Baza danych'!$HS$4:$HS$1124,$B$17)</f>
        <v>1</v>
      </c>
      <c r="H1065" s="45">
        <f>G1065/$G$1070</f>
        <v>0.5</v>
      </c>
      <c r="J1065" s="157" t="s">
        <v>627</v>
      </c>
      <c r="K1065" s="44">
        <f>COUNTIFS('Baza danych'!$H$4:$H$1124,"transport zbiorowy",'Baza danych'!$EN$4:$EN$1124,J1065,'Baza danych'!$HS$4:$HS$1124,$B$17)</f>
        <v>2</v>
      </c>
      <c r="L1065" s="45">
        <f>K1065/$K$1070</f>
        <v>1</v>
      </c>
      <c r="N1065" s="157" t="s">
        <v>627</v>
      </c>
      <c r="O1065" s="44">
        <f>COUNTIFS('Baza danych'!$H$4:$H$1124,"transport zbiorowy",'Baza danych'!$EO$4:$EO$1124,N1065,'Baza danych'!$HS$4:$HS$1124,$B$17)</f>
        <v>1</v>
      </c>
      <c r="P1065" s="45">
        <f>O1065/$O$1070</f>
        <v>0.5</v>
      </c>
      <c r="R1065" s="157" t="s">
        <v>627</v>
      </c>
      <c r="S1065" s="44">
        <f>COUNTIFS('Baza danych'!$H$4:$H$1124,"transport zbiorowy",'Baza danych'!$EP$4:$EP$1124,R1065,'Baza danych'!$HS$4:$HS$1124,$B$17)</f>
        <v>1</v>
      </c>
      <c r="T1065" s="158">
        <f>S1065/$S$1070</f>
        <v>0.5</v>
      </c>
    </row>
    <row r="1066" spans="1:48" s="24" customFormat="1">
      <c r="B1066" s="157" t="s">
        <v>628</v>
      </c>
      <c r="C1066" s="44">
        <f>COUNTIFS('Baza danych'!$H$4:$H$1124,"transport zbiorowy",'Baza danych'!$EL$4:$EL$1124,B1066,'Baza danych'!$HS$4:$HS$1124,$B$17)</f>
        <v>0</v>
      </c>
      <c r="D1066" s="45">
        <f>C1066/$C$1070</f>
        <v>0</v>
      </c>
      <c r="F1066" s="157" t="s">
        <v>628</v>
      </c>
      <c r="G1066" s="44">
        <f>COUNTIFS('Baza danych'!$H$4:$H$1124,"transport zbiorowy",'Baza danych'!$EM$4:$EM$1124,F1066,'Baza danych'!$HS$4:$HS$1124,$B$17)</f>
        <v>0</v>
      </c>
      <c r="H1066" s="45">
        <f>G1066/$G$1070</f>
        <v>0</v>
      </c>
      <c r="J1066" s="157" t="s">
        <v>628</v>
      </c>
      <c r="K1066" s="44">
        <f>COUNTIFS('Baza danych'!$H$4:$H$1124,"transport zbiorowy",'Baza danych'!$EN$4:$EN$1124,J1066,'Baza danych'!$HS$4:$HS$1124,$B$17)</f>
        <v>0</v>
      </c>
      <c r="L1066" s="45">
        <f>K1066/$K$1070</f>
        <v>0</v>
      </c>
      <c r="N1066" s="157" t="s">
        <v>628</v>
      </c>
      <c r="O1066" s="44">
        <f>COUNTIFS('Baza danych'!$H$4:$H$1124,"transport zbiorowy",'Baza danych'!$EO$4:$EO$1124,N1066,'Baza danych'!$HS$4:$HS$1124,$B$17)</f>
        <v>0</v>
      </c>
      <c r="P1066" s="45">
        <f>O1066/$O$1070</f>
        <v>0</v>
      </c>
      <c r="R1066" s="157" t="s">
        <v>628</v>
      </c>
      <c r="S1066" s="44">
        <f>COUNTIFS('Baza danych'!$H$4:$H$1124,"transport zbiorowy",'Baza danych'!$EP$4:$EP$1124,R1066,'Baza danych'!$HS$4:$HS$1124,$B$17)</f>
        <v>0</v>
      </c>
      <c r="T1066" s="158">
        <f>S1066/$S$1070</f>
        <v>0</v>
      </c>
    </row>
    <row r="1067" spans="1:48" s="24" customFormat="1">
      <c r="B1067" s="157" t="s">
        <v>629</v>
      </c>
      <c r="C1067" s="44">
        <f>COUNTIFS('Baza danych'!$H$4:$H$1124,"transport zbiorowy",'Baza danych'!$EL$4:$EL$1124,B1067,'Baza danych'!$HS$4:$HS$1124,$B$17)</f>
        <v>1</v>
      </c>
      <c r="D1067" s="45">
        <f>C1067/$C$1070</f>
        <v>0.5</v>
      </c>
      <c r="F1067" s="157" t="s">
        <v>629</v>
      </c>
      <c r="G1067" s="44">
        <f>COUNTIFS('Baza danych'!$H$4:$H$1124,"transport zbiorowy",'Baza danych'!$EM$4:$EM$1124,F1067,'Baza danych'!$HS$4:$HS$1124,$B$17)</f>
        <v>1</v>
      </c>
      <c r="H1067" s="45">
        <f>G1067/$G$1070</f>
        <v>0.5</v>
      </c>
      <c r="J1067" s="157" t="s">
        <v>629</v>
      </c>
      <c r="K1067" s="44">
        <f>COUNTIFS('Baza danych'!$H$4:$H$1124,"transport zbiorowy",'Baza danych'!$EN$4:$EN$1124,J1067,'Baza danych'!$HS$4:$HS$1124,$B$17)</f>
        <v>0</v>
      </c>
      <c r="L1067" s="45">
        <f>K1067/$K$1070</f>
        <v>0</v>
      </c>
      <c r="N1067" s="157" t="s">
        <v>629</v>
      </c>
      <c r="O1067" s="44">
        <f>COUNTIFS('Baza danych'!$H$4:$H$1124,"transport zbiorowy",'Baza danych'!$EO$4:$EO$1124,N1067,'Baza danych'!$HS$4:$HS$1124,$B$17)</f>
        <v>1</v>
      </c>
      <c r="P1067" s="45">
        <f>O1067/$O$1070</f>
        <v>0.5</v>
      </c>
      <c r="R1067" s="157" t="s">
        <v>629</v>
      </c>
      <c r="S1067" s="44">
        <f>COUNTIFS('Baza danych'!$H$4:$H$1124,"transport zbiorowy",'Baza danych'!$EP$4:$EP$1124,R1067,'Baza danych'!$HS$4:$HS$1124,$B$17)</f>
        <v>1</v>
      </c>
      <c r="T1067" s="158">
        <f>S1067/$S$1070</f>
        <v>0.5</v>
      </c>
    </row>
    <row r="1068" spans="1:48" s="24" customFormat="1">
      <c r="B1068" s="157" t="s">
        <v>630</v>
      </c>
      <c r="C1068" s="44">
        <f>COUNTIFS('Baza danych'!$H$4:$H$1124,"transport zbiorowy",'Baza danych'!$EL$4:$EL$1124,B1068,'Baza danych'!$HS$4:$HS$1124,$B$17)</f>
        <v>0</v>
      </c>
      <c r="D1068" s="45">
        <f>C1068/$C$1070</f>
        <v>0</v>
      </c>
      <c r="F1068" s="157" t="s">
        <v>630</v>
      </c>
      <c r="G1068" s="44">
        <f>COUNTIFS('Baza danych'!$H$4:$H$1124,"transport zbiorowy",'Baza danych'!$EM$4:$EM$1124,F1068,'Baza danych'!$HS$4:$HS$1124,$B$17)</f>
        <v>0</v>
      </c>
      <c r="H1068" s="45">
        <f>G1068/$G$1070</f>
        <v>0</v>
      </c>
      <c r="J1068" s="157" t="s">
        <v>630</v>
      </c>
      <c r="K1068" s="44">
        <f>COUNTIFS('Baza danych'!$H$4:$H$1124,"transport zbiorowy",'Baza danych'!$EN$4:$EN$1124,J1068,'Baza danych'!$HS$4:$HS$1124,$B$17)</f>
        <v>0</v>
      </c>
      <c r="L1068" s="45">
        <f>K1068/$K$1070</f>
        <v>0</v>
      </c>
      <c r="N1068" s="157" t="s">
        <v>630</v>
      </c>
      <c r="O1068" s="44">
        <f>COUNTIFS('Baza danych'!$H$4:$H$1124,"transport zbiorowy",'Baza danych'!$EO$4:$EO$1124,N1068,'Baza danych'!$HS$4:$HS$1124,$B$17)</f>
        <v>0</v>
      </c>
      <c r="P1068" s="45">
        <f>O1068/$O$1070</f>
        <v>0</v>
      </c>
      <c r="R1068" s="157" t="s">
        <v>630</v>
      </c>
      <c r="S1068" s="44">
        <f>COUNTIFS('Baza danych'!$H$4:$H$1124,"transport zbiorowy",'Baza danych'!$EP$4:$EP$1124,R1068,'Baza danych'!$HS$4:$HS$1124,$B$17)</f>
        <v>0</v>
      </c>
      <c r="T1068" s="158">
        <f>S1068/$S$1070</f>
        <v>0</v>
      </c>
    </row>
    <row r="1069" spans="1:48" s="24" customFormat="1">
      <c r="B1069" s="157" t="s">
        <v>631</v>
      </c>
      <c r="C1069" s="44">
        <f>COUNTIFS('Baza danych'!$H$4:$H$1124,"transport zbiorowy",'Baza danych'!$EL$4:$EL$1124,B1069,'Baza danych'!$HS$4:$HS$1124,$B$17)</f>
        <v>0</v>
      </c>
      <c r="D1069" s="45">
        <f>C1069/$C$1070</f>
        <v>0</v>
      </c>
      <c r="F1069" s="157" t="s">
        <v>631</v>
      </c>
      <c r="G1069" s="44">
        <f>COUNTIFS('Baza danych'!$H$4:$H$1124,"transport zbiorowy",'Baza danych'!$EM$4:$EM$1124,F1069,'Baza danych'!$HS$4:$HS$1124,$B$17)</f>
        <v>0</v>
      </c>
      <c r="H1069" s="45">
        <f>G1069/$G$1070</f>
        <v>0</v>
      </c>
      <c r="J1069" s="157" t="s">
        <v>631</v>
      </c>
      <c r="K1069" s="44">
        <f>COUNTIFS('Baza danych'!$H$4:$H$1124,"transport zbiorowy",'Baza danych'!$EN$4:$EN$1124,J1069,'Baza danych'!$HS$4:$HS$1124,$B$17)</f>
        <v>0</v>
      </c>
      <c r="L1069" s="45">
        <f>K1069/$K$1070</f>
        <v>0</v>
      </c>
      <c r="N1069" s="157" t="s">
        <v>631</v>
      </c>
      <c r="O1069" s="44">
        <f>COUNTIFS('Baza danych'!$H$4:$H$1124,"transport zbiorowy",'Baza danych'!$EO$4:$EO$1124,N1069,'Baza danych'!$HS$4:$HS$1124,$B$17)</f>
        <v>0</v>
      </c>
      <c r="P1069" s="45">
        <f>O1069/$O$1070</f>
        <v>0</v>
      </c>
      <c r="R1069" s="157" t="s">
        <v>631</v>
      </c>
      <c r="S1069" s="44">
        <f>COUNTIFS('Baza danych'!$H$4:$H$1124,"transport zbiorowy",'Baza danych'!$EP$4:$EP$1124,R1069,'Baza danych'!$HS$4:$HS$1124,$B$17)</f>
        <v>0</v>
      </c>
      <c r="T1069" s="158">
        <f>S1069/$S$1070</f>
        <v>0</v>
      </c>
    </row>
    <row r="1070" spans="1:48" s="24" customFormat="1">
      <c r="B1070" s="221" t="s">
        <v>530</v>
      </c>
      <c r="C1070" s="244">
        <f>SUM(C1065:C1069)</f>
        <v>2</v>
      </c>
      <c r="D1070" s="245">
        <f>SUM(D1065:D1069)</f>
        <v>1</v>
      </c>
      <c r="F1070" s="221" t="s">
        <v>530</v>
      </c>
      <c r="G1070" s="244">
        <f>SUM(G1065:G1069)</f>
        <v>2</v>
      </c>
      <c r="H1070" s="245">
        <f>SUM(H1065:H1069)</f>
        <v>1</v>
      </c>
      <c r="J1070" s="221" t="s">
        <v>530</v>
      </c>
      <c r="K1070" s="246">
        <f>SUM(K1065:K1069)</f>
        <v>2</v>
      </c>
      <c r="L1070" s="247">
        <f>SUM(L1065:L1069)</f>
        <v>1</v>
      </c>
      <c r="N1070" s="221" t="s">
        <v>530</v>
      </c>
      <c r="O1070" s="244">
        <f>SUM(O1065:O1069)</f>
        <v>2</v>
      </c>
      <c r="P1070" s="245">
        <f>SUM(P1065:P1069)</f>
        <v>1</v>
      </c>
      <c r="R1070" s="221" t="s">
        <v>530</v>
      </c>
      <c r="S1070" s="244">
        <f>SUM(S1065:S1069)</f>
        <v>2</v>
      </c>
      <c r="T1070" s="245">
        <f>SUM(T1065:T1069)</f>
        <v>1</v>
      </c>
    </row>
    <row r="1071" spans="1:48" s="24" customFormat="1"/>
    <row r="1072" spans="1:48" s="24" customFormat="1" ht="15" thickBot="1">
      <c r="A1072" s="155" t="s">
        <v>552</v>
      </c>
      <c r="B1072" s="23"/>
      <c r="C1072" s="23"/>
      <c r="D1072" s="23"/>
      <c r="E1072" s="23"/>
      <c r="F1072" s="23"/>
      <c r="G1072" s="23"/>
      <c r="H1072" s="23"/>
      <c r="I1072" s="23"/>
      <c r="J1072" s="23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  <c r="AA1072" s="23"/>
      <c r="AB1072" s="23"/>
      <c r="AC1072" s="23"/>
      <c r="AD1072" s="23"/>
      <c r="AE1072" s="23"/>
      <c r="AF1072" s="23"/>
      <c r="AG1072" s="23"/>
      <c r="AH1072" s="23"/>
      <c r="AI1072" s="23"/>
      <c r="AJ1072" s="23"/>
      <c r="AK1072" s="23"/>
      <c r="AL1072" s="23"/>
      <c r="AM1072" s="23"/>
      <c r="AN1072" s="23"/>
      <c r="AO1072" s="23"/>
      <c r="AP1072" s="23"/>
      <c r="AQ1072" s="23"/>
      <c r="AR1072" s="23"/>
      <c r="AS1072" s="23"/>
      <c r="AT1072" s="23"/>
      <c r="AU1072" s="23"/>
      <c r="AV1072" s="23"/>
    </row>
    <row r="1073" spans="1:48" s="24" customFormat="1" ht="13.5" thickTop="1"/>
    <row r="1074" spans="1:48" s="24" customFormat="1">
      <c r="B1074" s="359" t="s">
        <v>537</v>
      </c>
      <c r="C1074" s="359"/>
      <c r="D1074" s="359"/>
      <c r="F1074" s="359" t="s">
        <v>538</v>
      </c>
      <c r="G1074" s="359"/>
      <c r="H1074" s="359"/>
      <c r="J1074" s="359" t="s">
        <v>539</v>
      </c>
      <c r="K1074" s="359"/>
      <c r="L1074" s="359"/>
      <c r="N1074" s="359" t="s">
        <v>540</v>
      </c>
      <c r="O1074" s="359"/>
      <c r="P1074" s="359"/>
      <c r="R1074" s="359" t="s">
        <v>541</v>
      </c>
      <c r="S1074" s="359"/>
      <c r="T1074" s="359"/>
    </row>
    <row r="1075" spans="1:48" s="24" customFormat="1">
      <c r="B1075" s="255" t="s">
        <v>525</v>
      </c>
      <c r="C1075" s="255" t="s">
        <v>531</v>
      </c>
      <c r="D1075" s="194" t="s">
        <v>529</v>
      </c>
      <c r="F1075" s="255" t="s">
        <v>525</v>
      </c>
      <c r="G1075" s="255" t="s">
        <v>531</v>
      </c>
      <c r="H1075" s="194" t="s">
        <v>529</v>
      </c>
      <c r="J1075" s="255" t="s">
        <v>525</v>
      </c>
      <c r="K1075" s="255" t="s">
        <v>531</v>
      </c>
      <c r="L1075" s="194" t="s">
        <v>529</v>
      </c>
      <c r="N1075" s="255" t="s">
        <v>525</v>
      </c>
      <c r="O1075" s="255" t="s">
        <v>531</v>
      </c>
      <c r="P1075" s="194" t="s">
        <v>529</v>
      </c>
      <c r="R1075" s="255" t="s">
        <v>525</v>
      </c>
      <c r="S1075" s="255" t="s">
        <v>531</v>
      </c>
      <c r="T1075" s="255" t="s">
        <v>529</v>
      </c>
    </row>
    <row r="1076" spans="1:48" s="24" customFormat="1">
      <c r="B1076" s="157" t="s">
        <v>627</v>
      </c>
      <c r="C1076" s="44">
        <f>COUNTIFS('Baza danych'!$H$4:$H$1124,"transport zbiorowy",'Baza danych'!$EL$4:$EL$1124,B1076,'Baza danych'!$HS$4:$HS$1124,$B$18)</f>
        <v>0</v>
      </c>
      <c r="D1076" s="45">
        <f>IFERROR(C1076/$C$1081,)</f>
        <v>0</v>
      </c>
      <c r="F1076" s="157" t="s">
        <v>627</v>
      </c>
      <c r="G1076" s="44">
        <f>COUNTIFS('Baza danych'!$H$4:$H$1124,"transport zbiorowy",'Baza danych'!$EM$4:$EM$1124,F1076,'Baza danych'!$HS$4:$HS$1124,$B$18)</f>
        <v>0</v>
      </c>
      <c r="H1076" s="45">
        <f>IFERROR(G1076/$G$1081,)</f>
        <v>0</v>
      </c>
      <c r="J1076" s="157" t="s">
        <v>627</v>
      </c>
      <c r="K1076" s="44">
        <f>COUNTIFS('Baza danych'!$H$4:$H$1124,"transport zbiorowy",'Baza danych'!$EN$4:$EN$1124,J1076,'Baza danych'!$HS$4:$HS$1124,$B$18)</f>
        <v>0</v>
      </c>
      <c r="L1076" s="45">
        <f>IFERROR(K1076/$K$1081,)</f>
        <v>0</v>
      </c>
      <c r="N1076" s="157" t="s">
        <v>627</v>
      </c>
      <c r="O1076" s="44">
        <f>COUNTIFS('Baza danych'!$H$4:$H$1124,"transport zbiorowy",'Baza danych'!$EO$4:$EO$1124,N1076,'Baza danych'!$HS$4:$HS$1124,$B$18)</f>
        <v>0</v>
      </c>
      <c r="P1076" s="45">
        <f>IFERROR(O1076/$O$1081,)</f>
        <v>0</v>
      </c>
      <c r="R1076" s="157" t="s">
        <v>627</v>
      </c>
      <c r="S1076" s="44">
        <f>COUNTIFS('Baza danych'!$H$4:$H$1124,"transport zbiorowy",'Baza danych'!$EP$4:$EP$1124,R1076,'Baza danych'!$HS$4:$HS$1124,$B$18)</f>
        <v>0</v>
      </c>
      <c r="T1076" s="158">
        <f>IFERROR(S1076/$S$1081,)</f>
        <v>0</v>
      </c>
    </row>
    <row r="1077" spans="1:48" s="24" customFormat="1">
      <c r="B1077" s="157" t="s">
        <v>628</v>
      </c>
      <c r="C1077" s="44">
        <f>COUNTIFS('Baza danych'!$H$4:$H$1124,"transport zbiorowy",'Baza danych'!$EL$4:$EL$1124,B1077,'Baza danych'!$HS$4:$HS$1124,$B$18)</f>
        <v>0</v>
      </c>
      <c r="D1077" s="45">
        <f t="shared" ref="D1077:D1080" si="138">IFERROR(C1077/$C$1081,)</f>
        <v>0</v>
      </c>
      <c r="F1077" s="157" t="s">
        <v>628</v>
      </c>
      <c r="G1077" s="44">
        <f>COUNTIFS('Baza danych'!$H$4:$H$1124,"transport zbiorowy",'Baza danych'!$EM$4:$EM$1124,F1077,'Baza danych'!$HS$4:$HS$1124,$B$18)</f>
        <v>0</v>
      </c>
      <c r="H1077" s="45">
        <f t="shared" ref="H1077:H1080" si="139">IFERROR(G1077/$G$1081,)</f>
        <v>0</v>
      </c>
      <c r="J1077" s="157" t="s">
        <v>628</v>
      </c>
      <c r="K1077" s="44">
        <f>COUNTIFS('Baza danych'!$H$4:$H$1124,"transport zbiorowy",'Baza danych'!$EN$4:$EN$1124,J1077,'Baza danych'!$HS$4:$HS$1124,$B$18)</f>
        <v>0</v>
      </c>
      <c r="L1077" s="45">
        <f t="shared" ref="L1077:L1080" si="140">IFERROR(K1077/$K$1081,)</f>
        <v>0</v>
      </c>
      <c r="N1077" s="157" t="s">
        <v>628</v>
      </c>
      <c r="O1077" s="44">
        <f>COUNTIFS('Baza danych'!$H$4:$H$1124,"transport zbiorowy",'Baza danych'!$EO$4:$EO$1124,N1077,'Baza danych'!$HS$4:$HS$1124,$B$18)</f>
        <v>0</v>
      </c>
      <c r="P1077" s="45">
        <f t="shared" ref="P1077:P1080" si="141">IFERROR(O1077/$O$1081,)</f>
        <v>0</v>
      </c>
      <c r="R1077" s="157" t="s">
        <v>628</v>
      </c>
      <c r="S1077" s="44">
        <f>COUNTIFS('Baza danych'!$H$4:$H$1124,"transport zbiorowy",'Baza danych'!$EP$4:$EP$1124,R1077,'Baza danych'!$HS$4:$HS$1124,$B$18)</f>
        <v>0</v>
      </c>
      <c r="T1077" s="158">
        <f t="shared" ref="T1077:T1080" si="142">IFERROR(S1077/$S$1081,)</f>
        <v>0</v>
      </c>
    </row>
    <row r="1078" spans="1:48" s="24" customFormat="1">
      <c r="B1078" s="157" t="s">
        <v>629</v>
      </c>
      <c r="C1078" s="44">
        <f>COUNTIFS('Baza danych'!$H$4:$H$1124,"transport zbiorowy",'Baza danych'!$EL$4:$EL$1124,B1078,'Baza danych'!$HS$4:$HS$1124,$B$18)</f>
        <v>0</v>
      </c>
      <c r="D1078" s="45">
        <f t="shared" si="138"/>
        <v>0</v>
      </c>
      <c r="F1078" s="157" t="s">
        <v>629</v>
      </c>
      <c r="G1078" s="44">
        <f>COUNTIFS('Baza danych'!$H$4:$H$1124,"transport zbiorowy",'Baza danych'!$EM$4:$EM$1124,F1078,'Baza danych'!$HS$4:$HS$1124,$B$18)</f>
        <v>0</v>
      </c>
      <c r="H1078" s="45">
        <f t="shared" si="139"/>
        <v>0</v>
      </c>
      <c r="J1078" s="157" t="s">
        <v>629</v>
      </c>
      <c r="K1078" s="44">
        <f>COUNTIFS('Baza danych'!$H$4:$H$1124,"transport zbiorowy",'Baza danych'!$EN$4:$EN$1124,J1078,'Baza danych'!$HS$4:$HS$1124,$B$18)</f>
        <v>0</v>
      </c>
      <c r="L1078" s="45">
        <f t="shared" si="140"/>
        <v>0</v>
      </c>
      <c r="N1078" s="157" t="s">
        <v>629</v>
      </c>
      <c r="O1078" s="44">
        <f>COUNTIFS('Baza danych'!$H$4:$H$1124,"transport zbiorowy",'Baza danych'!$EO$4:$EO$1124,N1078,'Baza danych'!$HS$4:$HS$1124,$B$18)</f>
        <v>0</v>
      </c>
      <c r="P1078" s="45">
        <f t="shared" si="141"/>
        <v>0</v>
      </c>
      <c r="R1078" s="157" t="s">
        <v>629</v>
      </c>
      <c r="S1078" s="44">
        <f>COUNTIFS('Baza danych'!$H$4:$H$1124,"transport zbiorowy",'Baza danych'!$EP$4:$EP$1124,R1078,'Baza danych'!$HS$4:$HS$1124,$B$18)</f>
        <v>0</v>
      </c>
      <c r="T1078" s="158">
        <f t="shared" si="142"/>
        <v>0</v>
      </c>
    </row>
    <row r="1079" spans="1:48" s="24" customFormat="1">
      <c r="B1079" s="157" t="s">
        <v>630</v>
      </c>
      <c r="C1079" s="44">
        <f>COUNTIFS('Baza danych'!$H$4:$H$1124,"transport zbiorowy",'Baza danych'!$EL$4:$EL$1124,B1079,'Baza danych'!$HS$4:$HS$1124,$B$18)</f>
        <v>0</v>
      </c>
      <c r="D1079" s="45">
        <f t="shared" si="138"/>
        <v>0</v>
      </c>
      <c r="F1079" s="157" t="s">
        <v>630</v>
      </c>
      <c r="G1079" s="44">
        <f>COUNTIFS('Baza danych'!$H$4:$H$1124,"transport zbiorowy",'Baza danych'!$EM$4:$EM$1124,F1079,'Baza danych'!$HS$4:$HS$1124,$B$18)</f>
        <v>0</v>
      </c>
      <c r="H1079" s="45">
        <f t="shared" si="139"/>
        <v>0</v>
      </c>
      <c r="J1079" s="157" t="s">
        <v>630</v>
      </c>
      <c r="K1079" s="44">
        <f>COUNTIFS('Baza danych'!$H$4:$H$1124,"transport zbiorowy",'Baza danych'!$EN$4:$EN$1124,J1079,'Baza danych'!$HS$4:$HS$1124,$B$18)</f>
        <v>0</v>
      </c>
      <c r="L1079" s="45">
        <f t="shared" si="140"/>
        <v>0</v>
      </c>
      <c r="N1079" s="157" t="s">
        <v>630</v>
      </c>
      <c r="O1079" s="44">
        <f>COUNTIFS('Baza danych'!$H$4:$H$1124,"transport zbiorowy",'Baza danych'!$EO$4:$EO$1124,N1079,'Baza danych'!$HS$4:$HS$1124,$B$18)</f>
        <v>0</v>
      </c>
      <c r="P1079" s="45">
        <f t="shared" si="141"/>
        <v>0</v>
      </c>
      <c r="R1079" s="157" t="s">
        <v>630</v>
      </c>
      <c r="S1079" s="44">
        <f>COUNTIFS('Baza danych'!$H$4:$H$1124,"transport zbiorowy",'Baza danych'!$EP$4:$EP$1124,R1079,'Baza danych'!$HS$4:$HS$1124,$B$18)</f>
        <v>0</v>
      </c>
      <c r="T1079" s="158">
        <f t="shared" si="142"/>
        <v>0</v>
      </c>
    </row>
    <row r="1080" spans="1:48" s="24" customFormat="1">
      <c r="B1080" s="157" t="s">
        <v>631</v>
      </c>
      <c r="C1080" s="44">
        <f>COUNTIFS('Baza danych'!$H$4:$H$1124,"transport zbiorowy",'Baza danych'!$EL$4:$EL$1124,B1080,'Baza danych'!$HS$4:$HS$1124,$B$18)</f>
        <v>0</v>
      </c>
      <c r="D1080" s="45">
        <f t="shared" si="138"/>
        <v>0</v>
      </c>
      <c r="F1080" s="157" t="s">
        <v>631</v>
      </c>
      <c r="G1080" s="44">
        <f>COUNTIFS('Baza danych'!$H$4:$H$1124,"transport zbiorowy",'Baza danych'!$EM$4:$EM$1124,F1080,'Baza danych'!$HS$4:$HS$1124,$B$18)</f>
        <v>0</v>
      </c>
      <c r="H1080" s="45">
        <f t="shared" si="139"/>
        <v>0</v>
      </c>
      <c r="J1080" s="157" t="s">
        <v>631</v>
      </c>
      <c r="K1080" s="44">
        <f>COUNTIFS('Baza danych'!$H$4:$H$1124,"transport zbiorowy",'Baza danych'!$EN$4:$EN$1124,J1080,'Baza danych'!$HS$4:$HS$1124,$B$18)</f>
        <v>0</v>
      </c>
      <c r="L1080" s="45">
        <f t="shared" si="140"/>
        <v>0</v>
      </c>
      <c r="N1080" s="157" t="s">
        <v>631</v>
      </c>
      <c r="O1080" s="44">
        <f>COUNTIFS('Baza danych'!$H$4:$H$1124,"transport zbiorowy",'Baza danych'!$EO$4:$EO$1124,N1080,'Baza danych'!$HS$4:$HS$1124,$B$18)</f>
        <v>0</v>
      </c>
      <c r="P1080" s="45">
        <f t="shared" si="141"/>
        <v>0</v>
      </c>
      <c r="R1080" s="157" t="s">
        <v>631</v>
      </c>
      <c r="S1080" s="44">
        <f>COUNTIFS('Baza danych'!$H$4:$H$1124,"transport zbiorowy",'Baza danych'!$EP$4:$EP$1124,R1080,'Baza danych'!$HS$4:$HS$1124,$B$18)</f>
        <v>0</v>
      </c>
      <c r="T1080" s="158">
        <f t="shared" si="142"/>
        <v>0</v>
      </c>
    </row>
    <row r="1081" spans="1:48" s="24" customFormat="1">
      <c r="B1081" s="221" t="s">
        <v>530</v>
      </c>
      <c r="C1081" s="244">
        <f>SUM(C1076:C1080)</f>
        <v>0</v>
      </c>
      <c r="D1081" s="245">
        <f>SUM(D1076:D1080)</f>
        <v>0</v>
      </c>
      <c r="F1081" s="221" t="s">
        <v>530</v>
      </c>
      <c r="G1081" s="244">
        <f>SUM(G1076:G1080)</f>
        <v>0</v>
      </c>
      <c r="H1081" s="245">
        <f>SUM(H1076:H1080)</f>
        <v>0</v>
      </c>
      <c r="J1081" s="221" t="s">
        <v>530</v>
      </c>
      <c r="K1081" s="246">
        <f>SUM(K1076:K1080)</f>
        <v>0</v>
      </c>
      <c r="L1081" s="247">
        <f>SUM(L1076:L1080)</f>
        <v>0</v>
      </c>
      <c r="N1081" s="221" t="s">
        <v>530</v>
      </c>
      <c r="O1081" s="244">
        <f>SUM(O1076:O1080)</f>
        <v>0</v>
      </c>
      <c r="P1081" s="245">
        <f>SUM(P1076:P1080)</f>
        <v>0</v>
      </c>
      <c r="R1081" s="221" t="s">
        <v>530</v>
      </c>
      <c r="S1081" s="244">
        <f>SUM(S1076:S1080)</f>
        <v>0</v>
      </c>
      <c r="T1081" s="245">
        <f>SUM(T1076:T1080)</f>
        <v>0</v>
      </c>
    </row>
    <row r="1082" spans="1:48" s="24" customFormat="1"/>
    <row r="1083" spans="1:48" s="24" customFormat="1" ht="15" thickBot="1">
      <c r="A1083" s="155" t="s">
        <v>553</v>
      </c>
      <c r="B1083" s="23"/>
      <c r="C1083" s="23"/>
      <c r="D1083" s="23"/>
      <c r="E1083" s="23"/>
      <c r="F1083" s="23"/>
      <c r="G1083" s="23"/>
      <c r="H1083" s="23"/>
      <c r="I1083" s="23"/>
      <c r="J1083" s="23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  <c r="AA1083" s="23"/>
      <c r="AB1083" s="23"/>
      <c r="AC1083" s="23"/>
      <c r="AD1083" s="23"/>
      <c r="AE1083" s="23"/>
      <c r="AF1083" s="23"/>
      <c r="AG1083" s="23"/>
      <c r="AH1083" s="23"/>
      <c r="AI1083" s="23"/>
      <c r="AJ1083" s="23"/>
      <c r="AK1083" s="23"/>
      <c r="AL1083" s="23"/>
      <c r="AM1083" s="23"/>
      <c r="AN1083" s="23"/>
      <c r="AO1083" s="23"/>
      <c r="AP1083" s="23"/>
      <c r="AQ1083" s="23"/>
      <c r="AR1083" s="23"/>
      <c r="AS1083" s="23"/>
      <c r="AT1083" s="23"/>
      <c r="AU1083" s="23"/>
      <c r="AV1083" s="23"/>
    </row>
    <row r="1084" spans="1:48" s="24" customFormat="1" ht="13.5" thickTop="1"/>
    <row r="1085" spans="1:48" s="24" customFormat="1">
      <c r="B1085" s="359" t="s">
        <v>537</v>
      </c>
      <c r="C1085" s="359"/>
      <c r="D1085" s="359"/>
      <c r="F1085" s="359" t="s">
        <v>538</v>
      </c>
      <c r="G1085" s="359"/>
      <c r="H1085" s="359"/>
      <c r="J1085" s="359" t="s">
        <v>539</v>
      </c>
      <c r="K1085" s="359"/>
      <c r="L1085" s="359"/>
      <c r="N1085" s="359" t="s">
        <v>540</v>
      </c>
      <c r="O1085" s="359"/>
      <c r="P1085" s="359"/>
      <c r="R1085" s="359" t="s">
        <v>541</v>
      </c>
      <c r="S1085" s="359"/>
      <c r="T1085" s="359"/>
    </row>
    <row r="1086" spans="1:48" s="24" customFormat="1">
      <c r="B1086" s="255" t="s">
        <v>525</v>
      </c>
      <c r="C1086" s="255" t="s">
        <v>531</v>
      </c>
      <c r="D1086" s="194" t="s">
        <v>529</v>
      </c>
      <c r="F1086" s="255" t="s">
        <v>525</v>
      </c>
      <c r="G1086" s="255" t="s">
        <v>531</v>
      </c>
      <c r="H1086" s="194" t="s">
        <v>529</v>
      </c>
      <c r="J1086" s="255" t="s">
        <v>525</v>
      </c>
      <c r="K1086" s="255" t="s">
        <v>531</v>
      </c>
      <c r="L1086" s="194" t="s">
        <v>529</v>
      </c>
      <c r="N1086" s="255" t="s">
        <v>525</v>
      </c>
      <c r="O1086" s="255" t="s">
        <v>531</v>
      </c>
      <c r="P1086" s="194" t="s">
        <v>529</v>
      </c>
      <c r="R1086" s="255" t="s">
        <v>525</v>
      </c>
      <c r="S1086" s="255" t="s">
        <v>531</v>
      </c>
      <c r="T1086" s="255" t="s">
        <v>529</v>
      </c>
    </row>
    <row r="1087" spans="1:48" s="24" customFormat="1">
      <c r="B1087" s="157" t="s">
        <v>627</v>
      </c>
      <c r="C1087" s="44">
        <f>COUNTIFS('Baza danych'!$H$4:$H$1124,"transport zbiorowy",'Baza danych'!$EL$4:$EL$1124,B1087,'Baza danych'!$HS$4:$HS$1124,$B$19)</f>
        <v>12</v>
      </c>
      <c r="D1087" s="45">
        <f>C1087/$C$1092</f>
        <v>0.33333333333333331</v>
      </c>
      <c r="F1087" s="157" t="s">
        <v>627</v>
      </c>
      <c r="G1087" s="44">
        <f>COUNTIFS('Baza danych'!$H$4:$H$1124,"transport zbiorowy",'Baza danych'!$EM$4:$EM$1124,F1087,'Baza danych'!$HS$4:$HS$1124,$B$19)</f>
        <v>10</v>
      </c>
      <c r="H1087" s="45">
        <f>G1087/$G$1092</f>
        <v>0.27777777777777779</v>
      </c>
      <c r="J1087" s="157" t="s">
        <v>627</v>
      </c>
      <c r="K1087" s="44">
        <f>COUNTIFS('Baza danych'!$H$4:$H$1124,"transport zbiorowy",'Baza danych'!$EN$4:$EN$1124,J1087,'Baza danych'!$HS$4:$HS$1124,$B$19)</f>
        <v>16</v>
      </c>
      <c r="L1087" s="45">
        <f>K1087/$K$1092</f>
        <v>0.44444444444444442</v>
      </c>
      <c r="N1087" s="157" t="s">
        <v>627</v>
      </c>
      <c r="O1087" s="44">
        <f>COUNTIFS('Baza danych'!$H$4:$H$1124,"transport zbiorowy",'Baza danych'!$EO$4:$EO$1124,N1087,'Baza danych'!$HS$4:$HS$1124,$B$19)</f>
        <v>13</v>
      </c>
      <c r="P1087" s="45">
        <f>O1087/$O$1092</f>
        <v>0.3611111111111111</v>
      </c>
      <c r="R1087" s="157" t="s">
        <v>627</v>
      </c>
      <c r="S1087" s="44">
        <f>COUNTIFS('Baza danych'!$H$4:$H$1124,"transport zbiorowy",'Baza danych'!$EP$4:$EP$1124,R1087,'Baza danych'!$HS$4:$HS$1124,$B$19)</f>
        <v>13</v>
      </c>
      <c r="T1087" s="158">
        <f>S1087/$S$1092</f>
        <v>0.3611111111111111</v>
      </c>
    </row>
    <row r="1088" spans="1:48" s="24" customFormat="1">
      <c r="B1088" s="157" t="s">
        <v>628</v>
      </c>
      <c r="C1088" s="44">
        <f>COUNTIFS('Baza danych'!$H$4:$H$1124,"transport zbiorowy",'Baza danych'!$EL$4:$EL$1124,B1088,'Baza danych'!$HS$4:$HS$1124,$B$19)</f>
        <v>2</v>
      </c>
      <c r="D1088" s="45">
        <f>C1088/$C$1092</f>
        <v>5.5555555555555552E-2</v>
      </c>
      <c r="F1088" s="157" t="s">
        <v>628</v>
      </c>
      <c r="G1088" s="44">
        <f>COUNTIFS('Baza danych'!$H$4:$H$1124,"transport zbiorowy",'Baza danych'!$EM$4:$EM$1124,F1088,'Baza danych'!$HS$4:$HS$1124,$B$19)</f>
        <v>2</v>
      </c>
      <c r="H1088" s="45">
        <f>G1088/$G$1092</f>
        <v>5.5555555555555552E-2</v>
      </c>
      <c r="J1088" s="157" t="s">
        <v>628</v>
      </c>
      <c r="K1088" s="44">
        <f>COUNTIFS('Baza danych'!$H$4:$H$1124,"transport zbiorowy",'Baza danych'!$EN$4:$EN$1124,J1088,'Baza danych'!$HS$4:$HS$1124,$B$19)</f>
        <v>4</v>
      </c>
      <c r="L1088" s="45">
        <f>K1088/$K$1092</f>
        <v>0.1111111111111111</v>
      </c>
      <c r="N1088" s="157" t="s">
        <v>628</v>
      </c>
      <c r="O1088" s="44">
        <f>COUNTIFS('Baza danych'!$H$4:$H$1124,"transport zbiorowy",'Baza danych'!$EO$4:$EO$1124,N1088,'Baza danych'!$HS$4:$HS$1124,$B$19)</f>
        <v>7</v>
      </c>
      <c r="P1088" s="45">
        <f>O1088/$O$1092</f>
        <v>0.19444444444444445</v>
      </c>
      <c r="R1088" s="157" t="s">
        <v>628</v>
      </c>
      <c r="S1088" s="44">
        <f>COUNTIFS('Baza danych'!$H$4:$H$1124,"transport zbiorowy",'Baza danych'!$EP$4:$EP$1124,R1088,'Baza danych'!$HS$4:$HS$1124,$B$19)</f>
        <v>3</v>
      </c>
      <c r="T1088" s="158">
        <f>S1088/$S$1092</f>
        <v>8.3333333333333329E-2</v>
      </c>
    </row>
    <row r="1089" spans="1:48" s="24" customFormat="1">
      <c r="B1089" s="157" t="s">
        <v>629</v>
      </c>
      <c r="C1089" s="44">
        <f>COUNTIFS('Baza danych'!$H$4:$H$1124,"transport zbiorowy",'Baza danych'!$EL$4:$EL$1124,B1089,'Baza danych'!$HS$4:$HS$1124,$B$19)</f>
        <v>13</v>
      </c>
      <c r="D1089" s="45">
        <f>C1089/$C$1092</f>
        <v>0.3611111111111111</v>
      </c>
      <c r="F1089" s="157" t="s">
        <v>629</v>
      </c>
      <c r="G1089" s="44">
        <f>COUNTIFS('Baza danych'!$H$4:$H$1124,"transport zbiorowy",'Baza danych'!$EM$4:$EM$1124,F1089,'Baza danych'!$HS$4:$HS$1124,$B$19)</f>
        <v>10</v>
      </c>
      <c r="H1089" s="45">
        <f>G1089/$G$1092</f>
        <v>0.27777777777777779</v>
      </c>
      <c r="J1089" s="157" t="s">
        <v>629</v>
      </c>
      <c r="K1089" s="44">
        <f>COUNTIFS('Baza danych'!$H$4:$H$1124,"transport zbiorowy",'Baza danych'!$EN$4:$EN$1124,J1089,'Baza danych'!$HS$4:$HS$1124,$B$19)</f>
        <v>8</v>
      </c>
      <c r="L1089" s="45">
        <f>K1089/$K$1092</f>
        <v>0.22222222222222221</v>
      </c>
      <c r="N1089" s="157" t="s">
        <v>629</v>
      </c>
      <c r="O1089" s="44">
        <f>COUNTIFS('Baza danych'!$H$4:$H$1124,"transport zbiorowy",'Baza danych'!$EO$4:$EO$1124,N1089,'Baza danych'!$HS$4:$HS$1124,$B$19)</f>
        <v>7</v>
      </c>
      <c r="P1089" s="45">
        <f>O1089/$O$1092</f>
        <v>0.19444444444444445</v>
      </c>
      <c r="R1089" s="157" t="s">
        <v>629</v>
      </c>
      <c r="S1089" s="44">
        <f>COUNTIFS('Baza danych'!$H$4:$H$1124,"transport zbiorowy",'Baza danych'!$EP$4:$EP$1124,R1089,'Baza danych'!$HS$4:$HS$1124,$B$19)</f>
        <v>10</v>
      </c>
      <c r="T1089" s="158">
        <f>S1089/$S$1092</f>
        <v>0.27777777777777779</v>
      </c>
    </row>
    <row r="1090" spans="1:48" s="24" customFormat="1">
      <c r="B1090" s="157" t="s">
        <v>630</v>
      </c>
      <c r="C1090" s="44">
        <f>COUNTIFS('Baza danych'!$H$4:$H$1124,"transport zbiorowy",'Baza danych'!$EL$4:$EL$1124,B1090,'Baza danych'!$HS$4:$HS$1124,$B$19)</f>
        <v>0</v>
      </c>
      <c r="D1090" s="45">
        <f>C1090/$C$1092</f>
        <v>0</v>
      </c>
      <c r="F1090" s="157" t="s">
        <v>630</v>
      </c>
      <c r="G1090" s="44">
        <f>COUNTIFS('Baza danych'!$H$4:$H$1124,"transport zbiorowy",'Baza danych'!$EM$4:$EM$1124,F1090,'Baza danych'!$HS$4:$HS$1124,$B$19)</f>
        <v>1</v>
      </c>
      <c r="H1090" s="45">
        <f>G1090/$G$1092</f>
        <v>2.7777777777777776E-2</v>
      </c>
      <c r="J1090" s="157" t="s">
        <v>630</v>
      </c>
      <c r="K1090" s="44">
        <f>COUNTIFS('Baza danych'!$H$4:$H$1124,"transport zbiorowy",'Baza danych'!$EN$4:$EN$1124,J1090,'Baza danych'!$HS$4:$HS$1124,$B$19)</f>
        <v>0</v>
      </c>
      <c r="L1090" s="45">
        <f>K1090/$K$1092</f>
        <v>0</v>
      </c>
      <c r="N1090" s="157" t="s">
        <v>630</v>
      </c>
      <c r="O1090" s="44">
        <f>COUNTIFS('Baza danych'!$H$4:$H$1124,"transport zbiorowy",'Baza danych'!$EO$4:$EO$1124,N1090,'Baza danych'!$HS$4:$HS$1124,$B$19)</f>
        <v>2</v>
      </c>
      <c r="P1090" s="45">
        <f>O1090/$O$1092</f>
        <v>5.5555555555555552E-2</v>
      </c>
      <c r="R1090" s="157" t="s">
        <v>630</v>
      </c>
      <c r="S1090" s="44">
        <f>COUNTIFS('Baza danych'!$H$4:$H$1124,"transport zbiorowy",'Baza danych'!$EP$4:$EP$1124,R1090,'Baza danych'!$HS$4:$HS$1124,$B$19)</f>
        <v>2</v>
      </c>
      <c r="T1090" s="158">
        <f>S1090/$S$1092</f>
        <v>5.5555555555555552E-2</v>
      </c>
    </row>
    <row r="1091" spans="1:48" s="24" customFormat="1">
      <c r="B1091" s="157" t="s">
        <v>631</v>
      </c>
      <c r="C1091" s="44">
        <f>COUNTIFS('Baza danych'!$H$4:$H$1124,"transport zbiorowy",'Baza danych'!$EL$4:$EL$1124,B1091,'Baza danych'!$HS$4:$HS$1124,$B$19)</f>
        <v>9</v>
      </c>
      <c r="D1091" s="45">
        <f>C1091/$C$1092</f>
        <v>0.25</v>
      </c>
      <c r="F1091" s="157" t="s">
        <v>631</v>
      </c>
      <c r="G1091" s="44">
        <f>COUNTIFS('Baza danych'!$H$4:$H$1124,"transport zbiorowy",'Baza danych'!$EM$4:$EM$1124,F1091,'Baza danych'!$HS$4:$HS$1124,$B$19)</f>
        <v>13</v>
      </c>
      <c r="H1091" s="45">
        <f>G1091/$G$1092</f>
        <v>0.3611111111111111</v>
      </c>
      <c r="J1091" s="157" t="s">
        <v>631</v>
      </c>
      <c r="K1091" s="44">
        <f>COUNTIFS('Baza danych'!$H$4:$H$1124,"transport zbiorowy",'Baza danych'!$EN$4:$EN$1124,J1091,'Baza danych'!$HS$4:$HS$1124,$B$19)</f>
        <v>8</v>
      </c>
      <c r="L1091" s="45">
        <f>K1091/$K$1092</f>
        <v>0.22222222222222221</v>
      </c>
      <c r="N1091" s="157" t="s">
        <v>631</v>
      </c>
      <c r="O1091" s="44">
        <f>COUNTIFS('Baza danych'!$H$4:$H$1124,"transport zbiorowy",'Baza danych'!$EO$4:$EO$1124,N1091,'Baza danych'!$HS$4:$HS$1124,$B$19)</f>
        <v>7</v>
      </c>
      <c r="P1091" s="45">
        <f>O1091/$O$1092</f>
        <v>0.19444444444444445</v>
      </c>
      <c r="R1091" s="157" t="s">
        <v>631</v>
      </c>
      <c r="S1091" s="44">
        <f>COUNTIFS('Baza danych'!$H$4:$H$1124,"transport zbiorowy",'Baza danych'!$EP$4:$EP$1124,R1091,'Baza danych'!$HS$4:$HS$1124,$B$19)</f>
        <v>8</v>
      </c>
      <c r="T1091" s="158">
        <f>S1091/$S$1092</f>
        <v>0.22222222222222221</v>
      </c>
    </row>
    <row r="1092" spans="1:48" s="24" customFormat="1">
      <c r="B1092" s="221" t="s">
        <v>530</v>
      </c>
      <c r="C1092" s="244">
        <f>SUM(C1087:C1091)</f>
        <v>36</v>
      </c>
      <c r="D1092" s="245">
        <f>SUM(D1087:D1091)</f>
        <v>1</v>
      </c>
      <c r="F1092" s="221" t="s">
        <v>530</v>
      </c>
      <c r="G1092" s="244">
        <f>SUM(G1087:G1091)</f>
        <v>36</v>
      </c>
      <c r="H1092" s="245">
        <f>SUM(H1087:H1091)</f>
        <v>1</v>
      </c>
      <c r="J1092" s="221" t="s">
        <v>530</v>
      </c>
      <c r="K1092" s="246">
        <f>SUM(K1087:K1091)</f>
        <v>36</v>
      </c>
      <c r="L1092" s="247">
        <f>SUM(L1087:L1091)</f>
        <v>1</v>
      </c>
      <c r="N1092" s="221" t="s">
        <v>530</v>
      </c>
      <c r="O1092" s="244">
        <f>SUM(O1087:O1091)</f>
        <v>36</v>
      </c>
      <c r="P1092" s="245">
        <f>SUM(P1087:P1091)</f>
        <v>1</v>
      </c>
      <c r="R1092" s="221" t="s">
        <v>530</v>
      </c>
      <c r="S1092" s="244">
        <f>SUM(S1087:S1091)</f>
        <v>36</v>
      </c>
      <c r="T1092" s="245">
        <f>SUM(T1087:T1091)</f>
        <v>1</v>
      </c>
    </row>
    <row r="1093" spans="1:48" s="24" customFormat="1"/>
    <row r="1094" spans="1:48" s="24" customFormat="1" ht="15" thickBot="1">
      <c r="A1094" s="155" t="s">
        <v>554</v>
      </c>
      <c r="B1094" s="23"/>
      <c r="C1094" s="23"/>
      <c r="D1094" s="23"/>
      <c r="E1094" s="23"/>
      <c r="F1094" s="23"/>
      <c r="G1094" s="23"/>
      <c r="H1094" s="23"/>
      <c r="I1094" s="23"/>
      <c r="J1094" s="23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  <c r="AA1094" s="23"/>
      <c r="AB1094" s="23"/>
      <c r="AC1094" s="23"/>
      <c r="AD1094" s="23"/>
      <c r="AE1094" s="23"/>
      <c r="AF1094" s="23"/>
      <c r="AG1094" s="23"/>
      <c r="AH1094" s="23"/>
      <c r="AI1094" s="23"/>
      <c r="AJ1094" s="23"/>
      <c r="AK1094" s="23"/>
      <c r="AL1094" s="23"/>
      <c r="AM1094" s="23"/>
      <c r="AN1094" s="23"/>
      <c r="AO1094" s="23"/>
      <c r="AP1094" s="23"/>
      <c r="AQ1094" s="23"/>
      <c r="AR1094" s="23"/>
      <c r="AS1094" s="23"/>
      <c r="AT1094" s="23"/>
      <c r="AU1094" s="23"/>
      <c r="AV1094" s="23"/>
    </row>
    <row r="1095" spans="1:48" s="24" customFormat="1" ht="13.5" thickTop="1"/>
    <row r="1096" spans="1:48" s="24" customFormat="1">
      <c r="B1096" s="359" t="s">
        <v>537</v>
      </c>
      <c r="C1096" s="359"/>
      <c r="D1096" s="359"/>
      <c r="F1096" s="359" t="s">
        <v>538</v>
      </c>
      <c r="G1096" s="359"/>
      <c r="H1096" s="359"/>
      <c r="J1096" s="359" t="s">
        <v>539</v>
      </c>
      <c r="K1096" s="359"/>
      <c r="L1096" s="359"/>
      <c r="N1096" s="359" t="s">
        <v>540</v>
      </c>
      <c r="O1096" s="359"/>
      <c r="P1096" s="359"/>
      <c r="R1096" s="359" t="s">
        <v>541</v>
      </c>
      <c r="S1096" s="359"/>
      <c r="T1096" s="359"/>
    </row>
    <row r="1097" spans="1:48" s="24" customFormat="1">
      <c r="B1097" s="255" t="s">
        <v>525</v>
      </c>
      <c r="C1097" s="255" t="s">
        <v>531</v>
      </c>
      <c r="D1097" s="194" t="s">
        <v>529</v>
      </c>
      <c r="F1097" s="255" t="s">
        <v>525</v>
      </c>
      <c r="G1097" s="255" t="s">
        <v>531</v>
      </c>
      <c r="H1097" s="194" t="s">
        <v>529</v>
      </c>
      <c r="J1097" s="255" t="s">
        <v>525</v>
      </c>
      <c r="K1097" s="255" t="s">
        <v>531</v>
      </c>
      <c r="L1097" s="194" t="s">
        <v>529</v>
      </c>
      <c r="N1097" s="255" t="s">
        <v>525</v>
      </c>
      <c r="O1097" s="255" t="s">
        <v>531</v>
      </c>
      <c r="P1097" s="194" t="s">
        <v>529</v>
      </c>
      <c r="R1097" s="255" t="s">
        <v>525</v>
      </c>
      <c r="S1097" s="255" t="s">
        <v>531</v>
      </c>
      <c r="T1097" s="255" t="s">
        <v>529</v>
      </c>
    </row>
    <row r="1098" spans="1:48" s="24" customFormat="1">
      <c r="B1098" s="157" t="s">
        <v>627</v>
      </c>
      <c r="C1098" s="44">
        <f>COUNTIFS('Baza danych'!$H$4:$H$1124,"transport zbiorowy",'Baza danych'!$EL$4:$EL$1124,B1098,'Baza danych'!$HS$4:$HS$1124,$B$20)</f>
        <v>0</v>
      </c>
      <c r="D1098" s="45">
        <f>C1098/$C$1103</f>
        <v>0</v>
      </c>
      <c r="F1098" s="157" t="s">
        <v>627</v>
      </c>
      <c r="G1098" s="44">
        <f>COUNTIFS('Baza danych'!$H$4:$H$1124,"transport zbiorowy",'Baza danych'!$EM$4:$EM$1124,F1098,'Baza danych'!$HS$4:$HS$1124,$B$20)</f>
        <v>1</v>
      </c>
      <c r="H1098" s="45">
        <f>G1098/$G$1103</f>
        <v>0.5</v>
      </c>
      <c r="J1098" s="157" t="s">
        <v>627</v>
      </c>
      <c r="K1098" s="44">
        <f>COUNTIFS('Baza danych'!$H$4:$H$1124,"transport zbiorowy",'Baza danych'!$EN$4:$EN$1124,J1098,'Baza danych'!$HS$4:$HS$1124,$B$20)</f>
        <v>0</v>
      </c>
      <c r="L1098" s="45">
        <f>K1098/$K$1103</f>
        <v>0</v>
      </c>
      <c r="N1098" s="157" t="s">
        <v>627</v>
      </c>
      <c r="O1098" s="44">
        <f>COUNTIFS('Baza danych'!$H$4:$H$1124,"transport zbiorowy",'Baza danych'!$EO$4:$EO$1124,N1098,'Baza danych'!$HS$4:$HS$1124,$B$20)</f>
        <v>0</v>
      </c>
      <c r="P1098" s="45">
        <f>O1098/$O$1103</f>
        <v>0</v>
      </c>
      <c r="R1098" s="157" t="s">
        <v>627</v>
      </c>
      <c r="S1098" s="44">
        <f>COUNTIFS('Baza danych'!$H$4:$H$1124,"transport zbiorowy",'Baza danych'!$EP$4:$EP$1124,R1098,'Baza danych'!$HS$4:$HS$1124,$B$20)</f>
        <v>1</v>
      </c>
      <c r="T1098" s="158">
        <f>S1098/$S$1103</f>
        <v>0.5</v>
      </c>
    </row>
    <row r="1099" spans="1:48" s="24" customFormat="1">
      <c r="B1099" s="157" t="s">
        <v>628</v>
      </c>
      <c r="C1099" s="44">
        <f>COUNTIFS('Baza danych'!$H$4:$H$1124,"transport zbiorowy",'Baza danych'!$EL$4:$EL$1124,B1099,'Baza danych'!$HS$4:$HS$1124,$B$20)</f>
        <v>0</v>
      </c>
      <c r="D1099" s="45">
        <f>C1099/$C$1103</f>
        <v>0</v>
      </c>
      <c r="F1099" s="157" t="s">
        <v>628</v>
      </c>
      <c r="G1099" s="44">
        <f>COUNTIFS('Baza danych'!$H$4:$H$1124,"transport zbiorowy",'Baza danych'!$EM$4:$EM$1124,F1099,'Baza danych'!$HS$4:$HS$1124,$B$20)</f>
        <v>0</v>
      </c>
      <c r="H1099" s="45">
        <f>G1099/$G$1103</f>
        <v>0</v>
      </c>
      <c r="J1099" s="157" t="s">
        <v>628</v>
      </c>
      <c r="K1099" s="44">
        <f>COUNTIFS('Baza danych'!$H$4:$H$1124,"transport zbiorowy",'Baza danych'!$EN$4:$EN$1124,J1099,'Baza danych'!$HS$4:$HS$1124,$B$20)</f>
        <v>0</v>
      </c>
      <c r="L1099" s="45">
        <f>K1099/$K$1103</f>
        <v>0</v>
      </c>
      <c r="N1099" s="157" t="s">
        <v>628</v>
      </c>
      <c r="O1099" s="44">
        <f>COUNTIFS('Baza danych'!$H$4:$H$1124,"transport zbiorowy",'Baza danych'!$EO$4:$EO$1124,N1099,'Baza danych'!$HS$4:$HS$1124,$B$20)</f>
        <v>1</v>
      </c>
      <c r="P1099" s="45">
        <f>O1099/$O$1103</f>
        <v>0.5</v>
      </c>
      <c r="R1099" s="157" t="s">
        <v>628</v>
      </c>
      <c r="S1099" s="44">
        <f>COUNTIFS('Baza danych'!$H$4:$H$1124,"transport zbiorowy",'Baza danych'!$EP$4:$EP$1124,R1099,'Baza danych'!$HS$4:$HS$1124,$B$20)</f>
        <v>1</v>
      </c>
      <c r="T1099" s="158">
        <f>S1099/$S$1103</f>
        <v>0.5</v>
      </c>
    </row>
    <row r="1100" spans="1:48" s="24" customFormat="1">
      <c r="B1100" s="157" t="s">
        <v>629</v>
      </c>
      <c r="C1100" s="44">
        <f>COUNTIFS('Baza danych'!$H$4:$H$1124,"transport zbiorowy",'Baza danych'!$EL$4:$EL$1124,B1100,'Baza danych'!$HS$4:$HS$1124,$B$20)</f>
        <v>1</v>
      </c>
      <c r="D1100" s="45">
        <f>C1100/$C$1103</f>
        <v>0.5</v>
      </c>
      <c r="F1100" s="157" t="s">
        <v>629</v>
      </c>
      <c r="G1100" s="44">
        <f>COUNTIFS('Baza danych'!$H$4:$H$1124,"transport zbiorowy",'Baza danych'!$EM$4:$EM$1124,F1100,'Baza danych'!$HS$4:$HS$1124,$B$20)</f>
        <v>1</v>
      </c>
      <c r="H1100" s="45">
        <f>G1100/$G$1103</f>
        <v>0.5</v>
      </c>
      <c r="J1100" s="157" t="s">
        <v>629</v>
      </c>
      <c r="K1100" s="44">
        <f>COUNTIFS('Baza danych'!$H$4:$H$1124,"transport zbiorowy",'Baza danych'!$EN$4:$EN$1124,J1100,'Baza danych'!$HS$4:$HS$1124,$B$20)</f>
        <v>2</v>
      </c>
      <c r="L1100" s="45">
        <f>K1100/$K$1103</f>
        <v>1</v>
      </c>
      <c r="N1100" s="157" t="s">
        <v>629</v>
      </c>
      <c r="O1100" s="44">
        <f>COUNTIFS('Baza danych'!$H$4:$H$1124,"transport zbiorowy",'Baza danych'!$EO$4:$EO$1124,N1100,'Baza danych'!$HS$4:$HS$1124,$B$20)</f>
        <v>0</v>
      </c>
      <c r="P1100" s="45">
        <f>O1100/$O$1103</f>
        <v>0</v>
      </c>
      <c r="R1100" s="157" t="s">
        <v>629</v>
      </c>
      <c r="S1100" s="44">
        <f>COUNTIFS('Baza danych'!$H$4:$H$1124,"transport zbiorowy",'Baza danych'!$EP$4:$EP$1124,R1100,'Baza danych'!$HS$4:$HS$1124,$B$20)</f>
        <v>0</v>
      </c>
      <c r="T1100" s="158">
        <f>S1100/$S$1103</f>
        <v>0</v>
      </c>
    </row>
    <row r="1101" spans="1:48" s="24" customFormat="1">
      <c r="B1101" s="157" t="s">
        <v>630</v>
      </c>
      <c r="C1101" s="44">
        <f>COUNTIFS('Baza danych'!$H$4:$H$1124,"transport zbiorowy",'Baza danych'!$EL$4:$EL$1124,B1101,'Baza danych'!$HS$4:$HS$1124,$B$20)</f>
        <v>1</v>
      </c>
      <c r="D1101" s="45">
        <f>C1101/$C$1103</f>
        <v>0.5</v>
      </c>
      <c r="F1101" s="157" t="s">
        <v>630</v>
      </c>
      <c r="G1101" s="44">
        <f>COUNTIFS('Baza danych'!$H$4:$H$1124,"transport zbiorowy",'Baza danych'!$EM$4:$EM$1124,F1101,'Baza danych'!$HS$4:$HS$1124,$B$20)</f>
        <v>0</v>
      </c>
      <c r="H1101" s="45">
        <f>G1101/$G$1103</f>
        <v>0</v>
      </c>
      <c r="J1101" s="157" t="s">
        <v>630</v>
      </c>
      <c r="K1101" s="44">
        <f>COUNTIFS('Baza danych'!$H$4:$H$1124,"transport zbiorowy",'Baza danych'!$EN$4:$EN$1124,J1101,'Baza danych'!$HS$4:$HS$1124,$B$20)</f>
        <v>0</v>
      </c>
      <c r="L1101" s="45">
        <f>K1101/$K$1103</f>
        <v>0</v>
      </c>
      <c r="N1101" s="157" t="s">
        <v>630</v>
      </c>
      <c r="O1101" s="44">
        <f>COUNTIFS('Baza danych'!$H$4:$H$1124,"transport zbiorowy",'Baza danych'!$EO$4:$EO$1124,N1101,'Baza danych'!$HS$4:$HS$1124,$B$20)</f>
        <v>1</v>
      </c>
      <c r="P1101" s="45">
        <f>O1101/$O$1103</f>
        <v>0.5</v>
      </c>
      <c r="R1101" s="157" t="s">
        <v>630</v>
      </c>
      <c r="S1101" s="44">
        <f>COUNTIFS('Baza danych'!$H$4:$H$1124,"transport zbiorowy",'Baza danych'!$EP$4:$EP$1124,R1101,'Baza danych'!$HS$4:$HS$1124,$B$20)</f>
        <v>0</v>
      </c>
      <c r="T1101" s="158">
        <f>S1101/$S$1103</f>
        <v>0</v>
      </c>
    </row>
    <row r="1102" spans="1:48" s="24" customFormat="1">
      <c r="B1102" s="157" t="s">
        <v>631</v>
      </c>
      <c r="C1102" s="44">
        <f>COUNTIFS('Baza danych'!$H$4:$H$1124,"transport zbiorowy",'Baza danych'!$EL$4:$EL$1124,B1102,'Baza danych'!$HS$4:$HS$1124,$B$20)</f>
        <v>0</v>
      </c>
      <c r="D1102" s="45">
        <f>C1102/$C$1103</f>
        <v>0</v>
      </c>
      <c r="F1102" s="157" t="s">
        <v>631</v>
      </c>
      <c r="G1102" s="44">
        <f>COUNTIFS('Baza danych'!$H$4:$H$1124,"transport zbiorowy",'Baza danych'!$EM$4:$EM$1124,F1102,'Baza danych'!$HS$4:$HS$1124,$B$20)</f>
        <v>0</v>
      </c>
      <c r="H1102" s="45">
        <f>G1102/$G$1103</f>
        <v>0</v>
      </c>
      <c r="J1102" s="157" t="s">
        <v>631</v>
      </c>
      <c r="K1102" s="44">
        <f>COUNTIFS('Baza danych'!$H$4:$H$1124,"transport zbiorowy",'Baza danych'!$EN$4:$EN$1124,J1102,'Baza danych'!$HS$4:$HS$1124,$B$20)</f>
        <v>0</v>
      </c>
      <c r="L1102" s="45">
        <f>K1102/$K$1103</f>
        <v>0</v>
      </c>
      <c r="N1102" s="157" t="s">
        <v>631</v>
      </c>
      <c r="O1102" s="44">
        <f>COUNTIFS('Baza danych'!$H$4:$H$1124,"transport zbiorowy",'Baza danych'!$EO$4:$EO$1124,N1102,'Baza danych'!$HS$4:$HS$1124,$B$20)</f>
        <v>0</v>
      </c>
      <c r="P1102" s="45">
        <f>O1102/$O$1103</f>
        <v>0</v>
      </c>
      <c r="R1102" s="157" t="s">
        <v>631</v>
      </c>
      <c r="S1102" s="44">
        <f>COUNTIFS('Baza danych'!$H$4:$H$1124,"transport zbiorowy",'Baza danych'!$EP$4:$EP$1124,R1102,'Baza danych'!$HS$4:$HS$1124,$B$20)</f>
        <v>0</v>
      </c>
      <c r="T1102" s="158">
        <f>S1102/$S$1103</f>
        <v>0</v>
      </c>
    </row>
    <row r="1103" spans="1:48" s="24" customFormat="1">
      <c r="B1103" s="221" t="s">
        <v>530</v>
      </c>
      <c r="C1103" s="244">
        <f>SUM(C1098:C1102)</f>
        <v>2</v>
      </c>
      <c r="D1103" s="245">
        <f>SUM(D1098:D1102)</f>
        <v>1</v>
      </c>
      <c r="F1103" s="221" t="s">
        <v>530</v>
      </c>
      <c r="G1103" s="244">
        <f>SUM(G1098:G1102)</f>
        <v>2</v>
      </c>
      <c r="H1103" s="245">
        <f>SUM(H1098:H1102)</f>
        <v>1</v>
      </c>
      <c r="J1103" s="221" t="s">
        <v>530</v>
      </c>
      <c r="K1103" s="246">
        <f>SUM(K1098:K1102)</f>
        <v>2</v>
      </c>
      <c r="L1103" s="247">
        <f>SUM(L1098:L1102)</f>
        <v>1</v>
      </c>
      <c r="N1103" s="221" t="s">
        <v>530</v>
      </c>
      <c r="O1103" s="244">
        <f>SUM(O1098:O1102)</f>
        <v>2</v>
      </c>
      <c r="P1103" s="245">
        <f>SUM(P1098:P1102)</f>
        <v>1</v>
      </c>
      <c r="R1103" s="221" t="s">
        <v>530</v>
      </c>
      <c r="S1103" s="244">
        <f>SUM(S1098:S1102)</f>
        <v>2</v>
      </c>
      <c r="T1103" s="245">
        <f>SUM(T1098:T1102)</f>
        <v>1</v>
      </c>
    </row>
    <row r="1104" spans="1:48" s="24" customFormat="1"/>
    <row r="1105" spans="1:48" s="24" customFormat="1" ht="15" thickBot="1">
      <c r="A1105" s="155" t="s">
        <v>555</v>
      </c>
      <c r="B1105" s="23"/>
      <c r="C1105" s="23"/>
      <c r="D1105" s="23"/>
      <c r="E1105" s="23"/>
      <c r="F1105" s="23"/>
      <c r="G1105" s="23"/>
      <c r="H1105" s="23"/>
      <c r="I1105" s="23"/>
      <c r="J1105" s="23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23"/>
      <c r="AA1105" s="23"/>
      <c r="AB1105" s="23"/>
      <c r="AC1105" s="23"/>
      <c r="AD1105" s="23"/>
      <c r="AE1105" s="23"/>
      <c r="AF1105" s="23"/>
      <c r="AG1105" s="23"/>
      <c r="AH1105" s="23"/>
      <c r="AI1105" s="23"/>
      <c r="AJ1105" s="23"/>
      <c r="AK1105" s="23"/>
      <c r="AL1105" s="23"/>
      <c r="AM1105" s="23"/>
      <c r="AN1105" s="23"/>
      <c r="AO1105" s="23"/>
      <c r="AP1105" s="23"/>
      <c r="AQ1105" s="23"/>
      <c r="AR1105" s="23"/>
      <c r="AS1105" s="23"/>
      <c r="AT1105" s="23"/>
      <c r="AU1105" s="23"/>
      <c r="AV1105" s="23"/>
    </row>
    <row r="1106" spans="1:48" s="24" customFormat="1" ht="13.5" thickTop="1"/>
    <row r="1107" spans="1:48" s="24" customFormat="1">
      <c r="B1107" s="359" t="s">
        <v>537</v>
      </c>
      <c r="C1107" s="359"/>
      <c r="D1107" s="359"/>
      <c r="F1107" s="359" t="s">
        <v>538</v>
      </c>
      <c r="G1107" s="359"/>
      <c r="H1107" s="359"/>
      <c r="J1107" s="359" t="s">
        <v>539</v>
      </c>
      <c r="K1107" s="359"/>
      <c r="L1107" s="359"/>
      <c r="N1107" s="359" t="s">
        <v>540</v>
      </c>
      <c r="O1107" s="359"/>
      <c r="P1107" s="359"/>
      <c r="R1107" s="359" t="s">
        <v>541</v>
      </c>
      <c r="S1107" s="359"/>
      <c r="T1107" s="359"/>
    </row>
    <row r="1108" spans="1:48" s="24" customFormat="1">
      <c r="B1108" s="255" t="s">
        <v>525</v>
      </c>
      <c r="C1108" s="255" t="s">
        <v>531</v>
      </c>
      <c r="D1108" s="194" t="s">
        <v>529</v>
      </c>
      <c r="F1108" s="255" t="s">
        <v>525</v>
      </c>
      <c r="G1108" s="255" t="s">
        <v>531</v>
      </c>
      <c r="H1108" s="194" t="s">
        <v>529</v>
      </c>
      <c r="J1108" s="255" t="s">
        <v>525</v>
      </c>
      <c r="K1108" s="255" t="s">
        <v>531</v>
      </c>
      <c r="L1108" s="194" t="s">
        <v>529</v>
      </c>
      <c r="N1108" s="255" t="s">
        <v>525</v>
      </c>
      <c r="O1108" s="255" t="s">
        <v>531</v>
      </c>
      <c r="P1108" s="194" t="s">
        <v>529</v>
      </c>
      <c r="R1108" s="255" t="s">
        <v>525</v>
      </c>
      <c r="S1108" s="255" t="s">
        <v>531</v>
      </c>
      <c r="T1108" s="255" t="s">
        <v>529</v>
      </c>
    </row>
    <row r="1109" spans="1:48" s="24" customFormat="1">
      <c r="B1109" s="157" t="s">
        <v>627</v>
      </c>
      <c r="C1109" s="44">
        <f>COUNTIFS('Baza danych'!$H$4:$H$1124,"transport zbiorowy",'Baza danych'!$EL$4:$EL$1124,B1109,'Baza danych'!$HS$4:$HS$1124,$B$21)</f>
        <v>0</v>
      </c>
      <c r="D1109" s="45">
        <f>IFERROR(C1109/$C$1114,)</f>
        <v>0</v>
      </c>
      <c r="F1109" s="157" t="s">
        <v>627</v>
      </c>
      <c r="G1109" s="44">
        <f>COUNTIFS('Baza danych'!$H$4:$H$1124,"transport zbiorowy",'Baza danych'!$EM$4:$EM$1124,F1109,'Baza danych'!$HS$4:$HS$1124,$B$21)</f>
        <v>0</v>
      </c>
      <c r="H1109" s="45">
        <f>IFERROR(G1109/$G$1114,)</f>
        <v>0</v>
      </c>
      <c r="J1109" s="157" t="s">
        <v>627</v>
      </c>
      <c r="K1109" s="44">
        <f>COUNTIFS('Baza danych'!$H$4:$H$1124,"transport zbiorowy",'Baza danych'!$EN$4:$EN$1124,J1109,'Baza danych'!$HS$4:$HS$1124,$B$21)</f>
        <v>0</v>
      </c>
      <c r="L1109" s="45">
        <f>IFERROR(K1109/$K$1114,)</f>
        <v>0</v>
      </c>
      <c r="N1109" s="157" t="s">
        <v>627</v>
      </c>
      <c r="O1109" s="44">
        <f>COUNTIFS('Baza danych'!$H$4:$H$1124,"transport zbiorowy",'Baza danych'!$EO$4:$EO$1124,N1109,'Baza danych'!$HS$4:$HS$1124,$B$21)</f>
        <v>0</v>
      </c>
      <c r="P1109" s="45">
        <f>IFERROR(O1109/$O$1114,)</f>
        <v>0</v>
      </c>
      <c r="R1109" s="157" t="s">
        <v>627</v>
      </c>
      <c r="S1109" s="44">
        <f>COUNTIFS('Baza danych'!$H$4:$H$1124,"transport zbiorowy",'Baza danych'!$EP$4:$EP$1124,R1109,'Baza danych'!$HS$4:$HS$1124,$B$21)</f>
        <v>0</v>
      </c>
      <c r="T1109" s="158">
        <f>IFERROR(S1109/$S$1114,)</f>
        <v>0</v>
      </c>
    </row>
    <row r="1110" spans="1:48" s="24" customFormat="1">
      <c r="B1110" s="157" t="s">
        <v>628</v>
      </c>
      <c r="C1110" s="44">
        <f>COUNTIFS('Baza danych'!$H$4:$H$1124,"transport zbiorowy",'Baza danych'!$EL$4:$EL$1124,B1110,'Baza danych'!$HS$4:$HS$1124,$B$21)</f>
        <v>0</v>
      </c>
      <c r="D1110" s="45">
        <f t="shared" ref="D1110:D1113" si="143">IFERROR(C1110/$C$1114,)</f>
        <v>0</v>
      </c>
      <c r="F1110" s="157" t="s">
        <v>628</v>
      </c>
      <c r="G1110" s="44">
        <f>COUNTIFS('Baza danych'!$H$4:$H$1124,"transport zbiorowy",'Baza danych'!$EM$4:$EM$1124,F1110,'Baza danych'!$HS$4:$HS$1124,$B$21)</f>
        <v>0</v>
      </c>
      <c r="H1110" s="45">
        <f t="shared" ref="H1110:H1113" si="144">IFERROR(G1110/$G$1114,)</f>
        <v>0</v>
      </c>
      <c r="J1110" s="157" t="s">
        <v>628</v>
      </c>
      <c r="K1110" s="44">
        <f>COUNTIFS('Baza danych'!$H$4:$H$1124,"transport zbiorowy",'Baza danych'!$EN$4:$EN$1124,J1110,'Baza danych'!$HS$4:$HS$1124,$B$21)</f>
        <v>0</v>
      </c>
      <c r="L1110" s="45">
        <f t="shared" ref="L1110:L1113" si="145">IFERROR(K1110/$K$1114,)</f>
        <v>0</v>
      </c>
      <c r="N1110" s="157" t="s">
        <v>628</v>
      </c>
      <c r="O1110" s="44">
        <f>COUNTIFS('Baza danych'!$H$4:$H$1124,"transport zbiorowy",'Baza danych'!$EO$4:$EO$1124,N1110,'Baza danych'!$HS$4:$HS$1124,$B$21)</f>
        <v>0</v>
      </c>
      <c r="P1110" s="45">
        <f t="shared" ref="P1110:P1113" si="146">IFERROR(O1110/$O$1114,)</f>
        <v>0</v>
      </c>
      <c r="R1110" s="157" t="s">
        <v>628</v>
      </c>
      <c r="S1110" s="44">
        <f>COUNTIFS('Baza danych'!$H$4:$H$1124,"transport zbiorowy",'Baza danych'!$EP$4:$EP$1124,R1110,'Baza danych'!$HS$4:$HS$1124,$B$21)</f>
        <v>0</v>
      </c>
      <c r="T1110" s="158">
        <f t="shared" ref="T1110:T1113" si="147">IFERROR(S1110/$S$1114,)</f>
        <v>0</v>
      </c>
    </row>
    <row r="1111" spans="1:48" s="24" customFormat="1">
      <c r="B1111" s="157" t="s">
        <v>629</v>
      </c>
      <c r="C1111" s="44">
        <f>COUNTIFS('Baza danych'!$H$4:$H$1124,"transport zbiorowy",'Baza danych'!$EL$4:$EL$1124,B1111,'Baza danych'!$HS$4:$HS$1124,$B$21)</f>
        <v>0</v>
      </c>
      <c r="D1111" s="45">
        <f t="shared" si="143"/>
        <v>0</v>
      </c>
      <c r="F1111" s="157" t="s">
        <v>629</v>
      </c>
      <c r="G1111" s="44">
        <f>COUNTIFS('Baza danych'!$H$4:$H$1124,"transport zbiorowy",'Baza danych'!$EM$4:$EM$1124,F1111,'Baza danych'!$HS$4:$HS$1124,$B$21)</f>
        <v>0</v>
      </c>
      <c r="H1111" s="45">
        <f t="shared" si="144"/>
        <v>0</v>
      </c>
      <c r="J1111" s="157" t="s">
        <v>629</v>
      </c>
      <c r="K1111" s="44">
        <f>COUNTIFS('Baza danych'!$H$4:$H$1124,"transport zbiorowy",'Baza danych'!$EN$4:$EN$1124,J1111,'Baza danych'!$HS$4:$HS$1124,$B$21)</f>
        <v>0</v>
      </c>
      <c r="L1111" s="45">
        <f t="shared" si="145"/>
        <v>0</v>
      </c>
      <c r="N1111" s="157" t="s">
        <v>629</v>
      </c>
      <c r="O1111" s="44">
        <f>COUNTIFS('Baza danych'!$H$4:$H$1124,"transport zbiorowy",'Baza danych'!$EO$4:$EO$1124,N1111,'Baza danych'!$HS$4:$HS$1124,$B$21)</f>
        <v>0</v>
      </c>
      <c r="P1111" s="45">
        <f t="shared" si="146"/>
        <v>0</v>
      </c>
      <c r="R1111" s="157" t="s">
        <v>629</v>
      </c>
      <c r="S1111" s="44">
        <f>COUNTIFS('Baza danych'!$H$4:$H$1124,"transport zbiorowy",'Baza danych'!$EP$4:$EP$1124,R1111,'Baza danych'!$HS$4:$HS$1124,$B$21)</f>
        <v>0</v>
      </c>
      <c r="T1111" s="158">
        <f t="shared" si="147"/>
        <v>0</v>
      </c>
    </row>
    <row r="1112" spans="1:48" s="24" customFormat="1">
      <c r="B1112" s="157" t="s">
        <v>630</v>
      </c>
      <c r="C1112" s="44">
        <f>COUNTIFS('Baza danych'!$H$4:$H$1124,"transport zbiorowy",'Baza danych'!$EL$4:$EL$1124,B1112,'Baza danych'!$HS$4:$HS$1124,$B$21)</f>
        <v>0</v>
      </c>
      <c r="D1112" s="45">
        <f t="shared" si="143"/>
        <v>0</v>
      </c>
      <c r="F1112" s="157" t="s">
        <v>630</v>
      </c>
      <c r="G1112" s="44">
        <f>COUNTIFS('Baza danych'!$H$4:$H$1124,"transport zbiorowy",'Baza danych'!$EM$4:$EM$1124,F1112,'Baza danych'!$HS$4:$HS$1124,$B$21)</f>
        <v>0</v>
      </c>
      <c r="H1112" s="45">
        <f t="shared" si="144"/>
        <v>0</v>
      </c>
      <c r="J1112" s="157" t="s">
        <v>630</v>
      </c>
      <c r="K1112" s="44">
        <f>COUNTIFS('Baza danych'!$H$4:$H$1124,"transport zbiorowy",'Baza danych'!$EN$4:$EN$1124,J1112,'Baza danych'!$HS$4:$HS$1124,$B$21)</f>
        <v>0</v>
      </c>
      <c r="L1112" s="45">
        <f t="shared" si="145"/>
        <v>0</v>
      </c>
      <c r="N1112" s="157" t="s">
        <v>630</v>
      </c>
      <c r="O1112" s="44">
        <f>COUNTIFS('Baza danych'!$H$4:$H$1124,"transport zbiorowy",'Baza danych'!$EO$4:$EO$1124,N1112,'Baza danych'!$HS$4:$HS$1124,$B$21)</f>
        <v>0</v>
      </c>
      <c r="P1112" s="45">
        <f t="shared" si="146"/>
        <v>0</v>
      </c>
      <c r="R1112" s="157" t="s">
        <v>630</v>
      </c>
      <c r="S1112" s="44">
        <f>COUNTIFS('Baza danych'!$H$4:$H$1124,"transport zbiorowy",'Baza danych'!$EP$4:$EP$1124,R1112,'Baza danych'!$HS$4:$HS$1124,$B$21)</f>
        <v>0</v>
      </c>
      <c r="T1112" s="158">
        <f t="shared" si="147"/>
        <v>0</v>
      </c>
    </row>
    <row r="1113" spans="1:48" s="24" customFormat="1">
      <c r="B1113" s="157" t="s">
        <v>631</v>
      </c>
      <c r="C1113" s="44">
        <f>COUNTIFS('Baza danych'!$H$4:$H$1124,"transport zbiorowy",'Baza danych'!$EL$4:$EL$1124,B1113,'Baza danych'!$HS$4:$HS$1124,$B$21)</f>
        <v>0</v>
      </c>
      <c r="D1113" s="45">
        <f t="shared" si="143"/>
        <v>0</v>
      </c>
      <c r="F1113" s="157" t="s">
        <v>631</v>
      </c>
      <c r="G1113" s="44">
        <f>COUNTIFS('Baza danych'!$H$4:$H$1124,"transport zbiorowy",'Baza danych'!$EM$4:$EM$1124,F1113,'Baza danych'!$HS$4:$HS$1124,$B$21)</f>
        <v>0</v>
      </c>
      <c r="H1113" s="45">
        <f t="shared" si="144"/>
        <v>0</v>
      </c>
      <c r="J1113" s="157" t="s">
        <v>631</v>
      </c>
      <c r="K1113" s="44">
        <f>COUNTIFS('Baza danych'!$H$4:$H$1124,"transport zbiorowy",'Baza danych'!$EN$4:$EN$1124,J1113,'Baza danych'!$HS$4:$HS$1124,$B$21)</f>
        <v>0</v>
      </c>
      <c r="L1113" s="45">
        <f t="shared" si="145"/>
        <v>0</v>
      </c>
      <c r="N1113" s="157" t="s">
        <v>631</v>
      </c>
      <c r="O1113" s="44">
        <f>COUNTIFS('Baza danych'!$H$4:$H$1124,"transport zbiorowy",'Baza danych'!$EO$4:$EO$1124,N1113,'Baza danych'!$HS$4:$HS$1124,$B$21)</f>
        <v>0</v>
      </c>
      <c r="P1113" s="45">
        <f t="shared" si="146"/>
        <v>0</v>
      </c>
      <c r="R1113" s="157" t="s">
        <v>631</v>
      </c>
      <c r="S1113" s="44">
        <f>COUNTIFS('Baza danych'!$H$4:$H$1124,"transport zbiorowy",'Baza danych'!$EP$4:$EP$1124,R1113,'Baza danych'!$HS$4:$HS$1124,$B$21)</f>
        <v>0</v>
      </c>
      <c r="T1113" s="158">
        <f t="shared" si="147"/>
        <v>0</v>
      </c>
    </row>
    <row r="1114" spans="1:48" s="24" customFormat="1">
      <c r="B1114" s="221" t="s">
        <v>530</v>
      </c>
      <c r="C1114" s="244">
        <f>SUM(C1109:C1113)</f>
        <v>0</v>
      </c>
      <c r="D1114" s="245">
        <f>SUM(D1109:D1113)</f>
        <v>0</v>
      </c>
      <c r="F1114" s="221" t="s">
        <v>530</v>
      </c>
      <c r="G1114" s="244">
        <f>SUM(G1109:G1113)</f>
        <v>0</v>
      </c>
      <c r="H1114" s="245">
        <f>SUM(H1109:H1113)</f>
        <v>0</v>
      </c>
      <c r="J1114" s="221" t="s">
        <v>530</v>
      </c>
      <c r="K1114" s="246">
        <f>SUM(K1109:K1113)</f>
        <v>0</v>
      </c>
      <c r="L1114" s="247">
        <f>SUM(L1109:L1113)</f>
        <v>0</v>
      </c>
      <c r="N1114" s="221" t="s">
        <v>530</v>
      </c>
      <c r="O1114" s="244">
        <f>SUM(O1109:O1113)</f>
        <v>0</v>
      </c>
      <c r="P1114" s="245">
        <f>SUM(P1109:P1113)</f>
        <v>0</v>
      </c>
      <c r="R1114" s="221" t="s">
        <v>530</v>
      </c>
      <c r="S1114" s="244">
        <f>SUM(S1109:S1113)</f>
        <v>0</v>
      </c>
      <c r="T1114" s="245">
        <f>SUM(T1109:T1113)</f>
        <v>0</v>
      </c>
    </row>
    <row r="1115" spans="1:48" s="24" customFormat="1"/>
    <row r="1116" spans="1:48" s="24" customFormat="1" ht="15" thickBot="1">
      <c r="A1116" s="155" t="s">
        <v>556</v>
      </c>
      <c r="B1116" s="23"/>
      <c r="C1116" s="23"/>
      <c r="D1116" s="23"/>
      <c r="E1116" s="23"/>
      <c r="F1116" s="23"/>
      <c r="G1116" s="23"/>
      <c r="H1116" s="23"/>
      <c r="I1116" s="23"/>
      <c r="J1116" s="23"/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3"/>
      <c r="X1116" s="23"/>
      <c r="Y1116" s="23"/>
      <c r="Z1116" s="23"/>
      <c r="AA1116" s="23"/>
      <c r="AB1116" s="23"/>
      <c r="AC1116" s="23"/>
      <c r="AD1116" s="23"/>
      <c r="AE1116" s="23"/>
      <c r="AF1116" s="23"/>
      <c r="AG1116" s="23"/>
      <c r="AH1116" s="23"/>
      <c r="AI1116" s="23"/>
      <c r="AJ1116" s="23"/>
      <c r="AK1116" s="23"/>
      <c r="AL1116" s="23"/>
      <c r="AM1116" s="23"/>
      <c r="AN1116" s="23"/>
      <c r="AO1116" s="23"/>
      <c r="AP1116" s="23"/>
      <c r="AQ1116" s="23"/>
      <c r="AR1116" s="23"/>
      <c r="AS1116" s="23"/>
      <c r="AT1116" s="23"/>
      <c r="AU1116" s="23"/>
      <c r="AV1116" s="23"/>
    </row>
    <row r="1117" spans="1:48" s="24" customFormat="1" ht="13.5" thickTop="1"/>
    <row r="1118" spans="1:48" s="24" customFormat="1">
      <c r="B1118" s="359" t="s">
        <v>537</v>
      </c>
      <c r="C1118" s="359"/>
      <c r="D1118" s="359"/>
      <c r="F1118" s="359" t="s">
        <v>538</v>
      </c>
      <c r="G1118" s="359"/>
      <c r="H1118" s="359"/>
      <c r="J1118" s="359" t="s">
        <v>539</v>
      </c>
      <c r="K1118" s="359"/>
      <c r="L1118" s="359"/>
      <c r="N1118" s="359" t="s">
        <v>540</v>
      </c>
      <c r="O1118" s="359"/>
      <c r="P1118" s="359"/>
      <c r="R1118" s="359" t="s">
        <v>541</v>
      </c>
      <c r="S1118" s="359"/>
      <c r="T1118" s="359"/>
    </row>
    <row r="1119" spans="1:48" s="24" customFormat="1">
      <c r="B1119" s="255" t="s">
        <v>525</v>
      </c>
      <c r="C1119" s="255" t="s">
        <v>531</v>
      </c>
      <c r="D1119" s="194" t="s">
        <v>529</v>
      </c>
      <c r="F1119" s="255" t="s">
        <v>525</v>
      </c>
      <c r="G1119" s="255" t="s">
        <v>531</v>
      </c>
      <c r="H1119" s="194" t="s">
        <v>529</v>
      </c>
      <c r="J1119" s="255" t="s">
        <v>525</v>
      </c>
      <c r="K1119" s="255" t="s">
        <v>531</v>
      </c>
      <c r="L1119" s="194" t="s">
        <v>529</v>
      </c>
      <c r="N1119" s="255" t="s">
        <v>525</v>
      </c>
      <c r="O1119" s="255" t="s">
        <v>531</v>
      </c>
      <c r="P1119" s="194" t="s">
        <v>529</v>
      </c>
      <c r="R1119" s="255" t="s">
        <v>525</v>
      </c>
      <c r="S1119" s="255" t="s">
        <v>531</v>
      </c>
      <c r="T1119" s="255" t="s">
        <v>529</v>
      </c>
    </row>
    <row r="1120" spans="1:48" s="24" customFormat="1">
      <c r="B1120" s="157" t="s">
        <v>627</v>
      </c>
      <c r="C1120" s="44">
        <f>COUNTIFS('Baza danych'!$H$4:$H$1124,"transport zbiorowy",'Baza danych'!$EL$4:$EL$1124,B1120,'Baza danych'!$HS$4:$HS$1124,$B$22)</f>
        <v>0</v>
      </c>
      <c r="D1120" s="45">
        <f>IFERROR(C1120/$C$1125,0)</f>
        <v>0</v>
      </c>
      <c r="F1120" s="157" t="s">
        <v>627</v>
      </c>
      <c r="G1120" s="44">
        <f>COUNTIFS('Baza danych'!$H$4:$H$1124,"transport zbiorowy",'Baza danych'!$EM$4:$EM$1124,F1120,'Baza danych'!$HS$4:$HS$1124,$B$22)</f>
        <v>0</v>
      </c>
      <c r="H1120" s="45">
        <f>IFERROR(G1120/$G$1125,0)</f>
        <v>0</v>
      </c>
      <c r="J1120" s="157" t="s">
        <v>627</v>
      </c>
      <c r="K1120" s="44">
        <f>COUNTIFS('Baza danych'!$H$4:$H$1124,"transport zbiorowy",'Baza danych'!$EN$4:$EN$1124,J1120,'Baza danych'!$HS$4:$HS$1124,$B$22)</f>
        <v>0</v>
      </c>
      <c r="L1120" s="45">
        <f>IFERROR(,K1120/$K$1125)</f>
        <v>0</v>
      </c>
      <c r="N1120" s="157" t="s">
        <v>627</v>
      </c>
      <c r="O1120" s="44">
        <f>COUNTIFS('Baza danych'!$H$4:$H$1124,"transport zbiorowy",'Baza danych'!$EO$4:$EO$1124,N1120,'Baza danych'!$HS$4:$HS$1124,$B$22)</f>
        <v>0</v>
      </c>
      <c r="P1120" s="45">
        <f>IFERROR(O1120/$O$1125,0)</f>
        <v>0</v>
      </c>
      <c r="R1120" s="157" t="s">
        <v>627</v>
      </c>
      <c r="S1120" s="44">
        <f>COUNTIFS('Baza danych'!$H$4:$H$1124,"transport zbiorowy",'Baza danych'!$EP$4:$EP$1124,R1120,'Baza danych'!$HS$4:$HS$1124,$B$22)</f>
        <v>0</v>
      </c>
      <c r="T1120" s="158">
        <f>IFERROR(S1120/$S$1125,0)</f>
        <v>0</v>
      </c>
    </row>
    <row r="1121" spans="1:48" s="24" customFormat="1">
      <c r="B1121" s="157" t="s">
        <v>628</v>
      </c>
      <c r="C1121" s="44">
        <f>COUNTIFS('Baza danych'!$H$4:$H$1124,"transport zbiorowy",'Baza danych'!$EL$4:$EL$1124,B1121,'Baza danych'!$HS$4:$HS$1124,$B$22)</f>
        <v>0</v>
      </c>
      <c r="D1121" s="45">
        <f>IFERROR(C1121/$C$1125,0)</f>
        <v>0</v>
      </c>
      <c r="F1121" s="157" t="s">
        <v>628</v>
      </c>
      <c r="G1121" s="44">
        <f>COUNTIFS('Baza danych'!$H$4:$H$1124,"transport zbiorowy",'Baza danych'!$EM$4:$EM$1124,F1121,'Baza danych'!$HS$4:$HS$1124,$B$22)</f>
        <v>0</v>
      </c>
      <c r="H1121" s="45">
        <f>IFERROR(G1121/$G$1125,0)</f>
        <v>0</v>
      </c>
      <c r="J1121" s="157" t="s">
        <v>628</v>
      </c>
      <c r="K1121" s="44">
        <f>COUNTIFS('Baza danych'!$H$4:$H$1124,"transport zbiorowy",'Baza danych'!$EN$4:$EN$1124,J1121,'Baza danych'!$HS$4:$HS$1124,$B$22)</f>
        <v>0</v>
      </c>
      <c r="L1121" s="45">
        <f>IFERROR(,K1121/$K$1125)</f>
        <v>0</v>
      </c>
      <c r="N1121" s="157" t="s">
        <v>628</v>
      </c>
      <c r="O1121" s="44">
        <f>COUNTIFS('Baza danych'!$H$4:$H$1124,"transport zbiorowy",'Baza danych'!$EO$4:$EO$1124,N1121,'Baza danych'!$HS$4:$HS$1124,$B$22)</f>
        <v>0</v>
      </c>
      <c r="P1121" s="45">
        <f>IFERROR(O1121/$O$1125,0)</f>
        <v>0</v>
      </c>
      <c r="R1121" s="157" t="s">
        <v>628</v>
      </c>
      <c r="S1121" s="44">
        <f>COUNTIFS('Baza danych'!$H$4:$H$1124,"transport zbiorowy",'Baza danych'!$EP$4:$EP$1124,R1121,'Baza danych'!$HS$4:$HS$1124,$B$22)</f>
        <v>0</v>
      </c>
      <c r="T1121" s="158">
        <f>IFERROR(S1121/$S$1125,0)</f>
        <v>0</v>
      </c>
    </row>
    <row r="1122" spans="1:48" s="24" customFormat="1">
      <c r="B1122" s="157" t="s">
        <v>629</v>
      </c>
      <c r="C1122" s="44">
        <f>COUNTIFS('Baza danych'!$H$4:$H$1124,"transport zbiorowy",'Baza danych'!$EL$4:$EL$1124,B1122,'Baza danych'!$HS$4:$HS$1124,$B$22)</f>
        <v>0</v>
      </c>
      <c r="D1122" s="45">
        <f>IFERROR(C1122/$C$1125,0)</f>
        <v>0</v>
      </c>
      <c r="F1122" s="157" t="s">
        <v>629</v>
      </c>
      <c r="G1122" s="44">
        <f>COUNTIFS('Baza danych'!$H$4:$H$1124,"transport zbiorowy",'Baza danych'!$EM$4:$EM$1124,F1122,'Baza danych'!$HS$4:$HS$1124,$B$22)</f>
        <v>0</v>
      </c>
      <c r="H1122" s="45">
        <f>IFERROR(G1122/$G$1125,0)</f>
        <v>0</v>
      </c>
      <c r="J1122" s="157" t="s">
        <v>629</v>
      </c>
      <c r="K1122" s="44">
        <f>COUNTIFS('Baza danych'!$H$4:$H$1124,"transport zbiorowy",'Baza danych'!$EN$4:$EN$1124,J1122,'Baza danych'!$HS$4:$HS$1124,$B$22)</f>
        <v>0</v>
      </c>
      <c r="L1122" s="45">
        <f>IFERROR(,K1122/$K$1125)</f>
        <v>0</v>
      </c>
      <c r="N1122" s="157" t="s">
        <v>629</v>
      </c>
      <c r="O1122" s="44">
        <f>COUNTIFS('Baza danych'!$H$4:$H$1124,"transport zbiorowy",'Baza danych'!$EO$4:$EO$1124,N1122,'Baza danych'!$HS$4:$HS$1124,$B$22)</f>
        <v>0</v>
      </c>
      <c r="P1122" s="45">
        <f>IFERROR(O1122/$O$1125,0)</f>
        <v>0</v>
      </c>
      <c r="R1122" s="157" t="s">
        <v>629</v>
      </c>
      <c r="S1122" s="44">
        <f>COUNTIFS('Baza danych'!$H$4:$H$1124,"transport zbiorowy",'Baza danych'!$EP$4:$EP$1124,R1122,'Baza danych'!$HS$4:$HS$1124,$B$22)</f>
        <v>0</v>
      </c>
      <c r="T1122" s="158">
        <f>IFERROR(S1122/$S$1125,0)</f>
        <v>0</v>
      </c>
    </row>
    <row r="1123" spans="1:48" s="24" customFormat="1">
      <c r="B1123" s="157" t="s">
        <v>630</v>
      </c>
      <c r="C1123" s="44">
        <f>COUNTIFS('Baza danych'!$H$4:$H$1124,"transport zbiorowy",'Baza danych'!$EL$4:$EL$1124,B1123,'Baza danych'!$HS$4:$HS$1124,$B$22)</f>
        <v>0</v>
      </c>
      <c r="D1123" s="45">
        <f>IFERROR(C1123/$C$1125,0)</f>
        <v>0</v>
      </c>
      <c r="F1123" s="157" t="s">
        <v>630</v>
      </c>
      <c r="G1123" s="44">
        <f>COUNTIFS('Baza danych'!$H$4:$H$1124,"transport zbiorowy",'Baza danych'!$EM$4:$EM$1124,F1123,'Baza danych'!$HS$4:$HS$1124,$B$22)</f>
        <v>0</v>
      </c>
      <c r="H1123" s="45">
        <f>IFERROR(G1123/$G$1125,0)</f>
        <v>0</v>
      </c>
      <c r="J1123" s="157" t="s">
        <v>630</v>
      </c>
      <c r="K1123" s="44">
        <f>COUNTIFS('Baza danych'!$H$4:$H$1124,"transport zbiorowy",'Baza danych'!$EN$4:$EN$1124,J1123,'Baza danych'!$HS$4:$HS$1124,$B$22)</f>
        <v>0</v>
      </c>
      <c r="L1123" s="45">
        <f>IFERROR(,K1123/$K$1125)</f>
        <v>0</v>
      </c>
      <c r="N1123" s="157" t="s">
        <v>630</v>
      </c>
      <c r="O1123" s="44">
        <f>COUNTIFS('Baza danych'!$H$4:$H$1124,"transport zbiorowy",'Baza danych'!$EO$4:$EO$1124,N1123,'Baza danych'!$HS$4:$HS$1124,$B$22)</f>
        <v>0</v>
      </c>
      <c r="P1123" s="45">
        <f>IFERROR(O1123/$O$1125,0)</f>
        <v>0</v>
      </c>
      <c r="R1123" s="157" t="s">
        <v>630</v>
      </c>
      <c r="S1123" s="44">
        <f>COUNTIFS('Baza danych'!$H$4:$H$1124,"transport zbiorowy",'Baza danych'!$EP$4:$EP$1124,R1123,'Baza danych'!$HS$4:$HS$1124,$B$22)</f>
        <v>0</v>
      </c>
      <c r="T1123" s="158">
        <f>IFERROR(S1123/$S$1125,0)</f>
        <v>0</v>
      </c>
    </row>
    <row r="1124" spans="1:48" s="24" customFormat="1">
      <c r="B1124" s="157" t="s">
        <v>631</v>
      </c>
      <c r="C1124" s="44">
        <f>COUNTIFS('Baza danych'!$H$4:$H$1124,"transport zbiorowy",'Baza danych'!$EL$4:$EL$1124,B1124,'Baza danych'!$HS$4:$HS$1124,$B$22)</f>
        <v>0</v>
      </c>
      <c r="D1124" s="45">
        <f>IFERROR(C1124/$C$1125,0)</f>
        <v>0</v>
      </c>
      <c r="F1124" s="157" t="s">
        <v>631</v>
      </c>
      <c r="G1124" s="44">
        <f>COUNTIFS('Baza danych'!$H$4:$H$1124,"transport zbiorowy",'Baza danych'!$EM$4:$EM$1124,F1124,'Baza danych'!$HS$4:$HS$1124,$B$22)</f>
        <v>0</v>
      </c>
      <c r="H1124" s="45">
        <f>IFERROR(G1124/$G$1125,0)</f>
        <v>0</v>
      </c>
      <c r="J1124" s="157" t="s">
        <v>631</v>
      </c>
      <c r="K1124" s="44">
        <f>COUNTIFS('Baza danych'!$H$4:$H$1124,"transport zbiorowy",'Baza danych'!$EN$4:$EN$1124,J1124,'Baza danych'!$HS$4:$HS$1124,$B$22)</f>
        <v>0</v>
      </c>
      <c r="L1124" s="45">
        <f>IFERROR(,K1124/$K$1125)</f>
        <v>0</v>
      </c>
      <c r="N1124" s="157" t="s">
        <v>631</v>
      </c>
      <c r="O1124" s="44">
        <f>COUNTIFS('Baza danych'!$H$4:$H$1124,"transport zbiorowy",'Baza danych'!$EO$4:$EO$1124,N1124,'Baza danych'!$HS$4:$HS$1124,$B$22)</f>
        <v>0</v>
      </c>
      <c r="P1124" s="45">
        <f>IFERROR(O1124/$O$1125,0)</f>
        <v>0</v>
      </c>
      <c r="R1124" s="157" t="s">
        <v>631</v>
      </c>
      <c r="S1124" s="44">
        <f>COUNTIFS('Baza danych'!$H$4:$H$1124,"transport zbiorowy",'Baza danych'!$EP$4:$EP$1124,R1124,'Baza danych'!$HS$4:$HS$1124,$B$22)</f>
        <v>0</v>
      </c>
      <c r="T1124" s="158">
        <f>IFERROR(S1124/$S$1125,0)</f>
        <v>0</v>
      </c>
    </row>
    <row r="1125" spans="1:48" s="24" customFormat="1">
      <c r="B1125" s="221" t="s">
        <v>530</v>
      </c>
      <c r="C1125" s="244">
        <f>SUM(C1120:C1124)</f>
        <v>0</v>
      </c>
      <c r="D1125" s="245">
        <f>SUM(D1120:D1124)</f>
        <v>0</v>
      </c>
      <c r="F1125" s="221" t="s">
        <v>530</v>
      </c>
      <c r="G1125" s="244">
        <f>SUM(G1120:G1124)</f>
        <v>0</v>
      </c>
      <c r="H1125" s="245">
        <f>SUM(H1120:H1124)</f>
        <v>0</v>
      </c>
      <c r="J1125" s="221" t="s">
        <v>530</v>
      </c>
      <c r="K1125" s="246">
        <f>SUM(K1120:K1124)</f>
        <v>0</v>
      </c>
      <c r="L1125" s="247">
        <f>SUM(L1120:L1124)</f>
        <v>0</v>
      </c>
      <c r="N1125" s="221" t="s">
        <v>530</v>
      </c>
      <c r="O1125" s="244">
        <f>SUM(O1120:O1124)</f>
        <v>0</v>
      </c>
      <c r="P1125" s="245">
        <f>SUM(P1120:P1124)</f>
        <v>0</v>
      </c>
      <c r="R1125" s="221" t="s">
        <v>530</v>
      </c>
      <c r="S1125" s="244">
        <f>SUM(S1120:S1124)</f>
        <v>0</v>
      </c>
      <c r="T1125" s="245">
        <f>SUM(T1120:T1124)</f>
        <v>0</v>
      </c>
    </row>
    <row r="1126" spans="1:48" s="24" customFormat="1"/>
    <row r="1127" spans="1:48" s="24" customFormat="1" ht="15" thickBot="1">
      <c r="A1127" s="155" t="s">
        <v>557</v>
      </c>
      <c r="B1127" s="23"/>
      <c r="C1127" s="23"/>
      <c r="D1127" s="23"/>
      <c r="E1127" s="23"/>
      <c r="F1127" s="23"/>
      <c r="G1127" s="23"/>
      <c r="H1127" s="23"/>
      <c r="I1127" s="23"/>
      <c r="J1127" s="23"/>
      <c r="K1127" s="23"/>
      <c r="L1127" s="23"/>
      <c r="M1127" s="23"/>
      <c r="N1127" s="23"/>
      <c r="O1127" s="23"/>
      <c r="P1127" s="23"/>
      <c r="Q1127" s="23"/>
      <c r="R1127" s="23"/>
      <c r="S1127" s="23"/>
      <c r="T1127" s="23"/>
      <c r="U1127" s="23"/>
      <c r="V1127" s="23"/>
      <c r="W1127" s="23"/>
      <c r="X1127" s="23"/>
      <c r="Y1127" s="23"/>
      <c r="Z1127" s="23"/>
      <c r="AA1127" s="23"/>
      <c r="AB1127" s="23"/>
      <c r="AC1127" s="23"/>
      <c r="AD1127" s="23"/>
      <c r="AE1127" s="23"/>
      <c r="AF1127" s="23"/>
      <c r="AG1127" s="23"/>
      <c r="AH1127" s="23"/>
      <c r="AI1127" s="23"/>
      <c r="AJ1127" s="23"/>
      <c r="AK1127" s="23"/>
      <c r="AL1127" s="23"/>
      <c r="AM1127" s="23"/>
      <c r="AN1127" s="23"/>
      <c r="AO1127" s="23"/>
      <c r="AP1127" s="23"/>
      <c r="AQ1127" s="23"/>
      <c r="AR1127" s="23"/>
      <c r="AS1127" s="23"/>
      <c r="AT1127" s="23"/>
      <c r="AU1127" s="23"/>
      <c r="AV1127" s="23"/>
    </row>
    <row r="1128" spans="1:48" s="24" customFormat="1" ht="13.5" thickTop="1"/>
    <row r="1129" spans="1:48" s="24" customFormat="1">
      <c r="B1129" s="359" t="s">
        <v>537</v>
      </c>
      <c r="C1129" s="359"/>
      <c r="D1129" s="359"/>
      <c r="F1129" s="359" t="s">
        <v>538</v>
      </c>
      <c r="G1129" s="359"/>
      <c r="H1129" s="359"/>
      <c r="J1129" s="359" t="s">
        <v>539</v>
      </c>
      <c r="K1129" s="359"/>
      <c r="L1129" s="359"/>
      <c r="N1129" s="359" t="s">
        <v>540</v>
      </c>
      <c r="O1129" s="359"/>
      <c r="P1129" s="359"/>
      <c r="R1129" s="359" t="s">
        <v>541</v>
      </c>
      <c r="S1129" s="359"/>
      <c r="T1129" s="359"/>
    </row>
    <row r="1130" spans="1:48" s="24" customFormat="1">
      <c r="B1130" s="255" t="s">
        <v>525</v>
      </c>
      <c r="C1130" s="255" t="s">
        <v>531</v>
      </c>
      <c r="D1130" s="194" t="s">
        <v>529</v>
      </c>
      <c r="F1130" s="255" t="s">
        <v>525</v>
      </c>
      <c r="G1130" s="255" t="s">
        <v>531</v>
      </c>
      <c r="H1130" s="194" t="s">
        <v>529</v>
      </c>
      <c r="J1130" s="255" t="s">
        <v>525</v>
      </c>
      <c r="K1130" s="255" t="s">
        <v>531</v>
      </c>
      <c r="L1130" s="194" t="s">
        <v>529</v>
      </c>
      <c r="N1130" s="255" t="s">
        <v>525</v>
      </c>
      <c r="O1130" s="255" t="s">
        <v>531</v>
      </c>
      <c r="P1130" s="194" t="s">
        <v>529</v>
      </c>
      <c r="R1130" s="255" t="s">
        <v>525</v>
      </c>
      <c r="S1130" s="255" t="s">
        <v>531</v>
      </c>
      <c r="T1130" s="255" t="s">
        <v>529</v>
      </c>
    </row>
    <row r="1131" spans="1:48" s="24" customFormat="1">
      <c r="B1131" s="157" t="s">
        <v>627</v>
      </c>
      <c r="C1131" s="44">
        <f>COUNTIFS('Baza danych'!$H$4:$H$1124,"transport zbiorowy",'Baza danych'!$EL$4:$EL$1124,B1131,'Baza danych'!$HS$4:$HS$1124,$B$23)</f>
        <v>3</v>
      </c>
      <c r="D1131" s="45">
        <f>C1131/$C$1136</f>
        <v>0.3</v>
      </c>
      <c r="F1131" s="157" t="s">
        <v>627</v>
      </c>
      <c r="G1131" s="44">
        <f>COUNTIFS('Baza danych'!$H$4:$H$1124,"transport zbiorowy",'Baza danych'!$EM$4:$EM$1124,F1131,'Baza danych'!$HS$4:$HS$1124,$B$23)</f>
        <v>2</v>
      </c>
      <c r="H1131" s="45">
        <f>G1131/$G$1136</f>
        <v>0.2</v>
      </c>
      <c r="J1131" s="157" t="s">
        <v>627</v>
      </c>
      <c r="K1131" s="44">
        <f>COUNTIFS('Baza danych'!$H$4:$H$1124,"transport zbiorowy",'Baza danych'!$EN$4:$EN$1124,J1131,'Baza danych'!$HS$4:$HS$1124,$B$23)</f>
        <v>3</v>
      </c>
      <c r="L1131" s="45">
        <f>K1131/$K$1136</f>
        <v>0.3</v>
      </c>
      <c r="N1131" s="157" t="s">
        <v>627</v>
      </c>
      <c r="O1131" s="44">
        <f>COUNTIFS('Baza danych'!$H$4:$H$1124,"transport zbiorowy",'Baza danych'!$EO$4:$EO$1124,N1131,'Baza danych'!$HS$4:$HS$1124,$B$23)</f>
        <v>0</v>
      </c>
      <c r="P1131" s="45">
        <f>O1131/$O$1136</f>
        <v>0</v>
      </c>
      <c r="R1131" s="157" t="s">
        <v>627</v>
      </c>
      <c r="S1131" s="44">
        <f>COUNTIFS('Baza danych'!$H$4:$H$1124,"transport zbiorowy",'Baza danych'!$EP$4:$EP$1124,R1131,'Baza danych'!$HS$4:$HS$1124,$B$23)</f>
        <v>3</v>
      </c>
      <c r="T1131" s="158">
        <f>S1131/$S$1136</f>
        <v>0.3</v>
      </c>
    </row>
    <row r="1132" spans="1:48" s="24" customFormat="1">
      <c r="B1132" s="157" t="s">
        <v>628</v>
      </c>
      <c r="C1132" s="44">
        <f>COUNTIFS('Baza danych'!$H$4:$H$1124,"transport zbiorowy",'Baza danych'!$EL$4:$EL$1124,B1132,'Baza danych'!$HS$4:$HS$1124,$B$23)</f>
        <v>2</v>
      </c>
      <c r="D1132" s="45">
        <f>C1132/$C$1136</f>
        <v>0.2</v>
      </c>
      <c r="F1132" s="157" t="s">
        <v>628</v>
      </c>
      <c r="G1132" s="44">
        <f>COUNTIFS('Baza danych'!$H$4:$H$1124,"transport zbiorowy",'Baza danych'!$EM$4:$EM$1124,F1132,'Baza danych'!$HS$4:$HS$1124,$B$23)</f>
        <v>2</v>
      </c>
      <c r="H1132" s="45">
        <f>G1132/$G$1136</f>
        <v>0.2</v>
      </c>
      <c r="J1132" s="157" t="s">
        <v>628</v>
      </c>
      <c r="K1132" s="44">
        <f>COUNTIFS('Baza danych'!$H$4:$H$1124,"transport zbiorowy",'Baza danych'!$EN$4:$EN$1124,J1132,'Baza danych'!$HS$4:$HS$1124,$B$23)</f>
        <v>2</v>
      </c>
      <c r="L1132" s="45">
        <f>K1132/$K$1136</f>
        <v>0.2</v>
      </c>
      <c r="N1132" s="157" t="s">
        <v>628</v>
      </c>
      <c r="O1132" s="44">
        <f>COUNTIFS('Baza danych'!$H$4:$H$1124,"transport zbiorowy",'Baza danych'!$EO$4:$EO$1124,N1132,'Baza danych'!$HS$4:$HS$1124,$B$23)</f>
        <v>3</v>
      </c>
      <c r="P1132" s="45">
        <f>O1132/$O$1136</f>
        <v>0.3</v>
      </c>
      <c r="R1132" s="157" t="s">
        <v>628</v>
      </c>
      <c r="S1132" s="44">
        <f>COUNTIFS('Baza danych'!$H$4:$H$1124,"transport zbiorowy",'Baza danych'!$EP$4:$EP$1124,R1132,'Baza danych'!$HS$4:$HS$1124,$B$23)</f>
        <v>3</v>
      </c>
      <c r="T1132" s="158">
        <f>S1132/$S$1136</f>
        <v>0.3</v>
      </c>
    </row>
    <row r="1133" spans="1:48" s="24" customFormat="1">
      <c r="B1133" s="157" t="s">
        <v>629</v>
      </c>
      <c r="C1133" s="44">
        <f>COUNTIFS('Baza danych'!$H$4:$H$1124,"transport zbiorowy",'Baza danych'!$EL$4:$EL$1124,B1133,'Baza danych'!$HS$4:$HS$1124,$B$23)</f>
        <v>4</v>
      </c>
      <c r="D1133" s="45">
        <f>C1133/$C$1136</f>
        <v>0.4</v>
      </c>
      <c r="F1133" s="157" t="s">
        <v>629</v>
      </c>
      <c r="G1133" s="44">
        <f>COUNTIFS('Baza danych'!$H$4:$H$1124,"transport zbiorowy",'Baza danych'!$EM$4:$EM$1124,F1133,'Baza danych'!$HS$4:$HS$1124,$B$23)</f>
        <v>2</v>
      </c>
      <c r="H1133" s="45">
        <f>G1133/$G$1136</f>
        <v>0.2</v>
      </c>
      <c r="J1133" s="157" t="s">
        <v>629</v>
      </c>
      <c r="K1133" s="44">
        <f>COUNTIFS('Baza danych'!$H$4:$H$1124,"transport zbiorowy",'Baza danych'!$EN$4:$EN$1124,J1133,'Baza danych'!$HS$4:$HS$1124,$B$23)</f>
        <v>3</v>
      </c>
      <c r="L1133" s="45">
        <f>K1133/$K$1136</f>
        <v>0.3</v>
      </c>
      <c r="N1133" s="157" t="s">
        <v>629</v>
      </c>
      <c r="O1133" s="44">
        <f>COUNTIFS('Baza danych'!$H$4:$H$1124,"transport zbiorowy",'Baza danych'!$EO$4:$EO$1124,N1133,'Baza danych'!$HS$4:$HS$1124,$B$23)</f>
        <v>3</v>
      </c>
      <c r="P1133" s="45">
        <f>O1133/$O$1136</f>
        <v>0.3</v>
      </c>
      <c r="R1133" s="157" t="s">
        <v>629</v>
      </c>
      <c r="S1133" s="44">
        <f>COUNTIFS('Baza danych'!$H$4:$H$1124,"transport zbiorowy",'Baza danych'!$EP$4:$EP$1124,R1133,'Baza danych'!$HS$4:$HS$1124,$B$23)</f>
        <v>1</v>
      </c>
      <c r="T1133" s="158">
        <f>S1133/$S$1136</f>
        <v>0.1</v>
      </c>
    </row>
    <row r="1134" spans="1:48" s="24" customFormat="1">
      <c r="B1134" s="157" t="s">
        <v>630</v>
      </c>
      <c r="C1134" s="44">
        <f>COUNTIFS('Baza danych'!$H$4:$H$1124,"transport zbiorowy",'Baza danych'!$EL$4:$EL$1124,B1134,'Baza danych'!$HS$4:$HS$1124,$B$23)</f>
        <v>1</v>
      </c>
      <c r="D1134" s="45">
        <f>C1134/$C$1136</f>
        <v>0.1</v>
      </c>
      <c r="F1134" s="157" t="s">
        <v>630</v>
      </c>
      <c r="G1134" s="44">
        <f>COUNTIFS('Baza danych'!$H$4:$H$1124,"transport zbiorowy",'Baza danych'!$EM$4:$EM$1124,F1134,'Baza danych'!$HS$4:$HS$1124,$B$23)</f>
        <v>0</v>
      </c>
      <c r="H1134" s="45">
        <f>G1134/$G$1136</f>
        <v>0</v>
      </c>
      <c r="J1134" s="157" t="s">
        <v>630</v>
      </c>
      <c r="K1134" s="44">
        <f>COUNTIFS('Baza danych'!$H$4:$H$1124,"transport zbiorowy",'Baza danych'!$EN$4:$EN$1124,J1134,'Baza danych'!$HS$4:$HS$1124,$B$23)</f>
        <v>2</v>
      </c>
      <c r="L1134" s="45">
        <f>K1134/$K$1136</f>
        <v>0.2</v>
      </c>
      <c r="N1134" s="157" t="s">
        <v>630</v>
      </c>
      <c r="O1134" s="44">
        <f>COUNTIFS('Baza danych'!$H$4:$H$1124,"transport zbiorowy",'Baza danych'!$EO$4:$EO$1124,N1134,'Baza danych'!$HS$4:$HS$1124,$B$23)</f>
        <v>2</v>
      </c>
      <c r="P1134" s="45">
        <f>O1134/$O$1136</f>
        <v>0.2</v>
      </c>
      <c r="R1134" s="157" t="s">
        <v>630</v>
      </c>
      <c r="S1134" s="44">
        <f>COUNTIFS('Baza danych'!$H$4:$H$1124,"transport zbiorowy",'Baza danych'!$EP$4:$EP$1124,R1134,'Baza danych'!$HS$4:$HS$1124,$B$23)</f>
        <v>1</v>
      </c>
      <c r="T1134" s="158">
        <f>S1134/$S$1136</f>
        <v>0.1</v>
      </c>
    </row>
    <row r="1135" spans="1:48" s="24" customFormat="1">
      <c r="B1135" s="157" t="s">
        <v>631</v>
      </c>
      <c r="C1135" s="44">
        <f>COUNTIFS('Baza danych'!$H$4:$H$1124,"transport zbiorowy",'Baza danych'!$EL$4:$EL$1124,B1135,'Baza danych'!$HS$4:$HS$1124,$B$23)</f>
        <v>0</v>
      </c>
      <c r="D1135" s="45">
        <f>C1135/$C$1136</f>
        <v>0</v>
      </c>
      <c r="F1135" s="157" t="s">
        <v>631</v>
      </c>
      <c r="G1135" s="44">
        <f>COUNTIFS('Baza danych'!$H$4:$H$1124,"transport zbiorowy",'Baza danych'!$EM$4:$EM$1124,F1135,'Baza danych'!$HS$4:$HS$1124,$B$23)</f>
        <v>4</v>
      </c>
      <c r="H1135" s="45">
        <f>G1135/$G$1136</f>
        <v>0.4</v>
      </c>
      <c r="J1135" s="157" t="s">
        <v>631</v>
      </c>
      <c r="K1135" s="44">
        <f>COUNTIFS('Baza danych'!$H$4:$H$1124,"transport zbiorowy",'Baza danych'!$EN$4:$EN$1124,J1135,'Baza danych'!$HS$4:$HS$1124,$B$23)</f>
        <v>0</v>
      </c>
      <c r="L1135" s="45">
        <f>K1135/$K$1136</f>
        <v>0</v>
      </c>
      <c r="N1135" s="157" t="s">
        <v>631</v>
      </c>
      <c r="O1135" s="44">
        <f>COUNTIFS('Baza danych'!$H$4:$H$1124,"transport zbiorowy",'Baza danych'!$EO$4:$EO$1124,N1135,'Baza danych'!$HS$4:$HS$1124,$B$23)</f>
        <v>2</v>
      </c>
      <c r="P1135" s="45">
        <f>O1135/$O$1136</f>
        <v>0.2</v>
      </c>
      <c r="R1135" s="157" t="s">
        <v>631</v>
      </c>
      <c r="S1135" s="44">
        <f>COUNTIFS('Baza danych'!$H$4:$H$1124,"transport zbiorowy",'Baza danych'!$EP$4:$EP$1124,R1135,'Baza danych'!$HS$4:$HS$1124,$B$23)</f>
        <v>2</v>
      </c>
      <c r="T1135" s="158">
        <f>S1135/$S$1136</f>
        <v>0.2</v>
      </c>
    </row>
    <row r="1136" spans="1:48" s="24" customFormat="1">
      <c r="B1136" s="221" t="s">
        <v>530</v>
      </c>
      <c r="C1136" s="244">
        <f>SUM(C1131:C1135)</f>
        <v>10</v>
      </c>
      <c r="D1136" s="245">
        <f>SUM(D1131:D1135)</f>
        <v>1</v>
      </c>
      <c r="F1136" s="221" t="s">
        <v>530</v>
      </c>
      <c r="G1136" s="244">
        <f>SUM(G1131:G1135)</f>
        <v>10</v>
      </c>
      <c r="H1136" s="245">
        <f>SUM(H1131:H1135)</f>
        <v>1</v>
      </c>
      <c r="J1136" s="221" t="s">
        <v>530</v>
      </c>
      <c r="K1136" s="246">
        <f>SUM(K1131:K1135)</f>
        <v>10</v>
      </c>
      <c r="L1136" s="247">
        <f>SUM(L1131:L1135)</f>
        <v>1</v>
      </c>
      <c r="N1136" s="221" t="s">
        <v>530</v>
      </c>
      <c r="O1136" s="244">
        <f>SUM(O1131:O1135)</f>
        <v>10</v>
      </c>
      <c r="P1136" s="245">
        <f>SUM(P1131:P1135)</f>
        <v>1</v>
      </c>
      <c r="R1136" s="221" t="s">
        <v>530</v>
      </c>
      <c r="S1136" s="244">
        <f>SUM(S1131:S1135)</f>
        <v>10</v>
      </c>
      <c r="T1136" s="245">
        <f>SUM(T1131:T1135)</f>
        <v>1</v>
      </c>
    </row>
    <row r="1137" spans="1:48" s="24" customFormat="1"/>
    <row r="1138" spans="1:48" s="24" customFormat="1" ht="15" thickBot="1">
      <c r="A1138" s="155" t="s">
        <v>558</v>
      </c>
      <c r="B1138" s="23"/>
      <c r="C1138" s="23"/>
      <c r="D1138" s="23"/>
      <c r="E1138" s="23"/>
      <c r="F1138" s="23"/>
      <c r="G1138" s="23"/>
      <c r="H1138" s="23"/>
      <c r="I1138" s="23"/>
      <c r="J1138" s="23"/>
      <c r="K1138" s="23"/>
      <c r="L1138" s="23"/>
      <c r="M1138" s="23"/>
      <c r="N1138" s="23"/>
      <c r="O1138" s="23"/>
      <c r="P1138" s="23"/>
      <c r="Q1138" s="23"/>
      <c r="R1138" s="23"/>
      <c r="S1138" s="23"/>
      <c r="T1138" s="23"/>
      <c r="U1138" s="23"/>
      <c r="V1138" s="23"/>
      <c r="W1138" s="23"/>
      <c r="X1138" s="23"/>
      <c r="Y1138" s="23"/>
      <c r="Z1138" s="23"/>
      <c r="AA1138" s="23"/>
      <c r="AB1138" s="23"/>
      <c r="AC1138" s="23"/>
      <c r="AD1138" s="23"/>
      <c r="AE1138" s="23"/>
      <c r="AF1138" s="23"/>
      <c r="AG1138" s="23"/>
      <c r="AH1138" s="23"/>
      <c r="AI1138" s="23"/>
      <c r="AJ1138" s="23"/>
      <c r="AK1138" s="23"/>
      <c r="AL1138" s="23"/>
      <c r="AM1138" s="23"/>
      <c r="AN1138" s="23"/>
      <c r="AO1138" s="23"/>
      <c r="AP1138" s="23"/>
      <c r="AQ1138" s="23"/>
      <c r="AR1138" s="23"/>
      <c r="AS1138" s="23"/>
      <c r="AT1138" s="23"/>
      <c r="AU1138" s="23"/>
      <c r="AV1138" s="23"/>
    </row>
    <row r="1139" spans="1:48" s="24" customFormat="1" ht="13.5" thickTop="1"/>
    <row r="1140" spans="1:48" s="24" customFormat="1">
      <c r="B1140" s="359" t="s">
        <v>537</v>
      </c>
      <c r="C1140" s="359"/>
      <c r="D1140" s="359"/>
      <c r="F1140" s="359" t="s">
        <v>538</v>
      </c>
      <c r="G1140" s="359"/>
      <c r="H1140" s="359"/>
      <c r="J1140" s="359" t="s">
        <v>539</v>
      </c>
      <c r="K1140" s="359"/>
      <c r="L1140" s="359"/>
      <c r="N1140" s="359" t="s">
        <v>540</v>
      </c>
      <c r="O1140" s="359"/>
      <c r="P1140" s="359"/>
      <c r="R1140" s="359" t="s">
        <v>541</v>
      </c>
      <c r="S1140" s="359"/>
      <c r="T1140" s="359"/>
    </row>
    <row r="1141" spans="1:48" s="24" customFormat="1">
      <c r="B1141" s="255" t="s">
        <v>525</v>
      </c>
      <c r="C1141" s="255" t="s">
        <v>531</v>
      </c>
      <c r="D1141" s="194" t="s">
        <v>529</v>
      </c>
      <c r="F1141" s="255" t="s">
        <v>525</v>
      </c>
      <c r="G1141" s="255" t="s">
        <v>531</v>
      </c>
      <c r="H1141" s="194" t="s">
        <v>529</v>
      </c>
      <c r="J1141" s="255" t="s">
        <v>525</v>
      </c>
      <c r="K1141" s="255" t="s">
        <v>531</v>
      </c>
      <c r="L1141" s="194" t="s">
        <v>529</v>
      </c>
      <c r="N1141" s="255" t="s">
        <v>525</v>
      </c>
      <c r="O1141" s="255" t="s">
        <v>531</v>
      </c>
      <c r="P1141" s="194" t="s">
        <v>529</v>
      </c>
      <c r="R1141" s="255" t="s">
        <v>525</v>
      </c>
      <c r="S1141" s="255" t="s">
        <v>531</v>
      </c>
      <c r="T1141" s="255" t="s">
        <v>529</v>
      </c>
    </row>
    <row r="1142" spans="1:48" s="24" customFormat="1">
      <c r="B1142" s="157" t="s">
        <v>627</v>
      </c>
      <c r="C1142" s="44">
        <f>COUNTIFS('Baza danych'!$H$4:$H$1124,"transport zbiorowy",'Baza danych'!$EL$4:$EL$1124,B1142,'Baza danych'!$HS$4:$HS$1124,$B$24)</f>
        <v>0</v>
      </c>
      <c r="D1142" s="45">
        <f>IFERROR(C1142/$C$1147,0)</f>
        <v>0</v>
      </c>
      <c r="F1142" s="157" t="s">
        <v>627</v>
      </c>
      <c r="G1142" s="44">
        <f>COUNTIFS('Baza danych'!$H$4:$H$1124,"transport zbiorowy",'Baza danych'!$EM$4:$EM$1124,F1142,'Baza danych'!$HS$4:$HS$1124,$B$24)</f>
        <v>0</v>
      </c>
      <c r="H1142" s="45">
        <f>IFERROR(G1142/$G$1147,0)</f>
        <v>0</v>
      </c>
      <c r="J1142" s="157" t="s">
        <v>627</v>
      </c>
      <c r="K1142" s="44">
        <f>COUNTIFS('Baza danych'!$H$4:$H$1124,"transport zbiorowy",'Baza danych'!$EN$4:$EN$1124,J1142,'Baza danych'!$HS$4:$HS$1124,$B$24)</f>
        <v>0</v>
      </c>
      <c r="L1142" s="45">
        <f>IFERROR(K1142/$K$1147,0)</f>
        <v>0</v>
      </c>
      <c r="N1142" s="157" t="s">
        <v>627</v>
      </c>
      <c r="O1142" s="44">
        <f>COUNTIFS('Baza danych'!$H$4:$H$1124,"transport zbiorowy",'Baza danych'!$EO$4:$EO$1124,N1142,'Baza danych'!$HS$4:$HS$1124,$B$24)</f>
        <v>0</v>
      </c>
      <c r="P1142" s="45">
        <f>IFERROR(O1142/$O$1147,0)</f>
        <v>0</v>
      </c>
      <c r="R1142" s="157" t="s">
        <v>627</v>
      </c>
      <c r="S1142" s="44">
        <f>COUNTIFS('Baza danych'!$H$4:$H$1124,"transport zbiorowy",'Baza danych'!$EP$4:$EP$1124,R1142,'Baza danych'!$HS$4:$HS$1124,$B$24)</f>
        <v>0</v>
      </c>
      <c r="T1142" s="158">
        <f>IFERROR(S1142/$S$1147,0)</f>
        <v>0</v>
      </c>
    </row>
    <row r="1143" spans="1:48" s="24" customFormat="1">
      <c r="B1143" s="157" t="s">
        <v>628</v>
      </c>
      <c r="C1143" s="44">
        <f>COUNTIFS('Baza danych'!$H$4:$H$1124,"transport zbiorowy",'Baza danych'!$EL$4:$EL$1124,B1143,'Baza danych'!$HS$4:$HS$1124,$B$24)</f>
        <v>0</v>
      </c>
      <c r="D1143" s="45">
        <f>IFERROR(C1143/$C$1147,0)</f>
        <v>0</v>
      </c>
      <c r="F1143" s="157" t="s">
        <v>628</v>
      </c>
      <c r="G1143" s="44">
        <f>COUNTIFS('Baza danych'!$H$4:$H$1124,"transport zbiorowy",'Baza danych'!$EM$4:$EM$1124,F1143,'Baza danych'!$HS$4:$HS$1124,$B$24)</f>
        <v>0</v>
      </c>
      <c r="H1143" s="45">
        <f>IFERROR(G1143/$G$1147,0)</f>
        <v>0</v>
      </c>
      <c r="J1143" s="157" t="s">
        <v>628</v>
      </c>
      <c r="K1143" s="44">
        <f>COUNTIFS('Baza danych'!$H$4:$H$1124,"transport zbiorowy",'Baza danych'!$EN$4:$EN$1124,J1143,'Baza danych'!$HS$4:$HS$1124,$B$24)</f>
        <v>0</v>
      </c>
      <c r="L1143" s="45">
        <f>IFERROR(K1143/$K$1147,0)</f>
        <v>0</v>
      </c>
      <c r="N1143" s="157" t="s">
        <v>628</v>
      </c>
      <c r="O1143" s="44">
        <f>COUNTIFS('Baza danych'!$H$4:$H$1124,"transport zbiorowy",'Baza danych'!$EO$4:$EO$1124,N1143,'Baza danych'!$HS$4:$HS$1124,$B$24)</f>
        <v>0</v>
      </c>
      <c r="P1143" s="45">
        <f>IFERROR(O1143/$O$1147,0)</f>
        <v>0</v>
      </c>
      <c r="R1143" s="157" t="s">
        <v>628</v>
      </c>
      <c r="S1143" s="44">
        <f>COUNTIFS('Baza danych'!$H$4:$H$1124,"transport zbiorowy",'Baza danych'!$EP$4:$EP$1124,R1143,'Baza danych'!$HS$4:$HS$1124,$B$24)</f>
        <v>0</v>
      </c>
      <c r="T1143" s="158">
        <f>IFERROR(S1143/$S$1147,0)</f>
        <v>0</v>
      </c>
    </row>
    <row r="1144" spans="1:48" s="24" customFormat="1">
      <c r="B1144" s="157" t="s">
        <v>629</v>
      </c>
      <c r="C1144" s="44">
        <f>COUNTIFS('Baza danych'!$H$4:$H$1124,"transport zbiorowy",'Baza danych'!$EL$4:$EL$1124,B1144,'Baza danych'!$HS$4:$HS$1124,$B$24)</f>
        <v>0</v>
      </c>
      <c r="D1144" s="45">
        <f>IFERROR(C1144/$C$1147,0)</f>
        <v>0</v>
      </c>
      <c r="F1144" s="157" t="s">
        <v>629</v>
      </c>
      <c r="G1144" s="44">
        <f>COUNTIFS('Baza danych'!$H$4:$H$1124,"transport zbiorowy",'Baza danych'!$EM$4:$EM$1124,F1144,'Baza danych'!$HS$4:$HS$1124,$B$24)</f>
        <v>0</v>
      </c>
      <c r="H1144" s="45">
        <f>IFERROR(G1144/$G$1147,0)</f>
        <v>0</v>
      </c>
      <c r="J1144" s="157" t="s">
        <v>629</v>
      </c>
      <c r="K1144" s="44">
        <f>COUNTIFS('Baza danych'!$H$4:$H$1124,"transport zbiorowy",'Baza danych'!$EN$4:$EN$1124,J1144,'Baza danych'!$HS$4:$HS$1124,$B$24)</f>
        <v>0</v>
      </c>
      <c r="L1144" s="45">
        <f>IFERROR(K1144/$K$1147,0)</f>
        <v>0</v>
      </c>
      <c r="N1144" s="157" t="s">
        <v>629</v>
      </c>
      <c r="O1144" s="44">
        <f>COUNTIFS('Baza danych'!$H$4:$H$1124,"transport zbiorowy",'Baza danych'!$EO$4:$EO$1124,N1144,'Baza danych'!$HS$4:$HS$1124,$B$24)</f>
        <v>0</v>
      </c>
      <c r="P1144" s="45">
        <f>IFERROR(O1144/$O$1147,0)</f>
        <v>0</v>
      </c>
      <c r="R1144" s="157" t="s">
        <v>629</v>
      </c>
      <c r="S1144" s="44">
        <f>COUNTIFS('Baza danych'!$H$4:$H$1124,"transport zbiorowy",'Baza danych'!$EP$4:$EP$1124,R1144,'Baza danych'!$HS$4:$HS$1124,$B$24)</f>
        <v>0</v>
      </c>
      <c r="T1144" s="158">
        <f>IFERROR(S1144/$S$1147,0)</f>
        <v>0</v>
      </c>
    </row>
    <row r="1145" spans="1:48" s="24" customFormat="1">
      <c r="B1145" s="157" t="s">
        <v>630</v>
      </c>
      <c r="C1145" s="44">
        <f>COUNTIFS('Baza danych'!$H$4:$H$1124,"transport zbiorowy",'Baza danych'!$EL$4:$EL$1124,B1145,'Baza danych'!$HS$4:$HS$1124,$B$24)</f>
        <v>0</v>
      </c>
      <c r="D1145" s="45">
        <f>IFERROR(C1145/$C$1147,0)</f>
        <v>0</v>
      </c>
      <c r="F1145" s="157" t="s">
        <v>630</v>
      </c>
      <c r="G1145" s="44">
        <f>COUNTIFS('Baza danych'!$H$4:$H$1124,"transport zbiorowy",'Baza danych'!$EM$4:$EM$1124,F1145,'Baza danych'!$HS$4:$HS$1124,$B$24)</f>
        <v>0</v>
      </c>
      <c r="H1145" s="45">
        <f>IFERROR(G1145/$G$1147,0)</f>
        <v>0</v>
      </c>
      <c r="J1145" s="157" t="s">
        <v>630</v>
      </c>
      <c r="K1145" s="44">
        <f>COUNTIFS('Baza danych'!$H$4:$H$1124,"transport zbiorowy",'Baza danych'!$EN$4:$EN$1124,J1145,'Baza danych'!$HS$4:$HS$1124,$B$24)</f>
        <v>0</v>
      </c>
      <c r="L1145" s="45">
        <f>IFERROR(K1145/$K$1147,0)</f>
        <v>0</v>
      </c>
      <c r="N1145" s="157" t="s">
        <v>630</v>
      </c>
      <c r="O1145" s="44">
        <f>COUNTIFS('Baza danych'!$H$4:$H$1124,"transport zbiorowy",'Baza danych'!$EO$4:$EO$1124,N1145,'Baza danych'!$HS$4:$HS$1124,$B$24)</f>
        <v>0</v>
      </c>
      <c r="P1145" s="45">
        <f>IFERROR(O1145/$O$1147,0)</f>
        <v>0</v>
      </c>
      <c r="R1145" s="157" t="s">
        <v>630</v>
      </c>
      <c r="S1145" s="44">
        <f>COUNTIFS('Baza danych'!$H$4:$H$1124,"transport zbiorowy",'Baza danych'!$EP$4:$EP$1124,R1145,'Baza danych'!$HS$4:$HS$1124,$B$24)</f>
        <v>0</v>
      </c>
      <c r="T1145" s="158">
        <f>IFERROR(S1145/$S$1147,0)</f>
        <v>0</v>
      </c>
    </row>
    <row r="1146" spans="1:48" s="24" customFormat="1">
      <c r="B1146" s="157" t="s">
        <v>631</v>
      </c>
      <c r="C1146" s="44">
        <f>COUNTIFS('Baza danych'!$H$4:$H$1124,"transport zbiorowy",'Baza danych'!$EL$4:$EL$1124,B1146,'Baza danych'!$HS$4:$HS$1124,$B$24)</f>
        <v>0</v>
      </c>
      <c r="D1146" s="45">
        <f>IFERROR(C1146/$C$1147,0)</f>
        <v>0</v>
      </c>
      <c r="F1146" s="157" t="s">
        <v>631</v>
      </c>
      <c r="G1146" s="44">
        <f>COUNTIFS('Baza danych'!$H$4:$H$1124,"transport zbiorowy",'Baza danych'!$EM$4:$EM$1124,F1146,'Baza danych'!$HS$4:$HS$1124,$B$24)</f>
        <v>0</v>
      </c>
      <c r="H1146" s="45">
        <f>IFERROR(G1146/$G$1147,0)</f>
        <v>0</v>
      </c>
      <c r="J1146" s="157" t="s">
        <v>631</v>
      </c>
      <c r="K1146" s="44">
        <f>COUNTIFS('Baza danych'!$H$4:$H$1124,"transport zbiorowy",'Baza danych'!$EN$4:$EN$1124,J1146,'Baza danych'!$HS$4:$HS$1124,$B$24)</f>
        <v>0</v>
      </c>
      <c r="L1146" s="45">
        <f>IFERROR(K1146/$K$1147,0)</f>
        <v>0</v>
      </c>
      <c r="N1146" s="157" t="s">
        <v>631</v>
      </c>
      <c r="O1146" s="44">
        <f>COUNTIFS('Baza danych'!$H$4:$H$1124,"transport zbiorowy",'Baza danych'!$EO$4:$EO$1124,N1146,'Baza danych'!$HS$4:$HS$1124,$B$24)</f>
        <v>0</v>
      </c>
      <c r="P1146" s="45">
        <f>IFERROR(O1146/$O$1147,0)</f>
        <v>0</v>
      </c>
      <c r="R1146" s="157" t="s">
        <v>631</v>
      </c>
      <c r="S1146" s="44">
        <f>COUNTIFS('Baza danych'!$H$4:$H$1124,"transport zbiorowy",'Baza danych'!$EP$4:$EP$1124,R1146,'Baza danych'!$HS$4:$HS$1124,$B$24)</f>
        <v>0</v>
      </c>
      <c r="T1146" s="158">
        <f>IFERROR(S1146/$S$1147,0)</f>
        <v>0</v>
      </c>
    </row>
    <row r="1147" spans="1:48" s="24" customFormat="1">
      <c r="B1147" s="221" t="s">
        <v>530</v>
      </c>
      <c r="C1147" s="244">
        <f>SUM(C1142:C1146)</f>
        <v>0</v>
      </c>
      <c r="D1147" s="245">
        <f>SUM(D1142:D1146)</f>
        <v>0</v>
      </c>
      <c r="F1147" s="221" t="s">
        <v>530</v>
      </c>
      <c r="G1147" s="244">
        <f>SUM(G1142:G1146)</f>
        <v>0</v>
      </c>
      <c r="H1147" s="245">
        <f>SUM(H1142:H1146)</f>
        <v>0</v>
      </c>
      <c r="J1147" s="221" t="s">
        <v>530</v>
      </c>
      <c r="K1147" s="246">
        <f>SUM(K1142:K1146)</f>
        <v>0</v>
      </c>
      <c r="L1147" s="247">
        <f>SUM(L1142:L1146)</f>
        <v>0</v>
      </c>
      <c r="N1147" s="221" t="s">
        <v>530</v>
      </c>
      <c r="O1147" s="244">
        <f>SUM(O1142:O1146)</f>
        <v>0</v>
      </c>
      <c r="P1147" s="245">
        <f>SUM(P1142:P1146)</f>
        <v>0</v>
      </c>
      <c r="R1147" s="221" t="s">
        <v>530</v>
      </c>
      <c r="S1147" s="244">
        <f>SUM(S1142:S1146)</f>
        <v>0</v>
      </c>
      <c r="T1147" s="245">
        <f>SUM(T1142:T1146)</f>
        <v>0</v>
      </c>
    </row>
    <row r="1148" spans="1:48" s="24" customFormat="1"/>
    <row r="1149" spans="1:48" s="24" customFormat="1" ht="15" thickBot="1">
      <c r="A1149" s="155" t="s">
        <v>559</v>
      </c>
      <c r="B1149" s="23"/>
      <c r="C1149" s="23"/>
      <c r="D1149" s="23"/>
      <c r="E1149" s="23"/>
      <c r="F1149" s="23"/>
      <c r="G1149" s="23"/>
      <c r="H1149" s="23"/>
      <c r="I1149" s="23"/>
      <c r="J1149" s="23"/>
      <c r="K1149" s="23"/>
      <c r="L1149" s="23"/>
      <c r="M1149" s="23"/>
      <c r="N1149" s="23"/>
      <c r="O1149" s="23"/>
      <c r="P1149" s="23"/>
      <c r="Q1149" s="23"/>
      <c r="R1149" s="23"/>
      <c r="S1149" s="23"/>
      <c r="T1149" s="23"/>
      <c r="U1149" s="23"/>
      <c r="V1149" s="23"/>
      <c r="W1149" s="23"/>
      <c r="X1149" s="23"/>
      <c r="Y1149" s="23"/>
      <c r="Z1149" s="23"/>
      <c r="AA1149" s="23"/>
      <c r="AB1149" s="23"/>
      <c r="AC1149" s="23"/>
      <c r="AD1149" s="23"/>
      <c r="AE1149" s="23"/>
      <c r="AF1149" s="23"/>
      <c r="AG1149" s="23"/>
      <c r="AH1149" s="23"/>
      <c r="AI1149" s="23"/>
      <c r="AJ1149" s="23"/>
      <c r="AK1149" s="23"/>
      <c r="AL1149" s="23"/>
      <c r="AM1149" s="23"/>
      <c r="AN1149" s="23"/>
      <c r="AO1149" s="23"/>
      <c r="AP1149" s="23"/>
      <c r="AQ1149" s="23"/>
      <c r="AR1149" s="23"/>
      <c r="AS1149" s="23"/>
      <c r="AT1149" s="23"/>
      <c r="AU1149" s="23"/>
      <c r="AV1149" s="23"/>
    </row>
    <row r="1150" spans="1:48" s="24" customFormat="1" ht="13.5" thickTop="1"/>
    <row r="1151" spans="1:48" s="24" customFormat="1">
      <c r="B1151" s="359" t="s">
        <v>537</v>
      </c>
      <c r="C1151" s="359"/>
      <c r="D1151" s="359"/>
      <c r="F1151" s="359" t="s">
        <v>538</v>
      </c>
      <c r="G1151" s="359"/>
      <c r="H1151" s="359"/>
      <c r="J1151" s="359" t="s">
        <v>539</v>
      </c>
      <c r="K1151" s="359"/>
      <c r="L1151" s="359"/>
      <c r="N1151" s="359" t="s">
        <v>540</v>
      </c>
      <c r="O1151" s="359"/>
      <c r="P1151" s="359"/>
      <c r="R1151" s="359" t="s">
        <v>541</v>
      </c>
      <c r="S1151" s="359"/>
      <c r="T1151" s="359"/>
    </row>
    <row r="1152" spans="1:48" s="24" customFormat="1">
      <c r="B1152" s="255" t="s">
        <v>525</v>
      </c>
      <c r="C1152" s="255" t="s">
        <v>531</v>
      </c>
      <c r="D1152" s="194" t="s">
        <v>529</v>
      </c>
      <c r="F1152" s="255" t="s">
        <v>525</v>
      </c>
      <c r="G1152" s="255" t="s">
        <v>531</v>
      </c>
      <c r="H1152" s="194" t="s">
        <v>529</v>
      </c>
      <c r="J1152" s="255" t="s">
        <v>525</v>
      </c>
      <c r="K1152" s="255" t="s">
        <v>531</v>
      </c>
      <c r="L1152" s="194" t="s">
        <v>529</v>
      </c>
      <c r="N1152" s="255" t="s">
        <v>525</v>
      </c>
      <c r="O1152" s="255" t="s">
        <v>531</v>
      </c>
      <c r="P1152" s="194" t="s">
        <v>529</v>
      </c>
      <c r="R1152" s="255" t="s">
        <v>525</v>
      </c>
      <c r="S1152" s="255" t="s">
        <v>531</v>
      </c>
      <c r="T1152" s="255" t="s">
        <v>529</v>
      </c>
    </row>
    <row r="1153" spans="1:48" s="24" customFormat="1">
      <c r="B1153" s="157" t="s">
        <v>627</v>
      </c>
      <c r="C1153" s="44">
        <f>COUNTIFS('Baza danych'!$H$4:$H$1124,"transport zbiorowy",'Baza danych'!$EL$4:$EL$1124,B1153,'Baza danych'!$HS$4:$HS$1124,$B$25)</f>
        <v>1</v>
      </c>
      <c r="D1153" s="45">
        <f>IFERROR(C1153/$C$1158,0)</f>
        <v>0.2</v>
      </c>
      <c r="F1153" s="157" t="s">
        <v>627</v>
      </c>
      <c r="G1153" s="44">
        <f>COUNTIFS('Baza danych'!$H$4:$H$1124,"transport zbiorowy",'Baza danych'!$EM$4:$EM$1124,F1153,'Baza danych'!$HS$4:$HS$1124,$B$25)</f>
        <v>1</v>
      </c>
      <c r="H1153" s="45">
        <f>IFERROR(G1153/$G$1158,0)</f>
        <v>0.2</v>
      </c>
      <c r="J1153" s="157" t="s">
        <v>627</v>
      </c>
      <c r="K1153" s="44">
        <f>COUNTIFS('Baza danych'!$H$4:$H$1124,"transport zbiorowy",'Baza danych'!$EN$4:$EN$1124,J1153,'Baza danych'!$HS$4:$HS$1124,$B$25)</f>
        <v>2</v>
      </c>
      <c r="L1153" s="45">
        <f>IFERROR(K1153/$K$1158,0)</f>
        <v>0.4</v>
      </c>
      <c r="N1153" s="157" t="s">
        <v>627</v>
      </c>
      <c r="O1153" s="44">
        <f>COUNTIFS('Baza danych'!$H$4:$H$1124,"transport zbiorowy",'Baza danych'!$EO$4:$EO$1124,N1153,'Baza danych'!$HS$4:$HS$1124,$B$25)</f>
        <v>0</v>
      </c>
      <c r="P1153" s="45">
        <f>IFERROR(O1153/$O$1158,0)</f>
        <v>0</v>
      </c>
      <c r="R1153" s="157" t="s">
        <v>627</v>
      </c>
      <c r="S1153" s="44">
        <f>COUNTIFS('Baza danych'!$H$4:$H$1124,"transport zbiorowy",'Baza danych'!$EP$4:$EP$1124,R1153,'Baza danych'!$HS$4:$HS$1124,$B$25)</f>
        <v>0</v>
      </c>
      <c r="T1153" s="158">
        <f>IFERROR(S1153/$S$1158,0)</f>
        <v>0</v>
      </c>
    </row>
    <row r="1154" spans="1:48" s="24" customFormat="1">
      <c r="B1154" s="157" t="s">
        <v>628</v>
      </c>
      <c r="C1154" s="44">
        <f>COUNTIFS('Baza danych'!$H$4:$H$1124,"transport zbiorowy",'Baza danych'!$EL$4:$EL$1124,B1154,'Baza danych'!$HS$4:$HS$1124,$B$25)</f>
        <v>0</v>
      </c>
      <c r="D1154" s="45">
        <f>IFERROR(C1154/$C$1158,0)</f>
        <v>0</v>
      </c>
      <c r="F1154" s="157" t="s">
        <v>628</v>
      </c>
      <c r="G1154" s="44">
        <f>COUNTIFS('Baza danych'!$H$4:$H$1124,"transport zbiorowy",'Baza danych'!$EM$4:$EM$1124,F1154,'Baza danych'!$HS$4:$HS$1124,$B$25)</f>
        <v>0</v>
      </c>
      <c r="H1154" s="45">
        <f>IFERROR(G1154/$G$1158,0)</f>
        <v>0</v>
      </c>
      <c r="J1154" s="157" t="s">
        <v>628</v>
      </c>
      <c r="K1154" s="44">
        <f>COUNTIFS('Baza danych'!$H$4:$H$1124,"transport zbiorowy",'Baza danych'!$EN$4:$EN$1124,J1154,'Baza danych'!$HS$4:$HS$1124,$B$25)</f>
        <v>0</v>
      </c>
      <c r="L1154" s="45">
        <f>IFERROR(K1154/$K$1158,0)</f>
        <v>0</v>
      </c>
      <c r="N1154" s="157" t="s">
        <v>628</v>
      </c>
      <c r="O1154" s="44">
        <f>COUNTIFS('Baza danych'!$H$4:$H$1124,"transport zbiorowy",'Baza danych'!$EO$4:$EO$1124,N1154,'Baza danych'!$HS$4:$HS$1124,$B$25)</f>
        <v>0</v>
      </c>
      <c r="P1154" s="45">
        <f>IFERROR(O1154/$O$1158,0)</f>
        <v>0</v>
      </c>
      <c r="R1154" s="157" t="s">
        <v>628</v>
      </c>
      <c r="S1154" s="44">
        <f>COUNTIFS('Baza danych'!$H$4:$H$1124,"transport zbiorowy",'Baza danych'!$EP$4:$EP$1124,R1154,'Baza danych'!$HS$4:$HS$1124,$B$25)</f>
        <v>1</v>
      </c>
      <c r="T1154" s="158">
        <f>IFERROR(S1154/$S$1158,0)</f>
        <v>0.2</v>
      </c>
    </row>
    <row r="1155" spans="1:48" s="24" customFormat="1">
      <c r="B1155" s="157" t="s">
        <v>629</v>
      </c>
      <c r="C1155" s="44">
        <f>COUNTIFS('Baza danych'!$H$4:$H$1124,"transport zbiorowy",'Baza danych'!$EL$4:$EL$1124,B1155,'Baza danych'!$HS$4:$HS$1124,$B$25)</f>
        <v>0</v>
      </c>
      <c r="D1155" s="45">
        <f>IFERROR(C1155/$C$1158,0)</f>
        <v>0</v>
      </c>
      <c r="F1155" s="157" t="s">
        <v>629</v>
      </c>
      <c r="G1155" s="44">
        <f>COUNTIFS('Baza danych'!$H$4:$H$1124,"transport zbiorowy",'Baza danych'!$EM$4:$EM$1124,F1155,'Baza danych'!$HS$4:$HS$1124,$B$25)</f>
        <v>0</v>
      </c>
      <c r="H1155" s="45">
        <f>IFERROR(G1155/$G$1158,0)</f>
        <v>0</v>
      </c>
      <c r="J1155" s="157" t="s">
        <v>629</v>
      </c>
      <c r="K1155" s="44">
        <f>COUNTIFS('Baza danych'!$H$4:$H$1124,"transport zbiorowy",'Baza danych'!$EN$4:$EN$1124,J1155,'Baza danych'!$HS$4:$HS$1124,$B$25)</f>
        <v>1</v>
      </c>
      <c r="L1155" s="45">
        <f>IFERROR(K1155/$K$1158,0)</f>
        <v>0.2</v>
      </c>
      <c r="N1155" s="157" t="s">
        <v>629</v>
      </c>
      <c r="O1155" s="44">
        <f>COUNTIFS('Baza danych'!$H$4:$H$1124,"transport zbiorowy",'Baza danych'!$EO$4:$EO$1124,N1155,'Baza danych'!$HS$4:$HS$1124,$B$25)</f>
        <v>3</v>
      </c>
      <c r="P1155" s="45">
        <f>IFERROR(O1155/$O$1158,0)</f>
        <v>0.6</v>
      </c>
      <c r="R1155" s="157" t="s">
        <v>629</v>
      </c>
      <c r="S1155" s="44">
        <f>COUNTIFS('Baza danych'!$H$4:$H$1124,"transport zbiorowy",'Baza danych'!$EP$4:$EP$1124,R1155,'Baza danych'!$HS$4:$HS$1124,$B$25)</f>
        <v>2</v>
      </c>
      <c r="T1155" s="158">
        <f>IFERROR(S1155/$S$1158,0)</f>
        <v>0.4</v>
      </c>
    </row>
    <row r="1156" spans="1:48" s="24" customFormat="1">
      <c r="B1156" s="157" t="s">
        <v>630</v>
      </c>
      <c r="C1156" s="44">
        <f>COUNTIFS('Baza danych'!$H$4:$H$1124,"transport zbiorowy",'Baza danych'!$EL$4:$EL$1124,B1156,'Baza danych'!$HS$4:$HS$1124,$B$25)</f>
        <v>0</v>
      </c>
      <c r="D1156" s="45">
        <f>IFERROR(C1156/$C$1158,0)</f>
        <v>0</v>
      </c>
      <c r="F1156" s="157" t="s">
        <v>630</v>
      </c>
      <c r="G1156" s="44">
        <f>COUNTIFS('Baza danych'!$H$4:$H$1124,"transport zbiorowy",'Baza danych'!$EM$4:$EM$1124,F1156,'Baza danych'!$HS$4:$HS$1124,$B$25)</f>
        <v>0</v>
      </c>
      <c r="H1156" s="45">
        <f>IFERROR(G1156/$G$1158,0)</f>
        <v>0</v>
      </c>
      <c r="J1156" s="157" t="s">
        <v>630</v>
      </c>
      <c r="K1156" s="44">
        <f>COUNTIFS('Baza danych'!$H$4:$H$1124,"transport zbiorowy",'Baza danych'!$EN$4:$EN$1124,J1156,'Baza danych'!$HS$4:$HS$1124,$B$25)</f>
        <v>1</v>
      </c>
      <c r="L1156" s="45">
        <f>IFERROR(K1156/$K$1158,0)</f>
        <v>0.2</v>
      </c>
      <c r="N1156" s="157" t="s">
        <v>630</v>
      </c>
      <c r="O1156" s="44">
        <f>COUNTIFS('Baza danych'!$H$4:$H$1124,"transport zbiorowy",'Baza danych'!$EO$4:$EO$1124,N1156,'Baza danych'!$HS$4:$HS$1124,$B$25)</f>
        <v>1</v>
      </c>
      <c r="P1156" s="45">
        <f>IFERROR(O1156/$O$1158,0)</f>
        <v>0.2</v>
      </c>
      <c r="R1156" s="157" t="s">
        <v>630</v>
      </c>
      <c r="S1156" s="44">
        <f>COUNTIFS('Baza danych'!$H$4:$H$1124,"transport zbiorowy",'Baza danych'!$EP$4:$EP$1124,R1156,'Baza danych'!$HS$4:$HS$1124,$B$25)</f>
        <v>1</v>
      </c>
      <c r="T1156" s="158">
        <f>IFERROR(S1156/$S$1158,0)</f>
        <v>0.2</v>
      </c>
    </row>
    <row r="1157" spans="1:48" s="24" customFormat="1">
      <c r="B1157" s="157" t="s">
        <v>631</v>
      </c>
      <c r="C1157" s="44">
        <f>COUNTIFS('Baza danych'!$H$4:$H$1124,"transport zbiorowy",'Baza danych'!$EL$4:$EL$1124,B1157,'Baza danych'!$HS$4:$HS$1124,$B$25)</f>
        <v>4</v>
      </c>
      <c r="D1157" s="45">
        <f>IFERROR(C1157/$C$1158,0)</f>
        <v>0.8</v>
      </c>
      <c r="F1157" s="157" t="s">
        <v>631</v>
      </c>
      <c r="G1157" s="44">
        <f>COUNTIFS('Baza danych'!$H$4:$H$1124,"transport zbiorowy",'Baza danych'!$EM$4:$EM$1124,F1157,'Baza danych'!$HS$4:$HS$1124,$B$25)</f>
        <v>4</v>
      </c>
      <c r="H1157" s="45">
        <f>IFERROR(G1157/$G$1158,0)</f>
        <v>0.8</v>
      </c>
      <c r="J1157" s="157" t="s">
        <v>631</v>
      </c>
      <c r="K1157" s="44">
        <f>COUNTIFS('Baza danych'!$H$4:$H$1124,"transport zbiorowy",'Baza danych'!$EN$4:$EN$1124,J1157,'Baza danych'!$HS$4:$HS$1124,$B$25)</f>
        <v>1</v>
      </c>
      <c r="L1157" s="45">
        <f>IFERROR(K1157/$K$1158,0)</f>
        <v>0.2</v>
      </c>
      <c r="N1157" s="157" t="s">
        <v>631</v>
      </c>
      <c r="O1157" s="44">
        <f>COUNTIFS('Baza danych'!$H$4:$H$1124,"transport zbiorowy",'Baza danych'!$EO$4:$EO$1124,N1157,'Baza danych'!$HS$4:$HS$1124,$B$25)</f>
        <v>1</v>
      </c>
      <c r="P1157" s="45">
        <f>IFERROR(O1157/$O$1158,0)</f>
        <v>0.2</v>
      </c>
      <c r="R1157" s="157" t="s">
        <v>631</v>
      </c>
      <c r="S1157" s="44">
        <f>COUNTIFS('Baza danych'!$H$4:$H$1124,"transport zbiorowy",'Baza danych'!$EP$4:$EP$1124,R1157,'Baza danych'!$HS$4:$HS$1124,$B$25)</f>
        <v>1</v>
      </c>
      <c r="T1157" s="158">
        <f>IFERROR(S1157/$S$1158,0)</f>
        <v>0.2</v>
      </c>
    </row>
    <row r="1158" spans="1:48" s="24" customFormat="1">
      <c r="B1158" s="221" t="s">
        <v>530</v>
      </c>
      <c r="C1158" s="244">
        <f>SUM(C1153:C1157)</f>
        <v>5</v>
      </c>
      <c r="D1158" s="245">
        <f>SUM(D1153:D1157)</f>
        <v>1</v>
      </c>
      <c r="F1158" s="221" t="s">
        <v>530</v>
      </c>
      <c r="G1158" s="244">
        <f>SUM(G1153:G1157)</f>
        <v>5</v>
      </c>
      <c r="H1158" s="245">
        <f>SUM(H1153:H1157)</f>
        <v>1</v>
      </c>
      <c r="J1158" s="221" t="s">
        <v>530</v>
      </c>
      <c r="K1158" s="246">
        <f>SUM(K1153:K1157)</f>
        <v>5</v>
      </c>
      <c r="L1158" s="247">
        <f>SUM(L1153:L1157)</f>
        <v>1</v>
      </c>
      <c r="N1158" s="221" t="s">
        <v>530</v>
      </c>
      <c r="O1158" s="244">
        <f>SUM(O1153:O1157)</f>
        <v>5</v>
      </c>
      <c r="P1158" s="245">
        <f>SUM(P1153:P1157)</f>
        <v>1</v>
      </c>
      <c r="R1158" s="221" t="s">
        <v>530</v>
      </c>
      <c r="S1158" s="244">
        <f>SUM(S1153:S1157)</f>
        <v>5</v>
      </c>
      <c r="T1158" s="245">
        <f>SUM(T1153:T1157)</f>
        <v>1</v>
      </c>
    </row>
    <row r="1159" spans="1:48" s="24" customFormat="1"/>
    <row r="1160" spans="1:48" s="24" customFormat="1" ht="15" thickBot="1">
      <c r="A1160" s="155" t="s">
        <v>690</v>
      </c>
      <c r="B1160" s="23"/>
      <c r="C1160" s="23"/>
      <c r="D1160" s="23"/>
      <c r="E1160" s="23"/>
      <c r="F1160" s="23"/>
      <c r="G1160" s="23"/>
      <c r="H1160" s="23"/>
      <c r="I1160" s="23"/>
      <c r="J1160" s="23"/>
      <c r="K1160" s="23"/>
      <c r="L1160" s="23"/>
      <c r="M1160" s="23"/>
      <c r="N1160" s="23"/>
      <c r="O1160" s="23"/>
      <c r="P1160" s="23"/>
      <c r="Q1160" s="23"/>
      <c r="R1160" s="23"/>
      <c r="S1160" s="23"/>
      <c r="T1160" s="23"/>
      <c r="U1160" s="23"/>
      <c r="V1160" s="23"/>
      <c r="W1160" s="23"/>
      <c r="X1160" s="23"/>
      <c r="Y1160" s="23"/>
      <c r="Z1160" s="23"/>
      <c r="AA1160" s="23"/>
      <c r="AB1160" s="23"/>
      <c r="AC1160" s="23"/>
      <c r="AD1160" s="23"/>
      <c r="AE1160" s="23"/>
      <c r="AF1160" s="23"/>
      <c r="AG1160" s="23"/>
      <c r="AH1160" s="23"/>
      <c r="AI1160" s="23"/>
      <c r="AJ1160" s="23"/>
      <c r="AK1160" s="23"/>
      <c r="AL1160" s="23"/>
      <c r="AM1160" s="23"/>
      <c r="AN1160" s="23"/>
      <c r="AO1160" s="23"/>
      <c r="AP1160" s="23"/>
      <c r="AQ1160" s="23"/>
      <c r="AR1160" s="23"/>
      <c r="AS1160" s="23"/>
      <c r="AT1160" s="23"/>
      <c r="AU1160" s="23"/>
      <c r="AV1160" s="23"/>
    </row>
    <row r="1161" spans="1:48" s="24" customFormat="1" ht="15.75" thickTop="1" thickBot="1">
      <c r="A1161" s="155" t="s">
        <v>549</v>
      </c>
      <c r="B1161" s="23"/>
      <c r="C1161" s="23"/>
      <c r="D1161" s="23"/>
      <c r="E1161" s="23"/>
      <c r="F1161" s="23"/>
      <c r="G1161" s="23"/>
      <c r="H1161" s="23"/>
      <c r="I1161" s="23"/>
      <c r="J1161" s="23"/>
      <c r="K1161" s="23"/>
      <c r="L1161" s="23"/>
      <c r="M1161" s="23"/>
      <c r="N1161" s="23"/>
      <c r="O1161" s="23"/>
      <c r="P1161" s="23"/>
      <c r="Q1161" s="23"/>
      <c r="R1161" s="23"/>
      <c r="S1161" s="23"/>
      <c r="T1161" s="23"/>
      <c r="U1161" s="23"/>
      <c r="V1161" s="23"/>
      <c r="W1161" s="23"/>
      <c r="X1161" s="23"/>
      <c r="Y1161" s="23"/>
      <c r="Z1161" s="23"/>
      <c r="AA1161" s="23"/>
      <c r="AB1161" s="23"/>
      <c r="AC1161" s="23"/>
      <c r="AD1161" s="23"/>
      <c r="AE1161" s="23"/>
      <c r="AF1161" s="23"/>
      <c r="AG1161" s="23"/>
      <c r="AH1161" s="23"/>
      <c r="AI1161" s="23"/>
      <c r="AJ1161" s="23"/>
      <c r="AK1161" s="23"/>
      <c r="AL1161" s="23"/>
      <c r="AM1161" s="23"/>
      <c r="AN1161" s="23"/>
      <c r="AO1161" s="23"/>
      <c r="AP1161" s="23"/>
      <c r="AQ1161" s="23"/>
      <c r="AR1161" s="23"/>
      <c r="AS1161" s="23"/>
      <c r="AT1161" s="23"/>
      <c r="AU1161" s="23"/>
      <c r="AV1161" s="23"/>
    </row>
    <row r="1162" spans="1:48" s="24" customFormat="1" ht="13.5" thickTop="1"/>
    <row r="1163" spans="1:48" s="24" customFormat="1">
      <c r="B1163" s="359" t="s">
        <v>537</v>
      </c>
      <c r="C1163" s="359"/>
      <c r="D1163" s="359"/>
      <c r="F1163" s="359" t="s">
        <v>538</v>
      </c>
      <c r="G1163" s="359"/>
      <c r="H1163" s="359"/>
      <c r="J1163" s="359" t="s">
        <v>539</v>
      </c>
      <c r="K1163" s="359"/>
      <c r="L1163" s="359"/>
      <c r="N1163" s="359" t="s">
        <v>540</v>
      </c>
      <c r="O1163" s="359"/>
      <c r="P1163" s="359"/>
      <c r="R1163" s="359" t="s">
        <v>541</v>
      </c>
      <c r="S1163" s="359"/>
      <c r="T1163" s="359"/>
    </row>
    <row r="1164" spans="1:48" s="24" customFormat="1">
      <c r="B1164" s="255" t="s">
        <v>525</v>
      </c>
      <c r="C1164" s="255" t="s">
        <v>531</v>
      </c>
      <c r="D1164" s="194" t="s">
        <v>529</v>
      </c>
      <c r="F1164" s="255" t="s">
        <v>525</v>
      </c>
      <c r="G1164" s="255" t="s">
        <v>531</v>
      </c>
      <c r="H1164" s="194" t="s">
        <v>529</v>
      </c>
      <c r="J1164" s="255" t="s">
        <v>525</v>
      </c>
      <c r="K1164" s="255" t="s">
        <v>531</v>
      </c>
      <c r="L1164" s="194" t="s">
        <v>529</v>
      </c>
      <c r="N1164" s="255" t="s">
        <v>525</v>
      </c>
      <c r="O1164" s="255" t="s">
        <v>531</v>
      </c>
      <c r="P1164" s="194" t="s">
        <v>529</v>
      </c>
      <c r="R1164" s="255" t="s">
        <v>525</v>
      </c>
      <c r="S1164" s="255" t="s">
        <v>531</v>
      </c>
      <c r="T1164" s="255" t="s">
        <v>529</v>
      </c>
    </row>
    <row r="1165" spans="1:48" s="24" customFormat="1">
      <c r="B1165" s="157" t="s">
        <v>627</v>
      </c>
      <c r="C1165" s="44">
        <f>COUNTIFS('Baza danych'!$H$4:$H$1124,"transport zbiorowy",'Baza danych'!$EL$4:$EL$1124,B1165,'Baza danych'!$HT$4:$HT$1124,$B$26)</f>
        <v>0</v>
      </c>
      <c r="D1165" s="45">
        <f>IFERROR(C1165/$C$1170,0)</f>
        <v>0</v>
      </c>
      <c r="F1165" s="157" t="s">
        <v>627</v>
      </c>
      <c r="G1165" s="44">
        <f>COUNTIFS('Baza danych'!$H$4:$H$1124,"transport zbiorowy",'Baza danych'!$EM$4:$EM$1124,F1165,'Baza danych'!$HT$4:$HT$1124,$B$26)</f>
        <v>0</v>
      </c>
      <c r="H1165" s="45">
        <f>IFERROR(G1165/$G$1170,0)</f>
        <v>0</v>
      </c>
      <c r="J1165" s="157" t="s">
        <v>627</v>
      </c>
      <c r="K1165" s="44">
        <f>COUNTIFS('Baza danych'!$H$4:$H$1124,"transport zbiorowy",'Baza danych'!$EN$4:$EN$1124,J1165,'Baza danych'!$HT$4:$HT$1124,$B$26)</f>
        <v>0</v>
      </c>
      <c r="L1165" s="45">
        <f>IFERROR(K1165/$K$1170,0)</f>
        <v>0</v>
      </c>
      <c r="N1165" s="157" t="s">
        <v>627</v>
      </c>
      <c r="O1165" s="44">
        <f>COUNTIFS('Baza danych'!$H$4:$H$1124,"transport zbiorowy",'Baza danych'!$EO$4:$EO$1124,N1165,'Baza danych'!$HT$4:$HT$1124,$B$26)</f>
        <v>0</v>
      </c>
      <c r="P1165" s="45">
        <f>IFERROR(O1165/$O$1170,0)</f>
        <v>0</v>
      </c>
      <c r="R1165" s="157" t="s">
        <v>627</v>
      </c>
      <c r="S1165" s="44">
        <f>COUNTIFS('Baza danych'!$H$4:$H$1124,"transport zbiorowy",'Baza danych'!$EP$4:$EP$1124,R1165,'Baza danych'!$HT$4:$HT$1124,$B$26)</f>
        <v>0</v>
      </c>
      <c r="T1165" s="158">
        <f>IFERROR(S1165/$S$1170,0)</f>
        <v>0</v>
      </c>
    </row>
    <row r="1166" spans="1:48" s="24" customFormat="1">
      <c r="B1166" s="157" t="s">
        <v>628</v>
      </c>
      <c r="C1166" s="44">
        <f>COUNTIFS('Baza danych'!$H$4:$H$1124,"transport zbiorowy",'Baza danych'!$EL$4:$EL$1124,B1166,'Baza danych'!$HT$4:$HT$1124,$B$26)</f>
        <v>0</v>
      </c>
      <c r="D1166" s="45">
        <f>IFERROR(C1166/$C$1170,0)</f>
        <v>0</v>
      </c>
      <c r="F1166" s="157" t="s">
        <v>628</v>
      </c>
      <c r="G1166" s="44">
        <f>COUNTIFS('Baza danych'!$H$4:$H$1124,"transport zbiorowy",'Baza danych'!$EM$4:$EM$1124,F1166,'Baza danych'!$HT$4:$HT$1124,$B$26)</f>
        <v>0</v>
      </c>
      <c r="H1166" s="45">
        <f>IFERROR(G1166/$G$1170,0)</f>
        <v>0</v>
      </c>
      <c r="J1166" s="157" t="s">
        <v>628</v>
      </c>
      <c r="K1166" s="44">
        <f>COUNTIFS('Baza danych'!$H$4:$H$1124,"transport zbiorowy",'Baza danych'!$EN$4:$EN$1124,J1166,'Baza danych'!$HT$4:$HT$1124,$B$26)</f>
        <v>0</v>
      </c>
      <c r="L1166" s="45">
        <f>IFERROR(K1166/$K$1170,0)</f>
        <v>0</v>
      </c>
      <c r="N1166" s="157" t="s">
        <v>628</v>
      </c>
      <c r="O1166" s="44">
        <f>COUNTIFS('Baza danych'!$H$4:$H$1124,"transport zbiorowy",'Baza danych'!$EO$4:$EO$1124,N1166,'Baza danych'!$HT$4:$HT$1124,$B$26)</f>
        <v>0</v>
      </c>
      <c r="P1166" s="45">
        <f>IFERROR(O1166/$O$1170,0)</f>
        <v>0</v>
      </c>
      <c r="R1166" s="157" t="s">
        <v>628</v>
      </c>
      <c r="S1166" s="44">
        <f>COUNTIFS('Baza danych'!$H$4:$H$1124,"transport zbiorowy",'Baza danych'!$EP$4:$EP$1124,R1166,'Baza danych'!$HT$4:$HT$1124,$B$26)</f>
        <v>0</v>
      </c>
      <c r="T1166" s="158">
        <f>IFERROR(S1166/$S$1170,0)</f>
        <v>0</v>
      </c>
    </row>
    <row r="1167" spans="1:48" s="24" customFormat="1">
      <c r="B1167" s="157" t="s">
        <v>629</v>
      </c>
      <c r="C1167" s="44">
        <f>COUNTIFS('Baza danych'!$H$4:$H$1124,"transport zbiorowy",'Baza danych'!$EL$4:$EL$1124,B1167,'Baza danych'!$HT$4:$HT$1124,$B$26)</f>
        <v>0</v>
      </c>
      <c r="D1167" s="45">
        <f>IFERROR(C1167/$C$1170,0)</f>
        <v>0</v>
      </c>
      <c r="F1167" s="157" t="s">
        <v>629</v>
      </c>
      <c r="G1167" s="44">
        <f>COUNTIFS('Baza danych'!$H$4:$H$1124,"transport zbiorowy",'Baza danych'!$EM$4:$EM$1124,F1167,'Baza danych'!$HT$4:$HT$1124,$B$26)</f>
        <v>0</v>
      </c>
      <c r="H1167" s="45">
        <f>IFERROR(G1167/$G$1170,0)</f>
        <v>0</v>
      </c>
      <c r="J1167" s="157" t="s">
        <v>629</v>
      </c>
      <c r="K1167" s="44">
        <f>COUNTIFS('Baza danych'!$H$4:$H$1124,"transport zbiorowy",'Baza danych'!$EN$4:$EN$1124,J1167,'Baza danych'!$HT$4:$HT$1124,$B$26)</f>
        <v>0</v>
      </c>
      <c r="L1167" s="45">
        <f>IFERROR(K1167/$K$1170,0)</f>
        <v>0</v>
      </c>
      <c r="N1167" s="157" t="s">
        <v>629</v>
      </c>
      <c r="O1167" s="44">
        <f>COUNTIFS('Baza danych'!$H$4:$H$1124,"transport zbiorowy",'Baza danych'!$EO$4:$EO$1124,N1167,'Baza danych'!$HT$4:$HT$1124,$B$26)</f>
        <v>0</v>
      </c>
      <c r="P1167" s="45">
        <f>IFERROR(O1167/$O$1170,0)</f>
        <v>0</v>
      </c>
      <c r="R1167" s="157" t="s">
        <v>629</v>
      </c>
      <c r="S1167" s="44">
        <f>COUNTIFS('Baza danych'!$H$4:$H$1124,"transport zbiorowy",'Baza danych'!$EP$4:$EP$1124,R1167,'Baza danych'!$HT$4:$HT$1124,$B$26)</f>
        <v>0</v>
      </c>
      <c r="T1167" s="158">
        <f>IFERROR(S1167/$S$1170,0)</f>
        <v>0</v>
      </c>
    </row>
    <row r="1168" spans="1:48" s="24" customFormat="1">
      <c r="B1168" s="157" t="s">
        <v>630</v>
      </c>
      <c r="C1168" s="44">
        <f>COUNTIFS('Baza danych'!$H$4:$H$1124,"transport zbiorowy",'Baza danych'!$EL$4:$EL$1124,B1168,'Baza danych'!$HT$4:$HT$1124,$B$26)</f>
        <v>0</v>
      </c>
      <c r="D1168" s="45">
        <f>IFERROR(C1168/$C$1170,0)</f>
        <v>0</v>
      </c>
      <c r="F1168" s="157" t="s">
        <v>630</v>
      </c>
      <c r="G1168" s="44">
        <f>COUNTIFS('Baza danych'!$H$4:$H$1124,"transport zbiorowy",'Baza danych'!$EM$4:$EM$1124,F1168,'Baza danych'!$HT$4:$HT$1124,$B$26)</f>
        <v>0</v>
      </c>
      <c r="H1168" s="45">
        <f>IFERROR(G1168/$G$1170,0)</f>
        <v>0</v>
      </c>
      <c r="J1168" s="157" t="s">
        <v>630</v>
      </c>
      <c r="K1168" s="44">
        <f>COUNTIFS('Baza danych'!$H$4:$H$1124,"transport zbiorowy",'Baza danych'!$EN$4:$EN$1124,J1168,'Baza danych'!$HT$4:$HT$1124,$B$26)</f>
        <v>0</v>
      </c>
      <c r="L1168" s="45">
        <f>IFERROR(K1168/$K$1170,0)</f>
        <v>0</v>
      </c>
      <c r="N1168" s="157" t="s">
        <v>630</v>
      </c>
      <c r="O1168" s="44">
        <f>COUNTIFS('Baza danych'!$H$4:$H$1124,"transport zbiorowy",'Baza danych'!$EO$4:$EO$1124,N1168,'Baza danych'!$HT$4:$HT$1124,$B$26)</f>
        <v>0</v>
      </c>
      <c r="P1168" s="45">
        <f>IFERROR(O1168/$O$1170,0)</f>
        <v>0</v>
      </c>
      <c r="R1168" s="157" t="s">
        <v>630</v>
      </c>
      <c r="S1168" s="44">
        <f>COUNTIFS('Baza danych'!$H$4:$H$1124,"transport zbiorowy",'Baza danych'!$EP$4:$EP$1124,R1168,'Baza danych'!$HT$4:$HT$1124,$B$26)</f>
        <v>0</v>
      </c>
      <c r="T1168" s="158">
        <f>IFERROR(S1168/$S$1170,0)</f>
        <v>0</v>
      </c>
    </row>
    <row r="1169" spans="1:48" s="24" customFormat="1">
      <c r="B1169" s="157" t="s">
        <v>631</v>
      </c>
      <c r="C1169" s="44">
        <f>COUNTIFS('Baza danych'!$H$4:$H$1124,"transport zbiorowy",'Baza danych'!$EL$4:$EL$1124,B1169,'Baza danych'!$HT$4:$HT$1124,$B$26)</f>
        <v>0</v>
      </c>
      <c r="D1169" s="45">
        <f>IFERROR(C1169/$C$1170,0)</f>
        <v>0</v>
      </c>
      <c r="F1169" s="157" t="s">
        <v>631</v>
      </c>
      <c r="G1169" s="44">
        <f>COUNTIFS('Baza danych'!$H$4:$H$1124,"transport zbiorowy",'Baza danych'!$EM$4:$EM$1124,F1169,'Baza danych'!$HT$4:$HT$1124,$B$26)</f>
        <v>0</v>
      </c>
      <c r="H1169" s="45">
        <f>IFERROR(G1169/$G$1170,0)</f>
        <v>0</v>
      </c>
      <c r="J1169" s="157" t="s">
        <v>631</v>
      </c>
      <c r="K1169" s="44">
        <f>COUNTIFS('Baza danych'!$H$4:$H$1124,"transport zbiorowy",'Baza danych'!$EN$4:$EN$1124,J1169,'Baza danych'!$HT$4:$HT$1124,$B$26)</f>
        <v>0</v>
      </c>
      <c r="L1169" s="45">
        <f>IFERROR(K1169/$K$1170,0)</f>
        <v>0</v>
      </c>
      <c r="N1169" s="157" t="s">
        <v>631</v>
      </c>
      <c r="O1169" s="44">
        <f>COUNTIFS('Baza danych'!$H$4:$H$1124,"transport zbiorowy",'Baza danych'!$EO$4:$EO$1124,N1169,'Baza danych'!$HT$4:$HT$1124,$B$26)</f>
        <v>0</v>
      </c>
      <c r="P1169" s="45">
        <f>IFERROR(O1169/$O$1170,0)</f>
        <v>0</v>
      </c>
      <c r="R1169" s="157" t="s">
        <v>631</v>
      </c>
      <c r="S1169" s="44">
        <f>COUNTIFS('Baza danych'!$H$4:$H$1124,"transport zbiorowy",'Baza danych'!$EP$4:$EP$1124,R1169,'Baza danych'!$HT$4:$HT$1124,$B$26)</f>
        <v>0</v>
      </c>
      <c r="T1169" s="158">
        <f>IFERROR(S1169/$S$1170,0)</f>
        <v>0</v>
      </c>
    </row>
    <row r="1170" spans="1:48" s="24" customFormat="1">
      <c r="B1170" s="221" t="s">
        <v>530</v>
      </c>
      <c r="C1170" s="244">
        <f>SUM(C1165:C1169)</f>
        <v>0</v>
      </c>
      <c r="D1170" s="245">
        <f>SUM(D1165:D1169)</f>
        <v>0</v>
      </c>
      <c r="F1170" s="221" t="s">
        <v>530</v>
      </c>
      <c r="G1170" s="244">
        <f>SUM(G1165:G1169)</f>
        <v>0</v>
      </c>
      <c r="H1170" s="245">
        <f>SUM(H1165:H1169)</f>
        <v>0</v>
      </c>
      <c r="J1170" s="221" t="s">
        <v>530</v>
      </c>
      <c r="K1170" s="246">
        <f>SUM(K1165:K1169)</f>
        <v>0</v>
      </c>
      <c r="L1170" s="247">
        <f>SUM(L1165:L1169)</f>
        <v>0</v>
      </c>
      <c r="N1170" s="221" t="s">
        <v>530</v>
      </c>
      <c r="O1170" s="244">
        <f>SUM(O1165:O1169)</f>
        <v>0</v>
      </c>
      <c r="P1170" s="245">
        <f>SUM(P1165:P1169)</f>
        <v>0</v>
      </c>
      <c r="R1170" s="221" t="s">
        <v>530</v>
      </c>
      <c r="S1170" s="244">
        <f>SUM(S1165:S1169)</f>
        <v>0</v>
      </c>
      <c r="T1170" s="245">
        <f>SUM(T1165:T1169)</f>
        <v>0</v>
      </c>
    </row>
    <row r="1171" spans="1:48" s="24" customFormat="1"/>
    <row r="1172" spans="1:48" s="24" customFormat="1" ht="15" thickBot="1">
      <c r="A1172" s="155" t="s">
        <v>550</v>
      </c>
      <c r="B1172" s="23"/>
      <c r="C1172" s="23"/>
      <c r="D1172" s="23"/>
      <c r="E1172" s="23"/>
      <c r="F1172" s="23"/>
      <c r="G1172" s="23"/>
      <c r="H1172" s="23"/>
      <c r="I1172" s="23"/>
      <c r="J1172" s="23"/>
      <c r="K1172" s="23"/>
      <c r="L1172" s="23"/>
      <c r="M1172" s="23"/>
      <c r="N1172" s="23"/>
      <c r="O1172" s="23"/>
      <c r="P1172" s="23"/>
      <c r="Q1172" s="23"/>
      <c r="R1172" s="23"/>
      <c r="S1172" s="23"/>
      <c r="T1172" s="23"/>
      <c r="U1172" s="23"/>
      <c r="V1172" s="23"/>
      <c r="W1172" s="23"/>
      <c r="X1172" s="23"/>
      <c r="Y1172" s="23"/>
      <c r="Z1172" s="23"/>
      <c r="AA1172" s="23"/>
      <c r="AB1172" s="23"/>
      <c r="AC1172" s="23"/>
      <c r="AD1172" s="23"/>
      <c r="AE1172" s="23"/>
      <c r="AF1172" s="23"/>
      <c r="AG1172" s="23"/>
      <c r="AH1172" s="23"/>
      <c r="AI1172" s="23"/>
      <c r="AJ1172" s="23"/>
      <c r="AK1172" s="23"/>
      <c r="AL1172" s="23"/>
      <c r="AM1172" s="23"/>
      <c r="AN1172" s="23"/>
      <c r="AO1172" s="23"/>
      <c r="AP1172" s="23"/>
      <c r="AQ1172" s="23"/>
      <c r="AR1172" s="23"/>
      <c r="AS1172" s="23"/>
      <c r="AT1172" s="23"/>
      <c r="AU1172" s="23"/>
      <c r="AV1172" s="23"/>
    </row>
    <row r="1173" spans="1:48" s="24" customFormat="1" ht="13.5" thickTop="1"/>
    <row r="1174" spans="1:48" s="24" customFormat="1">
      <c r="B1174" s="359" t="s">
        <v>537</v>
      </c>
      <c r="C1174" s="359"/>
      <c r="D1174" s="359"/>
      <c r="F1174" s="359" t="s">
        <v>538</v>
      </c>
      <c r="G1174" s="359"/>
      <c r="H1174" s="359"/>
      <c r="J1174" s="359" t="s">
        <v>539</v>
      </c>
      <c r="K1174" s="359"/>
      <c r="L1174" s="359"/>
      <c r="N1174" s="359" t="s">
        <v>540</v>
      </c>
      <c r="O1174" s="359"/>
      <c r="P1174" s="359"/>
      <c r="R1174" s="359" t="s">
        <v>541</v>
      </c>
      <c r="S1174" s="359"/>
      <c r="T1174" s="359"/>
    </row>
    <row r="1175" spans="1:48" s="24" customFormat="1">
      <c r="B1175" s="255" t="s">
        <v>525</v>
      </c>
      <c r="C1175" s="255" t="s">
        <v>531</v>
      </c>
      <c r="D1175" s="194" t="s">
        <v>529</v>
      </c>
      <c r="F1175" s="255" t="s">
        <v>525</v>
      </c>
      <c r="G1175" s="255" t="s">
        <v>531</v>
      </c>
      <c r="H1175" s="194" t="s">
        <v>529</v>
      </c>
      <c r="J1175" s="255" t="s">
        <v>525</v>
      </c>
      <c r="K1175" s="255" t="s">
        <v>531</v>
      </c>
      <c r="L1175" s="194" t="s">
        <v>529</v>
      </c>
      <c r="N1175" s="255" t="s">
        <v>525</v>
      </c>
      <c r="O1175" s="255" t="s">
        <v>531</v>
      </c>
      <c r="P1175" s="194" t="s">
        <v>529</v>
      </c>
      <c r="R1175" s="255" t="s">
        <v>525</v>
      </c>
      <c r="S1175" s="255" t="s">
        <v>531</v>
      </c>
      <c r="T1175" s="255" t="s">
        <v>529</v>
      </c>
    </row>
    <row r="1176" spans="1:48" s="24" customFormat="1">
      <c r="B1176" s="157" t="s">
        <v>627</v>
      </c>
      <c r="C1176" s="44">
        <f>COUNTIFS('Baza danych'!$H$4:$H$1124,"transport zbiorowy",'Baza danych'!$EL$4:$EL$1124,B1176,'Baza danych'!$HT$4:$HT$1124,$B$27)</f>
        <v>12</v>
      </c>
      <c r="D1176" s="45">
        <f>C1176/$C$1181</f>
        <v>0.375</v>
      </c>
      <c r="F1176" s="157" t="s">
        <v>627</v>
      </c>
      <c r="G1176" s="44">
        <f>COUNTIFS('Baza danych'!$H$4:$H$1124,"transport zbiorowy",'Baza danych'!$EM$4:$EM$1124,F1176,'Baza danych'!$HT$4:$HT$1124,$B$27)</f>
        <v>11</v>
      </c>
      <c r="H1176" s="45">
        <f>G1176/$G$1181</f>
        <v>0.34375</v>
      </c>
      <c r="J1176" s="157" t="s">
        <v>627</v>
      </c>
      <c r="K1176" s="44">
        <f>COUNTIFS('Baza danych'!$H$4:$H$1124,"transport zbiorowy",'Baza danych'!$EN$4:$EN$1124,J1176,'Baza danych'!$HT$4:$HT$1124,$B$27)</f>
        <v>16</v>
      </c>
      <c r="L1176" s="45">
        <f>K1176/$K$1181</f>
        <v>0.5</v>
      </c>
      <c r="N1176" s="157" t="s">
        <v>627</v>
      </c>
      <c r="O1176" s="44">
        <f>COUNTIFS('Baza danych'!$H$4:$H$1124,"transport zbiorowy",'Baza danych'!$EO$4:$EO$1124,N1176,'Baza danych'!$HT$4:$HT$1124,$B$27)</f>
        <v>11</v>
      </c>
      <c r="P1176" s="45">
        <f>O1176/$O$1181</f>
        <v>0.34375</v>
      </c>
      <c r="R1176" s="157" t="s">
        <v>627</v>
      </c>
      <c r="S1176" s="44">
        <f>COUNTIFS('Baza danych'!$H$4:$H$1124,"transport zbiorowy",'Baza danych'!$EP$4:$EP$1124,R1176,'Baza danych'!$HT$4:$HT$1124,$B$27)</f>
        <v>12</v>
      </c>
      <c r="T1176" s="158">
        <f>S1176/$S$1181</f>
        <v>0.375</v>
      </c>
    </row>
    <row r="1177" spans="1:48" s="24" customFormat="1">
      <c r="B1177" s="157" t="s">
        <v>628</v>
      </c>
      <c r="C1177" s="44">
        <f>COUNTIFS('Baza danych'!$H$4:$H$1124,"transport zbiorowy",'Baza danych'!$EL$4:$EL$1124,B1177,'Baza danych'!$HT$4:$HT$1124,$B$27)</f>
        <v>2</v>
      </c>
      <c r="D1177" s="45">
        <f>C1177/$C$1181</f>
        <v>6.25E-2</v>
      </c>
      <c r="F1177" s="157" t="s">
        <v>628</v>
      </c>
      <c r="G1177" s="44">
        <f>COUNTIFS('Baza danych'!$H$4:$H$1124,"transport zbiorowy",'Baza danych'!$EM$4:$EM$1124,F1177,'Baza danych'!$HT$4:$HT$1124,$B$27)</f>
        <v>2</v>
      </c>
      <c r="H1177" s="45">
        <f>G1177/$G$1181</f>
        <v>6.25E-2</v>
      </c>
      <c r="J1177" s="157" t="s">
        <v>628</v>
      </c>
      <c r="K1177" s="44">
        <f>COUNTIFS('Baza danych'!$H$4:$H$1124,"transport zbiorowy",'Baza danych'!$EN$4:$EN$1124,J1177,'Baza danych'!$HT$4:$HT$1124,$B$27)</f>
        <v>3</v>
      </c>
      <c r="L1177" s="45">
        <f>K1177/$K$1181</f>
        <v>9.375E-2</v>
      </c>
      <c r="N1177" s="157" t="s">
        <v>628</v>
      </c>
      <c r="O1177" s="44">
        <f>COUNTIFS('Baza danych'!$H$4:$H$1124,"transport zbiorowy",'Baza danych'!$EO$4:$EO$1124,N1177,'Baza danych'!$HT$4:$HT$1124,$B$27)</f>
        <v>8</v>
      </c>
      <c r="P1177" s="45">
        <f>O1177/$O$1181</f>
        <v>0.25</v>
      </c>
      <c r="R1177" s="157" t="s">
        <v>628</v>
      </c>
      <c r="S1177" s="44">
        <f>COUNTIFS('Baza danych'!$H$4:$H$1124,"transport zbiorowy",'Baza danych'!$EP$4:$EP$1124,R1177,'Baza danych'!$HT$4:$HT$1124,$B$27)</f>
        <v>4</v>
      </c>
      <c r="T1177" s="158">
        <f>S1177/$S$1181</f>
        <v>0.125</v>
      </c>
    </row>
    <row r="1178" spans="1:48" s="24" customFormat="1">
      <c r="B1178" s="157" t="s">
        <v>629</v>
      </c>
      <c r="C1178" s="44">
        <f>COUNTIFS('Baza danych'!$H$4:$H$1124,"transport zbiorowy",'Baza danych'!$EL$4:$EL$1124,B1178,'Baza danych'!$HT$4:$HT$1124,$B$27)</f>
        <v>6</v>
      </c>
      <c r="D1178" s="45">
        <f>C1178/$C$1181</f>
        <v>0.1875</v>
      </c>
      <c r="F1178" s="157" t="s">
        <v>629</v>
      </c>
      <c r="G1178" s="44">
        <f>COUNTIFS('Baza danych'!$H$4:$H$1124,"transport zbiorowy",'Baza danych'!$EM$4:$EM$1124,F1178,'Baza danych'!$HT$4:$HT$1124,$B$27)</f>
        <v>6</v>
      </c>
      <c r="H1178" s="45">
        <f>G1178/$G$1181</f>
        <v>0.1875</v>
      </c>
      <c r="J1178" s="157" t="s">
        <v>629</v>
      </c>
      <c r="K1178" s="44">
        <f>COUNTIFS('Baza danych'!$H$4:$H$1124,"transport zbiorowy",'Baza danych'!$EN$4:$EN$1124,J1178,'Baza danych'!$HT$4:$HT$1124,$B$27)</f>
        <v>6</v>
      </c>
      <c r="L1178" s="45">
        <f>K1178/$K$1181</f>
        <v>0.1875</v>
      </c>
      <c r="N1178" s="157" t="s">
        <v>629</v>
      </c>
      <c r="O1178" s="44">
        <f>COUNTIFS('Baza danych'!$H$4:$H$1124,"transport zbiorowy",'Baza danych'!$EO$4:$EO$1124,N1178,'Baza danych'!$HT$4:$HT$1124,$B$27)</f>
        <v>5</v>
      </c>
      <c r="P1178" s="45">
        <f>O1178/$O$1181</f>
        <v>0.15625</v>
      </c>
      <c r="R1178" s="157" t="s">
        <v>629</v>
      </c>
      <c r="S1178" s="44">
        <f>COUNTIFS('Baza danych'!$H$4:$H$1124,"transport zbiorowy",'Baza danych'!$EP$4:$EP$1124,R1178,'Baza danych'!$HT$4:$HT$1124,$B$27)</f>
        <v>8</v>
      </c>
      <c r="T1178" s="158">
        <f>S1178/$S$1181</f>
        <v>0.25</v>
      </c>
    </row>
    <row r="1179" spans="1:48" s="24" customFormat="1">
      <c r="B1179" s="157" t="s">
        <v>630</v>
      </c>
      <c r="C1179" s="44">
        <f>COUNTIFS('Baza danych'!$H$4:$H$1124,"transport zbiorowy",'Baza danych'!$EL$4:$EL$1124,B1179,'Baza danych'!$HT$4:$HT$1124,$B$27)</f>
        <v>2</v>
      </c>
      <c r="D1179" s="45">
        <f>C1179/$C$1181</f>
        <v>6.25E-2</v>
      </c>
      <c r="F1179" s="157" t="s">
        <v>630</v>
      </c>
      <c r="G1179" s="44">
        <f>COUNTIFS('Baza danych'!$H$4:$H$1124,"transport zbiorowy",'Baza danych'!$EM$4:$EM$1124,F1179,'Baza danych'!$HT$4:$HT$1124,$B$27)</f>
        <v>0</v>
      </c>
      <c r="H1179" s="45">
        <f>G1179/$G$1181</f>
        <v>0</v>
      </c>
      <c r="J1179" s="157" t="s">
        <v>630</v>
      </c>
      <c r="K1179" s="44">
        <f>COUNTIFS('Baza danych'!$H$4:$H$1124,"transport zbiorowy",'Baza danych'!$EN$4:$EN$1124,J1179,'Baza danych'!$HT$4:$HT$1124,$B$27)</f>
        <v>1</v>
      </c>
      <c r="L1179" s="45">
        <f>K1179/$K$1181</f>
        <v>3.125E-2</v>
      </c>
      <c r="N1179" s="157" t="s">
        <v>630</v>
      </c>
      <c r="O1179" s="44">
        <f>COUNTIFS('Baza danych'!$H$4:$H$1124,"transport zbiorowy",'Baza danych'!$EO$4:$EO$1124,N1179,'Baza danych'!$HT$4:$HT$1124,$B$27)</f>
        <v>4</v>
      </c>
      <c r="P1179" s="45">
        <f>O1179/$O$1181</f>
        <v>0.125</v>
      </c>
      <c r="R1179" s="157" t="s">
        <v>630</v>
      </c>
      <c r="S1179" s="44">
        <f>COUNTIFS('Baza danych'!$H$4:$H$1124,"transport zbiorowy",'Baza danych'!$EP$4:$EP$1124,R1179,'Baza danych'!$HT$4:$HT$1124,$B$27)</f>
        <v>4</v>
      </c>
      <c r="T1179" s="158">
        <f>S1179/$S$1181</f>
        <v>0.125</v>
      </c>
    </row>
    <row r="1180" spans="1:48" s="24" customFormat="1">
      <c r="B1180" s="157" t="s">
        <v>631</v>
      </c>
      <c r="C1180" s="44">
        <f>COUNTIFS('Baza danych'!$H$4:$H$1124,"transport zbiorowy",'Baza danych'!$EL$4:$EL$1124,B1180,'Baza danych'!$HT$4:$HT$1124,$B$27)</f>
        <v>10</v>
      </c>
      <c r="D1180" s="45">
        <f>C1180/$C$1181</f>
        <v>0.3125</v>
      </c>
      <c r="F1180" s="157" t="s">
        <v>631</v>
      </c>
      <c r="G1180" s="44">
        <f>COUNTIFS('Baza danych'!$H$4:$H$1124,"transport zbiorowy",'Baza danych'!$EM$4:$EM$1124,F1180,'Baza danych'!$HT$4:$HT$1124,$B$27)</f>
        <v>13</v>
      </c>
      <c r="H1180" s="45">
        <f>G1180/$G$1181</f>
        <v>0.40625</v>
      </c>
      <c r="J1180" s="157" t="s">
        <v>631</v>
      </c>
      <c r="K1180" s="44">
        <f>COUNTIFS('Baza danych'!$H$4:$H$1124,"transport zbiorowy",'Baza danych'!$EN$4:$EN$1124,J1180,'Baza danych'!$HT$4:$HT$1124,$B$27)</f>
        <v>6</v>
      </c>
      <c r="L1180" s="45">
        <f>K1180/$K$1181</f>
        <v>0.1875</v>
      </c>
      <c r="N1180" s="157" t="s">
        <v>631</v>
      </c>
      <c r="O1180" s="44">
        <f>COUNTIFS('Baza danych'!$H$4:$H$1124,"transport zbiorowy",'Baza danych'!$EO$4:$EO$1124,N1180,'Baza danych'!$HT$4:$HT$1124,$B$27)</f>
        <v>4</v>
      </c>
      <c r="P1180" s="45">
        <f>O1180/$O$1181</f>
        <v>0.125</v>
      </c>
      <c r="R1180" s="157" t="s">
        <v>631</v>
      </c>
      <c r="S1180" s="44">
        <f>COUNTIFS('Baza danych'!$H$4:$H$1124,"transport zbiorowy",'Baza danych'!$EP$4:$EP$1124,R1180,'Baza danych'!$HT$4:$HT$1124,$B$27)</f>
        <v>4</v>
      </c>
      <c r="T1180" s="158">
        <f>S1180/$S$1181</f>
        <v>0.125</v>
      </c>
    </row>
    <row r="1181" spans="1:48" s="24" customFormat="1">
      <c r="B1181" s="221" t="s">
        <v>530</v>
      </c>
      <c r="C1181" s="244">
        <f>SUM(C1176:C1180)</f>
        <v>32</v>
      </c>
      <c r="D1181" s="245">
        <f>SUM(D1176:D1180)</f>
        <v>1</v>
      </c>
      <c r="F1181" s="221" t="s">
        <v>530</v>
      </c>
      <c r="G1181" s="244">
        <f>SUM(G1176:G1180)</f>
        <v>32</v>
      </c>
      <c r="H1181" s="245">
        <f>SUM(H1176:H1180)</f>
        <v>1</v>
      </c>
      <c r="J1181" s="221" t="s">
        <v>530</v>
      </c>
      <c r="K1181" s="246">
        <f>SUM(K1176:K1180)</f>
        <v>32</v>
      </c>
      <c r="L1181" s="247">
        <f>SUM(L1176:L1180)</f>
        <v>1</v>
      </c>
      <c r="N1181" s="221" t="s">
        <v>530</v>
      </c>
      <c r="O1181" s="244">
        <f>SUM(O1176:O1180)</f>
        <v>32</v>
      </c>
      <c r="P1181" s="245">
        <f>SUM(P1176:P1180)</f>
        <v>1</v>
      </c>
      <c r="R1181" s="221" t="s">
        <v>530</v>
      </c>
      <c r="S1181" s="244">
        <f>SUM(S1176:S1180)</f>
        <v>32</v>
      </c>
      <c r="T1181" s="245">
        <f>SUM(T1176:T1180)</f>
        <v>1</v>
      </c>
    </row>
    <row r="1182" spans="1:48" s="24" customFormat="1"/>
    <row r="1183" spans="1:48" s="24" customFormat="1" ht="15" thickBot="1">
      <c r="A1183" s="155" t="s">
        <v>551</v>
      </c>
      <c r="B1183" s="23"/>
      <c r="C1183" s="23"/>
      <c r="D1183" s="23"/>
      <c r="E1183" s="23"/>
      <c r="F1183" s="23"/>
      <c r="G1183" s="23"/>
      <c r="H1183" s="23"/>
      <c r="I1183" s="23"/>
      <c r="J1183" s="23"/>
      <c r="K1183" s="23"/>
      <c r="L1183" s="23"/>
      <c r="M1183" s="23"/>
      <c r="N1183" s="23"/>
      <c r="O1183" s="23"/>
      <c r="P1183" s="23"/>
      <c r="Q1183" s="23"/>
      <c r="R1183" s="23"/>
      <c r="S1183" s="23"/>
      <c r="T1183" s="23"/>
      <c r="U1183" s="23"/>
      <c r="V1183" s="23"/>
      <c r="W1183" s="23"/>
      <c r="X1183" s="23"/>
      <c r="Y1183" s="23"/>
      <c r="Z1183" s="23"/>
      <c r="AA1183" s="23"/>
      <c r="AB1183" s="23"/>
      <c r="AC1183" s="23"/>
      <c r="AD1183" s="23"/>
      <c r="AE1183" s="23"/>
      <c r="AF1183" s="23"/>
      <c r="AG1183" s="23"/>
      <c r="AH1183" s="23"/>
      <c r="AI1183" s="23"/>
      <c r="AJ1183" s="23"/>
      <c r="AK1183" s="23"/>
      <c r="AL1183" s="23"/>
      <c r="AM1183" s="23"/>
      <c r="AN1183" s="23"/>
      <c r="AO1183" s="23"/>
      <c r="AP1183" s="23"/>
      <c r="AQ1183" s="23"/>
      <c r="AR1183" s="23"/>
      <c r="AS1183" s="23"/>
      <c r="AT1183" s="23"/>
      <c r="AU1183" s="23"/>
      <c r="AV1183" s="23"/>
    </row>
    <row r="1184" spans="1:48" s="24" customFormat="1" ht="13.5" thickTop="1"/>
    <row r="1185" spans="1:48" s="24" customFormat="1">
      <c r="B1185" s="359" t="s">
        <v>537</v>
      </c>
      <c r="C1185" s="359"/>
      <c r="D1185" s="359"/>
      <c r="F1185" s="359" t="s">
        <v>538</v>
      </c>
      <c r="G1185" s="359"/>
      <c r="H1185" s="359"/>
      <c r="J1185" s="359" t="s">
        <v>539</v>
      </c>
      <c r="K1185" s="359"/>
      <c r="L1185" s="359"/>
      <c r="N1185" s="359" t="s">
        <v>540</v>
      </c>
      <c r="O1185" s="359"/>
      <c r="P1185" s="359"/>
      <c r="R1185" s="359" t="s">
        <v>541</v>
      </c>
      <c r="S1185" s="359"/>
      <c r="T1185" s="359"/>
    </row>
    <row r="1186" spans="1:48" s="24" customFormat="1">
      <c r="B1186" s="255" t="s">
        <v>525</v>
      </c>
      <c r="C1186" s="255" t="s">
        <v>531</v>
      </c>
      <c r="D1186" s="194" t="s">
        <v>529</v>
      </c>
      <c r="F1186" s="255" t="s">
        <v>525</v>
      </c>
      <c r="G1186" s="255" t="s">
        <v>531</v>
      </c>
      <c r="H1186" s="194" t="s">
        <v>529</v>
      </c>
      <c r="J1186" s="255" t="s">
        <v>525</v>
      </c>
      <c r="K1186" s="255" t="s">
        <v>531</v>
      </c>
      <c r="L1186" s="194" t="s">
        <v>529</v>
      </c>
      <c r="N1186" s="255" t="s">
        <v>525</v>
      </c>
      <c r="O1186" s="255" t="s">
        <v>531</v>
      </c>
      <c r="P1186" s="194" t="s">
        <v>529</v>
      </c>
      <c r="R1186" s="255" t="s">
        <v>525</v>
      </c>
      <c r="S1186" s="255" t="s">
        <v>531</v>
      </c>
      <c r="T1186" s="255" t="s">
        <v>529</v>
      </c>
    </row>
    <row r="1187" spans="1:48" s="24" customFormat="1">
      <c r="B1187" s="157" t="s">
        <v>627</v>
      </c>
      <c r="C1187" s="44">
        <f>COUNTIFS('Baza danych'!$H$4:$H$1124,"transport zbiorowy",'Baza danych'!$EL$4:$EL$1124,B1187,'Baza danych'!$HT$4:$HT$1124,$B$28)</f>
        <v>0</v>
      </c>
      <c r="D1187" s="45">
        <f>IFERROR(C1187/$C$1193,0)</f>
        <v>0</v>
      </c>
      <c r="F1187" s="157" t="s">
        <v>627</v>
      </c>
      <c r="G1187" s="44">
        <f>COUNTIFS('Baza danych'!$H$4:$H$1124,"transport zbiorowy",'Baza danych'!$EM$4:$EM$1124,F1187,'Baza danych'!$HT$4:$HT$1124,$B$28)</f>
        <v>0</v>
      </c>
      <c r="H1187" s="45">
        <f>IFERROR(G1187/$G$1193,0)</f>
        <v>0</v>
      </c>
      <c r="J1187" s="157" t="s">
        <v>627</v>
      </c>
      <c r="K1187" s="44">
        <f>COUNTIFS('Baza danych'!$H$4:$H$1124,"transport zbiorowy",'Baza danych'!$EN$4:$EN$1124,J1187,'Baza danych'!$HT$4:$HT$1124,$B$28)</f>
        <v>0</v>
      </c>
      <c r="L1187" s="45">
        <f>IFERROR(K1187/$K$1193,0)</f>
        <v>0</v>
      </c>
      <c r="N1187" s="157" t="s">
        <v>627</v>
      </c>
      <c r="O1187" s="44">
        <f>COUNTIFS('Baza danych'!$H$4:$H$1124,"transport zbiorowy",'Baza danych'!$EO$4:$EO$1124,N1187,'Baza danych'!$HT$4:$HT$1124,$B$28)</f>
        <v>0</v>
      </c>
      <c r="P1187" s="45">
        <f>IFERROR(O1187/$O$1193,0)</f>
        <v>0</v>
      </c>
      <c r="R1187" s="157" t="s">
        <v>627</v>
      </c>
      <c r="S1187" s="44">
        <f>COUNTIFS('Baza danych'!$H$4:$H$1124,"transport zbiorowy",'Baza danych'!$EP$4:$EP$1124,R1187,'Baza danych'!$HT$4:$HT$1124,$B$28)</f>
        <v>0</v>
      </c>
      <c r="T1187" s="158">
        <f>IFERROR(S1187/$S$1193,0)</f>
        <v>0</v>
      </c>
    </row>
    <row r="1188" spans="1:48" s="24" customFormat="1">
      <c r="B1188" s="157" t="s">
        <v>628</v>
      </c>
      <c r="C1188" s="44">
        <f>COUNTIFS('Baza danych'!$H$4:$H$1124,"transport zbiorowy",'Baza danych'!$EL$4:$EL$1124,B1188,'Baza danych'!$HT$4:$HT$1124,$B$28)</f>
        <v>0</v>
      </c>
      <c r="D1188" s="45">
        <f>IFERROR(C1188/$C$1193,0)</f>
        <v>0</v>
      </c>
      <c r="F1188" s="157" t="s">
        <v>628</v>
      </c>
      <c r="G1188" s="44">
        <f>COUNTIFS('Baza danych'!$H$4:$H$1124,"transport zbiorowy",'Baza danych'!$EM$4:$EM$1124,F1188,'Baza danych'!$HT$4:$HT$1124,$B$28)</f>
        <v>0</v>
      </c>
      <c r="H1188" s="45">
        <f>IFERROR(G1188/$G$1193,0)</f>
        <v>0</v>
      </c>
      <c r="J1188" s="157" t="s">
        <v>628</v>
      </c>
      <c r="K1188" s="44">
        <f>COUNTIFS('Baza danych'!$H$4:$H$1124,"transport zbiorowy",'Baza danych'!$EN$4:$EN$1124,J1188,'Baza danych'!$HT$4:$HT$1124,$B$28)</f>
        <v>0</v>
      </c>
      <c r="L1188" s="45">
        <f>IFERROR(K1188/$K$1193,0)</f>
        <v>0</v>
      </c>
      <c r="N1188" s="157" t="s">
        <v>628</v>
      </c>
      <c r="O1188" s="44">
        <f>COUNTIFS('Baza danych'!$H$4:$H$1124,"transport zbiorowy",'Baza danych'!$EO$4:$EO$1124,N1188,'Baza danych'!$HT$4:$HT$1124,$B$28)</f>
        <v>0</v>
      </c>
      <c r="P1188" s="45">
        <f>IFERROR(O1188/$O$1193,0)</f>
        <v>0</v>
      </c>
      <c r="R1188" s="157" t="s">
        <v>628</v>
      </c>
      <c r="S1188" s="44">
        <f>COUNTIFS('Baza danych'!$H$4:$H$1124,"transport zbiorowy",'Baza danych'!$EP$4:$EP$1124,R1188,'Baza danych'!$HT$4:$HT$1124,$B$28)</f>
        <v>0</v>
      </c>
      <c r="T1188" s="158">
        <f>IFERROR(S1188/$S$1193,0)</f>
        <v>0</v>
      </c>
    </row>
    <row r="1189" spans="1:48" s="24" customFormat="1">
      <c r="B1189" s="157" t="s">
        <v>629</v>
      </c>
      <c r="C1189" s="44">
        <f>COUNTIFS('Baza danych'!$H$4:$H$1124,"transport zbiorowy",'Baza danych'!$EL$4:$EL$1124,B1189,'Baza danych'!$HT$4:$HT$1124,$B$28)</f>
        <v>0</v>
      </c>
      <c r="D1189" s="45">
        <f>IFERROR(C1189/$C$1193,0)</f>
        <v>0</v>
      </c>
      <c r="F1189" s="157" t="s">
        <v>629</v>
      </c>
      <c r="G1189" s="44">
        <f>COUNTIFS('Baza danych'!$H$4:$H$1124,"transport zbiorowy",'Baza danych'!$EM$4:$EM$1124,F1189,'Baza danych'!$HT$4:$HT$1124,$B$28)</f>
        <v>0</v>
      </c>
      <c r="H1189" s="45">
        <f>IFERROR(G1189/$G$1193,0)</f>
        <v>0</v>
      </c>
      <c r="J1189" s="157" t="s">
        <v>629</v>
      </c>
      <c r="K1189" s="44">
        <f>COUNTIFS('Baza danych'!$H$4:$H$1124,"transport zbiorowy",'Baza danych'!$EN$4:$EN$1124,J1189,'Baza danych'!$HT$4:$HT$1124,$B$28)</f>
        <v>0</v>
      </c>
      <c r="L1189" s="45">
        <f>IFERROR(K1189/$K$1193,0)</f>
        <v>0</v>
      </c>
      <c r="N1189" s="157" t="s">
        <v>629</v>
      </c>
      <c r="O1189" s="44">
        <f>COUNTIFS('Baza danych'!$H$4:$H$1124,"transport zbiorowy",'Baza danych'!$EO$4:$EO$1124,N1189,'Baza danych'!$HT$4:$HT$1124,$B$28)</f>
        <v>0</v>
      </c>
      <c r="P1189" s="45">
        <f>IFERROR(O1189/$O$1193,0)</f>
        <v>0</v>
      </c>
      <c r="R1189" s="157" t="s">
        <v>629</v>
      </c>
      <c r="S1189" s="44">
        <f>COUNTIFS('Baza danych'!$H$4:$H$1124,"transport zbiorowy",'Baza danych'!$EP$4:$EP$1124,R1189,'Baza danych'!$HT$4:$HT$1124,$B$28)</f>
        <v>0</v>
      </c>
      <c r="T1189" s="158">
        <f>IFERROR(S1189/$S$1193,0)</f>
        <v>0</v>
      </c>
    </row>
    <row r="1190" spans="1:48" s="24" customFormat="1">
      <c r="B1190" s="157" t="s">
        <v>630</v>
      </c>
      <c r="C1190" s="44">
        <f>COUNTIFS('Baza danych'!$H$4:$H$1124,"transport zbiorowy",'Baza danych'!$EL$4:$EL$1124,B1190,'Baza danych'!$HT$4:$HT$1124,$B$28)</f>
        <v>0</v>
      </c>
      <c r="D1190" s="45">
        <f>IFERROR(C1190/$C$1193,0)</f>
        <v>0</v>
      </c>
      <c r="F1190" s="157" t="s">
        <v>630</v>
      </c>
      <c r="G1190" s="44">
        <f>COUNTIFS('Baza danych'!$H$4:$H$1124,"transport zbiorowy",'Baza danych'!$EM$4:$EM$1124,F1190,'Baza danych'!$HT$4:$HT$1124,$B$28)</f>
        <v>0</v>
      </c>
      <c r="H1190" s="45">
        <f>IFERROR(G1190/$G$1193,0)</f>
        <v>0</v>
      </c>
      <c r="J1190" s="157" t="s">
        <v>630</v>
      </c>
      <c r="K1190" s="44">
        <f>COUNTIFS('Baza danych'!$H$4:$H$1124,"transport zbiorowy",'Baza danych'!$EN$4:$EN$1124,J1190,'Baza danych'!$HT$4:$HT$1124,$B$28)</f>
        <v>0</v>
      </c>
      <c r="L1190" s="45">
        <f>IFERROR(K1190/$K$1193,0)</f>
        <v>0</v>
      </c>
      <c r="N1190" s="157" t="s">
        <v>630</v>
      </c>
      <c r="O1190" s="44">
        <f>COUNTIFS('Baza danych'!$H$4:$H$1124,"transport zbiorowy",'Baza danych'!$EO$4:$EO$1124,N1190,'Baza danych'!$HT$4:$HT$1124,$B$28)</f>
        <v>0</v>
      </c>
      <c r="P1190" s="45">
        <f>IFERROR(O1190/$O$1193,0)</f>
        <v>0</v>
      </c>
      <c r="R1190" s="157" t="s">
        <v>630</v>
      </c>
      <c r="S1190" s="44">
        <f>COUNTIFS('Baza danych'!$H$4:$H$1124,"transport zbiorowy",'Baza danych'!$EP$4:$EP$1124,R1190,'Baza danych'!$HT$4:$HT$1124,$B$28)</f>
        <v>0</v>
      </c>
      <c r="T1190" s="158">
        <f>IFERROR(S1190/$S$1193,0)</f>
        <v>0</v>
      </c>
    </row>
    <row r="1191" spans="1:48" s="24" customFormat="1">
      <c r="B1191" s="157" t="s">
        <v>631</v>
      </c>
      <c r="C1191" s="44">
        <f>COUNTIFS('Baza danych'!$H$4:$H$1124,"transport zbiorowy",'Baza danych'!$EL$4:$EL$1124,B1191,'Baza danych'!$HT$4:$HT$1124,$B$28)</f>
        <v>0</v>
      </c>
      <c r="D1191" s="45">
        <f>IFERROR(C1191/$C$1193,0)</f>
        <v>0</v>
      </c>
      <c r="F1191" s="157" t="s">
        <v>631</v>
      </c>
      <c r="G1191" s="44">
        <f>COUNTIFS('Baza danych'!$H$4:$H$1124,"transport zbiorowy",'Baza danych'!$EM$4:$EM$1124,F1191,'Baza danych'!$HT$4:$HT$1124,$B$28)</f>
        <v>0</v>
      </c>
      <c r="H1191" s="45">
        <f>IFERROR(G1191/$G$1193,0)</f>
        <v>0</v>
      </c>
      <c r="J1191" s="157" t="s">
        <v>631</v>
      </c>
      <c r="K1191" s="44">
        <f>COUNTIFS('Baza danych'!$H$4:$H$1124,"transport zbiorowy",'Baza danych'!$EN$4:$EN$1124,J1191,'Baza danych'!$HT$4:$HT$1124,$B$28)</f>
        <v>0</v>
      </c>
      <c r="L1191" s="45">
        <f>IFERROR(K1191/$K$1193,0)</f>
        <v>0</v>
      </c>
      <c r="N1191" s="157" t="s">
        <v>631</v>
      </c>
      <c r="O1191" s="44">
        <f>COUNTIFS('Baza danych'!$H$4:$H$1124,"transport zbiorowy",'Baza danych'!$EO$4:$EO$1124,N1191,'Baza danych'!$HT$4:$HT$1124,$B$28)</f>
        <v>0</v>
      </c>
      <c r="P1191" s="45">
        <f>IFERROR(O1191/$O$1193,0)</f>
        <v>0</v>
      </c>
      <c r="R1191" s="157" t="s">
        <v>631</v>
      </c>
      <c r="S1191" s="44">
        <f>COUNTIFS('Baza danych'!$H$4:$H$1124,"transport zbiorowy",'Baza danych'!$EP$4:$EP$1124,R1191,'Baza danych'!$HT$4:$HT$1124,$B$28)</f>
        <v>0</v>
      </c>
      <c r="T1191" s="158">
        <f>IFERROR(S1191/$S$1193,0)</f>
        <v>0</v>
      </c>
    </row>
    <row r="1192" spans="1:48" s="24" customFormat="1">
      <c r="B1192" s="221" t="s">
        <v>530</v>
      </c>
      <c r="C1192" s="244">
        <f>SUM(C1187:C1191)</f>
        <v>0</v>
      </c>
      <c r="D1192" s="245">
        <f>SUM(D1187:D1191)</f>
        <v>0</v>
      </c>
      <c r="F1192" s="221" t="s">
        <v>530</v>
      </c>
      <c r="G1192" s="244">
        <f>SUM(G1187:G1191)</f>
        <v>0</v>
      </c>
      <c r="H1192" s="245">
        <f>SUM(H1187:H1191)</f>
        <v>0</v>
      </c>
      <c r="J1192" s="221" t="s">
        <v>530</v>
      </c>
      <c r="K1192" s="246">
        <f>SUM(K1187:K1191)</f>
        <v>0</v>
      </c>
      <c r="L1192" s="247">
        <f>SUM(L1187:L1191)</f>
        <v>0</v>
      </c>
      <c r="N1192" s="221" t="s">
        <v>530</v>
      </c>
      <c r="O1192" s="244">
        <f>SUM(O1187:O1191)</f>
        <v>0</v>
      </c>
      <c r="P1192" s="245">
        <f>SUM(P1187:P1191)</f>
        <v>0</v>
      </c>
      <c r="R1192" s="221" t="s">
        <v>530</v>
      </c>
      <c r="S1192" s="244">
        <f>SUM(S1187:S1191)</f>
        <v>0</v>
      </c>
      <c r="T1192" s="245">
        <f>SUM(T1187:T1191)</f>
        <v>0</v>
      </c>
    </row>
    <row r="1193" spans="1:48" s="24" customFormat="1"/>
    <row r="1194" spans="1:48" s="24" customFormat="1" ht="15" thickBot="1">
      <c r="A1194" s="155" t="s">
        <v>552</v>
      </c>
      <c r="B1194" s="23"/>
      <c r="C1194" s="23"/>
      <c r="D1194" s="23"/>
      <c r="E1194" s="23"/>
      <c r="F1194" s="23"/>
      <c r="G1194" s="23"/>
      <c r="H1194" s="23"/>
      <c r="I1194" s="23"/>
      <c r="J1194" s="23"/>
      <c r="K1194" s="23"/>
      <c r="L1194" s="23"/>
      <c r="M1194" s="23"/>
      <c r="N1194" s="23"/>
      <c r="O1194" s="23"/>
      <c r="P1194" s="23"/>
      <c r="Q1194" s="23"/>
      <c r="R1194" s="23"/>
      <c r="S1194" s="23"/>
      <c r="T1194" s="23"/>
      <c r="U1194" s="23"/>
      <c r="V1194" s="23"/>
      <c r="W1194" s="23"/>
      <c r="X1194" s="23"/>
      <c r="Y1194" s="23"/>
      <c r="Z1194" s="23"/>
      <c r="AA1194" s="23"/>
      <c r="AB1194" s="23"/>
      <c r="AC1194" s="23"/>
      <c r="AD1194" s="23"/>
      <c r="AE1194" s="23"/>
      <c r="AF1194" s="23"/>
      <c r="AG1194" s="23"/>
      <c r="AH1194" s="23"/>
      <c r="AI1194" s="23"/>
      <c r="AJ1194" s="23"/>
      <c r="AK1194" s="23"/>
      <c r="AL1194" s="23"/>
      <c r="AM1194" s="23"/>
      <c r="AN1194" s="23"/>
      <c r="AO1194" s="23"/>
      <c r="AP1194" s="23"/>
      <c r="AQ1194" s="23"/>
      <c r="AR1194" s="23"/>
      <c r="AS1194" s="23"/>
      <c r="AT1194" s="23"/>
      <c r="AU1194" s="23"/>
      <c r="AV1194" s="23"/>
    </row>
    <row r="1195" spans="1:48" s="24" customFormat="1" ht="13.5" thickTop="1"/>
    <row r="1196" spans="1:48" s="24" customFormat="1">
      <c r="B1196" s="359" t="s">
        <v>537</v>
      </c>
      <c r="C1196" s="359"/>
      <c r="D1196" s="359"/>
      <c r="F1196" s="359" t="s">
        <v>538</v>
      </c>
      <c r="G1196" s="359"/>
      <c r="H1196" s="359"/>
      <c r="J1196" s="359" t="s">
        <v>539</v>
      </c>
      <c r="K1196" s="359"/>
      <c r="L1196" s="359"/>
      <c r="N1196" s="359" t="s">
        <v>540</v>
      </c>
      <c r="O1196" s="359"/>
      <c r="P1196" s="359"/>
      <c r="R1196" s="359" t="s">
        <v>541</v>
      </c>
      <c r="S1196" s="359"/>
      <c r="T1196" s="359"/>
    </row>
    <row r="1197" spans="1:48" s="24" customFormat="1">
      <c r="B1197" s="255" t="s">
        <v>525</v>
      </c>
      <c r="C1197" s="255" t="s">
        <v>531</v>
      </c>
      <c r="D1197" s="194" t="s">
        <v>529</v>
      </c>
      <c r="F1197" s="255" t="s">
        <v>525</v>
      </c>
      <c r="G1197" s="255" t="s">
        <v>531</v>
      </c>
      <c r="H1197" s="194" t="s">
        <v>529</v>
      </c>
      <c r="J1197" s="255" t="s">
        <v>525</v>
      </c>
      <c r="K1197" s="255" t="s">
        <v>531</v>
      </c>
      <c r="L1197" s="194" t="s">
        <v>529</v>
      </c>
      <c r="N1197" s="255" t="s">
        <v>525</v>
      </c>
      <c r="O1197" s="255" t="s">
        <v>531</v>
      </c>
      <c r="P1197" s="194" t="s">
        <v>529</v>
      </c>
      <c r="R1197" s="255" t="s">
        <v>525</v>
      </c>
      <c r="S1197" s="255" t="s">
        <v>531</v>
      </c>
      <c r="T1197" s="255" t="s">
        <v>529</v>
      </c>
    </row>
    <row r="1198" spans="1:48" s="24" customFormat="1">
      <c r="B1198" s="157" t="s">
        <v>627</v>
      </c>
      <c r="C1198" s="44">
        <f>COUNTIFS('Baza danych'!$H$4:$H$1124,"transport zbiorowy",'Baza danych'!$EL$4:$EL$1124,B1198,'Baza danych'!$HT$4:$HT$1124,$B$29)</f>
        <v>3</v>
      </c>
      <c r="D1198" s="45">
        <f>C1198/$C$1203</f>
        <v>0.33333333333333331</v>
      </c>
      <c r="F1198" s="157" t="s">
        <v>627</v>
      </c>
      <c r="G1198" s="44">
        <f>COUNTIFS('Baza danych'!$H$4:$H$1124,"transport zbiorowy",'Baza danych'!$EM$4:$EM$1124,F1198,'Baza danych'!$HT$4:$HT$1124,$B$29)</f>
        <v>1</v>
      </c>
      <c r="H1198" s="45">
        <f>G1198/$G$1203</f>
        <v>0.1111111111111111</v>
      </c>
      <c r="J1198" s="157" t="s">
        <v>627</v>
      </c>
      <c r="K1198" s="44">
        <f>COUNTIFS('Baza danych'!$H$4:$H$1124,"transport zbiorowy",'Baza danych'!$EN$4:$EN$1124,J1198,'Baza danych'!$HT$4:$HT$1124,$B$29)</f>
        <v>4</v>
      </c>
      <c r="L1198" s="45">
        <f>K1198/$K$1203</f>
        <v>0.44444444444444442</v>
      </c>
      <c r="N1198" s="157" t="s">
        <v>627</v>
      </c>
      <c r="O1198" s="44">
        <f>COUNTIFS('Baza danych'!$H$4:$H$1124,"transport zbiorowy",'Baza danych'!$EO$4:$EO$1124,N1198,'Baza danych'!$HT$4:$HT$1124,$B$29)</f>
        <v>2</v>
      </c>
      <c r="P1198" s="45">
        <f>O1198/$O$1203</f>
        <v>0.22222222222222221</v>
      </c>
      <c r="R1198" s="157" t="s">
        <v>627</v>
      </c>
      <c r="S1198" s="44">
        <f>COUNTIFS('Baza danych'!$H$4:$H$1124,"transport zbiorowy",'Baza danych'!$EP$4:$EP$1124,R1198,'Baza danych'!$HT$4:$HT$1124,$B$29)</f>
        <v>2</v>
      </c>
      <c r="T1198" s="158">
        <f>S1198/$S$1203</f>
        <v>0.22222222222222221</v>
      </c>
    </row>
    <row r="1199" spans="1:48" s="24" customFormat="1">
      <c r="B1199" s="157" t="s">
        <v>628</v>
      </c>
      <c r="C1199" s="44">
        <f>COUNTIFS('Baza danych'!$H$4:$H$1124,"transport zbiorowy",'Baza danych'!$EL$4:$EL$1124,B1199,'Baza danych'!$HT$4:$HT$1124,$B$29)</f>
        <v>1</v>
      </c>
      <c r="D1199" s="45">
        <f>C1199/$C$1203</f>
        <v>0.1111111111111111</v>
      </c>
      <c r="F1199" s="157" t="s">
        <v>628</v>
      </c>
      <c r="G1199" s="44">
        <f>COUNTIFS('Baza danych'!$H$4:$H$1124,"transport zbiorowy",'Baza danych'!$EM$4:$EM$1124,F1199,'Baza danych'!$HT$4:$HT$1124,$B$29)</f>
        <v>1</v>
      </c>
      <c r="H1199" s="45">
        <f>G1199/$G$1203</f>
        <v>0.1111111111111111</v>
      </c>
      <c r="J1199" s="157" t="s">
        <v>628</v>
      </c>
      <c r="K1199" s="44">
        <f>COUNTIFS('Baza danych'!$H$4:$H$1124,"transport zbiorowy",'Baza danych'!$EN$4:$EN$1124,J1199,'Baza danych'!$HT$4:$HT$1124,$B$29)</f>
        <v>2</v>
      </c>
      <c r="L1199" s="45">
        <f>K1199/$K$1203</f>
        <v>0.22222222222222221</v>
      </c>
      <c r="N1199" s="157" t="s">
        <v>628</v>
      </c>
      <c r="O1199" s="44">
        <f>COUNTIFS('Baza danych'!$H$4:$H$1124,"transport zbiorowy",'Baza danych'!$EO$4:$EO$1124,N1199,'Baza danych'!$HT$4:$HT$1124,$B$29)</f>
        <v>2</v>
      </c>
      <c r="P1199" s="45">
        <f>O1199/$O$1203</f>
        <v>0.22222222222222221</v>
      </c>
      <c r="R1199" s="157" t="s">
        <v>628</v>
      </c>
      <c r="S1199" s="44">
        <f>COUNTIFS('Baza danych'!$H$4:$H$1124,"transport zbiorowy",'Baza danych'!$EP$4:$EP$1124,R1199,'Baza danych'!$HT$4:$HT$1124,$B$29)</f>
        <v>2</v>
      </c>
      <c r="T1199" s="158">
        <f>S1199/$S$1203</f>
        <v>0.22222222222222221</v>
      </c>
    </row>
    <row r="1200" spans="1:48" s="24" customFormat="1">
      <c r="B1200" s="157" t="s">
        <v>629</v>
      </c>
      <c r="C1200" s="44">
        <f>COUNTIFS('Baza danych'!$H$4:$H$1124,"transport zbiorowy",'Baza danych'!$EL$4:$EL$1124,B1200,'Baza danych'!$HT$4:$HT$1124,$B$29)</f>
        <v>3</v>
      </c>
      <c r="D1200" s="45">
        <f>C1200/$C$1203</f>
        <v>0.33333333333333331</v>
      </c>
      <c r="F1200" s="157" t="s">
        <v>629</v>
      </c>
      <c r="G1200" s="44">
        <f>COUNTIFS('Baza danych'!$H$4:$H$1124,"transport zbiorowy",'Baza danych'!$EM$4:$EM$1124,F1200,'Baza danych'!$HT$4:$HT$1124,$B$29)</f>
        <v>4</v>
      </c>
      <c r="H1200" s="45">
        <f>G1200/$G$1203</f>
        <v>0.44444444444444442</v>
      </c>
      <c r="J1200" s="157" t="s">
        <v>629</v>
      </c>
      <c r="K1200" s="44">
        <f>COUNTIFS('Baza danych'!$H$4:$H$1124,"transport zbiorowy",'Baza danych'!$EN$4:$EN$1124,J1200,'Baza danych'!$HT$4:$HT$1124,$B$29)</f>
        <v>1</v>
      </c>
      <c r="L1200" s="45">
        <f>K1200/$K$1203</f>
        <v>0.1111111111111111</v>
      </c>
      <c r="N1200" s="157" t="s">
        <v>629</v>
      </c>
      <c r="O1200" s="44">
        <f>COUNTIFS('Baza danych'!$H$4:$H$1124,"transport zbiorowy",'Baza danych'!$EO$4:$EO$1124,N1200,'Baza danych'!$HT$4:$HT$1124,$B$29)</f>
        <v>3</v>
      </c>
      <c r="P1200" s="45">
        <f>O1200/$O$1203</f>
        <v>0.33333333333333331</v>
      </c>
      <c r="R1200" s="157" t="s">
        <v>629</v>
      </c>
      <c r="S1200" s="44">
        <f>COUNTIFS('Baza danych'!$H$4:$H$1124,"transport zbiorowy",'Baza danych'!$EP$4:$EP$1124,R1200,'Baza danych'!$HT$4:$HT$1124,$B$29)</f>
        <v>3</v>
      </c>
      <c r="T1200" s="158">
        <f>S1200/$S$1203</f>
        <v>0.33333333333333331</v>
      </c>
    </row>
    <row r="1201" spans="1:48" s="24" customFormat="1">
      <c r="B1201" s="157" t="s">
        <v>630</v>
      </c>
      <c r="C1201" s="44">
        <f>COUNTIFS('Baza danych'!$H$4:$H$1124,"transport zbiorowy",'Baza danych'!$EL$4:$EL$1124,B1201,'Baza danych'!$HT$4:$HT$1124,$B$29)</f>
        <v>0</v>
      </c>
      <c r="D1201" s="45">
        <f>C1201/$C$1203</f>
        <v>0</v>
      </c>
      <c r="F1201" s="157" t="s">
        <v>630</v>
      </c>
      <c r="G1201" s="44">
        <f>COUNTIFS('Baza danych'!$H$4:$H$1124,"transport zbiorowy",'Baza danych'!$EM$4:$EM$1124,F1201,'Baza danych'!$HT$4:$HT$1124,$B$29)</f>
        <v>1</v>
      </c>
      <c r="H1201" s="45">
        <f>G1201/$G$1203</f>
        <v>0.1111111111111111</v>
      </c>
      <c r="J1201" s="157" t="s">
        <v>630</v>
      </c>
      <c r="K1201" s="44">
        <f>COUNTIFS('Baza danych'!$H$4:$H$1124,"transport zbiorowy",'Baza danych'!$EN$4:$EN$1124,J1201,'Baza danych'!$HT$4:$HT$1124,$B$29)</f>
        <v>0</v>
      </c>
      <c r="L1201" s="45">
        <f>K1201/$K$1203</f>
        <v>0</v>
      </c>
      <c r="N1201" s="157" t="s">
        <v>630</v>
      </c>
      <c r="O1201" s="44">
        <f>COUNTIFS('Baza danych'!$H$4:$H$1124,"transport zbiorowy",'Baza danych'!$EO$4:$EO$1124,N1201,'Baza danych'!$HT$4:$HT$1124,$B$29)</f>
        <v>0</v>
      </c>
      <c r="P1201" s="45">
        <f>O1201/$O$1203</f>
        <v>0</v>
      </c>
      <c r="R1201" s="157" t="s">
        <v>630</v>
      </c>
      <c r="S1201" s="44">
        <f>COUNTIFS('Baza danych'!$H$4:$H$1124,"transport zbiorowy",'Baza danych'!$EP$4:$EP$1124,R1201,'Baza danych'!$HT$4:$HT$1124,$B$29)</f>
        <v>0</v>
      </c>
      <c r="T1201" s="158">
        <f>S1201/$S$1203</f>
        <v>0</v>
      </c>
    </row>
    <row r="1202" spans="1:48" s="24" customFormat="1">
      <c r="B1202" s="157" t="s">
        <v>631</v>
      </c>
      <c r="C1202" s="44">
        <f>COUNTIFS('Baza danych'!$H$4:$H$1124,"transport zbiorowy",'Baza danych'!$EL$4:$EL$1124,B1202,'Baza danych'!$HT$4:$HT$1124,$B$29)</f>
        <v>2</v>
      </c>
      <c r="D1202" s="45">
        <f>C1202/$C$1203</f>
        <v>0.22222222222222221</v>
      </c>
      <c r="F1202" s="157" t="s">
        <v>631</v>
      </c>
      <c r="G1202" s="44">
        <f>COUNTIFS('Baza danych'!$H$4:$H$1124,"transport zbiorowy",'Baza danych'!$EM$4:$EM$1124,F1202,'Baza danych'!$HT$4:$HT$1124,$B$29)</f>
        <v>2</v>
      </c>
      <c r="H1202" s="45">
        <f>G1202/$G$1203</f>
        <v>0.22222222222222221</v>
      </c>
      <c r="J1202" s="157" t="s">
        <v>631</v>
      </c>
      <c r="K1202" s="44">
        <f>COUNTIFS('Baza danych'!$H$4:$H$1124,"transport zbiorowy",'Baza danych'!$EN$4:$EN$1124,J1202,'Baza danych'!$HT$4:$HT$1124,$B$29)</f>
        <v>2</v>
      </c>
      <c r="L1202" s="45">
        <f>K1202/$K$1203</f>
        <v>0.22222222222222221</v>
      </c>
      <c r="N1202" s="157" t="s">
        <v>631</v>
      </c>
      <c r="O1202" s="44">
        <f>COUNTIFS('Baza danych'!$H$4:$H$1124,"transport zbiorowy",'Baza danych'!$EO$4:$EO$1124,N1202,'Baza danych'!$HT$4:$HT$1124,$B$29)</f>
        <v>2</v>
      </c>
      <c r="P1202" s="45">
        <f>O1202/$O$1203</f>
        <v>0.22222222222222221</v>
      </c>
      <c r="R1202" s="157" t="s">
        <v>631</v>
      </c>
      <c r="S1202" s="44">
        <f>COUNTIFS('Baza danych'!$H$4:$H$1124,"transport zbiorowy",'Baza danych'!$EP$4:$EP$1124,R1202,'Baza danych'!$HT$4:$HT$1124,$B$29)</f>
        <v>2</v>
      </c>
      <c r="T1202" s="158">
        <f>S1202/$S$1203</f>
        <v>0.22222222222222221</v>
      </c>
    </row>
    <row r="1203" spans="1:48" s="24" customFormat="1">
      <c r="B1203" s="221" t="s">
        <v>530</v>
      </c>
      <c r="C1203" s="244">
        <f>SUM(C1198:C1202)</f>
        <v>9</v>
      </c>
      <c r="D1203" s="245">
        <f>SUM(D1198:D1202)</f>
        <v>0.99999999999999989</v>
      </c>
      <c r="F1203" s="221" t="s">
        <v>530</v>
      </c>
      <c r="G1203" s="244">
        <f>SUM(G1198:G1202)</f>
        <v>9</v>
      </c>
      <c r="H1203" s="245">
        <f>SUM(H1198:H1202)</f>
        <v>0.99999999999999989</v>
      </c>
      <c r="J1203" s="221" t="s">
        <v>530</v>
      </c>
      <c r="K1203" s="246">
        <f>SUM(K1198:K1202)</f>
        <v>9</v>
      </c>
      <c r="L1203" s="247">
        <f>SUM(L1198:L1202)</f>
        <v>0.99999999999999989</v>
      </c>
      <c r="N1203" s="221" t="s">
        <v>530</v>
      </c>
      <c r="O1203" s="244">
        <f>SUM(O1198:O1202)</f>
        <v>9</v>
      </c>
      <c r="P1203" s="245">
        <f>SUM(P1198:P1202)</f>
        <v>0.99999999999999989</v>
      </c>
      <c r="R1203" s="221" t="s">
        <v>530</v>
      </c>
      <c r="S1203" s="244">
        <f>SUM(S1198:S1202)</f>
        <v>9</v>
      </c>
      <c r="T1203" s="245">
        <f>SUM(T1198:T1202)</f>
        <v>0.99999999999999989</v>
      </c>
    </row>
    <row r="1204" spans="1:48" s="24" customFormat="1"/>
    <row r="1205" spans="1:48" s="24" customFormat="1" ht="15" thickBot="1">
      <c r="A1205" s="155" t="s">
        <v>553</v>
      </c>
      <c r="B1205" s="23"/>
      <c r="C1205" s="23"/>
      <c r="D1205" s="23"/>
      <c r="E1205" s="23"/>
      <c r="F1205" s="23"/>
      <c r="G1205" s="23"/>
      <c r="H1205" s="23"/>
      <c r="I1205" s="23"/>
      <c r="J1205" s="23"/>
      <c r="K1205" s="23"/>
      <c r="L1205" s="23"/>
      <c r="M1205" s="23"/>
      <c r="N1205" s="23"/>
      <c r="O1205" s="23"/>
      <c r="P1205" s="23"/>
      <c r="Q1205" s="23"/>
      <c r="R1205" s="23"/>
      <c r="S1205" s="23"/>
      <c r="T1205" s="23"/>
      <c r="U1205" s="23"/>
      <c r="V1205" s="23"/>
      <c r="W1205" s="23"/>
      <c r="X1205" s="23"/>
      <c r="Y1205" s="23"/>
      <c r="Z1205" s="23"/>
      <c r="AA1205" s="23"/>
      <c r="AB1205" s="23"/>
      <c r="AC1205" s="23"/>
      <c r="AD1205" s="23"/>
      <c r="AE1205" s="23"/>
      <c r="AF1205" s="23"/>
      <c r="AG1205" s="23"/>
      <c r="AH1205" s="23"/>
      <c r="AI1205" s="23"/>
      <c r="AJ1205" s="23"/>
      <c r="AK1205" s="23"/>
      <c r="AL1205" s="23"/>
      <c r="AM1205" s="23"/>
      <c r="AN1205" s="23"/>
      <c r="AO1205" s="23"/>
      <c r="AP1205" s="23"/>
      <c r="AQ1205" s="23"/>
      <c r="AR1205" s="23"/>
      <c r="AS1205" s="23"/>
      <c r="AT1205" s="23"/>
      <c r="AU1205" s="23"/>
      <c r="AV1205" s="23"/>
    </row>
    <row r="1206" spans="1:48" s="24" customFormat="1" ht="13.5" thickTop="1"/>
    <row r="1207" spans="1:48" s="24" customFormat="1">
      <c r="B1207" s="359" t="s">
        <v>537</v>
      </c>
      <c r="C1207" s="359"/>
      <c r="D1207" s="359"/>
      <c r="F1207" s="359" t="s">
        <v>538</v>
      </c>
      <c r="G1207" s="359"/>
      <c r="H1207" s="359"/>
      <c r="J1207" s="359" t="s">
        <v>539</v>
      </c>
      <c r="K1207" s="359"/>
      <c r="L1207" s="359"/>
      <c r="N1207" s="359" t="s">
        <v>540</v>
      </c>
      <c r="O1207" s="359"/>
      <c r="P1207" s="359"/>
      <c r="R1207" s="359" t="s">
        <v>541</v>
      </c>
      <c r="S1207" s="359"/>
      <c r="T1207" s="359"/>
    </row>
    <row r="1208" spans="1:48" s="24" customFormat="1">
      <c r="B1208" s="255" t="s">
        <v>525</v>
      </c>
      <c r="C1208" s="255" t="s">
        <v>531</v>
      </c>
      <c r="D1208" s="194" t="s">
        <v>529</v>
      </c>
      <c r="F1208" s="255" t="s">
        <v>525</v>
      </c>
      <c r="G1208" s="255" t="s">
        <v>531</v>
      </c>
      <c r="H1208" s="194" t="s">
        <v>529</v>
      </c>
      <c r="J1208" s="255" t="s">
        <v>525</v>
      </c>
      <c r="K1208" s="255" t="s">
        <v>531</v>
      </c>
      <c r="L1208" s="194" t="s">
        <v>529</v>
      </c>
      <c r="N1208" s="255" t="s">
        <v>525</v>
      </c>
      <c r="O1208" s="255" t="s">
        <v>531</v>
      </c>
      <c r="P1208" s="194" t="s">
        <v>529</v>
      </c>
      <c r="R1208" s="255" t="s">
        <v>525</v>
      </c>
      <c r="S1208" s="255" t="s">
        <v>531</v>
      </c>
      <c r="T1208" s="255" t="s">
        <v>529</v>
      </c>
    </row>
    <row r="1209" spans="1:48" s="24" customFormat="1">
      <c r="B1209" s="157" t="s">
        <v>627</v>
      </c>
      <c r="C1209" s="44">
        <f>COUNTIFS('Baza danych'!$H$4:$H$1124,"transport zbiorowy",'Baza danych'!$EL$4:$EL$1124,B1209,'Baza danych'!$HT$4:$HT$1124,$B$30)</f>
        <v>1</v>
      </c>
      <c r="D1209" s="45">
        <f>C1209/$C$1214</f>
        <v>0.16666666666666666</v>
      </c>
      <c r="F1209" s="157" t="s">
        <v>627</v>
      </c>
      <c r="G1209" s="44">
        <f>COUNTIFS('Baza danych'!$H$4:$H$1124,"transport zbiorowy",'Baza danych'!$EM$4:$EM$1124,F1209,'Baza danych'!$HT$4:$HT$1124,$B$30)</f>
        <v>2</v>
      </c>
      <c r="H1209" s="45">
        <f>G1209/$G$1214</f>
        <v>0.33333333333333331</v>
      </c>
      <c r="J1209" s="157" t="s">
        <v>627</v>
      </c>
      <c r="K1209" s="44">
        <f>COUNTIFS('Baza danych'!$H$4:$H$1124,"transport zbiorowy",'Baza danych'!$EN$4:$EN$1124,J1209,'Baza danych'!$HT$4:$HT$1124,$B$30)</f>
        <v>1</v>
      </c>
      <c r="L1209" s="45">
        <f>K1209/$K$1214</f>
        <v>0.16666666666666666</v>
      </c>
      <c r="N1209" s="157" t="s">
        <v>627</v>
      </c>
      <c r="O1209" s="44">
        <f>COUNTIFS('Baza danych'!$H$4:$H$1124,"transport zbiorowy",'Baza danych'!$EO$4:$EO$1124,N1209,'Baza danych'!$HT$4:$HT$1124,$B$30)</f>
        <v>0</v>
      </c>
      <c r="P1209" s="45">
        <f>O1209/$O$1214</f>
        <v>0</v>
      </c>
      <c r="R1209" s="157" t="s">
        <v>627</v>
      </c>
      <c r="S1209" s="44">
        <f>COUNTIFS('Baza danych'!$H$4:$H$1124,"transport zbiorowy",'Baza danych'!$EP$4:$EP$1124,R1209,'Baza danych'!$HT$4:$HT$1124,$B$30)</f>
        <v>1</v>
      </c>
      <c r="T1209" s="158">
        <f>S1209/$S$1214</f>
        <v>0.16666666666666666</v>
      </c>
    </row>
    <row r="1210" spans="1:48" s="24" customFormat="1">
      <c r="B1210" s="157" t="s">
        <v>628</v>
      </c>
      <c r="C1210" s="44">
        <f>COUNTIFS('Baza danych'!$H$4:$H$1124,"transport zbiorowy",'Baza danych'!$EL$4:$EL$1124,B1210,'Baza danych'!$HT$4:$HT$1124,$B$30)</f>
        <v>1</v>
      </c>
      <c r="D1210" s="45">
        <f>C1210/$C$1214</f>
        <v>0.16666666666666666</v>
      </c>
      <c r="F1210" s="157" t="s">
        <v>628</v>
      </c>
      <c r="G1210" s="44">
        <f>COUNTIFS('Baza danych'!$H$4:$H$1124,"transport zbiorowy",'Baza danych'!$EM$4:$EM$1124,F1210,'Baza danych'!$HT$4:$HT$1124,$B$30)</f>
        <v>1</v>
      </c>
      <c r="H1210" s="45">
        <f>G1210/$G$1214</f>
        <v>0.16666666666666666</v>
      </c>
      <c r="J1210" s="157" t="s">
        <v>628</v>
      </c>
      <c r="K1210" s="44">
        <f>COUNTIFS('Baza danych'!$H$4:$H$1124,"transport zbiorowy",'Baza danych'!$EN$4:$EN$1124,J1210,'Baza danych'!$HT$4:$HT$1124,$B$30)</f>
        <v>1</v>
      </c>
      <c r="L1210" s="45">
        <f>K1210/$K$1214</f>
        <v>0.16666666666666666</v>
      </c>
      <c r="N1210" s="157" t="s">
        <v>628</v>
      </c>
      <c r="O1210" s="44">
        <f>COUNTIFS('Baza danych'!$H$4:$H$1124,"transport zbiorowy",'Baza danych'!$EO$4:$EO$1124,N1210,'Baza danych'!$HT$4:$HT$1124,$B$30)</f>
        <v>1</v>
      </c>
      <c r="P1210" s="45">
        <f>O1210/$O$1214</f>
        <v>0.16666666666666666</v>
      </c>
      <c r="R1210" s="157" t="s">
        <v>628</v>
      </c>
      <c r="S1210" s="44">
        <f>COUNTIFS('Baza danych'!$H$4:$H$1124,"transport zbiorowy",'Baza danych'!$EP$4:$EP$1124,R1210,'Baza danych'!$HT$4:$HT$1124,$B$30)</f>
        <v>2</v>
      </c>
      <c r="T1210" s="158">
        <f>S1210/$S$1214</f>
        <v>0.33333333333333331</v>
      </c>
    </row>
    <row r="1211" spans="1:48" s="24" customFormat="1">
      <c r="B1211" s="157" t="s">
        <v>629</v>
      </c>
      <c r="C1211" s="44">
        <f>COUNTIFS('Baza danych'!$H$4:$H$1124,"transport zbiorowy",'Baza danych'!$EL$4:$EL$1124,B1211,'Baza danych'!$HT$4:$HT$1124,$B$30)</f>
        <v>4</v>
      </c>
      <c r="D1211" s="45">
        <f>C1211/$C$1214</f>
        <v>0.66666666666666663</v>
      </c>
      <c r="F1211" s="157" t="s">
        <v>629</v>
      </c>
      <c r="G1211" s="44">
        <f>COUNTIFS('Baza danych'!$H$4:$H$1124,"transport zbiorowy",'Baza danych'!$EM$4:$EM$1124,F1211,'Baza danych'!$HT$4:$HT$1124,$B$30)</f>
        <v>2</v>
      </c>
      <c r="H1211" s="45">
        <f>G1211/$G$1214</f>
        <v>0.33333333333333331</v>
      </c>
      <c r="J1211" s="157" t="s">
        <v>629</v>
      </c>
      <c r="K1211" s="44">
        <f>COUNTIFS('Baza danych'!$H$4:$H$1124,"transport zbiorowy",'Baza danych'!$EN$4:$EN$1124,J1211,'Baza danych'!$HT$4:$HT$1124,$B$30)</f>
        <v>3</v>
      </c>
      <c r="L1211" s="45">
        <f>K1211/$K$1214</f>
        <v>0.5</v>
      </c>
      <c r="N1211" s="157" t="s">
        <v>629</v>
      </c>
      <c r="O1211" s="44">
        <f>COUNTIFS('Baza danych'!$H$4:$H$1124,"transport zbiorowy",'Baza danych'!$EO$4:$EO$1124,N1211,'Baza danych'!$HT$4:$HT$1124,$B$30)</f>
        <v>4</v>
      </c>
      <c r="P1211" s="45">
        <f>O1211/$O$1214</f>
        <v>0.66666666666666663</v>
      </c>
      <c r="R1211" s="157" t="s">
        <v>629</v>
      </c>
      <c r="S1211" s="44">
        <f>COUNTIFS('Baza danych'!$H$4:$H$1124,"transport zbiorowy",'Baza danych'!$EP$4:$EP$1124,R1211,'Baza danych'!$HT$4:$HT$1124,$B$30)</f>
        <v>2</v>
      </c>
      <c r="T1211" s="158">
        <f>S1211/$S$1214</f>
        <v>0.33333333333333331</v>
      </c>
    </row>
    <row r="1212" spans="1:48" s="24" customFormat="1">
      <c r="B1212" s="157" t="s">
        <v>630</v>
      </c>
      <c r="C1212" s="44">
        <f>COUNTIFS('Baza danych'!$H$4:$H$1124,"transport zbiorowy",'Baza danych'!$EL$4:$EL$1124,B1212,'Baza danych'!$HT$4:$HT$1124,$B$30)</f>
        <v>0</v>
      </c>
      <c r="D1212" s="45">
        <f>C1212/$C$1214</f>
        <v>0</v>
      </c>
      <c r="F1212" s="157" t="s">
        <v>630</v>
      </c>
      <c r="G1212" s="44">
        <f>COUNTIFS('Baza danych'!$H$4:$H$1124,"transport zbiorowy",'Baza danych'!$EM$4:$EM$1124,F1212,'Baza danych'!$HT$4:$HT$1124,$B$30)</f>
        <v>0</v>
      </c>
      <c r="H1212" s="45">
        <f>G1212/$G$1214</f>
        <v>0</v>
      </c>
      <c r="J1212" s="157" t="s">
        <v>630</v>
      </c>
      <c r="K1212" s="44">
        <f>COUNTIFS('Baza danych'!$H$4:$H$1124,"transport zbiorowy",'Baza danych'!$EN$4:$EN$1124,J1212,'Baza danych'!$HT$4:$HT$1124,$B$30)</f>
        <v>1</v>
      </c>
      <c r="L1212" s="45">
        <f>K1212/$K$1214</f>
        <v>0.16666666666666666</v>
      </c>
      <c r="N1212" s="157" t="s">
        <v>630</v>
      </c>
      <c r="O1212" s="44">
        <f>COUNTIFS('Baza danych'!$H$4:$H$1124,"transport zbiorowy",'Baza danych'!$EO$4:$EO$1124,N1212,'Baza danych'!$HT$4:$HT$1124,$B$30)</f>
        <v>0</v>
      </c>
      <c r="P1212" s="45">
        <f>O1212/$O$1214</f>
        <v>0</v>
      </c>
      <c r="R1212" s="157" t="s">
        <v>630</v>
      </c>
      <c r="S1212" s="44">
        <f>COUNTIFS('Baza danych'!$H$4:$H$1124,"transport zbiorowy",'Baza danych'!$EP$4:$EP$1124,R1212,'Baza danych'!$HT$4:$HT$1124,$B$30)</f>
        <v>0</v>
      </c>
      <c r="T1212" s="158">
        <f>S1212/$S$1214</f>
        <v>0</v>
      </c>
    </row>
    <row r="1213" spans="1:48" s="24" customFormat="1">
      <c r="B1213" s="157" t="s">
        <v>631</v>
      </c>
      <c r="C1213" s="44">
        <f>COUNTIFS('Baza danych'!$H$4:$H$1124,"transport zbiorowy",'Baza danych'!$EL$4:$EL$1124,B1213,'Baza danych'!$HT$4:$HT$1124,$B$30)</f>
        <v>0</v>
      </c>
      <c r="D1213" s="45">
        <f>C1213/$C$1214</f>
        <v>0</v>
      </c>
      <c r="F1213" s="157" t="s">
        <v>631</v>
      </c>
      <c r="G1213" s="44">
        <f>COUNTIFS('Baza danych'!$H$4:$H$1124,"transport zbiorowy",'Baza danych'!$EM$4:$EM$1124,F1213,'Baza danych'!$HT$4:$HT$1124,$B$30)</f>
        <v>1</v>
      </c>
      <c r="H1213" s="45">
        <f>G1213/$G$1214</f>
        <v>0.16666666666666666</v>
      </c>
      <c r="J1213" s="157" t="s">
        <v>631</v>
      </c>
      <c r="K1213" s="44">
        <f>COUNTIFS('Baza danych'!$H$4:$H$1124,"transport zbiorowy",'Baza danych'!$EN$4:$EN$1124,J1213,'Baza danych'!$HT$4:$HT$1124,$B$30)</f>
        <v>0</v>
      </c>
      <c r="L1213" s="45">
        <f>K1213/$K$1214</f>
        <v>0</v>
      </c>
      <c r="N1213" s="157" t="s">
        <v>631</v>
      </c>
      <c r="O1213" s="44">
        <f>COUNTIFS('Baza danych'!$H$4:$H$1124,"transport zbiorowy",'Baza danych'!$EO$4:$EO$1124,N1213,'Baza danych'!$HT$4:$HT$1124,$B$30)</f>
        <v>1</v>
      </c>
      <c r="P1213" s="45">
        <f>O1213/$O$1214</f>
        <v>0.16666666666666666</v>
      </c>
      <c r="R1213" s="157" t="s">
        <v>631</v>
      </c>
      <c r="S1213" s="44">
        <f>COUNTIFS('Baza danych'!$H$4:$H$1124,"transport zbiorowy",'Baza danych'!$EP$4:$EP$1124,R1213,'Baza danych'!$HT$4:$HT$1124,$B$30)</f>
        <v>1</v>
      </c>
      <c r="T1213" s="158">
        <f>S1213/$S$1214</f>
        <v>0.16666666666666666</v>
      </c>
    </row>
    <row r="1214" spans="1:48" s="24" customFormat="1">
      <c r="B1214" s="221" t="s">
        <v>530</v>
      </c>
      <c r="C1214" s="244">
        <f>SUM(C1209:C1213)</f>
        <v>6</v>
      </c>
      <c r="D1214" s="245">
        <f>SUM(D1209:D1213)</f>
        <v>1</v>
      </c>
      <c r="F1214" s="221" t="s">
        <v>530</v>
      </c>
      <c r="G1214" s="244">
        <f>SUM(G1209:G1213)</f>
        <v>6</v>
      </c>
      <c r="H1214" s="245">
        <f>SUM(H1209:H1213)</f>
        <v>0.99999999999999989</v>
      </c>
      <c r="J1214" s="221" t="s">
        <v>530</v>
      </c>
      <c r="K1214" s="246">
        <f>SUM(K1209:K1213)</f>
        <v>6</v>
      </c>
      <c r="L1214" s="247">
        <f>SUM(L1209:L1213)</f>
        <v>0.99999999999999989</v>
      </c>
      <c r="N1214" s="221" t="s">
        <v>530</v>
      </c>
      <c r="O1214" s="244">
        <f>SUM(O1209:O1213)</f>
        <v>6</v>
      </c>
      <c r="P1214" s="245">
        <f>SUM(P1209:P1213)</f>
        <v>0.99999999999999989</v>
      </c>
      <c r="R1214" s="221" t="s">
        <v>530</v>
      </c>
      <c r="S1214" s="244">
        <f>SUM(S1209:S1213)</f>
        <v>6</v>
      </c>
      <c r="T1214" s="245">
        <f>SUM(T1209:T1213)</f>
        <v>0.99999999999999989</v>
      </c>
    </row>
    <row r="1215" spans="1:48" s="24" customFormat="1"/>
    <row r="1216" spans="1:48" s="24" customFormat="1" ht="15" thickBot="1">
      <c r="A1216" s="155" t="s">
        <v>554</v>
      </c>
      <c r="B1216" s="23"/>
      <c r="C1216" s="23"/>
      <c r="D1216" s="23"/>
      <c r="E1216" s="23"/>
      <c r="F1216" s="23"/>
      <c r="G1216" s="23"/>
      <c r="H1216" s="23"/>
      <c r="I1216" s="23"/>
      <c r="J1216" s="23"/>
      <c r="K1216" s="23"/>
      <c r="L1216" s="23"/>
      <c r="M1216" s="23"/>
      <c r="N1216" s="23"/>
      <c r="O1216" s="23"/>
      <c r="P1216" s="23"/>
      <c r="Q1216" s="23"/>
      <c r="R1216" s="23"/>
      <c r="S1216" s="23"/>
      <c r="T1216" s="23"/>
      <c r="U1216" s="23"/>
      <c r="V1216" s="23"/>
      <c r="W1216" s="23"/>
      <c r="X1216" s="23"/>
      <c r="Y1216" s="23"/>
      <c r="Z1216" s="23"/>
      <c r="AA1216" s="23"/>
      <c r="AB1216" s="23"/>
      <c r="AC1216" s="23"/>
      <c r="AD1216" s="23"/>
      <c r="AE1216" s="23"/>
      <c r="AF1216" s="23"/>
      <c r="AG1216" s="23"/>
      <c r="AH1216" s="23"/>
      <c r="AI1216" s="23"/>
      <c r="AJ1216" s="23"/>
      <c r="AK1216" s="23"/>
      <c r="AL1216" s="23"/>
      <c r="AM1216" s="23"/>
      <c r="AN1216" s="23"/>
      <c r="AO1216" s="23"/>
      <c r="AP1216" s="23"/>
      <c r="AQ1216" s="23"/>
      <c r="AR1216" s="23"/>
      <c r="AS1216" s="23"/>
      <c r="AT1216" s="23"/>
      <c r="AU1216" s="23"/>
      <c r="AV1216" s="23"/>
    </row>
    <row r="1217" spans="1:48" s="24" customFormat="1" ht="13.5" thickTop="1"/>
    <row r="1218" spans="1:48" s="24" customFormat="1">
      <c r="B1218" s="359" t="s">
        <v>537</v>
      </c>
      <c r="C1218" s="359"/>
      <c r="D1218" s="359"/>
      <c r="F1218" s="359" t="s">
        <v>538</v>
      </c>
      <c r="G1218" s="359"/>
      <c r="H1218" s="359"/>
      <c r="J1218" s="359" t="s">
        <v>539</v>
      </c>
      <c r="K1218" s="359"/>
      <c r="L1218" s="359"/>
      <c r="N1218" s="359" t="s">
        <v>540</v>
      </c>
      <c r="O1218" s="359"/>
      <c r="P1218" s="359"/>
      <c r="R1218" s="359" t="s">
        <v>541</v>
      </c>
      <c r="S1218" s="359"/>
      <c r="T1218" s="359"/>
    </row>
    <row r="1219" spans="1:48" s="24" customFormat="1">
      <c r="B1219" s="255" t="s">
        <v>525</v>
      </c>
      <c r="C1219" s="255" t="s">
        <v>531</v>
      </c>
      <c r="D1219" s="194" t="s">
        <v>529</v>
      </c>
      <c r="F1219" s="255" t="s">
        <v>525</v>
      </c>
      <c r="G1219" s="255" t="s">
        <v>531</v>
      </c>
      <c r="H1219" s="194" t="s">
        <v>529</v>
      </c>
      <c r="J1219" s="255" t="s">
        <v>525</v>
      </c>
      <c r="K1219" s="255" t="s">
        <v>531</v>
      </c>
      <c r="L1219" s="194" t="s">
        <v>529</v>
      </c>
      <c r="N1219" s="255" t="s">
        <v>525</v>
      </c>
      <c r="O1219" s="255" t="s">
        <v>531</v>
      </c>
      <c r="P1219" s="194" t="s">
        <v>529</v>
      </c>
      <c r="R1219" s="255" t="s">
        <v>525</v>
      </c>
      <c r="S1219" s="255" t="s">
        <v>531</v>
      </c>
      <c r="T1219" s="255" t="s">
        <v>529</v>
      </c>
    </row>
    <row r="1220" spans="1:48" s="24" customFormat="1">
      <c r="B1220" s="157" t="s">
        <v>627</v>
      </c>
      <c r="C1220" s="44">
        <f>COUNTIFS('Baza danych'!$H$4:$H$1124,"transport zbiorowy",'Baza danych'!$EL$4:$EL$1124,B1220,'Baza danych'!$HT$4:$HT$1124,$B$31)</f>
        <v>0</v>
      </c>
      <c r="D1220" s="45">
        <f>C1220/$C$1225</f>
        <v>0</v>
      </c>
      <c r="F1220" s="157" t="s">
        <v>627</v>
      </c>
      <c r="G1220" s="44">
        <f>COUNTIFS('Baza danych'!$H$4:$H$1124,"transport zbiorowy",'Baza danych'!$EM$4:$EM$1124,F1220,'Baza danych'!$HT$4:$HT$1124,$B$31)</f>
        <v>0</v>
      </c>
      <c r="H1220" s="45">
        <f>G1220/$G$1225</f>
        <v>0</v>
      </c>
      <c r="J1220" s="157" t="s">
        <v>627</v>
      </c>
      <c r="K1220" s="44">
        <f>COUNTIFS('Baza danych'!$H$4:$H$1124,"transport zbiorowy",'Baza danych'!$EN$4:$EN$1124,J1220,'Baza danych'!$HT$4:$HT$1124,$B$31)</f>
        <v>0</v>
      </c>
      <c r="L1220" s="45">
        <f>K1220/$K$1225</f>
        <v>0</v>
      </c>
      <c r="N1220" s="157" t="s">
        <v>627</v>
      </c>
      <c r="O1220" s="44">
        <f>COUNTIFS('Baza danych'!$H$4:$H$1124,"transport zbiorowy",'Baza danych'!$EO$4:$EO$1124,N1220,'Baza danych'!$HT$4:$HT$1124,$B$31)</f>
        <v>0</v>
      </c>
      <c r="P1220" s="45">
        <f>O1220/$O$1225</f>
        <v>0</v>
      </c>
      <c r="R1220" s="157" t="s">
        <v>627</v>
      </c>
      <c r="S1220" s="44">
        <f>COUNTIFS('Baza danych'!$H$4:$H$1124,"transport zbiorowy",'Baza danych'!$EP$4:$EP$1124,R1220,'Baza danych'!$HT$4:$HT$1124,$B$31)</f>
        <v>0</v>
      </c>
      <c r="T1220" s="158">
        <f>S1220/$S$1225</f>
        <v>0</v>
      </c>
    </row>
    <row r="1221" spans="1:48" s="24" customFormat="1">
      <c r="B1221" s="157" t="s">
        <v>628</v>
      </c>
      <c r="C1221" s="44">
        <f>COUNTIFS('Baza danych'!$H$4:$H$1124,"transport zbiorowy",'Baza danych'!$EL$4:$EL$1124,B1221,'Baza danych'!$HT$4:$HT$1124,$B$31)</f>
        <v>0</v>
      </c>
      <c r="D1221" s="45">
        <f>C1221/$C$1225</f>
        <v>0</v>
      </c>
      <c r="F1221" s="157" t="s">
        <v>628</v>
      </c>
      <c r="G1221" s="44">
        <f>COUNTIFS('Baza danych'!$H$4:$H$1124,"transport zbiorowy",'Baza danych'!$EM$4:$EM$1124,F1221,'Baza danych'!$HT$4:$HT$1124,$B$31)</f>
        <v>0</v>
      </c>
      <c r="H1221" s="45">
        <f>G1221/$G$1225</f>
        <v>0</v>
      </c>
      <c r="J1221" s="157" t="s">
        <v>628</v>
      </c>
      <c r="K1221" s="44">
        <f>COUNTIFS('Baza danych'!$H$4:$H$1124,"transport zbiorowy",'Baza danych'!$EN$4:$EN$1124,J1221,'Baza danych'!$HT$4:$HT$1124,$B$31)</f>
        <v>0</v>
      </c>
      <c r="L1221" s="45">
        <f>K1221/$K$1225</f>
        <v>0</v>
      </c>
      <c r="N1221" s="157" t="s">
        <v>628</v>
      </c>
      <c r="O1221" s="44">
        <f>COUNTIFS('Baza danych'!$H$4:$H$1124,"transport zbiorowy",'Baza danych'!$EO$4:$EO$1124,N1221,'Baza danych'!$HT$4:$HT$1124,$B$31)</f>
        <v>0</v>
      </c>
      <c r="P1221" s="45">
        <f>O1221/$O$1225</f>
        <v>0</v>
      </c>
      <c r="R1221" s="157" t="s">
        <v>628</v>
      </c>
      <c r="S1221" s="44">
        <f>COUNTIFS('Baza danych'!$H$4:$H$1124,"transport zbiorowy",'Baza danych'!$EP$4:$EP$1124,R1221,'Baza danych'!$HT$4:$HT$1124,$B$31)</f>
        <v>0</v>
      </c>
      <c r="T1221" s="158">
        <f>S1221/$S$1225</f>
        <v>0</v>
      </c>
    </row>
    <row r="1222" spans="1:48" s="24" customFormat="1">
      <c r="B1222" s="157" t="s">
        <v>629</v>
      </c>
      <c r="C1222" s="44">
        <f>COUNTIFS('Baza danych'!$H$4:$H$1124,"transport zbiorowy",'Baza danych'!$EL$4:$EL$1124,B1222,'Baza danych'!$HT$4:$HT$1124,$B$31)</f>
        <v>1</v>
      </c>
      <c r="D1222" s="45">
        <f>C1222/$C$1225</f>
        <v>1</v>
      </c>
      <c r="F1222" s="157" t="s">
        <v>629</v>
      </c>
      <c r="G1222" s="44">
        <f>COUNTIFS('Baza danych'!$H$4:$H$1124,"transport zbiorowy",'Baza danych'!$EM$4:$EM$1124,F1222,'Baza danych'!$HT$4:$HT$1124,$B$31)</f>
        <v>0</v>
      </c>
      <c r="H1222" s="45">
        <f>G1222/$G$1225</f>
        <v>0</v>
      </c>
      <c r="J1222" s="157" t="s">
        <v>629</v>
      </c>
      <c r="K1222" s="44">
        <f>COUNTIFS('Baza danych'!$H$4:$H$1124,"transport zbiorowy",'Baza danych'!$EN$4:$EN$1124,J1222,'Baza danych'!$HT$4:$HT$1124,$B$31)</f>
        <v>1</v>
      </c>
      <c r="L1222" s="45">
        <f>K1222/$K$1225</f>
        <v>1</v>
      </c>
      <c r="N1222" s="157" t="s">
        <v>629</v>
      </c>
      <c r="O1222" s="44">
        <f>COUNTIFS('Baza danych'!$H$4:$H$1124,"transport zbiorowy",'Baza danych'!$EO$4:$EO$1124,N1222,'Baza danych'!$HT$4:$HT$1124,$B$31)</f>
        <v>0</v>
      </c>
      <c r="P1222" s="45">
        <f>O1222/$O$1225</f>
        <v>0</v>
      </c>
      <c r="R1222" s="157" t="s">
        <v>629</v>
      </c>
      <c r="S1222" s="44">
        <f>COUNTIFS('Baza danych'!$H$4:$H$1124,"transport zbiorowy",'Baza danych'!$EP$4:$EP$1124,R1222,'Baza danych'!$HT$4:$HT$1124,$B$31)</f>
        <v>1</v>
      </c>
      <c r="T1222" s="158">
        <f>S1222/$S$1225</f>
        <v>1</v>
      </c>
    </row>
    <row r="1223" spans="1:48" s="24" customFormat="1">
      <c r="B1223" s="157" t="s">
        <v>630</v>
      </c>
      <c r="C1223" s="44">
        <f>COUNTIFS('Baza danych'!$H$4:$H$1124,"transport zbiorowy",'Baza danych'!$EL$4:$EL$1124,B1223,'Baza danych'!$HT$4:$HT$1124,$B$31)</f>
        <v>0</v>
      </c>
      <c r="D1223" s="45">
        <f>C1223/$C$1225</f>
        <v>0</v>
      </c>
      <c r="F1223" s="157" t="s">
        <v>630</v>
      </c>
      <c r="G1223" s="44">
        <f>COUNTIFS('Baza danych'!$H$4:$H$1124,"transport zbiorowy",'Baza danych'!$EM$4:$EM$1124,F1223,'Baza danych'!$HT$4:$HT$1124,$B$31)</f>
        <v>0</v>
      </c>
      <c r="H1223" s="45">
        <f>G1223/$G$1225</f>
        <v>0</v>
      </c>
      <c r="J1223" s="157" t="s">
        <v>630</v>
      </c>
      <c r="K1223" s="44">
        <f>COUNTIFS('Baza danych'!$H$4:$H$1124,"transport zbiorowy",'Baza danych'!$EN$4:$EN$1124,J1223,'Baza danych'!$HT$4:$HT$1124,$B$31)</f>
        <v>0</v>
      </c>
      <c r="L1223" s="45">
        <f>K1223/$K$1225</f>
        <v>0</v>
      </c>
      <c r="N1223" s="157" t="s">
        <v>630</v>
      </c>
      <c r="O1223" s="44">
        <f>COUNTIFS('Baza danych'!$H$4:$H$1124,"transport zbiorowy",'Baza danych'!$EO$4:$EO$1124,N1223,'Baza danych'!$HT$4:$HT$1124,$B$31)</f>
        <v>0</v>
      </c>
      <c r="P1223" s="45">
        <f>O1223/$O$1225</f>
        <v>0</v>
      </c>
      <c r="R1223" s="157" t="s">
        <v>630</v>
      </c>
      <c r="S1223" s="44">
        <f>COUNTIFS('Baza danych'!$H$4:$H$1124,"transport zbiorowy",'Baza danych'!$EP$4:$EP$1124,R1223,'Baza danych'!$HT$4:$HT$1124,$B$31)</f>
        <v>0</v>
      </c>
      <c r="T1223" s="158">
        <f>S1223/$S$1225</f>
        <v>0</v>
      </c>
    </row>
    <row r="1224" spans="1:48" s="24" customFormat="1">
      <c r="B1224" s="157" t="s">
        <v>631</v>
      </c>
      <c r="C1224" s="44">
        <f>COUNTIFS('Baza danych'!$H$4:$H$1124,"transport zbiorowy",'Baza danych'!$EL$4:$EL$1124,B1224,'Baza danych'!$HT$4:$HT$1124,$B$31)</f>
        <v>0</v>
      </c>
      <c r="D1224" s="45">
        <f>C1224/$C$1225</f>
        <v>0</v>
      </c>
      <c r="F1224" s="157" t="s">
        <v>631</v>
      </c>
      <c r="G1224" s="44">
        <f>COUNTIFS('Baza danych'!$H$4:$H$1124,"transport zbiorowy",'Baza danych'!$EM$4:$EM$1124,F1224,'Baza danych'!$HT$4:$HT$1124,$B$31)</f>
        <v>1</v>
      </c>
      <c r="H1224" s="45">
        <f>G1224/$G$1225</f>
        <v>1</v>
      </c>
      <c r="J1224" s="157" t="s">
        <v>631</v>
      </c>
      <c r="K1224" s="44">
        <f>COUNTIFS('Baza danych'!$H$4:$H$1124,"transport zbiorowy",'Baza danych'!$EN$4:$EN$1124,J1224,'Baza danych'!$HT$4:$HT$1124,$B$31)</f>
        <v>0</v>
      </c>
      <c r="L1224" s="45">
        <f>K1224/$K$1225</f>
        <v>0</v>
      </c>
      <c r="N1224" s="157" t="s">
        <v>631</v>
      </c>
      <c r="O1224" s="44">
        <f>COUNTIFS('Baza danych'!$H$4:$H$1124,"transport zbiorowy",'Baza danych'!$EO$4:$EO$1124,N1224,'Baza danych'!$HT$4:$HT$1124,$B$31)</f>
        <v>1</v>
      </c>
      <c r="P1224" s="45">
        <f>O1224/$O$1225</f>
        <v>1</v>
      </c>
      <c r="R1224" s="157" t="s">
        <v>631</v>
      </c>
      <c r="S1224" s="44">
        <f>COUNTIFS('Baza danych'!$H$4:$H$1124,"transport zbiorowy",'Baza danych'!$EP$4:$EP$1124,R1224,'Baza danych'!$HT$4:$HT$1124,$B$31)</f>
        <v>0</v>
      </c>
      <c r="T1224" s="158">
        <f>S1224/$S$1225</f>
        <v>0</v>
      </c>
    </row>
    <row r="1225" spans="1:48" s="24" customFormat="1">
      <c r="B1225" s="221" t="s">
        <v>530</v>
      </c>
      <c r="C1225" s="244">
        <f>SUM(C1220:C1224)</f>
        <v>1</v>
      </c>
      <c r="D1225" s="245">
        <f>SUM(D1220:D1224)</f>
        <v>1</v>
      </c>
      <c r="F1225" s="221" t="s">
        <v>530</v>
      </c>
      <c r="G1225" s="244">
        <f>SUM(G1220:G1224)</f>
        <v>1</v>
      </c>
      <c r="H1225" s="245">
        <f>SUM(H1220:H1224)</f>
        <v>1</v>
      </c>
      <c r="J1225" s="221" t="s">
        <v>530</v>
      </c>
      <c r="K1225" s="246">
        <f>SUM(K1220:K1224)</f>
        <v>1</v>
      </c>
      <c r="L1225" s="247">
        <f>SUM(L1220:L1224)</f>
        <v>1</v>
      </c>
      <c r="N1225" s="221" t="s">
        <v>530</v>
      </c>
      <c r="O1225" s="244">
        <f>SUM(O1220:O1224)</f>
        <v>1</v>
      </c>
      <c r="P1225" s="245">
        <f>SUM(P1220:P1224)</f>
        <v>1</v>
      </c>
      <c r="R1225" s="221" t="s">
        <v>530</v>
      </c>
      <c r="S1225" s="244">
        <f>SUM(S1220:S1224)</f>
        <v>1</v>
      </c>
      <c r="T1225" s="245">
        <f>SUM(T1220:T1224)</f>
        <v>1</v>
      </c>
    </row>
    <row r="1226" spans="1:48" s="24" customFormat="1"/>
    <row r="1227" spans="1:48" s="24" customFormat="1" ht="15" thickBot="1">
      <c r="A1227" s="155" t="s">
        <v>555</v>
      </c>
      <c r="B1227" s="23"/>
      <c r="C1227" s="23"/>
      <c r="D1227" s="23"/>
      <c r="E1227" s="23"/>
      <c r="F1227" s="23"/>
      <c r="G1227" s="23"/>
      <c r="H1227" s="23"/>
      <c r="I1227" s="23"/>
      <c r="J1227" s="23"/>
      <c r="K1227" s="23"/>
      <c r="L1227" s="23"/>
      <c r="M1227" s="23"/>
      <c r="N1227" s="23"/>
      <c r="O1227" s="23"/>
      <c r="P1227" s="23"/>
      <c r="Q1227" s="23"/>
      <c r="R1227" s="23"/>
      <c r="S1227" s="23"/>
      <c r="T1227" s="23"/>
      <c r="U1227" s="23"/>
      <c r="V1227" s="23"/>
      <c r="W1227" s="23"/>
      <c r="X1227" s="23"/>
      <c r="Y1227" s="23"/>
      <c r="Z1227" s="23"/>
      <c r="AA1227" s="23"/>
      <c r="AB1227" s="23"/>
      <c r="AC1227" s="23"/>
      <c r="AD1227" s="23"/>
      <c r="AE1227" s="23"/>
      <c r="AF1227" s="23"/>
      <c r="AG1227" s="23"/>
      <c r="AH1227" s="23"/>
      <c r="AI1227" s="23"/>
      <c r="AJ1227" s="23"/>
      <c r="AK1227" s="23"/>
      <c r="AL1227" s="23"/>
      <c r="AM1227" s="23"/>
      <c r="AN1227" s="23"/>
      <c r="AO1227" s="23"/>
      <c r="AP1227" s="23"/>
      <c r="AQ1227" s="23"/>
      <c r="AR1227" s="23"/>
      <c r="AS1227" s="23"/>
      <c r="AT1227" s="23"/>
      <c r="AU1227" s="23"/>
      <c r="AV1227" s="23"/>
    </row>
    <row r="1228" spans="1:48" s="24" customFormat="1" ht="13.5" thickTop="1"/>
    <row r="1229" spans="1:48" s="24" customFormat="1">
      <c r="B1229" s="359" t="s">
        <v>537</v>
      </c>
      <c r="C1229" s="359"/>
      <c r="D1229" s="359"/>
      <c r="F1229" s="359" t="s">
        <v>538</v>
      </c>
      <c r="G1229" s="359"/>
      <c r="H1229" s="359"/>
      <c r="J1229" s="359" t="s">
        <v>539</v>
      </c>
      <c r="K1229" s="359"/>
      <c r="L1229" s="359"/>
      <c r="N1229" s="359" t="s">
        <v>540</v>
      </c>
      <c r="O1229" s="359"/>
      <c r="P1229" s="359"/>
      <c r="R1229" s="359" t="s">
        <v>541</v>
      </c>
      <c r="S1229" s="359"/>
      <c r="T1229" s="359"/>
    </row>
    <row r="1230" spans="1:48" s="24" customFormat="1">
      <c r="B1230" s="255" t="s">
        <v>525</v>
      </c>
      <c r="C1230" s="255" t="s">
        <v>531</v>
      </c>
      <c r="D1230" s="194" t="s">
        <v>529</v>
      </c>
      <c r="F1230" s="255" t="s">
        <v>525</v>
      </c>
      <c r="G1230" s="255" t="s">
        <v>531</v>
      </c>
      <c r="H1230" s="194" t="s">
        <v>529</v>
      </c>
      <c r="J1230" s="255" t="s">
        <v>525</v>
      </c>
      <c r="K1230" s="255" t="s">
        <v>531</v>
      </c>
      <c r="L1230" s="194" t="s">
        <v>529</v>
      </c>
      <c r="N1230" s="255" t="s">
        <v>525</v>
      </c>
      <c r="O1230" s="255" t="s">
        <v>531</v>
      </c>
      <c r="P1230" s="194" t="s">
        <v>529</v>
      </c>
      <c r="R1230" s="255" t="s">
        <v>525</v>
      </c>
      <c r="S1230" s="255" t="s">
        <v>531</v>
      </c>
      <c r="T1230" s="255" t="s">
        <v>529</v>
      </c>
    </row>
    <row r="1231" spans="1:48" s="24" customFormat="1">
      <c r="B1231" s="157" t="s">
        <v>627</v>
      </c>
      <c r="C1231" s="44">
        <f>COUNTIFS('Baza danych'!$H$4:$H$1124,"transport zbiorowy",'Baza danych'!$EL$4:$EL$1124,B1231,'Baza danych'!$HT$4:$HT$1124,$B$32)</f>
        <v>0</v>
      </c>
      <c r="D1231" s="45">
        <f>C1231/$C$1236</f>
        <v>0</v>
      </c>
      <c r="F1231" s="157" t="s">
        <v>627</v>
      </c>
      <c r="G1231" s="44">
        <f>COUNTIFS('Baza danych'!$H$4:$H$1124,"transport zbiorowy",'Baza danych'!$EM$4:$EM$1124,F1231,'Baza danych'!$HT$4:$HT$1124,$B$32)</f>
        <v>0</v>
      </c>
      <c r="H1231" s="45">
        <f>G1231/$G$1236</f>
        <v>0</v>
      </c>
      <c r="J1231" s="157" t="s">
        <v>627</v>
      </c>
      <c r="K1231" s="44">
        <f>COUNTIFS('Baza danych'!$H$4:$H$1124,"transport zbiorowy",'Baza danych'!$EN$4:$EN$1124,J1231,'Baza danych'!$HT$4:$HT$1124,$B$32)</f>
        <v>0</v>
      </c>
      <c r="L1231" s="45">
        <f>K1231/$K$1236</f>
        <v>0</v>
      </c>
      <c r="N1231" s="157" t="s">
        <v>627</v>
      </c>
      <c r="O1231" s="44">
        <f>COUNTIFS('Baza danych'!$H$4:$H$1124,"transport zbiorowy",'Baza danych'!$EO$4:$EO$1124,N1231,'Baza danych'!$HT$4:$HT$1124,$B$32)</f>
        <v>0</v>
      </c>
      <c r="P1231" s="45">
        <f>O1231/$O$1236</f>
        <v>0</v>
      </c>
      <c r="R1231" s="157" t="s">
        <v>627</v>
      </c>
      <c r="S1231" s="44">
        <f>COUNTIFS('Baza danych'!$H$4:$H$1124,"transport zbiorowy",'Baza danych'!$EP$4:$EP$1124,R1231,'Baza danych'!$HT$4:$HT$1124,$B$32)</f>
        <v>1</v>
      </c>
      <c r="T1231" s="158">
        <f>S1231/$S$1236</f>
        <v>1</v>
      </c>
    </row>
    <row r="1232" spans="1:48" s="24" customFormat="1">
      <c r="B1232" s="157" t="s">
        <v>628</v>
      </c>
      <c r="C1232" s="44">
        <f>COUNTIFS('Baza danych'!$H$4:$H$1124,"transport zbiorowy",'Baza danych'!$EL$4:$EL$1124,B1232,'Baza danych'!$HT$4:$HT$1124,$B$32)</f>
        <v>0</v>
      </c>
      <c r="D1232" s="45">
        <f>C1232/$C$1236</f>
        <v>0</v>
      </c>
      <c r="F1232" s="157" t="s">
        <v>628</v>
      </c>
      <c r="G1232" s="44">
        <f>COUNTIFS('Baza danych'!$H$4:$H$1124,"transport zbiorowy",'Baza danych'!$EM$4:$EM$1124,F1232,'Baza danych'!$HT$4:$HT$1124,$B$32)</f>
        <v>0</v>
      </c>
      <c r="H1232" s="45">
        <f>G1232/$G$1236</f>
        <v>0</v>
      </c>
      <c r="J1232" s="157" t="s">
        <v>628</v>
      </c>
      <c r="K1232" s="44">
        <f>COUNTIFS('Baza danych'!$H$4:$H$1124,"transport zbiorowy",'Baza danych'!$EN$4:$EN$1124,J1232,'Baza danych'!$HT$4:$HT$1124,$B$32)</f>
        <v>0</v>
      </c>
      <c r="L1232" s="45">
        <f>K1232/$K$1236</f>
        <v>0</v>
      </c>
      <c r="N1232" s="157" t="s">
        <v>628</v>
      </c>
      <c r="O1232" s="44">
        <f>COUNTIFS('Baza danych'!$H$4:$H$1124,"transport zbiorowy",'Baza danych'!$EO$4:$EO$1124,N1232,'Baza danych'!$HT$4:$HT$1124,$B$32)</f>
        <v>0</v>
      </c>
      <c r="P1232" s="45">
        <f>O1232/$O$1236</f>
        <v>0</v>
      </c>
      <c r="R1232" s="157" t="s">
        <v>628</v>
      </c>
      <c r="S1232" s="44">
        <f>COUNTIFS('Baza danych'!$H$4:$H$1124,"transport zbiorowy",'Baza danych'!$EP$4:$EP$1124,R1232,'Baza danych'!$HT$4:$HT$1124,$B$32)</f>
        <v>0</v>
      </c>
      <c r="T1232" s="158">
        <f>S1232/$S$1236</f>
        <v>0</v>
      </c>
    </row>
    <row r="1233" spans="1:48" s="24" customFormat="1">
      <c r="B1233" s="157" t="s">
        <v>629</v>
      </c>
      <c r="C1233" s="44">
        <f>COUNTIFS('Baza danych'!$H$4:$H$1124,"transport zbiorowy",'Baza danych'!$EL$4:$EL$1124,B1233,'Baza danych'!$HT$4:$HT$1124,$B$32)</f>
        <v>1</v>
      </c>
      <c r="D1233" s="45">
        <f>C1233/$C$1236</f>
        <v>1</v>
      </c>
      <c r="F1233" s="157" t="s">
        <v>629</v>
      </c>
      <c r="G1233" s="44">
        <f>COUNTIFS('Baza danych'!$H$4:$H$1124,"transport zbiorowy",'Baza danych'!$EM$4:$EM$1124,F1233,'Baza danych'!$HT$4:$HT$1124,$B$32)</f>
        <v>1</v>
      </c>
      <c r="H1233" s="45">
        <f>G1233/$G$1236</f>
        <v>1</v>
      </c>
      <c r="J1233" s="157" t="s">
        <v>629</v>
      </c>
      <c r="K1233" s="44">
        <f>COUNTIFS('Baza danych'!$H$4:$H$1124,"transport zbiorowy",'Baza danych'!$EN$4:$EN$1124,J1233,'Baza danych'!$HT$4:$HT$1124,$B$32)</f>
        <v>1</v>
      </c>
      <c r="L1233" s="45">
        <f>K1233/$K$1236</f>
        <v>1</v>
      </c>
      <c r="N1233" s="157" t="s">
        <v>629</v>
      </c>
      <c r="O1233" s="44">
        <f>COUNTIFS('Baza danych'!$H$4:$H$1124,"transport zbiorowy",'Baza danych'!$EO$4:$EO$1124,N1233,'Baza danych'!$HT$4:$HT$1124,$B$32)</f>
        <v>0</v>
      </c>
      <c r="P1233" s="45">
        <f>O1233/$O$1236</f>
        <v>0</v>
      </c>
      <c r="R1233" s="157" t="s">
        <v>629</v>
      </c>
      <c r="S1233" s="44">
        <f>COUNTIFS('Baza danych'!$H$4:$H$1124,"transport zbiorowy",'Baza danych'!$EP$4:$EP$1124,R1233,'Baza danych'!$HT$4:$HT$1124,$B$32)</f>
        <v>0</v>
      </c>
      <c r="T1233" s="158">
        <f>S1233/$S$1236</f>
        <v>0</v>
      </c>
    </row>
    <row r="1234" spans="1:48" s="24" customFormat="1">
      <c r="B1234" s="157" t="s">
        <v>630</v>
      </c>
      <c r="C1234" s="44">
        <f>COUNTIFS('Baza danych'!$H$4:$H$1124,"transport zbiorowy",'Baza danych'!$EL$4:$EL$1124,B1234,'Baza danych'!$HT$4:$HT$1124,$B$32)</f>
        <v>0</v>
      </c>
      <c r="D1234" s="45">
        <f>C1234/$C$1236</f>
        <v>0</v>
      </c>
      <c r="F1234" s="157" t="s">
        <v>630</v>
      </c>
      <c r="G1234" s="44">
        <f>COUNTIFS('Baza danych'!$H$4:$H$1124,"transport zbiorowy",'Baza danych'!$EM$4:$EM$1124,F1234,'Baza danych'!$HT$4:$HT$1124,$B$32)</f>
        <v>0</v>
      </c>
      <c r="H1234" s="45">
        <f>G1234/$G$1236</f>
        <v>0</v>
      </c>
      <c r="J1234" s="157" t="s">
        <v>630</v>
      </c>
      <c r="K1234" s="44">
        <f>COUNTIFS('Baza danych'!$H$4:$H$1124,"transport zbiorowy",'Baza danych'!$EN$4:$EN$1124,J1234,'Baza danych'!$HT$4:$HT$1124,$B$32)</f>
        <v>0</v>
      </c>
      <c r="L1234" s="45">
        <f>K1234/$K$1236</f>
        <v>0</v>
      </c>
      <c r="N1234" s="157" t="s">
        <v>630</v>
      </c>
      <c r="O1234" s="44">
        <f>COUNTIFS('Baza danych'!$H$4:$H$1124,"transport zbiorowy",'Baza danych'!$EO$4:$EO$1124,N1234,'Baza danych'!$HT$4:$HT$1124,$B$32)</f>
        <v>1</v>
      </c>
      <c r="P1234" s="45">
        <f>O1234/$O$1236</f>
        <v>1</v>
      </c>
      <c r="R1234" s="157" t="s">
        <v>630</v>
      </c>
      <c r="S1234" s="44">
        <f>COUNTIFS('Baza danych'!$H$4:$H$1124,"transport zbiorowy",'Baza danych'!$EP$4:$EP$1124,R1234,'Baza danych'!$HT$4:$HT$1124,$B$32)</f>
        <v>0</v>
      </c>
      <c r="T1234" s="158">
        <f>S1234/$S$1236</f>
        <v>0</v>
      </c>
    </row>
    <row r="1235" spans="1:48" s="24" customFormat="1">
      <c r="B1235" s="157" t="s">
        <v>631</v>
      </c>
      <c r="C1235" s="44">
        <f>COUNTIFS('Baza danych'!$H$4:$H$1124,"transport zbiorowy",'Baza danych'!$EL$4:$EL$1124,B1235,'Baza danych'!$HT$4:$HT$1124,$B$32)</f>
        <v>0</v>
      </c>
      <c r="D1235" s="45">
        <f>C1235/$C$1236</f>
        <v>0</v>
      </c>
      <c r="F1235" s="157" t="s">
        <v>631</v>
      </c>
      <c r="G1235" s="44">
        <f>COUNTIFS('Baza danych'!$H$4:$H$1124,"transport zbiorowy",'Baza danych'!$EM$4:$EM$1124,F1235,'Baza danych'!$HT$4:$HT$1124,$B$32)</f>
        <v>0</v>
      </c>
      <c r="H1235" s="45">
        <f>G1235/$G$1236</f>
        <v>0</v>
      </c>
      <c r="J1235" s="157" t="s">
        <v>631</v>
      </c>
      <c r="K1235" s="44">
        <f>COUNTIFS('Baza danych'!$H$4:$H$1124,"transport zbiorowy",'Baza danych'!$EN$4:$EN$1124,J1235,'Baza danych'!$HT$4:$HT$1124,$B$32)</f>
        <v>0</v>
      </c>
      <c r="L1235" s="45">
        <f>K1235/$K$1236</f>
        <v>0</v>
      </c>
      <c r="N1235" s="157" t="s">
        <v>631</v>
      </c>
      <c r="O1235" s="44">
        <f>COUNTIFS('Baza danych'!$H$4:$H$1124,"transport zbiorowy",'Baza danych'!$EO$4:$EO$1124,N1235,'Baza danych'!$HT$4:$HT$1124,$B$32)</f>
        <v>0</v>
      </c>
      <c r="P1235" s="45">
        <f>O1235/$O$1236</f>
        <v>0</v>
      </c>
      <c r="R1235" s="157" t="s">
        <v>631</v>
      </c>
      <c r="S1235" s="44">
        <f>COUNTIFS('Baza danych'!$H$4:$H$1124,"transport zbiorowy",'Baza danych'!$EP$4:$EP$1124,R1235,'Baza danych'!$HT$4:$HT$1124,$B$32)</f>
        <v>0</v>
      </c>
      <c r="T1235" s="158">
        <f>S1235/$S$1236</f>
        <v>0</v>
      </c>
    </row>
    <row r="1236" spans="1:48" s="24" customFormat="1">
      <c r="B1236" s="221" t="s">
        <v>530</v>
      </c>
      <c r="C1236" s="244">
        <f>SUM(C1231:C1235)</f>
        <v>1</v>
      </c>
      <c r="D1236" s="245">
        <f>SUM(D1231:D1235)</f>
        <v>1</v>
      </c>
      <c r="F1236" s="221" t="s">
        <v>530</v>
      </c>
      <c r="G1236" s="244">
        <f>SUM(G1231:G1235)</f>
        <v>1</v>
      </c>
      <c r="H1236" s="245">
        <f>SUM(H1231:H1235)</f>
        <v>1</v>
      </c>
      <c r="J1236" s="221" t="s">
        <v>530</v>
      </c>
      <c r="K1236" s="246">
        <f>SUM(K1231:K1235)</f>
        <v>1</v>
      </c>
      <c r="L1236" s="247">
        <f>SUM(L1231:L1235)</f>
        <v>1</v>
      </c>
      <c r="N1236" s="221" t="s">
        <v>530</v>
      </c>
      <c r="O1236" s="244">
        <f>SUM(O1231:O1235)</f>
        <v>1</v>
      </c>
      <c r="P1236" s="245">
        <f>SUM(P1231:P1235)</f>
        <v>1</v>
      </c>
      <c r="R1236" s="221" t="s">
        <v>530</v>
      </c>
      <c r="S1236" s="244">
        <f>SUM(S1231:S1235)</f>
        <v>1</v>
      </c>
      <c r="T1236" s="245">
        <f>SUM(T1231:T1235)</f>
        <v>1</v>
      </c>
    </row>
    <row r="1237" spans="1:48" s="24" customFormat="1"/>
    <row r="1238" spans="1:48" s="24" customFormat="1" ht="15" thickBot="1">
      <c r="A1238" s="155" t="s">
        <v>556</v>
      </c>
      <c r="B1238" s="23"/>
      <c r="C1238" s="23"/>
      <c r="D1238" s="23"/>
      <c r="E1238" s="23"/>
      <c r="F1238" s="23"/>
      <c r="G1238" s="23"/>
      <c r="H1238" s="23"/>
      <c r="I1238" s="23"/>
      <c r="J1238" s="23"/>
      <c r="K1238" s="23"/>
      <c r="L1238" s="23"/>
      <c r="M1238" s="23"/>
      <c r="N1238" s="23"/>
      <c r="O1238" s="23"/>
      <c r="P1238" s="23"/>
      <c r="Q1238" s="23"/>
      <c r="R1238" s="23"/>
      <c r="S1238" s="23"/>
      <c r="T1238" s="23"/>
      <c r="U1238" s="23"/>
      <c r="V1238" s="23"/>
      <c r="W1238" s="23"/>
      <c r="X1238" s="23"/>
      <c r="Y1238" s="23"/>
      <c r="Z1238" s="23"/>
      <c r="AA1238" s="23"/>
      <c r="AB1238" s="23"/>
      <c r="AC1238" s="23"/>
      <c r="AD1238" s="23"/>
      <c r="AE1238" s="23"/>
      <c r="AF1238" s="23"/>
      <c r="AG1238" s="23"/>
      <c r="AH1238" s="23"/>
      <c r="AI1238" s="23"/>
      <c r="AJ1238" s="23"/>
      <c r="AK1238" s="23"/>
      <c r="AL1238" s="23"/>
      <c r="AM1238" s="23"/>
      <c r="AN1238" s="23"/>
      <c r="AO1238" s="23"/>
      <c r="AP1238" s="23"/>
      <c r="AQ1238" s="23"/>
      <c r="AR1238" s="23"/>
      <c r="AS1238" s="23"/>
      <c r="AT1238" s="23"/>
      <c r="AU1238" s="23"/>
      <c r="AV1238" s="23"/>
    </row>
    <row r="1239" spans="1:48" s="24" customFormat="1" ht="13.5" thickTop="1"/>
    <row r="1240" spans="1:48" s="24" customFormat="1">
      <c r="B1240" s="359" t="s">
        <v>537</v>
      </c>
      <c r="C1240" s="359"/>
      <c r="D1240" s="359"/>
      <c r="F1240" s="359" t="s">
        <v>538</v>
      </c>
      <c r="G1240" s="359"/>
      <c r="H1240" s="359"/>
      <c r="J1240" s="359" t="s">
        <v>539</v>
      </c>
      <c r="K1240" s="359"/>
      <c r="L1240" s="359"/>
      <c r="N1240" s="359" t="s">
        <v>540</v>
      </c>
      <c r="O1240" s="359"/>
      <c r="P1240" s="359"/>
      <c r="R1240" s="359" t="s">
        <v>541</v>
      </c>
      <c r="S1240" s="359"/>
      <c r="T1240" s="359"/>
    </row>
    <row r="1241" spans="1:48" s="24" customFormat="1">
      <c r="B1241" s="255" t="s">
        <v>525</v>
      </c>
      <c r="C1241" s="255" t="s">
        <v>531</v>
      </c>
      <c r="D1241" s="194" t="s">
        <v>529</v>
      </c>
      <c r="F1241" s="255" t="s">
        <v>525</v>
      </c>
      <c r="G1241" s="255" t="s">
        <v>531</v>
      </c>
      <c r="H1241" s="194" t="s">
        <v>529</v>
      </c>
      <c r="J1241" s="255" t="s">
        <v>525</v>
      </c>
      <c r="K1241" s="255" t="s">
        <v>531</v>
      </c>
      <c r="L1241" s="194" t="s">
        <v>529</v>
      </c>
      <c r="N1241" s="255" t="s">
        <v>525</v>
      </c>
      <c r="O1241" s="255" t="s">
        <v>531</v>
      </c>
      <c r="P1241" s="194" t="s">
        <v>529</v>
      </c>
      <c r="R1241" s="255" t="s">
        <v>525</v>
      </c>
      <c r="S1241" s="255" t="s">
        <v>531</v>
      </c>
      <c r="T1241" s="255" t="s">
        <v>529</v>
      </c>
    </row>
    <row r="1242" spans="1:48" s="24" customFormat="1">
      <c r="B1242" s="157" t="s">
        <v>627</v>
      </c>
      <c r="C1242" s="44">
        <f>COUNTIFS('Baza danych'!$H$4:$H$1124,"transport zbiorowy",'Baza danych'!$EL$4:$EL$1124,B1242,'Baza danych'!$HT$4:$HT$1124,$B$33)</f>
        <v>0</v>
      </c>
      <c r="D1242" s="45">
        <f>IFERROR(C1242/$C$1247,0)</f>
        <v>0</v>
      </c>
      <c r="F1242" s="157" t="s">
        <v>627</v>
      </c>
      <c r="G1242" s="44">
        <f>COUNTIFS('Baza danych'!$H$4:$H$1124,"transport zbiorowy",'Baza danych'!$EM$4:$EM$1124,F1242,'Baza danych'!$HT$4:$HT$1124,$B$33)</f>
        <v>0</v>
      </c>
      <c r="H1242" s="45">
        <f>IFERROR(G1242/$G$1247,0)</f>
        <v>0</v>
      </c>
      <c r="J1242" s="157" t="s">
        <v>627</v>
      </c>
      <c r="K1242" s="44">
        <f>COUNTIFS('Baza danych'!$H$4:$H$1124,"transport zbiorowy",'Baza danych'!$EN$4:$EN$1124,J1242,'Baza danych'!$HT$4:$HT$1124,$B$33)</f>
        <v>1</v>
      </c>
      <c r="L1242" s="45">
        <f>IFERROR(,K1242/$K$1247)</f>
        <v>0</v>
      </c>
      <c r="N1242" s="157" t="s">
        <v>627</v>
      </c>
      <c r="O1242" s="44">
        <f>COUNTIFS('Baza danych'!$H$4:$H$1124,"transport zbiorowy",'Baza danych'!$EO$4:$EO$1124,N1242,'Baza danych'!$HT$4:$HT$1124,$B$33)</f>
        <v>0</v>
      </c>
      <c r="P1242" s="45">
        <f>IFERROR(O1242/$O$1247,0)</f>
        <v>0</v>
      </c>
      <c r="R1242" s="157" t="s">
        <v>627</v>
      </c>
      <c r="S1242" s="44">
        <f>COUNTIFS('Baza danych'!$H$4:$H$1124,"transport zbiorowy",'Baza danych'!$EP$4:$EP$1124,R1242,'Baza danych'!$HT$4:$HT$1124,$B$33)</f>
        <v>0</v>
      </c>
      <c r="T1242" s="158">
        <f>IFERROR(S1242/$S$1247,0)</f>
        <v>0</v>
      </c>
    </row>
    <row r="1243" spans="1:48" s="24" customFormat="1">
      <c r="B1243" s="157" t="s">
        <v>628</v>
      </c>
      <c r="C1243" s="44">
        <f>COUNTIFS('Baza danych'!$H$4:$H$1124,"transport zbiorowy",'Baza danych'!$EL$4:$EL$1124,B1243,'Baza danych'!$HT$4:$HT$1124,$B$33)</f>
        <v>0</v>
      </c>
      <c r="D1243" s="45">
        <f>IFERROR(C1243/$C$1247,0)</f>
        <v>0</v>
      </c>
      <c r="F1243" s="157" t="s">
        <v>628</v>
      </c>
      <c r="G1243" s="44">
        <f>COUNTIFS('Baza danych'!$H$4:$H$1124,"transport zbiorowy",'Baza danych'!$EM$4:$EM$1124,F1243,'Baza danych'!$HT$4:$HT$1124,$B$33)</f>
        <v>0</v>
      </c>
      <c r="H1243" s="45">
        <f>IFERROR(G1243/$G$1247,0)</f>
        <v>0</v>
      </c>
      <c r="J1243" s="157" t="s">
        <v>628</v>
      </c>
      <c r="K1243" s="44">
        <f>COUNTIFS('Baza danych'!$H$4:$H$1124,"transport zbiorowy",'Baza danych'!$EN$4:$EN$1124,J1243,'Baza danych'!$HT$4:$HT$1124,$B$33)</f>
        <v>0</v>
      </c>
      <c r="L1243" s="45">
        <f>IFERROR(,K1243/$K$1247)</f>
        <v>0</v>
      </c>
      <c r="N1243" s="157" t="s">
        <v>628</v>
      </c>
      <c r="O1243" s="44">
        <f>COUNTIFS('Baza danych'!$H$4:$H$1124,"transport zbiorowy",'Baza danych'!$EO$4:$EO$1124,N1243,'Baza danych'!$HT$4:$HT$1124,$B$33)</f>
        <v>0</v>
      </c>
      <c r="P1243" s="45">
        <f>IFERROR(O1243/$O$1247,0)</f>
        <v>0</v>
      </c>
      <c r="R1243" s="157" t="s">
        <v>628</v>
      </c>
      <c r="S1243" s="44">
        <f>COUNTIFS('Baza danych'!$H$4:$H$1124,"transport zbiorowy",'Baza danych'!$EP$4:$EP$1124,R1243,'Baza danych'!$HT$4:$HT$1124,$B$33)</f>
        <v>0</v>
      </c>
      <c r="T1243" s="158">
        <f>IFERROR(S1243/$S$1247,0)</f>
        <v>0</v>
      </c>
    </row>
    <row r="1244" spans="1:48" s="24" customFormat="1">
      <c r="B1244" s="157" t="s">
        <v>629</v>
      </c>
      <c r="C1244" s="44">
        <f>COUNTIFS('Baza danych'!$H$4:$H$1124,"transport zbiorowy",'Baza danych'!$EL$4:$EL$1124,B1244,'Baza danych'!$HT$4:$HT$1124,$B$33)</f>
        <v>1</v>
      </c>
      <c r="D1244" s="45">
        <f>IFERROR(C1244/$C$1247,0)</f>
        <v>0.5</v>
      </c>
      <c r="F1244" s="157" t="s">
        <v>629</v>
      </c>
      <c r="G1244" s="44">
        <f>COUNTIFS('Baza danych'!$H$4:$H$1124,"transport zbiorowy",'Baza danych'!$EM$4:$EM$1124,F1244,'Baza danych'!$HT$4:$HT$1124,$B$33)</f>
        <v>1</v>
      </c>
      <c r="H1244" s="45">
        <f>IFERROR(G1244/$G$1247,0)</f>
        <v>0.5</v>
      </c>
      <c r="J1244" s="157" t="s">
        <v>629</v>
      </c>
      <c r="K1244" s="44">
        <f>COUNTIFS('Baza danych'!$H$4:$H$1124,"transport zbiorowy",'Baza danych'!$EN$4:$EN$1124,J1244,'Baza danych'!$HT$4:$HT$1124,$B$33)</f>
        <v>0</v>
      </c>
      <c r="L1244" s="45">
        <f>IFERROR(,K1244/$K$1247)</f>
        <v>0</v>
      </c>
      <c r="N1244" s="157" t="s">
        <v>629</v>
      </c>
      <c r="O1244" s="44">
        <f>COUNTIFS('Baza danych'!$H$4:$H$1124,"transport zbiorowy",'Baza danych'!$EO$4:$EO$1124,N1244,'Baza danych'!$HT$4:$HT$1124,$B$33)</f>
        <v>0</v>
      </c>
      <c r="P1244" s="45">
        <f>IFERROR(O1244/$O$1247,0)</f>
        <v>0</v>
      </c>
      <c r="R1244" s="157" t="s">
        <v>629</v>
      </c>
      <c r="S1244" s="44">
        <f>COUNTIFS('Baza danych'!$H$4:$H$1124,"transport zbiorowy",'Baza danych'!$EP$4:$EP$1124,R1244,'Baza danych'!$HT$4:$HT$1124,$B$33)</f>
        <v>0</v>
      </c>
      <c r="T1244" s="158">
        <f>IFERROR(S1244/$S$1247,0)</f>
        <v>0</v>
      </c>
    </row>
    <row r="1245" spans="1:48" s="24" customFormat="1">
      <c r="B1245" s="157" t="s">
        <v>630</v>
      </c>
      <c r="C1245" s="44">
        <f>COUNTIFS('Baza danych'!$H$4:$H$1124,"transport zbiorowy",'Baza danych'!$EL$4:$EL$1124,B1245,'Baza danych'!$HT$4:$HT$1124,$B$33)</f>
        <v>0</v>
      </c>
      <c r="D1245" s="45">
        <f>IFERROR(C1245/$C$1247,0)</f>
        <v>0</v>
      </c>
      <c r="F1245" s="157" t="s">
        <v>630</v>
      </c>
      <c r="G1245" s="44">
        <f>COUNTIFS('Baza danych'!$H$4:$H$1124,"transport zbiorowy",'Baza danych'!$EM$4:$EM$1124,F1245,'Baza danych'!$HT$4:$HT$1124,$B$33)</f>
        <v>0</v>
      </c>
      <c r="H1245" s="45">
        <f>IFERROR(G1245/$G$1247,0)</f>
        <v>0</v>
      </c>
      <c r="J1245" s="157" t="s">
        <v>630</v>
      </c>
      <c r="K1245" s="44">
        <f>COUNTIFS('Baza danych'!$H$4:$H$1124,"transport zbiorowy",'Baza danych'!$EN$4:$EN$1124,J1245,'Baza danych'!$HT$4:$HT$1124,$B$33)</f>
        <v>0</v>
      </c>
      <c r="L1245" s="45">
        <f>IFERROR(,K1245/$K$1247)</f>
        <v>0</v>
      </c>
      <c r="N1245" s="157" t="s">
        <v>630</v>
      </c>
      <c r="O1245" s="44">
        <f>COUNTIFS('Baza danych'!$H$4:$H$1124,"transport zbiorowy",'Baza danych'!$EO$4:$EO$1124,N1245,'Baza danych'!$HT$4:$HT$1124,$B$33)</f>
        <v>1</v>
      </c>
      <c r="P1245" s="45">
        <f>IFERROR(O1245/$O$1247,0)</f>
        <v>0.5</v>
      </c>
      <c r="R1245" s="157" t="s">
        <v>630</v>
      </c>
      <c r="S1245" s="44">
        <f>COUNTIFS('Baza danych'!$H$4:$H$1124,"transport zbiorowy",'Baza danych'!$EP$4:$EP$1124,R1245,'Baza danych'!$HT$4:$HT$1124,$B$33)</f>
        <v>1</v>
      </c>
      <c r="T1245" s="158">
        <f>IFERROR(S1245/$S$1247,0)</f>
        <v>0.5</v>
      </c>
    </row>
    <row r="1246" spans="1:48" s="24" customFormat="1">
      <c r="B1246" s="157" t="s">
        <v>631</v>
      </c>
      <c r="C1246" s="44">
        <f>COUNTIFS('Baza danych'!$H$4:$H$1124,"transport zbiorowy",'Baza danych'!$EL$4:$EL$1124,B1246,'Baza danych'!$HT$4:$HT$1124,$B$33)</f>
        <v>1</v>
      </c>
      <c r="D1246" s="45">
        <f>IFERROR(C1246/$C$1247,0)</f>
        <v>0.5</v>
      </c>
      <c r="F1246" s="157" t="s">
        <v>631</v>
      </c>
      <c r="G1246" s="44">
        <f>COUNTIFS('Baza danych'!$H$4:$H$1124,"transport zbiorowy",'Baza danych'!$EM$4:$EM$1124,F1246,'Baza danych'!$HT$4:$HT$1124,$B$33)</f>
        <v>1</v>
      </c>
      <c r="H1246" s="45">
        <f>IFERROR(G1246/$G$1247,0)</f>
        <v>0.5</v>
      </c>
      <c r="J1246" s="157" t="s">
        <v>631</v>
      </c>
      <c r="K1246" s="44">
        <f>COUNTIFS('Baza danych'!$H$4:$H$1124,"transport zbiorowy",'Baza danych'!$EN$4:$EN$1124,J1246,'Baza danych'!$HT$4:$HT$1124,$B$33)</f>
        <v>1</v>
      </c>
      <c r="L1246" s="45">
        <f>IFERROR(,K1246/$K$1247)</f>
        <v>0</v>
      </c>
      <c r="N1246" s="157" t="s">
        <v>631</v>
      </c>
      <c r="O1246" s="44">
        <f>COUNTIFS('Baza danych'!$H$4:$H$1124,"transport zbiorowy",'Baza danych'!$EO$4:$EO$1124,N1246,'Baza danych'!$HT$4:$HT$1124,$B$33)</f>
        <v>1</v>
      </c>
      <c r="P1246" s="45">
        <f>IFERROR(O1246/$O$1247,0)</f>
        <v>0.5</v>
      </c>
      <c r="R1246" s="157" t="s">
        <v>631</v>
      </c>
      <c r="S1246" s="44">
        <f>COUNTIFS('Baza danych'!$H$4:$H$1124,"transport zbiorowy",'Baza danych'!$EP$4:$EP$1124,R1246,'Baza danych'!$HT$4:$HT$1124,$B$33)</f>
        <v>1</v>
      </c>
      <c r="T1246" s="158">
        <f>IFERROR(S1246/$S$1247,0)</f>
        <v>0.5</v>
      </c>
    </row>
    <row r="1247" spans="1:48" s="24" customFormat="1">
      <c r="B1247" s="221" t="s">
        <v>530</v>
      </c>
      <c r="C1247" s="244">
        <f>SUM(C1242:C1246)</f>
        <v>2</v>
      </c>
      <c r="D1247" s="245">
        <f>SUM(D1242:D1246)</f>
        <v>1</v>
      </c>
      <c r="F1247" s="221" t="s">
        <v>530</v>
      </c>
      <c r="G1247" s="244">
        <f>SUM(G1242:G1246)</f>
        <v>2</v>
      </c>
      <c r="H1247" s="245">
        <f>SUM(H1242:H1246)</f>
        <v>1</v>
      </c>
      <c r="J1247" s="221" t="s">
        <v>530</v>
      </c>
      <c r="K1247" s="246">
        <f>SUM(K1242:K1246)</f>
        <v>2</v>
      </c>
      <c r="L1247" s="247">
        <f>SUM(L1242:L1246)</f>
        <v>0</v>
      </c>
      <c r="N1247" s="221" t="s">
        <v>530</v>
      </c>
      <c r="O1247" s="244">
        <f>SUM(O1242:O1246)</f>
        <v>2</v>
      </c>
      <c r="P1247" s="245">
        <f>SUM(P1242:P1246)</f>
        <v>1</v>
      </c>
      <c r="R1247" s="221" t="s">
        <v>530</v>
      </c>
      <c r="S1247" s="244">
        <f>SUM(S1242:S1246)</f>
        <v>2</v>
      </c>
      <c r="T1247" s="245">
        <f>SUM(T1242:T1246)</f>
        <v>1</v>
      </c>
    </row>
    <row r="1248" spans="1:48" s="24" customFormat="1"/>
    <row r="1249" spans="1:48" s="24" customFormat="1" ht="15" thickBot="1">
      <c r="A1249" s="155" t="s">
        <v>557</v>
      </c>
      <c r="B1249" s="23"/>
      <c r="C1249" s="23"/>
      <c r="D1249" s="23"/>
      <c r="E1249" s="23"/>
      <c r="F1249" s="23"/>
      <c r="G1249" s="23"/>
      <c r="H1249" s="23"/>
      <c r="I1249" s="23"/>
      <c r="J1249" s="23"/>
      <c r="K1249" s="23"/>
      <c r="L1249" s="23"/>
      <c r="M1249" s="23"/>
      <c r="N1249" s="23"/>
      <c r="O1249" s="23"/>
      <c r="P1249" s="23"/>
      <c r="Q1249" s="23"/>
      <c r="R1249" s="23"/>
      <c r="S1249" s="23"/>
      <c r="T1249" s="23"/>
      <c r="U1249" s="23"/>
      <c r="V1249" s="23"/>
      <c r="W1249" s="23"/>
      <c r="X1249" s="23"/>
      <c r="Y1249" s="23"/>
      <c r="Z1249" s="23"/>
      <c r="AA1249" s="23"/>
      <c r="AB1249" s="23"/>
      <c r="AC1249" s="23"/>
      <c r="AD1249" s="23"/>
      <c r="AE1249" s="23"/>
      <c r="AF1249" s="23"/>
      <c r="AG1249" s="23"/>
      <c r="AH1249" s="23"/>
      <c r="AI1249" s="23"/>
      <c r="AJ1249" s="23"/>
      <c r="AK1249" s="23"/>
      <c r="AL1249" s="23"/>
      <c r="AM1249" s="23"/>
      <c r="AN1249" s="23"/>
      <c r="AO1249" s="23"/>
      <c r="AP1249" s="23"/>
      <c r="AQ1249" s="23"/>
      <c r="AR1249" s="23"/>
      <c r="AS1249" s="23"/>
      <c r="AT1249" s="23"/>
      <c r="AU1249" s="23"/>
      <c r="AV1249" s="23"/>
    </row>
    <row r="1250" spans="1:48" s="24" customFormat="1" ht="13.5" thickTop="1"/>
    <row r="1251" spans="1:48" s="24" customFormat="1">
      <c r="B1251" s="359" t="s">
        <v>537</v>
      </c>
      <c r="C1251" s="359"/>
      <c r="D1251" s="359"/>
      <c r="F1251" s="359" t="s">
        <v>538</v>
      </c>
      <c r="G1251" s="359"/>
      <c r="H1251" s="359"/>
      <c r="J1251" s="359" t="s">
        <v>539</v>
      </c>
      <c r="K1251" s="359"/>
      <c r="L1251" s="359"/>
      <c r="N1251" s="359" t="s">
        <v>540</v>
      </c>
      <c r="O1251" s="359"/>
      <c r="P1251" s="359"/>
      <c r="R1251" s="359" t="s">
        <v>541</v>
      </c>
      <c r="S1251" s="359"/>
      <c r="T1251" s="359"/>
    </row>
    <row r="1252" spans="1:48" s="24" customFormat="1">
      <c r="B1252" s="255" t="s">
        <v>525</v>
      </c>
      <c r="C1252" s="255" t="s">
        <v>531</v>
      </c>
      <c r="D1252" s="194" t="s">
        <v>529</v>
      </c>
      <c r="F1252" s="255" t="s">
        <v>525</v>
      </c>
      <c r="G1252" s="255" t="s">
        <v>531</v>
      </c>
      <c r="H1252" s="194" t="s">
        <v>529</v>
      </c>
      <c r="J1252" s="255" t="s">
        <v>525</v>
      </c>
      <c r="K1252" s="255" t="s">
        <v>531</v>
      </c>
      <c r="L1252" s="194" t="s">
        <v>529</v>
      </c>
      <c r="N1252" s="255" t="s">
        <v>525</v>
      </c>
      <c r="O1252" s="255" t="s">
        <v>531</v>
      </c>
      <c r="P1252" s="194" t="s">
        <v>529</v>
      </c>
      <c r="R1252" s="255" t="s">
        <v>525</v>
      </c>
      <c r="S1252" s="255" t="s">
        <v>531</v>
      </c>
      <c r="T1252" s="255" t="s">
        <v>529</v>
      </c>
    </row>
    <row r="1253" spans="1:48" s="24" customFormat="1">
      <c r="B1253" s="157" t="s">
        <v>627</v>
      </c>
      <c r="C1253" s="44">
        <f>COUNTIFS('Baza danych'!$H$4:$H$1124,"transport zbiorowy",'Baza danych'!$EL$4:$EL$1124,B1253,'Baza danych'!$HT$4:$HT$1124,$B$34)</f>
        <v>0</v>
      </c>
      <c r="D1253" s="45">
        <f>IFERROR(C1253/$C$1258,0)</f>
        <v>0</v>
      </c>
      <c r="F1253" s="157" t="s">
        <v>627</v>
      </c>
      <c r="G1253" s="44">
        <f>COUNTIFS('Baza danych'!$H$4:$H$1124,"transport zbiorowy",'Baza danych'!$EM$4:$EM$1124,F1253,'Baza danych'!$HT$4:$HT$1124,$B$34)</f>
        <v>0</v>
      </c>
      <c r="H1253" s="45">
        <f>IFERROR(G1253/$G$1258,0)</f>
        <v>0</v>
      </c>
      <c r="J1253" s="157" t="s">
        <v>627</v>
      </c>
      <c r="K1253" s="44">
        <f>COUNTIFS('Baza danych'!$H$4:$H$1124,"transport zbiorowy",'Baza danych'!$EN$4:$EN$1124,J1253,'Baza danych'!$HT$4:$HT$1124,$B$34)</f>
        <v>0</v>
      </c>
      <c r="L1253" s="45">
        <f>IFERROR(K1253/$K$1258,0)</f>
        <v>0</v>
      </c>
      <c r="N1253" s="157" t="s">
        <v>627</v>
      </c>
      <c r="O1253" s="44">
        <f>COUNTIFS('Baza danych'!$H$4:$H$1124,"transport zbiorowy",'Baza danych'!$EO$4:$EO$1124,N1253,'Baza danych'!$HT$4:$HT$1124,$B$34)</f>
        <v>0</v>
      </c>
      <c r="P1253" s="45">
        <f>IFERROR(O1253/$O$1258,0)</f>
        <v>0</v>
      </c>
      <c r="R1253" s="157" t="s">
        <v>627</v>
      </c>
      <c r="S1253" s="44">
        <f>COUNTIFS('Baza danych'!$H$4:$H$1124,"transport zbiorowy",'Baza danych'!$EP$4:$EP$1124,R1253,'Baza danych'!$HT$4:$HT$1124,$B$34)</f>
        <v>0</v>
      </c>
      <c r="T1253" s="158">
        <f>IFERROR(S1253/$S$1258,0)</f>
        <v>0</v>
      </c>
    </row>
    <row r="1254" spans="1:48" s="24" customFormat="1">
      <c r="B1254" s="157" t="s">
        <v>628</v>
      </c>
      <c r="C1254" s="44">
        <f>COUNTIFS('Baza danych'!$H$4:$H$1124,"transport zbiorowy",'Baza danych'!$EL$4:$EL$1124,B1254,'Baza danych'!$HT$4:$HT$1124,$B$34)</f>
        <v>0</v>
      </c>
      <c r="D1254" s="45">
        <f>IFERROR(C1254/$C$1258,0)</f>
        <v>0</v>
      </c>
      <c r="F1254" s="157" t="s">
        <v>628</v>
      </c>
      <c r="G1254" s="44">
        <f>COUNTIFS('Baza danych'!$H$4:$H$1124,"transport zbiorowy",'Baza danych'!$EM$4:$EM$1124,F1254,'Baza danych'!$HT$4:$HT$1124,$B$34)</f>
        <v>0</v>
      </c>
      <c r="H1254" s="45">
        <f>IFERROR(G1254/$G$1258,0)</f>
        <v>0</v>
      </c>
      <c r="J1254" s="157" t="s">
        <v>628</v>
      </c>
      <c r="K1254" s="44">
        <f>COUNTIFS('Baza danych'!$H$4:$H$1124,"transport zbiorowy",'Baza danych'!$EN$4:$EN$1124,J1254,'Baza danych'!$HT$4:$HT$1124,$B$34)</f>
        <v>0</v>
      </c>
      <c r="L1254" s="45">
        <f>IFERROR(K1254/$K$1258,0)</f>
        <v>0</v>
      </c>
      <c r="N1254" s="157" t="s">
        <v>628</v>
      </c>
      <c r="O1254" s="44">
        <f>COUNTIFS('Baza danych'!$H$4:$H$1124,"transport zbiorowy",'Baza danych'!$EO$4:$EO$1124,N1254,'Baza danych'!$HT$4:$HT$1124,$B$34)</f>
        <v>0</v>
      </c>
      <c r="P1254" s="45">
        <f>IFERROR(O1254/$O$1258,0)</f>
        <v>0</v>
      </c>
      <c r="R1254" s="157" t="s">
        <v>628</v>
      </c>
      <c r="S1254" s="44">
        <f>COUNTIFS('Baza danych'!$H$4:$H$1124,"transport zbiorowy",'Baza danych'!$EP$4:$EP$1124,R1254,'Baza danych'!$HT$4:$HT$1124,$B$34)</f>
        <v>0</v>
      </c>
      <c r="T1254" s="158">
        <f>IFERROR(S1254/$S$1258,0)</f>
        <v>0</v>
      </c>
    </row>
    <row r="1255" spans="1:48" s="24" customFormat="1">
      <c r="B1255" s="157" t="s">
        <v>629</v>
      </c>
      <c r="C1255" s="44">
        <f>COUNTIFS('Baza danych'!$H$4:$H$1124,"transport zbiorowy",'Baza danych'!$EL$4:$EL$1124,B1255,'Baza danych'!$HT$4:$HT$1124,$B$34)</f>
        <v>0</v>
      </c>
      <c r="D1255" s="45">
        <f>IFERROR(C1255/$C$1258,0)</f>
        <v>0</v>
      </c>
      <c r="F1255" s="157" t="s">
        <v>629</v>
      </c>
      <c r="G1255" s="44">
        <f>COUNTIFS('Baza danych'!$H$4:$H$1124,"transport zbiorowy",'Baza danych'!$EM$4:$EM$1124,F1255,'Baza danych'!$HT$4:$HT$1124,$B$34)</f>
        <v>0</v>
      </c>
      <c r="H1255" s="45">
        <f>IFERROR(G1255/$G$1258,0)</f>
        <v>0</v>
      </c>
      <c r="J1255" s="157" t="s">
        <v>629</v>
      </c>
      <c r="K1255" s="44">
        <f>COUNTIFS('Baza danych'!$H$4:$H$1124,"transport zbiorowy",'Baza danych'!$EN$4:$EN$1124,J1255,'Baza danych'!$HT$4:$HT$1124,$B$34)</f>
        <v>0</v>
      </c>
      <c r="L1255" s="45">
        <f>IFERROR(K1255/$K$1258,0)</f>
        <v>0</v>
      </c>
      <c r="N1255" s="157" t="s">
        <v>629</v>
      </c>
      <c r="O1255" s="44">
        <f>COUNTIFS('Baza danych'!$H$4:$H$1124,"transport zbiorowy",'Baza danych'!$EO$4:$EO$1124,N1255,'Baza danych'!$HT$4:$HT$1124,$B$34)</f>
        <v>0</v>
      </c>
      <c r="P1255" s="45">
        <f>IFERROR(O1255/$O$1258,0)</f>
        <v>0</v>
      </c>
      <c r="R1255" s="157" t="s">
        <v>629</v>
      </c>
      <c r="S1255" s="44">
        <f>COUNTIFS('Baza danych'!$H$4:$H$1124,"transport zbiorowy",'Baza danych'!$EP$4:$EP$1124,R1255,'Baza danych'!$HT$4:$HT$1124,$B$34)</f>
        <v>0</v>
      </c>
      <c r="T1255" s="158">
        <f>IFERROR(S1255/$S$1258,0)</f>
        <v>0</v>
      </c>
    </row>
    <row r="1256" spans="1:48" s="24" customFormat="1">
      <c r="B1256" s="157" t="s">
        <v>630</v>
      </c>
      <c r="C1256" s="44">
        <f>COUNTIFS('Baza danych'!$H$4:$H$1124,"transport zbiorowy",'Baza danych'!$EL$4:$EL$1124,B1256,'Baza danych'!$HT$4:$HT$1124,$B$34)</f>
        <v>0</v>
      </c>
      <c r="D1256" s="45">
        <f>IFERROR(C1256/$C$1258,0)</f>
        <v>0</v>
      </c>
      <c r="F1256" s="157" t="s">
        <v>630</v>
      </c>
      <c r="G1256" s="44">
        <f>COUNTIFS('Baza danych'!$H$4:$H$1124,"transport zbiorowy",'Baza danych'!$EM$4:$EM$1124,F1256,'Baza danych'!$HT$4:$HT$1124,$B$34)</f>
        <v>0</v>
      </c>
      <c r="H1256" s="45">
        <f>IFERROR(G1256/$G$1258,0)</f>
        <v>0</v>
      </c>
      <c r="J1256" s="157" t="s">
        <v>630</v>
      </c>
      <c r="K1256" s="44">
        <f>COUNTIFS('Baza danych'!$H$4:$H$1124,"transport zbiorowy",'Baza danych'!$EN$4:$EN$1124,J1256,'Baza danych'!$HT$4:$HT$1124,$B$34)</f>
        <v>0</v>
      </c>
      <c r="L1256" s="45">
        <f>IFERROR(K1256/$K$1258,0)</f>
        <v>0</v>
      </c>
      <c r="N1256" s="157" t="s">
        <v>630</v>
      </c>
      <c r="O1256" s="44">
        <f>COUNTIFS('Baza danych'!$H$4:$H$1124,"transport zbiorowy",'Baza danych'!$EO$4:$EO$1124,N1256,'Baza danych'!$HT$4:$HT$1124,$B$34)</f>
        <v>0</v>
      </c>
      <c r="P1256" s="45">
        <f>IFERROR(O1256/$O$1258,0)</f>
        <v>0</v>
      </c>
      <c r="R1256" s="157" t="s">
        <v>630</v>
      </c>
      <c r="S1256" s="44">
        <f>COUNTIFS('Baza danych'!$H$4:$H$1124,"transport zbiorowy",'Baza danych'!$EP$4:$EP$1124,R1256,'Baza danych'!$HT$4:$HT$1124,$B$34)</f>
        <v>0</v>
      </c>
      <c r="T1256" s="158">
        <f>IFERROR(S1256/$S$1258,0)</f>
        <v>0</v>
      </c>
    </row>
    <row r="1257" spans="1:48" s="24" customFormat="1">
      <c r="B1257" s="157" t="s">
        <v>631</v>
      </c>
      <c r="C1257" s="44">
        <f>COUNTIFS('Baza danych'!$H$4:$H$1124,"transport zbiorowy",'Baza danych'!$EL$4:$EL$1124,B1257,'Baza danych'!$HT$4:$HT$1124,$B$34)</f>
        <v>0</v>
      </c>
      <c r="D1257" s="45">
        <f>IFERROR(C1257/$C$1258,0)</f>
        <v>0</v>
      </c>
      <c r="F1257" s="157" t="s">
        <v>631</v>
      </c>
      <c r="G1257" s="44">
        <f>COUNTIFS('Baza danych'!$H$4:$H$1124,"transport zbiorowy",'Baza danych'!$EM$4:$EM$1124,F1257,'Baza danych'!$HT$4:$HT$1124,$B$34)</f>
        <v>0</v>
      </c>
      <c r="H1257" s="45">
        <f>IFERROR(G1257/$G$1258,0)</f>
        <v>0</v>
      </c>
      <c r="J1257" s="157" t="s">
        <v>631</v>
      </c>
      <c r="K1257" s="44">
        <f>COUNTIFS('Baza danych'!$H$4:$H$1124,"transport zbiorowy",'Baza danych'!$EN$4:$EN$1124,J1257,'Baza danych'!$HT$4:$HT$1124,$B$34)</f>
        <v>0</v>
      </c>
      <c r="L1257" s="45">
        <f>IFERROR(K1257/$K$1258,0)</f>
        <v>0</v>
      </c>
      <c r="N1257" s="157" t="s">
        <v>631</v>
      </c>
      <c r="O1257" s="44">
        <f>COUNTIFS('Baza danych'!$H$4:$H$1124,"transport zbiorowy",'Baza danych'!$EO$4:$EO$1124,N1257,'Baza danych'!$HT$4:$HT$1124,$B$34)</f>
        <v>0</v>
      </c>
      <c r="P1257" s="45">
        <f>IFERROR(O1257/$O$1258,0)</f>
        <v>0</v>
      </c>
      <c r="R1257" s="157" t="s">
        <v>631</v>
      </c>
      <c r="S1257" s="44">
        <f>COUNTIFS('Baza danych'!$H$4:$H$1124,"transport zbiorowy",'Baza danych'!$EP$4:$EP$1124,R1257,'Baza danych'!$HT$4:$HT$1124,$B$34)</f>
        <v>0</v>
      </c>
      <c r="T1257" s="158">
        <f>IFERROR(S1257/$S$1258,0)</f>
        <v>0</v>
      </c>
    </row>
    <row r="1258" spans="1:48" s="24" customFormat="1">
      <c r="B1258" s="221" t="s">
        <v>530</v>
      </c>
      <c r="C1258" s="244">
        <f>SUM(C1253:C1257)</f>
        <v>0</v>
      </c>
      <c r="D1258" s="245">
        <f>SUM(D1253:D1257)</f>
        <v>0</v>
      </c>
      <c r="F1258" s="221" t="s">
        <v>530</v>
      </c>
      <c r="G1258" s="244">
        <f>SUM(G1253:G1257)</f>
        <v>0</v>
      </c>
      <c r="H1258" s="245">
        <f>SUM(H1253:H1257)</f>
        <v>0</v>
      </c>
      <c r="J1258" s="221" t="s">
        <v>530</v>
      </c>
      <c r="K1258" s="246">
        <f>SUM(K1253:K1257)</f>
        <v>0</v>
      </c>
      <c r="L1258" s="247">
        <f>SUM(L1253:L1257)</f>
        <v>0</v>
      </c>
      <c r="N1258" s="221" t="s">
        <v>530</v>
      </c>
      <c r="O1258" s="244">
        <f>SUM(O1253:O1257)</f>
        <v>0</v>
      </c>
      <c r="P1258" s="245">
        <f>SUM(P1253:P1257)</f>
        <v>0</v>
      </c>
      <c r="R1258" s="221" t="s">
        <v>530</v>
      </c>
      <c r="S1258" s="244">
        <f>SUM(S1253:S1257)</f>
        <v>0</v>
      </c>
      <c r="T1258" s="245">
        <f>SUM(T1253:T1257)</f>
        <v>0</v>
      </c>
    </row>
    <row r="1259" spans="1:48" s="24" customFormat="1"/>
    <row r="1260" spans="1:48" s="24" customFormat="1" ht="15" thickBot="1">
      <c r="A1260" s="155" t="s">
        <v>558</v>
      </c>
      <c r="B1260" s="23"/>
      <c r="C1260" s="23"/>
      <c r="D1260" s="23"/>
      <c r="E1260" s="23"/>
      <c r="F1260" s="23"/>
      <c r="G1260" s="23"/>
      <c r="H1260" s="23"/>
      <c r="I1260" s="23"/>
      <c r="J1260" s="23"/>
      <c r="K1260" s="23"/>
      <c r="L1260" s="23"/>
      <c r="M1260" s="23"/>
      <c r="N1260" s="23"/>
      <c r="O1260" s="23"/>
      <c r="P1260" s="23"/>
      <c r="Q1260" s="23"/>
      <c r="R1260" s="23"/>
      <c r="S1260" s="23"/>
      <c r="T1260" s="23"/>
      <c r="U1260" s="23"/>
      <c r="V1260" s="23"/>
      <c r="W1260" s="23"/>
      <c r="X1260" s="23"/>
      <c r="Y1260" s="23"/>
      <c r="Z1260" s="23"/>
      <c r="AA1260" s="23"/>
      <c r="AB1260" s="23"/>
      <c r="AC1260" s="23"/>
      <c r="AD1260" s="23"/>
      <c r="AE1260" s="23"/>
      <c r="AF1260" s="23"/>
      <c r="AG1260" s="23"/>
      <c r="AH1260" s="23"/>
      <c r="AI1260" s="23"/>
      <c r="AJ1260" s="23"/>
      <c r="AK1260" s="23"/>
      <c r="AL1260" s="23"/>
      <c r="AM1260" s="23"/>
      <c r="AN1260" s="23"/>
      <c r="AO1260" s="23"/>
      <c r="AP1260" s="23"/>
      <c r="AQ1260" s="23"/>
      <c r="AR1260" s="23"/>
      <c r="AS1260" s="23"/>
      <c r="AT1260" s="23"/>
      <c r="AU1260" s="23"/>
      <c r="AV1260" s="23"/>
    </row>
    <row r="1261" spans="1:48" s="24" customFormat="1" ht="13.5" thickTop="1"/>
    <row r="1262" spans="1:48" s="24" customFormat="1">
      <c r="B1262" s="359" t="s">
        <v>537</v>
      </c>
      <c r="C1262" s="359"/>
      <c r="D1262" s="359"/>
      <c r="F1262" s="359" t="s">
        <v>538</v>
      </c>
      <c r="G1262" s="359"/>
      <c r="H1262" s="359"/>
      <c r="J1262" s="359" t="s">
        <v>539</v>
      </c>
      <c r="K1262" s="359"/>
      <c r="L1262" s="359"/>
      <c r="N1262" s="359" t="s">
        <v>540</v>
      </c>
      <c r="O1262" s="359"/>
      <c r="P1262" s="359"/>
      <c r="R1262" s="359" t="s">
        <v>541</v>
      </c>
      <c r="S1262" s="359"/>
      <c r="T1262" s="359"/>
    </row>
    <row r="1263" spans="1:48" s="24" customFormat="1">
      <c r="B1263" s="255" t="s">
        <v>525</v>
      </c>
      <c r="C1263" s="255" t="s">
        <v>531</v>
      </c>
      <c r="D1263" s="194" t="s">
        <v>529</v>
      </c>
      <c r="F1263" s="255" t="s">
        <v>525</v>
      </c>
      <c r="G1263" s="255" t="s">
        <v>531</v>
      </c>
      <c r="H1263" s="194" t="s">
        <v>529</v>
      </c>
      <c r="J1263" s="255" t="s">
        <v>525</v>
      </c>
      <c r="K1263" s="255" t="s">
        <v>531</v>
      </c>
      <c r="L1263" s="194" t="s">
        <v>529</v>
      </c>
      <c r="N1263" s="255" t="s">
        <v>525</v>
      </c>
      <c r="O1263" s="255" t="s">
        <v>531</v>
      </c>
      <c r="P1263" s="194" t="s">
        <v>529</v>
      </c>
      <c r="R1263" s="255" t="s">
        <v>525</v>
      </c>
      <c r="S1263" s="255" t="s">
        <v>531</v>
      </c>
      <c r="T1263" s="255" t="s">
        <v>529</v>
      </c>
    </row>
    <row r="1264" spans="1:48" s="24" customFormat="1">
      <c r="B1264" s="157" t="s">
        <v>627</v>
      </c>
      <c r="C1264" s="44">
        <f>COUNTIFS('Baza danych'!$H$4:$H$1124,"transport zbiorowy",'Baza danych'!$EL$4:$EL$1124,B1264,'Baza danych'!$HT$4:$HT$1124,$B$35)</f>
        <v>2</v>
      </c>
      <c r="D1264" s="45">
        <f>IFERROR(C1264/$C$1269,0)</f>
        <v>0.33333333333333331</v>
      </c>
      <c r="F1264" s="157" t="s">
        <v>627</v>
      </c>
      <c r="G1264" s="44">
        <f>COUNTIFS('Baza danych'!$H$4:$H$1124,"transport zbiorowy",'Baza danych'!$EM$4:$EM$1124,F1264,'Baza danych'!$HT$4:$HT$1124,$B$35)</f>
        <v>1</v>
      </c>
      <c r="H1264" s="45">
        <f>IFERROR(G1264/$G$1269,0)</f>
        <v>0.16666666666666666</v>
      </c>
      <c r="J1264" s="157" t="s">
        <v>627</v>
      </c>
      <c r="K1264" s="44">
        <f>COUNTIFS('Baza danych'!$H$4:$H$1124,"transport zbiorowy",'Baza danych'!$EN$4:$EN$1124,J1264,'Baza danych'!$HT$4:$HT$1124,$B$35)</f>
        <v>3</v>
      </c>
      <c r="L1264" s="45">
        <f>IFERROR(K1264/$K$1269,0)</f>
        <v>0.5</v>
      </c>
      <c r="N1264" s="157" t="s">
        <v>627</v>
      </c>
      <c r="O1264" s="44">
        <f>COUNTIFS('Baza danych'!$H$4:$H$1124,"transport zbiorowy",'Baza danych'!$EO$4:$EO$1124,N1264,'Baza danych'!$HT$4:$HT$1124,$B$35)</f>
        <v>2</v>
      </c>
      <c r="P1264" s="45">
        <f>IFERROR(O1264/$O$1269,0)</f>
        <v>0.33333333333333331</v>
      </c>
      <c r="R1264" s="157" t="s">
        <v>627</v>
      </c>
      <c r="S1264" s="44">
        <f>COUNTIFS('Baza danych'!$H$4:$H$1124,"transport zbiorowy",'Baza danych'!$EP$4:$EP$1124,R1264,'Baza danych'!$HT$4:$HT$1124,$B$35)</f>
        <v>2</v>
      </c>
      <c r="T1264" s="158">
        <f>IFERROR(S1264/$S$1269,0)</f>
        <v>0.33333333333333331</v>
      </c>
    </row>
    <row r="1265" spans="1:48" s="24" customFormat="1">
      <c r="B1265" s="157" t="s">
        <v>628</v>
      </c>
      <c r="C1265" s="44">
        <f>COUNTIFS('Baza danych'!$H$4:$H$1124,"transport zbiorowy",'Baza danych'!$EL$4:$EL$1124,B1265,'Baza danych'!$HT$4:$HT$1124,$B$35)</f>
        <v>0</v>
      </c>
      <c r="D1265" s="45">
        <f>IFERROR(C1265/$C$1269,0)</f>
        <v>0</v>
      </c>
      <c r="F1265" s="157" t="s">
        <v>628</v>
      </c>
      <c r="G1265" s="44">
        <f>COUNTIFS('Baza danych'!$H$4:$H$1124,"transport zbiorowy",'Baza danych'!$EM$4:$EM$1124,F1265,'Baza danych'!$HT$4:$HT$1124,$B$35)</f>
        <v>0</v>
      </c>
      <c r="H1265" s="45">
        <f>IFERROR(G1265/$G$1269,0)</f>
        <v>0</v>
      </c>
      <c r="J1265" s="157" t="s">
        <v>628</v>
      </c>
      <c r="K1265" s="44">
        <f>COUNTIFS('Baza danych'!$H$4:$H$1124,"transport zbiorowy",'Baza danych'!$EN$4:$EN$1124,J1265,'Baza danych'!$HT$4:$HT$1124,$B$35)</f>
        <v>0</v>
      </c>
      <c r="L1265" s="45">
        <f>IFERROR(K1265/$K$1269,0)</f>
        <v>0</v>
      </c>
      <c r="N1265" s="157" t="s">
        <v>628</v>
      </c>
      <c r="O1265" s="44">
        <f>COUNTIFS('Baza danych'!$H$4:$H$1124,"transport zbiorowy",'Baza danych'!$EO$4:$EO$1124,N1265,'Baza danych'!$HT$4:$HT$1124,$B$35)</f>
        <v>0</v>
      </c>
      <c r="P1265" s="45">
        <f>IFERROR(O1265/$O$1269,0)</f>
        <v>0</v>
      </c>
      <c r="R1265" s="157" t="s">
        <v>628</v>
      </c>
      <c r="S1265" s="44">
        <f>COUNTIFS('Baza danych'!$H$4:$H$1124,"transport zbiorowy",'Baza danych'!$EP$4:$EP$1124,R1265,'Baza danych'!$HT$4:$HT$1124,$B$35)</f>
        <v>0</v>
      </c>
      <c r="T1265" s="158">
        <f>IFERROR(S1265/$S$1269,0)</f>
        <v>0</v>
      </c>
    </row>
    <row r="1266" spans="1:48" s="24" customFormat="1">
      <c r="B1266" s="157" t="s">
        <v>629</v>
      </c>
      <c r="C1266" s="44">
        <f>COUNTIFS('Baza danych'!$H$4:$H$1124,"transport zbiorowy",'Baza danych'!$EL$4:$EL$1124,B1266,'Baza danych'!$HT$4:$HT$1124,$B$35)</f>
        <v>4</v>
      </c>
      <c r="D1266" s="45">
        <f>IFERROR(C1266/$C$1269,0)</f>
        <v>0.66666666666666663</v>
      </c>
      <c r="F1266" s="157" t="s">
        <v>629</v>
      </c>
      <c r="G1266" s="44">
        <f>COUNTIFS('Baza danych'!$H$4:$H$1124,"transport zbiorowy",'Baza danych'!$EM$4:$EM$1124,F1266,'Baza danych'!$HT$4:$HT$1124,$B$35)</f>
        <v>2</v>
      </c>
      <c r="H1266" s="45">
        <f>IFERROR(G1266/$G$1269,0)</f>
        <v>0.33333333333333331</v>
      </c>
      <c r="J1266" s="157" t="s">
        <v>629</v>
      </c>
      <c r="K1266" s="44">
        <f>COUNTIFS('Baza danych'!$H$4:$H$1124,"transport zbiorowy",'Baza danych'!$EN$4:$EN$1124,J1266,'Baza danych'!$HT$4:$HT$1124,$B$35)</f>
        <v>2</v>
      </c>
      <c r="L1266" s="45">
        <f>IFERROR(K1266/$K$1269,0)</f>
        <v>0.33333333333333331</v>
      </c>
      <c r="N1266" s="157" t="s">
        <v>629</v>
      </c>
      <c r="O1266" s="44">
        <f>COUNTIFS('Baza danych'!$H$4:$H$1124,"transport zbiorowy",'Baza danych'!$EO$4:$EO$1124,N1266,'Baza danych'!$HT$4:$HT$1124,$B$35)</f>
        <v>2</v>
      </c>
      <c r="P1266" s="45">
        <f>IFERROR(O1266/$O$1269,0)</f>
        <v>0.33333333333333331</v>
      </c>
      <c r="R1266" s="157" t="s">
        <v>629</v>
      </c>
      <c r="S1266" s="44">
        <f>COUNTIFS('Baza danych'!$H$4:$H$1124,"transport zbiorowy",'Baza danych'!$EP$4:$EP$1124,R1266,'Baza danych'!$HT$4:$HT$1124,$B$35)</f>
        <v>0</v>
      </c>
      <c r="T1266" s="158">
        <f>IFERROR(S1266/$S$1269,0)</f>
        <v>0</v>
      </c>
    </row>
    <row r="1267" spans="1:48" s="24" customFormat="1">
      <c r="B1267" s="157" t="s">
        <v>630</v>
      </c>
      <c r="C1267" s="44">
        <f>COUNTIFS('Baza danych'!$H$4:$H$1124,"transport zbiorowy",'Baza danych'!$EL$4:$EL$1124,B1267,'Baza danych'!$HT$4:$HT$1124,$B$35)</f>
        <v>0</v>
      </c>
      <c r="D1267" s="45">
        <f>IFERROR(C1267/$C$1269,0)</f>
        <v>0</v>
      </c>
      <c r="F1267" s="157" t="s">
        <v>630</v>
      </c>
      <c r="G1267" s="44">
        <f>COUNTIFS('Baza danych'!$H$4:$H$1124,"transport zbiorowy",'Baza danych'!$EM$4:$EM$1124,F1267,'Baza danych'!$HT$4:$HT$1124,$B$35)</f>
        <v>0</v>
      </c>
      <c r="H1267" s="45">
        <f>IFERROR(G1267/$G$1269,0)</f>
        <v>0</v>
      </c>
      <c r="J1267" s="157" t="s">
        <v>630</v>
      </c>
      <c r="K1267" s="44">
        <f>COUNTIFS('Baza danych'!$H$4:$H$1124,"transport zbiorowy",'Baza danych'!$EN$4:$EN$1124,J1267,'Baza danych'!$HT$4:$HT$1124,$B$35)</f>
        <v>1</v>
      </c>
      <c r="L1267" s="45">
        <f>IFERROR(K1267/$K$1269,0)</f>
        <v>0.16666666666666666</v>
      </c>
      <c r="N1267" s="157" t="s">
        <v>630</v>
      </c>
      <c r="O1267" s="44">
        <f>COUNTIFS('Baza danych'!$H$4:$H$1124,"transport zbiorowy",'Baza danych'!$EO$4:$EO$1124,N1267,'Baza danych'!$HT$4:$HT$1124,$B$35)</f>
        <v>1</v>
      </c>
      <c r="P1267" s="45">
        <f>IFERROR(O1267/$O$1269,0)</f>
        <v>0.16666666666666666</v>
      </c>
      <c r="R1267" s="157" t="s">
        <v>630</v>
      </c>
      <c r="S1267" s="44">
        <f>COUNTIFS('Baza danych'!$H$4:$H$1124,"transport zbiorowy",'Baza danych'!$EP$4:$EP$1124,R1267,'Baza danych'!$HT$4:$HT$1124,$B$35)</f>
        <v>1</v>
      </c>
      <c r="T1267" s="158">
        <f>IFERROR(S1267/$S$1269,0)</f>
        <v>0.16666666666666666</v>
      </c>
    </row>
    <row r="1268" spans="1:48" s="24" customFormat="1">
      <c r="B1268" s="157" t="s">
        <v>631</v>
      </c>
      <c r="C1268" s="44">
        <f>COUNTIFS('Baza danych'!$H$4:$H$1124,"transport zbiorowy",'Baza danych'!$EL$4:$EL$1124,B1268,'Baza danych'!$HT$4:$HT$1124,$B$35)</f>
        <v>0</v>
      </c>
      <c r="D1268" s="45">
        <f>IFERROR(C1268/$C$1269,0)</f>
        <v>0</v>
      </c>
      <c r="F1268" s="157" t="s">
        <v>631</v>
      </c>
      <c r="G1268" s="44">
        <f>COUNTIFS('Baza danych'!$H$4:$H$1124,"transport zbiorowy",'Baza danych'!$EM$4:$EM$1124,F1268,'Baza danych'!$HT$4:$HT$1124,$B$35)</f>
        <v>3</v>
      </c>
      <c r="H1268" s="45">
        <f>IFERROR(G1268/$G$1269,0)</f>
        <v>0.5</v>
      </c>
      <c r="J1268" s="157" t="s">
        <v>631</v>
      </c>
      <c r="K1268" s="44">
        <f>COUNTIFS('Baza danych'!$H$4:$H$1124,"transport zbiorowy",'Baza danych'!$EN$4:$EN$1124,J1268,'Baza danych'!$HT$4:$HT$1124,$B$35)</f>
        <v>0</v>
      </c>
      <c r="L1268" s="45">
        <f>IFERROR(K1268/$K$1269,0)</f>
        <v>0</v>
      </c>
      <c r="N1268" s="157" t="s">
        <v>631</v>
      </c>
      <c r="O1268" s="44">
        <f>COUNTIFS('Baza danych'!$H$4:$H$1124,"transport zbiorowy",'Baza danych'!$EO$4:$EO$1124,N1268,'Baza danych'!$HT$4:$HT$1124,$B$35)</f>
        <v>1</v>
      </c>
      <c r="P1268" s="45">
        <f>IFERROR(O1268/$O$1269,0)</f>
        <v>0.16666666666666666</v>
      </c>
      <c r="R1268" s="157" t="s">
        <v>631</v>
      </c>
      <c r="S1268" s="44">
        <f>COUNTIFS('Baza danych'!$H$4:$H$1124,"transport zbiorowy",'Baza danych'!$EP$4:$EP$1124,R1268,'Baza danych'!$HT$4:$HT$1124,$B$35)</f>
        <v>3</v>
      </c>
      <c r="T1268" s="158">
        <f>IFERROR(S1268/$S$1269,0)</f>
        <v>0.5</v>
      </c>
    </row>
    <row r="1269" spans="1:48" s="24" customFormat="1">
      <c r="B1269" s="221" t="s">
        <v>530</v>
      </c>
      <c r="C1269" s="244">
        <f>SUM(C1264:C1268)</f>
        <v>6</v>
      </c>
      <c r="D1269" s="245">
        <f>SUM(D1264:D1268)</f>
        <v>1</v>
      </c>
      <c r="F1269" s="221" t="s">
        <v>530</v>
      </c>
      <c r="G1269" s="244">
        <f>SUM(G1264:G1268)</f>
        <v>6</v>
      </c>
      <c r="H1269" s="245">
        <f>SUM(H1264:H1268)</f>
        <v>1</v>
      </c>
      <c r="J1269" s="221" t="s">
        <v>530</v>
      </c>
      <c r="K1269" s="246">
        <f>SUM(K1264:K1268)</f>
        <v>6</v>
      </c>
      <c r="L1269" s="247">
        <f>SUM(L1264:L1268)</f>
        <v>0.99999999999999989</v>
      </c>
      <c r="N1269" s="221" t="s">
        <v>530</v>
      </c>
      <c r="O1269" s="244">
        <f>SUM(O1264:O1268)</f>
        <v>6</v>
      </c>
      <c r="P1269" s="245">
        <f>SUM(P1264:P1268)</f>
        <v>0.99999999999999989</v>
      </c>
      <c r="R1269" s="221" t="s">
        <v>530</v>
      </c>
      <c r="S1269" s="244">
        <f>SUM(S1264:S1268)</f>
        <v>6</v>
      </c>
      <c r="T1269" s="245">
        <f>SUM(T1264:T1268)</f>
        <v>1</v>
      </c>
    </row>
    <row r="1270" spans="1:48" s="24" customFormat="1"/>
    <row r="1271" spans="1:48" s="24" customFormat="1" ht="15" thickBot="1">
      <c r="A1271" s="155" t="s">
        <v>559</v>
      </c>
      <c r="B1271" s="23"/>
      <c r="C1271" s="23"/>
      <c r="D1271" s="23"/>
      <c r="E1271" s="23"/>
      <c r="F1271" s="23"/>
      <c r="G1271" s="23"/>
      <c r="H1271" s="23"/>
      <c r="I1271" s="23"/>
      <c r="J1271" s="23"/>
      <c r="K1271" s="23"/>
      <c r="L1271" s="23"/>
      <c r="M1271" s="23"/>
      <c r="N1271" s="23"/>
      <c r="O1271" s="23"/>
      <c r="P1271" s="23"/>
      <c r="Q1271" s="23"/>
      <c r="R1271" s="23"/>
      <c r="S1271" s="23"/>
      <c r="T1271" s="23"/>
      <c r="U1271" s="23"/>
      <c r="V1271" s="23"/>
      <c r="W1271" s="23"/>
      <c r="X1271" s="23"/>
      <c r="Y1271" s="23"/>
      <c r="Z1271" s="23"/>
      <c r="AA1271" s="23"/>
      <c r="AB1271" s="23"/>
      <c r="AC1271" s="23"/>
      <c r="AD1271" s="23"/>
      <c r="AE1271" s="23"/>
      <c r="AF1271" s="23"/>
      <c r="AG1271" s="23"/>
      <c r="AH1271" s="23"/>
      <c r="AI1271" s="23"/>
      <c r="AJ1271" s="23"/>
      <c r="AK1271" s="23"/>
      <c r="AL1271" s="23"/>
      <c r="AM1271" s="23"/>
      <c r="AN1271" s="23"/>
      <c r="AO1271" s="23"/>
      <c r="AP1271" s="23"/>
      <c r="AQ1271" s="23"/>
      <c r="AR1271" s="23"/>
      <c r="AS1271" s="23"/>
      <c r="AT1271" s="23"/>
      <c r="AU1271" s="23"/>
      <c r="AV1271" s="23"/>
    </row>
    <row r="1272" spans="1:48" s="24" customFormat="1" ht="13.5" thickTop="1"/>
    <row r="1273" spans="1:48" s="24" customFormat="1">
      <c r="B1273" s="359" t="s">
        <v>537</v>
      </c>
      <c r="C1273" s="359"/>
      <c r="D1273" s="359"/>
      <c r="F1273" s="359" t="s">
        <v>538</v>
      </c>
      <c r="G1273" s="359"/>
      <c r="H1273" s="359"/>
      <c r="J1273" s="359" t="s">
        <v>539</v>
      </c>
      <c r="K1273" s="359"/>
      <c r="L1273" s="359"/>
      <c r="N1273" s="359" t="s">
        <v>540</v>
      </c>
      <c r="O1273" s="359"/>
      <c r="P1273" s="359"/>
      <c r="R1273" s="359" t="s">
        <v>541</v>
      </c>
      <c r="S1273" s="359"/>
      <c r="T1273" s="359"/>
    </row>
    <row r="1274" spans="1:48" s="24" customFormat="1">
      <c r="B1274" s="255" t="s">
        <v>525</v>
      </c>
      <c r="C1274" s="255" t="s">
        <v>531</v>
      </c>
      <c r="D1274" s="194" t="s">
        <v>529</v>
      </c>
      <c r="F1274" s="255" t="s">
        <v>525</v>
      </c>
      <c r="G1274" s="255" t="s">
        <v>531</v>
      </c>
      <c r="H1274" s="194" t="s">
        <v>529</v>
      </c>
      <c r="J1274" s="255" t="s">
        <v>525</v>
      </c>
      <c r="K1274" s="255" t="s">
        <v>531</v>
      </c>
      <c r="L1274" s="194" t="s">
        <v>529</v>
      </c>
      <c r="N1274" s="255" t="s">
        <v>525</v>
      </c>
      <c r="O1274" s="255" t="s">
        <v>531</v>
      </c>
      <c r="P1274" s="194" t="s">
        <v>529</v>
      </c>
      <c r="R1274" s="255" t="s">
        <v>525</v>
      </c>
      <c r="S1274" s="255" t="s">
        <v>531</v>
      </c>
      <c r="T1274" s="255" t="s">
        <v>529</v>
      </c>
    </row>
    <row r="1275" spans="1:48" s="24" customFormat="1">
      <c r="B1275" s="157" t="s">
        <v>627</v>
      </c>
      <c r="C1275" s="44">
        <f>COUNTIFS('Baza danych'!$H$4:$H$1124,"transport zbiorowy",'Baza danych'!$EL$4:$EL$1124,B1275,'Baza danych'!$HT$4:$HT$1124,$B$36)</f>
        <v>0</v>
      </c>
      <c r="D1275" s="45">
        <f>IFERROR(C1275/$C$1280,0)</f>
        <v>0</v>
      </c>
      <c r="F1275" s="157" t="s">
        <v>627</v>
      </c>
      <c r="G1275" s="44">
        <f>COUNTIFS('Baza danych'!$H$4:$H$1124,"transport zbiorowy",'Baza danych'!$EM$4:$EM$1124,F1275,'Baza danych'!$HT$4:$HT$1124,$B$36)</f>
        <v>0</v>
      </c>
      <c r="H1275" s="45">
        <f>IFERROR(G1275/$G$1280,0)</f>
        <v>0</v>
      </c>
      <c r="J1275" s="157" t="s">
        <v>627</v>
      </c>
      <c r="K1275" s="44">
        <f>COUNTIFS('Baza danych'!$H$4:$H$1124,"transport zbiorowy",'Baza danych'!$EN$4:$EN$1124,J1275,'Baza danych'!$HT$4:$HT$1124,$B$36)</f>
        <v>0</v>
      </c>
      <c r="L1275" s="45">
        <f>IFERROR(K1275/$K$1280,0)</f>
        <v>0</v>
      </c>
      <c r="N1275" s="157" t="s">
        <v>627</v>
      </c>
      <c r="O1275" s="44">
        <f>COUNTIFS('Baza danych'!$H$4:$H$1124,"transport zbiorowy",'Baza danych'!$EO$4:$EO$1124,N1275,'Baza danych'!$HT$4:$HT$1124,$B$36)</f>
        <v>0</v>
      </c>
      <c r="P1275" s="45">
        <f>IFERROR(O1275/$O$1280,0)</f>
        <v>0</v>
      </c>
      <c r="R1275" s="157" t="s">
        <v>627</v>
      </c>
      <c r="S1275" s="44">
        <f>COUNTIFS('Baza danych'!$H$4:$H$1124,"transport zbiorowy",'Baza danych'!$EP$4:$EP$1124,R1275,'Baza danych'!$HT$4:$HT$1124,$B$36)</f>
        <v>0</v>
      </c>
      <c r="T1275" s="158">
        <f>IFERROR(S1275/$S$1280,0)</f>
        <v>0</v>
      </c>
    </row>
    <row r="1276" spans="1:48" s="24" customFormat="1">
      <c r="B1276" s="157" t="s">
        <v>628</v>
      </c>
      <c r="C1276" s="44">
        <f>COUNTIFS('Baza danych'!$H$4:$H$1124,"transport zbiorowy",'Baza danych'!$EL$4:$EL$1124,B1276,'Baza danych'!$HT$4:$HT$1124,$B$36)</f>
        <v>0</v>
      </c>
      <c r="D1276" s="45">
        <f>IFERROR(C1276/$C$1280,0)</f>
        <v>0</v>
      </c>
      <c r="F1276" s="157" t="s">
        <v>628</v>
      </c>
      <c r="G1276" s="44">
        <f>COUNTIFS('Baza danych'!$H$4:$H$1124,"transport zbiorowy",'Baza danych'!$EM$4:$EM$1124,F1276,'Baza danych'!$HT$4:$HT$1124,$B$36)</f>
        <v>0</v>
      </c>
      <c r="H1276" s="45">
        <f>IFERROR(G1276/$G$1280,0)</f>
        <v>0</v>
      </c>
      <c r="J1276" s="157" t="s">
        <v>628</v>
      </c>
      <c r="K1276" s="44">
        <f>COUNTIFS('Baza danych'!$H$4:$H$1124,"transport zbiorowy",'Baza danych'!$EN$4:$EN$1124,J1276,'Baza danych'!$HT$4:$HT$1124,$B$36)</f>
        <v>0</v>
      </c>
      <c r="L1276" s="45">
        <f>IFERROR(K1276/$K$1280,0)</f>
        <v>0</v>
      </c>
      <c r="N1276" s="157" t="s">
        <v>628</v>
      </c>
      <c r="O1276" s="44">
        <f>COUNTIFS('Baza danych'!$H$4:$H$1124,"transport zbiorowy",'Baza danych'!$EO$4:$EO$1124,N1276,'Baza danych'!$HT$4:$HT$1124,$B$36)</f>
        <v>0</v>
      </c>
      <c r="P1276" s="45">
        <f>IFERROR(O1276/$O$1280,0)</f>
        <v>0</v>
      </c>
      <c r="R1276" s="157" t="s">
        <v>628</v>
      </c>
      <c r="S1276" s="44">
        <f>COUNTIFS('Baza danych'!$H$4:$H$1124,"transport zbiorowy",'Baza danych'!$EP$4:$EP$1124,R1276,'Baza danych'!$HT$4:$HT$1124,$B$36)</f>
        <v>0</v>
      </c>
      <c r="T1276" s="158">
        <f>IFERROR(S1276/$S$1280,0)</f>
        <v>0</v>
      </c>
    </row>
    <row r="1277" spans="1:48" s="24" customFormat="1">
      <c r="B1277" s="157" t="s">
        <v>629</v>
      </c>
      <c r="C1277" s="44">
        <f>COUNTIFS('Baza danych'!$H$4:$H$1124,"transport zbiorowy",'Baza danych'!$EL$4:$EL$1124,B1277,'Baza danych'!$HT$4:$HT$1124,$B$36)</f>
        <v>0</v>
      </c>
      <c r="D1277" s="45">
        <f>IFERROR(C1277/$C$1280,0)</f>
        <v>0</v>
      </c>
      <c r="F1277" s="157" t="s">
        <v>629</v>
      </c>
      <c r="G1277" s="44">
        <f>COUNTIFS('Baza danych'!$H$4:$H$1124,"transport zbiorowy",'Baza danych'!$EM$4:$EM$1124,F1277,'Baza danych'!$HT$4:$HT$1124,$B$36)</f>
        <v>0</v>
      </c>
      <c r="H1277" s="45">
        <f>IFERROR(G1277/$G$1280,0)</f>
        <v>0</v>
      </c>
      <c r="J1277" s="157" t="s">
        <v>629</v>
      </c>
      <c r="K1277" s="44">
        <f>COUNTIFS('Baza danych'!$H$4:$H$1124,"transport zbiorowy",'Baza danych'!$EN$4:$EN$1124,J1277,'Baza danych'!$HT$4:$HT$1124,$B$36)</f>
        <v>0</v>
      </c>
      <c r="L1277" s="45">
        <f>IFERROR(K1277/$K$1280,0)</f>
        <v>0</v>
      </c>
      <c r="N1277" s="157" t="s">
        <v>629</v>
      </c>
      <c r="O1277" s="44">
        <f>COUNTIFS('Baza danych'!$H$4:$H$1124,"transport zbiorowy",'Baza danych'!$EO$4:$EO$1124,N1277,'Baza danych'!$HT$4:$HT$1124,$B$36)</f>
        <v>0</v>
      </c>
      <c r="P1277" s="45">
        <f>IFERROR(O1277/$O$1280,0)</f>
        <v>0</v>
      </c>
      <c r="R1277" s="157" t="s">
        <v>629</v>
      </c>
      <c r="S1277" s="44">
        <f>COUNTIFS('Baza danych'!$H$4:$H$1124,"transport zbiorowy",'Baza danych'!$EP$4:$EP$1124,R1277,'Baza danych'!$HT$4:$HT$1124,$B$36)</f>
        <v>0</v>
      </c>
      <c r="T1277" s="158">
        <f>IFERROR(S1277/$S$1280,0)</f>
        <v>0</v>
      </c>
    </row>
    <row r="1278" spans="1:48" s="24" customFormat="1">
      <c r="B1278" s="157" t="s">
        <v>630</v>
      </c>
      <c r="C1278" s="44">
        <f>COUNTIFS('Baza danych'!$H$4:$H$1124,"transport zbiorowy",'Baza danych'!$EL$4:$EL$1124,B1278,'Baza danych'!$HT$4:$HT$1124,$B$36)</f>
        <v>0</v>
      </c>
      <c r="D1278" s="45">
        <f>IFERROR(C1278/$C$1280,0)</f>
        <v>0</v>
      </c>
      <c r="F1278" s="157" t="s">
        <v>630</v>
      </c>
      <c r="G1278" s="44">
        <f>COUNTIFS('Baza danych'!$H$4:$H$1124,"transport zbiorowy",'Baza danych'!$EM$4:$EM$1124,F1278,'Baza danych'!$HT$4:$HT$1124,$B$36)</f>
        <v>0</v>
      </c>
      <c r="H1278" s="45">
        <f>IFERROR(G1278/$G$1280,0)</f>
        <v>0</v>
      </c>
      <c r="J1278" s="157" t="s">
        <v>630</v>
      </c>
      <c r="K1278" s="44">
        <f>COUNTIFS('Baza danych'!$H$4:$H$1124,"transport zbiorowy",'Baza danych'!$EN$4:$EN$1124,J1278,'Baza danych'!$HT$4:$HT$1124,$B$36)</f>
        <v>0</v>
      </c>
      <c r="L1278" s="45">
        <f>IFERROR(K1278/$K$1280,0)</f>
        <v>0</v>
      </c>
      <c r="N1278" s="157" t="s">
        <v>630</v>
      </c>
      <c r="O1278" s="44">
        <f>COUNTIFS('Baza danych'!$H$4:$H$1124,"transport zbiorowy",'Baza danych'!$EO$4:$EO$1124,N1278,'Baza danych'!$HT$4:$HT$1124,$B$36)</f>
        <v>0</v>
      </c>
      <c r="P1278" s="45">
        <f>IFERROR(O1278/$O$1280,0)</f>
        <v>0</v>
      </c>
      <c r="R1278" s="157" t="s">
        <v>630</v>
      </c>
      <c r="S1278" s="44">
        <f>COUNTIFS('Baza danych'!$H$4:$H$1124,"transport zbiorowy",'Baza danych'!$EP$4:$EP$1124,R1278,'Baza danych'!$HT$4:$HT$1124,$B$36)</f>
        <v>0</v>
      </c>
      <c r="T1278" s="158">
        <f>IFERROR(S1278/$S$1280,0)</f>
        <v>0</v>
      </c>
    </row>
    <row r="1279" spans="1:48" s="24" customFormat="1">
      <c r="B1279" s="157" t="s">
        <v>631</v>
      </c>
      <c r="C1279" s="44">
        <f>COUNTIFS('Baza danych'!$H$4:$H$1124,"transport zbiorowy",'Baza danych'!$EL$4:$EL$1124,B1279,'Baza danych'!$HT$4:$HT$1124,$B$36)</f>
        <v>0</v>
      </c>
      <c r="D1279" s="45">
        <f>IFERROR(C1279/$C$1280,0)</f>
        <v>0</v>
      </c>
      <c r="F1279" s="157" t="s">
        <v>631</v>
      </c>
      <c r="G1279" s="44">
        <f>COUNTIFS('Baza danych'!$H$4:$H$1124,"transport zbiorowy",'Baza danych'!$EM$4:$EM$1124,F1279,'Baza danych'!$HT$4:$HT$1124,$B$36)</f>
        <v>0</v>
      </c>
      <c r="H1279" s="45">
        <f>IFERROR(G1279/$G$1280,0)</f>
        <v>0</v>
      </c>
      <c r="J1279" s="157" t="s">
        <v>631</v>
      </c>
      <c r="K1279" s="44">
        <f>COUNTIFS('Baza danych'!$H$4:$H$1124,"transport zbiorowy",'Baza danych'!$EN$4:$EN$1124,J1279,'Baza danych'!$HT$4:$HT$1124,$B$36)</f>
        <v>0</v>
      </c>
      <c r="L1279" s="45">
        <f>IFERROR(K1279/$K$1280,0)</f>
        <v>0</v>
      </c>
      <c r="N1279" s="157" t="s">
        <v>631</v>
      </c>
      <c r="O1279" s="44">
        <f>COUNTIFS('Baza danych'!$H$4:$H$1124,"transport zbiorowy",'Baza danych'!$EO$4:$EO$1124,N1279,'Baza danych'!$HT$4:$HT$1124,$B$36)</f>
        <v>0</v>
      </c>
      <c r="P1279" s="45">
        <f>IFERROR(O1279/$O$1280,0)</f>
        <v>0</v>
      </c>
      <c r="R1279" s="157" t="s">
        <v>631</v>
      </c>
      <c r="S1279" s="44">
        <f>COUNTIFS('Baza danych'!$H$4:$H$1124,"transport zbiorowy",'Baza danych'!$EP$4:$EP$1124,R1279,'Baza danych'!$HT$4:$HT$1124,$B$36)</f>
        <v>0</v>
      </c>
      <c r="T1279" s="158">
        <f>IFERROR(S1279/$S$1280,0)</f>
        <v>0</v>
      </c>
    </row>
    <row r="1280" spans="1:48" s="24" customFormat="1">
      <c r="B1280" s="221" t="s">
        <v>530</v>
      </c>
      <c r="C1280" s="244">
        <f>SUM(C1275:C1279)</f>
        <v>0</v>
      </c>
      <c r="D1280" s="245">
        <f>SUM(D1275:D1279)</f>
        <v>0</v>
      </c>
      <c r="F1280" s="221" t="s">
        <v>530</v>
      </c>
      <c r="G1280" s="244">
        <f>SUM(G1275:G1279)</f>
        <v>0</v>
      </c>
      <c r="H1280" s="245">
        <f>SUM(H1275:H1279)</f>
        <v>0</v>
      </c>
      <c r="J1280" s="221" t="s">
        <v>530</v>
      </c>
      <c r="K1280" s="246">
        <f>SUM(K1275:K1279)</f>
        <v>0</v>
      </c>
      <c r="L1280" s="247">
        <f>SUM(L1275:L1279)</f>
        <v>0</v>
      </c>
      <c r="N1280" s="221" t="s">
        <v>530</v>
      </c>
      <c r="O1280" s="244">
        <f>SUM(O1275:O1279)</f>
        <v>0</v>
      </c>
      <c r="P1280" s="245">
        <f>SUM(P1275:P1279)</f>
        <v>0</v>
      </c>
      <c r="R1280" s="221" t="s">
        <v>530</v>
      </c>
      <c r="S1280" s="244">
        <f>SUM(S1275:S1279)</f>
        <v>0</v>
      </c>
      <c r="T1280" s="245">
        <f>SUM(T1275:T1279)</f>
        <v>0</v>
      </c>
    </row>
    <row r="1281" spans="1:48" s="24" customFormat="1"/>
    <row r="1282" spans="1:48" s="24" customFormat="1" ht="15" thickBot="1">
      <c r="A1282" s="155" t="s">
        <v>560</v>
      </c>
      <c r="B1282" s="23"/>
      <c r="C1282" s="23"/>
      <c r="D1282" s="23"/>
      <c r="E1282" s="23"/>
      <c r="F1282" s="23"/>
      <c r="G1282" s="23"/>
      <c r="H1282" s="23"/>
      <c r="I1282" s="23"/>
      <c r="J1282" s="23"/>
      <c r="K1282" s="23"/>
      <c r="L1282" s="23"/>
      <c r="M1282" s="23"/>
      <c r="N1282" s="23"/>
      <c r="O1282" s="23"/>
      <c r="P1282" s="23"/>
      <c r="Q1282" s="23"/>
      <c r="R1282" s="23"/>
      <c r="S1282" s="23"/>
      <c r="T1282" s="23"/>
      <c r="U1282" s="23"/>
      <c r="V1282" s="23"/>
      <c r="W1282" s="23"/>
      <c r="X1282" s="23"/>
      <c r="Y1282" s="23"/>
      <c r="Z1282" s="23"/>
      <c r="AA1282" s="23"/>
      <c r="AB1282" s="23"/>
      <c r="AC1282" s="23"/>
      <c r="AD1282" s="23"/>
      <c r="AE1282" s="23"/>
      <c r="AF1282" s="23"/>
      <c r="AG1282" s="23"/>
      <c r="AH1282" s="23"/>
      <c r="AI1282" s="23"/>
      <c r="AJ1282" s="23"/>
      <c r="AK1282" s="23"/>
      <c r="AL1282" s="23"/>
      <c r="AM1282" s="23"/>
      <c r="AN1282" s="23"/>
      <c r="AO1282" s="23"/>
      <c r="AP1282" s="23"/>
      <c r="AQ1282" s="23"/>
      <c r="AR1282" s="23"/>
      <c r="AS1282" s="23"/>
      <c r="AT1282" s="23"/>
      <c r="AU1282" s="23"/>
      <c r="AV1282" s="23"/>
    </row>
    <row r="1283" spans="1:48" s="24" customFormat="1" ht="13.5" thickTop="1"/>
    <row r="1284" spans="1:48" s="24" customFormat="1">
      <c r="B1284" s="359" t="s">
        <v>537</v>
      </c>
      <c r="C1284" s="359"/>
      <c r="D1284" s="359"/>
      <c r="F1284" s="359" t="s">
        <v>538</v>
      </c>
      <c r="G1284" s="359"/>
      <c r="H1284" s="359"/>
      <c r="J1284" s="359" t="s">
        <v>539</v>
      </c>
      <c r="K1284" s="359"/>
      <c r="L1284" s="359"/>
      <c r="N1284" s="359" t="s">
        <v>540</v>
      </c>
      <c r="O1284" s="359"/>
      <c r="P1284" s="359"/>
      <c r="R1284" s="359" t="s">
        <v>541</v>
      </c>
      <c r="S1284" s="359"/>
      <c r="T1284" s="359"/>
    </row>
    <row r="1285" spans="1:48" s="24" customFormat="1">
      <c r="B1285" s="255" t="s">
        <v>525</v>
      </c>
      <c r="C1285" s="255" t="s">
        <v>531</v>
      </c>
      <c r="D1285" s="194" t="s">
        <v>529</v>
      </c>
      <c r="F1285" s="255" t="s">
        <v>525</v>
      </c>
      <c r="G1285" s="255" t="s">
        <v>531</v>
      </c>
      <c r="H1285" s="194" t="s">
        <v>529</v>
      </c>
      <c r="J1285" s="255" t="s">
        <v>525</v>
      </c>
      <c r="K1285" s="255" t="s">
        <v>531</v>
      </c>
      <c r="L1285" s="194" t="s">
        <v>529</v>
      </c>
      <c r="N1285" s="255" t="s">
        <v>525</v>
      </c>
      <c r="O1285" s="255" t="s">
        <v>531</v>
      </c>
      <c r="P1285" s="194" t="s">
        <v>529</v>
      </c>
      <c r="R1285" s="255" t="s">
        <v>525</v>
      </c>
      <c r="S1285" s="255" t="s">
        <v>531</v>
      </c>
      <c r="T1285" s="255" t="s">
        <v>529</v>
      </c>
    </row>
    <row r="1286" spans="1:48" s="24" customFormat="1">
      <c r="B1286" s="157" t="s">
        <v>627</v>
      </c>
      <c r="C1286" s="44">
        <f>COUNTIFS('Baza danych'!$H$4:$H$1124,"transport zbiorowy",'Baza danych'!$EL$4:$EL$1124,B1286,'Baza danych'!$HT$4:$HT$1124,$B$37)</f>
        <v>0</v>
      </c>
      <c r="D1286" s="45">
        <f>IFERROR(C1286/$C$1291,0)</f>
        <v>0</v>
      </c>
      <c r="F1286" s="157" t="s">
        <v>627</v>
      </c>
      <c r="G1286" s="44">
        <f>COUNTIFS('Baza danych'!$H$4:$H$1124,"transport zbiorowy",'Baza danych'!$EM$4:$EM$1124,F1286,'Baza danych'!$HT$4:$HT$1124,$B$37)</f>
        <v>0</v>
      </c>
      <c r="H1286" s="45">
        <f>IFERROR(G1286/$G$1291,0)</f>
        <v>0</v>
      </c>
      <c r="J1286" s="157" t="s">
        <v>627</v>
      </c>
      <c r="K1286" s="44">
        <f>COUNTIFS('Baza danych'!$H$4:$H$1124,"transport zbiorowy",'Baza danych'!$EN$4:$EN$1124,J1286,'Baza danych'!$HT$4:$HT$1124,$B$37)</f>
        <v>0</v>
      </c>
      <c r="L1286" s="45">
        <f>IFERROR(K1286/$K$1291,0)</f>
        <v>0</v>
      </c>
      <c r="N1286" s="157" t="s">
        <v>627</v>
      </c>
      <c r="O1286" s="44">
        <f>COUNTIFS('Baza danych'!$H$4:$H$1124,"transport zbiorowy",'Baza danych'!$EO$4:$EO$1124,N1286,'Baza danych'!$HT$4:$HT$1124,$B$37)</f>
        <v>0</v>
      </c>
      <c r="P1286" s="45">
        <f>IFERROR(O1286/$O$1291,0)</f>
        <v>0</v>
      </c>
      <c r="R1286" s="157" t="s">
        <v>627</v>
      </c>
      <c r="S1286" s="44">
        <f>COUNTIFS('Baza danych'!$H$4:$H$1124,"transport zbiorowy",'Baza danych'!$EP$4:$EP$1124,R1286,'Baza danych'!$HT$4:$HT$1124,$B$37)</f>
        <v>0</v>
      </c>
      <c r="T1286" s="158">
        <f>IFERROR(S1286/$S$1291,0)</f>
        <v>0</v>
      </c>
    </row>
    <row r="1287" spans="1:48" s="24" customFormat="1">
      <c r="B1287" s="157" t="s">
        <v>628</v>
      </c>
      <c r="C1287" s="44">
        <f>COUNTIFS('Baza danych'!$H$4:$H$1124,"transport zbiorowy",'Baza danych'!$EL$4:$EL$1124,B1287,'Baza danych'!$HT$4:$HT$1124,$B$37)</f>
        <v>0</v>
      </c>
      <c r="D1287" s="45">
        <f>IFERROR(C1287/$C$1291,0)</f>
        <v>0</v>
      </c>
      <c r="F1287" s="157" t="s">
        <v>628</v>
      </c>
      <c r="G1287" s="44">
        <f>COUNTIFS('Baza danych'!$H$4:$H$1124,"transport zbiorowy",'Baza danych'!$EM$4:$EM$1124,F1287,'Baza danych'!$HT$4:$HT$1124,$B$37)</f>
        <v>0</v>
      </c>
      <c r="H1287" s="45">
        <f>IFERROR(G1287/$G$1291,0)</f>
        <v>0</v>
      </c>
      <c r="J1287" s="157" t="s">
        <v>628</v>
      </c>
      <c r="K1287" s="44">
        <f>COUNTIFS('Baza danych'!$H$4:$H$1124,"transport zbiorowy",'Baza danych'!$EN$4:$EN$1124,J1287,'Baza danych'!$HT$4:$HT$1124,$B$37)</f>
        <v>0</v>
      </c>
      <c r="L1287" s="45">
        <f>IFERROR(K1287/$K$1291,0)</f>
        <v>0</v>
      </c>
      <c r="N1287" s="157" t="s">
        <v>628</v>
      </c>
      <c r="O1287" s="44">
        <f>COUNTIFS('Baza danych'!$H$4:$H$1124,"transport zbiorowy",'Baza danych'!$EO$4:$EO$1124,N1287,'Baza danych'!$HT$4:$HT$1124,$B$37)</f>
        <v>0</v>
      </c>
      <c r="P1287" s="45">
        <f>IFERROR(O1287/$O$1291,0)</f>
        <v>0</v>
      </c>
      <c r="R1287" s="157" t="s">
        <v>628</v>
      </c>
      <c r="S1287" s="44">
        <f>COUNTIFS('Baza danych'!$H$4:$H$1124,"transport zbiorowy",'Baza danych'!$EP$4:$EP$1124,R1287,'Baza danych'!$HT$4:$HT$1124,$B$37)</f>
        <v>0</v>
      </c>
      <c r="T1287" s="158">
        <f>IFERROR(S1287/$S$1291,0)</f>
        <v>0</v>
      </c>
    </row>
    <row r="1288" spans="1:48" s="24" customFormat="1">
      <c r="B1288" s="157" t="s">
        <v>629</v>
      </c>
      <c r="C1288" s="44">
        <f>COUNTIFS('Baza danych'!$H$4:$H$1124,"transport zbiorowy",'Baza danych'!$EL$4:$EL$1124,B1288,'Baza danych'!$HT$4:$HT$1124,$B$37)</f>
        <v>0</v>
      </c>
      <c r="D1288" s="45">
        <f>IFERROR(C1288/$C$1291,0)</f>
        <v>0</v>
      </c>
      <c r="F1288" s="157" t="s">
        <v>629</v>
      </c>
      <c r="G1288" s="44">
        <f>COUNTIFS('Baza danych'!$H$4:$H$1124,"transport zbiorowy",'Baza danych'!$EM$4:$EM$1124,F1288,'Baza danych'!$HT$4:$HT$1124,$B$37)</f>
        <v>0</v>
      </c>
      <c r="H1288" s="45">
        <f>IFERROR(G1288/$G$1291,0)</f>
        <v>0</v>
      </c>
      <c r="J1288" s="157" t="s">
        <v>629</v>
      </c>
      <c r="K1288" s="44">
        <f>COUNTIFS('Baza danych'!$H$4:$H$1124,"transport zbiorowy",'Baza danych'!$EN$4:$EN$1124,J1288,'Baza danych'!$HT$4:$HT$1124,$B$37)</f>
        <v>0</v>
      </c>
      <c r="L1288" s="45">
        <f>IFERROR(K1288/$K$1291,0)</f>
        <v>0</v>
      </c>
      <c r="N1288" s="157" t="s">
        <v>629</v>
      </c>
      <c r="O1288" s="44">
        <f>COUNTIFS('Baza danych'!$H$4:$H$1124,"transport zbiorowy",'Baza danych'!$EO$4:$EO$1124,N1288,'Baza danych'!$HT$4:$HT$1124,$B$37)</f>
        <v>0</v>
      </c>
      <c r="P1288" s="45">
        <f>IFERROR(O1288/$O$1291,0)</f>
        <v>0</v>
      </c>
      <c r="R1288" s="157" t="s">
        <v>629</v>
      </c>
      <c r="S1288" s="44">
        <f>COUNTIFS('Baza danych'!$H$4:$H$1124,"transport zbiorowy",'Baza danych'!$EP$4:$EP$1124,R1288,'Baza danych'!$HT$4:$HT$1124,$B$37)</f>
        <v>0</v>
      </c>
      <c r="T1288" s="158">
        <f>IFERROR(S1288/$S$1291,0)</f>
        <v>0</v>
      </c>
    </row>
    <row r="1289" spans="1:48" s="24" customFormat="1">
      <c r="B1289" s="157" t="s">
        <v>630</v>
      </c>
      <c r="C1289" s="44">
        <f>COUNTIFS('Baza danych'!$H$4:$H$1124,"transport zbiorowy",'Baza danych'!$EL$4:$EL$1124,B1289,'Baza danych'!$HT$4:$HT$1124,$B$37)</f>
        <v>0</v>
      </c>
      <c r="D1289" s="45">
        <f>IFERROR(C1289/$C$1291,0)</f>
        <v>0</v>
      </c>
      <c r="F1289" s="157" t="s">
        <v>630</v>
      </c>
      <c r="G1289" s="44">
        <f>COUNTIFS('Baza danych'!$H$4:$H$1124,"transport zbiorowy",'Baza danych'!$EM$4:$EM$1124,F1289,'Baza danych'!$HT$4:$HT$1124,$B$37)</f>
        <v>0</v>
      </c>
      <c r="H1289" s="45">
        <f>IFERROR(G1289/$G$1291,0)</f>
        <v>0</v>
      </c>
      <c r="J1289" s="157" t="s">
        <v>630</v>
      </c>
      <c r="K1289" s="44">
        <f>COUNTIFS('Baza danych'!$H$4:$H$1124,"transport zbiorowy",'Baza danych'!$EN$4:$EN$1124,J1289,'Baza danych'!$HT$4:$HT$1124,$B$37)</f>
        <v>0</v>
      </c>
      <c r="L1289" s="45">
        <f>IFERROR(K1289/$K$1291,0)</f>
        <v>0</v>
      </c>
      <c r="N1289" s="157" t="s">
        <v>630</v>
      </c>
      <c r="O1289" s="44">
        <f>COUNTIFS('Baza danych'!$H$4:$H$1124,"transport zbiorowy",'Baza danych'!$EO$4:$EO$1124,N1289,'Baza danych'!$HT$4:$HT$1124,$B$37)</f>
        <v>0</v>
      </c>
      <c r="P1289" s="45">
        <f>IFERROR(O1289/$O$1291,0)</f>
        <v>0</v>
      </c>
      <c r="R1289" s="157" t="s">
        <v>630</v>
      </c>
      <c r="S1289" s="44">
        <f>COUNTIFS('Baza danych'!$H$4:$H$1124,"transport zbiorowy",'Baza danych'!$EP$4:$EP$1124,R1289,'Baza danych'!$HT$4:$HT$1124,$B$37)</f>
        <v>0</v>
      </c>
      <c r="T1289" s="158">
        <f>IFERROR(S1289/$S$1291,0)</f>
        <v>0</v>
      </c>
    </row>
    <row r="1290" spans="1:48" s="24" customFormat="1">
      <c r="B1290" s="157" t="s">
        <v>631</v>
      </c>
      <c r="C1290" s="44">
        <f>COUNTIFS('Baza danych'!$H$4:$H$1124,"transport zbiorowy",'Baza danych'!$EL$4:$EL$1124,B1290,'Baza danych'!$HT$4:$HT$1124,$B$37)</f>
        <v>0</v>
      </c>
      <c r="D1290" s="45">
        <f>IFERROR(C1290/$C$1291,0)</f>
        <v>0</v>
      </c>
      <c r="F1290" s="157" t="s">
        <v>631</v>
      </c>
      <c r="G1290" s="44">
        <f>COUNTIFS('Baza danych'!$H$4:$H$1124,"transport zbiorowy",'Baza danych'!$EM$4:$EM$1124,F1290,'Baza danych'!$HT$4:$HT$1124,$B$37)</f>
        <v>0</v>
      </c>
      <c r="H1290" s="45">
        <f>IFERROR(G1290/$G$1291,0)</f>
        <v>0</v>
      </c>
      <c r="J1290" s="157" t="s">
        <v>631</v>
      </c>
      <c r="K1290" s="44">
        <f>COUNTIFS('Baza danych'!$H$4:$H$1124,"transport zbiorowy",'Baza danych'!$EN$4:$EN$1124,J1290,'Baza danych'!$HT$4:$HT$1124,$B$37)</f>
        <v>0</v>
      </c>
      <c r="L1290" s="45">
        <f>IFERROR(K1290/$K$1291,0)</f>
        <v>0</v>
      </c>
      <c r="N1290" s="157" t="s">
        <v>631</v>
      </c>
      <c r="O1290" s="44">
        <f>COUNTIFS('Baza danych'!$H$4:$H$1124,"transport zbiorowy",'Baza danych'!$EO$4:$EO$1124,N1290,'Baza danych'!$HT$4:$HT$1124,$B$37)</f>
        <v>0</v>
      </c>
      <c r="P1290" s="45">
        <f>IFERROR(O1290/$O$1291,0)</f>
        <v>0</v>
      </c>
      <c r="R1290" s="157" t="s">
        <v>631</v>
      </c>
      <c r="S1290" s="44">
        <f>COUNTIFS('Baza danych'!$H$4:$H$1124,"transport zbiorowy",'Baza danych'!$EP$4:$EP$1124,R1290,'Baza danych'!$HT$4:$HT$1124,$B$37)</f>
        <v>0</v>
      </c>
      <c r="T1290" s="158">
        <f>IFERROR(S1290/$S$1291,0)</f>
        <v>0</v>
      </c>
    </row>
    <row r="1291" spans="1:48" s="24" customFormat="1">
      <c r="B1291" s="221" t="s">
        <v>530</v>
      </c>
      <c r="C1291" s="244">
        <f>SUM(C1286:C1290)</f>
        <v>0</v>
      </c>
      <c r="D1291" s="245">
        <f>SUM(D1286:D1290)</f>
        <v>0</v>
      </c>
      <c r="F1291" s="221" t="s">
        <v>530</v>
      </c>
      <c r="G1291" s="244">
        <f>SUM(G1286:G1290)</f>
        <v>0</v>
      </c>
      <c r="H1291" s="245">
        <f>SUM(H1286:H1290)</f>
        <v>0</v>
      </c>
      <c r="J1291" s="221" t="s">
        <v>530</v>
      </c>
      <c r="K1291" s="246">
        <f>SUM(K1286:K1290)</f>
        <v>0</v>
      </c>
      <c r="L1291" s="247">
        <f>SUM(L1286:L1290)</f>
        <v>0</v>
      </c>
      <c r="N1291" s="221" t="s">
        <v>530</v>
      </c>
      <c r="O1291" s="244">
        <f>SUM(O1286:O1290)</f>
        <v>0</v>
      </c>
      <c r="P1291" s="245">
        <f>SUM(P1286:P1290)</f>
        <v>0</v>
      </c>
      <c r="R1291" s="221" t="s">
        <v>530</v>
      </c>
      <c r="S1291" s="244">
        <f>SUM(S1286:S1290)</f>
        <v>0</v>
      </c>
      <c r="T1291" s="245">
        <f>SUM(T1286:T1290)</f>
        <v>0</v>
      </c>
    </row>
    <row r="1292" spans="1:48" s="2" customFormat="1"/>
    <row r="1293" spans="1:48" s="2" customFormat="1"/>
    <row r="1294" spans="1:48" s="24" customFormat="1" ht="15" thickBot="1">
      <c r="A1294" s="22" t="s">
        <v>665</v>
      </c>
      <c r="B1294" s="23"/>
      <c r="C1294" s="23"/>
      <c r="D1294" s="23"/>
      <c r="E1294" s="23"/>
      <c r="F1294" s="23"/>
      <c r="G1294" s="23"/>
      <c r="H1294" s="23"/>
      <c r="I1294" s="23"/>
      <c r="J1294" s="23"/>
      <c r="K1294" s="23"/>
      <c r="L1294" s="23"/>
      <c r="M1294" s="23"/>
      <c r="N1294" s="23"/>
      <c r="O1294" s="23"/>
      <c r="P1294" s="23"/>
      <c r="Q1294" s="23"/>
      <c r="R1294" s="23"/>
      <c r="S1294" s="23"/>
      <c r="T1294" s="23"/>
      <c r="U1294" s="23"/>
      <c r="V1294" s="23"/>
      <c r="W1294" s="23"/>
      <c r="X1294" s="23"/>
      <c r="Y1294" s="23"/>
      <c r="Z1294" s="23"/>
      <c r="AA1294" s="23"/>
      <c r="AB1294" s="23"/>
      <c r="AC1294" s="23"/>
      <c r="AD1294" s="23"/>
      <c r="AE1294" s="23"/>
      <c r="AF1294" s="23"/>
      <c r="AG1294" s="23"/>
      <c r="AH1294" s="23"/>
      <c r="AI1294" s="23"/>
      <c r="AJ1294" s="23"/>
      <c r="AK1294" s="23"/>
      <c r="AL1294" s="23"/>
      <c r="AM1294" s="23"/>
      <c r="AN1294" s="23"/>
      <c r="AO1294" s="23"/>
      <c r="AP1294" s="23"/>
      <c r="AQ1294" s="23"/>
      <c r="AR1294" s="23"/>
      <c r="AS1294" s="23"/>
      <c r="AT1294" s="23"/>
      <c r="AU1294" s="23"/>
      <c r="AV1294" s="23"/>
    </row>
    <row r="1295" spans="1:48" s="24" customFormat="1" ht="15.75" thickTop="1" thickBot="1">
      <c r="A1295" s="155" t="s">
        <v>547</v>
      </c>
      <c r="B1295" s="23"/>
      <c r="C1295" s="23"/>
      <c r="D1295" s="23"/>
      <c r="E1295" s="23"/>
      <c r="F1295" s="23"/>
      <c r="G1295" s="23"/>
      <c r="H1295" s="23"/>
      <c r="I1295" s="23"/>
      <c r="J1295" s="23"/>
      <c r="K1295" s="23"/>
      <c r="L1295" s="23"/>
      <c r="M1295" s="23"/>
      <c r="N1295" s="23"/>
      <c r="O1295" s="23"/>
      <c r="P1295" s="23"/>
      <c r="Q1295" s="23"/>
      <c r="R1295" s="23"/>
      <c r="S1295" s="23"/>
      <c r="T1295" s="23"/>
      <c r="U1295" s="23"/>
      <c r="V1295" s="23"/>
      <c r="W1295" s="23"/>
      <c r="X1295" s="23"/>
      <c r="Y1295" s="23"/>
      <c r="Z1295" s="23"/>
      <c r="AA1295" s="23"/>
      <c r="AB1295" s="23"/>
      <c r="AC1295" s="23"/>
      <c r="AD1295" s="23"/>
      <c r="AE1295" s="23"/>
      <c r="AF1295" s="23"/>
      <c r="AG1295" s="23"/>
      <c r="AH1295" s="23"/>
      <c r="AI1295" s="23"/>
      <c r="AJ1295" s="23"/>
      <c r="AK1295" s="23"/>
      <c r="AL1295" s="23"/>
      <c r="AM1295" s="23"/>
      <c r="AN1295" s="23"/>
      <c r="AO1295" s="23"/>
      <c r="AP1295" s="23"/>
      <c r="AQ1295" s="23"/>
      <c r="AR1295" s="23"/>
      <c r="AS1295" s="23"/>
      <c r="AT1295" s="23"/>
      <c r="AU1295" s="23"/>
      <c r="AV1295" s="23"/>
    </row>
    <row r="1296" spans="1:48" s="2" customFormat="1" ht="13.5" thickTop="1"/>
    <row r="1297" spans="1:48" s="2" customFormat="1" ht="26.25" thickBot="1">
      <c r="B1297" s="130" t="s">
        <v>532</v>
      </c>
      <c r="C1297" s="131" t="s">
        <v>533</v>
      </c>
      <c r="D1297" s="132" t="s">
        <v>529</v>
      </c>
    </row>
    <row r="1298" spans="1:48" s="2" customFormat="1" ht="13.5" thickTop="1">
      <c r="B1298" s="32" t="s">
        <v>740</v>
      </c>
      <c r="C1298" s="32">
        <f>COUNTIFS('Baza danych'!$H$4:$H$1124,"transport zbiorowy",'Baza danych'!$FN$4:$FN$1124,"tak")</f>
        <v>41</v>
      </c>
      <c r="D1298" s="33">
        <f>C1298/$C$1303</f>
        <v>0.39805825242718446</v>
      </c>
    </row>
    <row r="1299" spans="1:48" s="2" customFormat="1">
      <c r="B1299" s="3" t="s">
        <v>741</v>
      </c>
      <c r="C1299" s="3">
        <f>COUNTIFS('Baza danych'!$H$4:$H$1124,"transport zbiorowy",'Baza danych'!$FR$4:$FR$1124,"tak")</f>
        <v>26</v>
      </c>
      <c r="D1299" s="34">
        <f>C1299/$C$1303</f>
        <v>0.25242718446601942</v>
      </c>
    </row>
    <row r="1300" spans="1:48" s="2" customFormat="1">
      <c r="B1300" s="3" t="s">
        <v>742</v>
      </c>
      <c r="C1300" s="3">
        <f>COUNTIFS('Baza danych'!$H$4:$H$1124,"transport zbiorowy",'Baza danych'!$FO$4:$FO$1124,"tak")</f>
        <v>14</v>
      </c>
      <c r="D1300" s="34">
        <f>C1300/$C$1303</f>
        <v>0.13592233009708737</v>
      </c>
    </row>
    <row r="1301" spans="1:48" s="2" customFormat="1">
      <c r="B1301" s="3" t="s">
        <v>743</v>
      </c>
      <c r="C1301" s="3">
        <f>COUNTIFS('Baza danych'!$H$4:$H$1124,"transport zbiorowy",'Baza danych'!$FQ$4:$FQ$1124,"tak")</f>
        <v>13</v>
      </c>
      <c r="D1301" s="34">
        <f>C1301/$C$1303</f>
        <v>0.12621359223300971</v>
      </c>
    </row>
    <row r="1302" spans="1:48" s="2" customFormat="1">
      <c r="B1302" s="3" t="s">
        <v>744</v>
      </c>
      <c r="C1302" s="3">
        <f>COUNTIFS('Baza danych'!$H$4:$H$1124,"transport zbiorowy",'Baza danych'!$FP$4:$FP$1124,"tak")</f>
        <v>9</v>
      </c>
      <c r="D1302" s="34">
        <f>C1302/$C$1303</f>
        <v>8.7378640776699032E-2</v>
      </c>
    </row>
    <row r="1303" spans="1:48" s="2" customFormat="1" ht="13.5" thickBot="1">
      <c r="B1303" s="159" t="s">
        <v>530</v>
      </c>
      <c r="C1303" s="160">
        <f>SUM(C1298:C1302)</f>
        <v>103</v>
      </c>
      <c r="D1303" s="161">
        <f>SUM(D1298:D1302)</f>
        <v>0.99999999999999978</v>
      </c>
    </row>
    <row r="1304" spans="1:48" s="2" customFormat="1" ht="13.5" customHeight="1" thickTop="1">
      <c r="B1304" s="133" t="s">
        <v>719</v>
      </c>
      <c r="C1304" s="373" t="s">
        <v>362</v>
      </c>
      <c r="D1304" s="374"/>
    </row>
    <row r="1306" spans="1:48" s="24" customFormat="1" ht="15" thickBot="1">
      <c r="A1306" s="155" t="s">
        <v>686</v>
      </c>
      <c r="B1306" s="23"/>
      <c r="C1306" s="23"/>
      <c r="D1306" s="23"/>
      <c r="E1306" s="23"/>
      <c r="F1306" s="23"/>
      <c r="G1306" s="23"/>
      <c r="H1306" s="23"/>
      <c r="I1306" s="23"/>
      <c r="J1306" s="23"/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3"/>
      <c r="X1306" s="23"/>
      <c r="Y1306" s="23"/>
      <c r="Z1306" s="23"/>
      <c r="AA1306" s="23"/>
      <c r="AB1306" s="23"/>
      <c r="AC1306" s="23"/>
      <c r="AD1306" s="23"/>
      <c r="AE1306" s="23"/>
      <c r="AF1306" s="23"/>
      <c r="AG1306" s="23"/>
      <c r="AH1306" s="23"/>
      <c r="AI1306" s="23"/>
      <c r="AJ1306" s="23"/>
      <c r="AK1306" s="23"/>
      <c r="AL1306" s="23"/>
      <c r="AM1306" s="23"/>
      <c r="AN1306" s="23"/>
      <c r="AO1306" s="23"/>
      <c r="AP1306" s="23"/>
      <c r="AQ1306" s="23"/>
      <c r="AR1306" s="23"/>
      <c r="AS1306" s="23"/>
      <c r="AT1306" s="23"/>
      <c r="AU1306" s="23"/>
      <c r="AV1306" s="23"/>
    </row>
    <row r="1307" spans="1:48" s="24" customFormat="1" ht="15.75" thickTop="1" thickBot="1">
      <c r="A1307" s="155" t="s">
        <v>66</v>
      </c>
      <c r="B1307" s="23"/>
      <c r="C1307" s="23"/>
      <c r="D1307" s="23"/>
      <c r="E1307" s="23" t="s">
        <v>46</v>
      </c>
      <c r="F1307" s="23"/>
      <c r="G1307" s="23"/>
      <c r="H1307" s="23"/>
      <c r="I1307" s="23"/>
      <c r="J1307" s="23"/>
      <c r="K1307" s="23"/>
      <c r="L1307" s="23"/>
      <c r="M1307" s="23"/>
      <c r="N1307" s="23"/>
      <c r="O1307" s="23"/>
      <c r="P1307" s="23"/>
      <c r="Q1307" s="23"/>
      <c r="R1307" s="23"/>
      <c r="S1307" s="23"/>
      <c r="T1307" s="23"/>
      <c r="U1307" s="23"/>
      <c r="V1307" s="23"/>
      <c r="W1307" s="23"/>
      <c r="X1307" s="23"/>
      <c r="Y1307" s="23"/>
      <c r="Z1307" s="23"/>
      <c r="AA1307" s="23"/>
      <c r="AB1307" s="23"/>
      <c r="AC1307" s="23"/>
      <c r="AD1307" s="23"/>
      <c r="AE1307" s="23"/>
      <c r="AF1307" s="23"/>
      <c r="AG1307" s="23"/>
      <c r="AH1307" s="23"/>
      <c r="AI1307" s="23"/>
      <c r="AJ1307" s="23"/>
      <c r="AK1307" s="23"/>
      <c r="AL1307" s="23"/>
      <c r="AM1307" s="23"/>
      <c r="AN1307" s="23"/>
      <c r="AO1307" s="23"/>
      <c r="AP1307" s="23"/>
      <c r="AQ1307" s="23"/>
      <c r="AR1307" s="23"/>
      <c r="AS1307" s="23"/>
      <c r="AT1307" s="23"/>
      <c r="AU1307" s="23"/>
      <c r="AV1307" s="23"/>
    </row>
    <row r="1308" spans="1:48" s="2" customFormat="1" ht="13.5" thickTop="1"/>
    <row r="1309" spans="1:48" s="2" customFormat="1" ht="25.5">
      <c r="B1309" s="227" t="s">
        <v>532</v>
      </c>
      <c r="C1309" s="240" t="s">
        <v>533</v>
      </c>
      <c r="D1309" s="197" t="s">
        <v>529</v>
      </c>
      <c r="F1309" s="227" t="s">
        <v>532</v>
      </c>
      <c r="G1309" s="240" t="s">
        <v>533</v>
      </c>
      <c r="H1309" s="197" t="s">
        <v>529</v>
      </c>
    </row>
    <row r="1310" spans="1:48" s="2" customFormat="1">
      <c r="B1310" s="3" t="s">
        <v>740</v>
      </c>
      <c r="C1310" s="3">
        <f>COUNTIFS('Baza danych'!$H$4:$H$1124,"transport zbiorowy",'Baza danych'!$FN$4:$FN$1124,"tak",'Baza danych'!$HP$4:$HP$1124,$B$5)</f>
        <v>27</v>
      </c>
      <c r="D1310" s="34">
        <f>C1310/$C$1315</f>
        <v>0.40298507462686567</v>
      </c>
      <c r="F1310" s="3" t="s">
        <v>740</v>
      </c>
      <c r="G1310" s="3">
        <f>COUNTIFS('Baza danych'!$H$4:$H$1124,"transport zbiorowy",'Baza danych'!$FN$4:$FN$1124,"tak",'Baza danych'!$HP$4:$HP$1124,$B$6)</f>
        <v>14</v>
      </c>
      <c r="H1310" s="34">
        <f>G1310/$G$1315</f>
        <v>0.3888888888888889</v>
      </c>
    </row>
    <row r="1311" spans="1:48" s="2" customFormat="1">
      <c r="B1311" s="3" t="s">
        <v>741</v>
      </c>
      <c r="C1311" s="3">
        <f>COUNTIFS('Baza danych'!$H$4:$H$1124,"transport zbiorowy",'Baza danych'!$FR$4:$FR$1124,"tak",'Baza danych'!$HP$4:$HP$1124,$B$5)</f>
        <v>16</v>
      </c>
      <c r="D1311" s="34">
        <f t="shared" ref="D1311:D1314" si="148">C1311/$C$1315</f>
        <v>0.23880597014925373</v>
      </c>
      <c r="F1311" s="3" t="s">
        <v>741</v>
      </c>
      <c r="G1311" s="3">
        <f>COUNTIFS('Baza danych'!$H$4:$H$1124,"transport zbiorowy",'Baza danych'!$FR$4:$FR$1124,"tak",'Baza danych'!$HP$4:$HP$1124,$B$6)</f>
        <v>10</v>
      </c>
      <c r="H1311" s="34">
        <f t="shared" ref="H1311:H1314" si="149">G1311/$G$1315</f>
        <v>0.27777777777777779</v>
      </c>
    </row>
    <row r="1312" spans="1:48" s="2" customFormat="1">
      <c r="B1312" s="3" t="s">
        <v>742</v>
      </c>
      <c r="C1312" s="3">
        <f>COUNTIFS('Baza danych'!$H$4:$H$1124,"transport zbiorowy",'Baza danych'!$FO$4:$FO$1124,"tak",'Baza danych'!$HP$4:$HP$1124,$B$5)</f>
        <v>9</v>
      </c>
      <c r="D1312" s="34">
        <f t="shared" si="148"/>
        <v>0.13432835820895522</v>
      </c>
      <c r="F1312" s="3" t="s">
        <v>742</v>
      </c>
      <c r="G1312" s="3">
        <f>COUNTIFS('Baza danych'!$H$4:$H$1124,"transport zbiorowy",'Baza danych'!$FO$4:$FO$1124,"tak",'Baza danych'!$HP$4:$HP$1124,$B$6)</f>
        <v>5</v>
      </c>
      <c r="H1312" s="34">
        <f t="shared" si="149"/>
        <v>0.1388888888888889</v>
      </c>
    </row>
    <row r="1313" spans="1:48" s="2" customFormat="1">
      <c r="B1313" s="3" t="s">
        <v>743</v>
      </c>
      <c r="C1313" s="3">
        <f>COUNTIFS('Baza danych'!$H$4:$H$1124,"transport zbiorowy",'Baza danych'!$FQ$4:$FQ$1124,"tak",'Baza danych'!$HP$4:$HP$1124,$B$5)</f>
        <v>10</v>
      </c>
      <c r="D1313" s="34">
        <f t="shared" si="148"/>
        <v>0.14925373134328357</v>
      </c>
      <c r="F1313" s="3" t="s">
        <v>743</v>
      </c>
      <c r="G1313" s="3">
        <f>COUNTIFS('Baza danych'!$H$4:$H$1124,"transport zbiorowy",'Baza danych'!$FQ$4:$FQ$1124,"tak",'Baza danych'!$HP$4:$HP$1124,$B$6)</f>
        <v>3</v>
      </c>
      <c r="H1313" s="34">
        <f t="shared" si="149"/>
        <v>8.3333333333333329E-2</v>
      </c>
    </row>
    <row r="1314" spans="1:48" s="2" customFormat="1">
      <c r="B1314" s="3" t="s">
        <v>744</v>
      </c>
      <c r="C1314" s="3">
        <f>COUNTIFS('Baza danych'!$H$4:$H$1124,"transport zbiorowy",'Baza danych'!$FP$4:$FP$1124,"tak",'Baza danych'!$HP$4:$HP$1124,$B$5)</f>
        <v>5</v>
      </c>
      <c r="D1314" s="34">
        <f t="shared" si="148"/>
        <v>7.4626865671641784E-2</v>
      </c>
      <c r="F1314" s="3" t="s">
        <v>744</v>
      </c>
      <c r="G1314" s="3">
        <f>COUNTIFS('Baza danych'!$H$4:$H$1124,"transport zbiorowy",'Baza danych'!$FP$4:$FP$1124,"tak",'Baza danych'!$HP$4:$HP$1124,$B$6)</f>
        <v>4</v>
      </c>
      <c r="H1314" s="34">
        <f t="shared" si="149"/>
        <v>0.1111111111111111</v>
      </c>
    </row>
    <row r="1315" spans="1:48" s="2" customFormat="1">
      <c r="B1315" s="221" t="s">
        <v>530</v>
      </c>
      <c r="C1315" s="244">
        <f>SUM(C1310:C1314)</f>
        <v>67</v>
      </c>
      <c r="D1315" s="245">
        <f>SUM(D1310:D1314)</f>
        <v>1</v>
      </c>
      <c r="F1315" s="221" t="s">
        <v>530</v>
      </c>
      <c r="G1315" s="244">
        <f>SUM(G1310:G1314)</f>
        <v>36</v>
      </c>
      <c r="H1315" s="245">
        <f>SUM(H1310:H1314)</f>
        <v>1</v>
      </c>
    </row>
    <row r="1316" spans="1:48" s="2" customFormat="1"/>
    <row r="1317" spans="1:48" s="24" customFormat="1" ht="15" thickBot="1">
      <c r="A1317" s="155" t="s">
        <v>687</v>
      </c>
      <c r="B1317" s="23"/>
      <c r="C1317" s="23"/>
      <c r="D1317" s="23"/>
      <c r="E1317" s="23"/>
      <c r="F1317" s="23"/>
      <c r="G1317" s="23"/>
      <c r="H1317" s="23"/>
      <c r="I1317" s="23"/>
      <c r="J1317" s="23"/>
      <c r="K1317" s="23"/>
      <c r="L1317" s="23"/>
      <c r="M1317" s="23"/>
      <c r="N1317" s="23"/>
      <c r="O1317" s="23"/>
      <c r="P1317" s="23"/>
      <c r="Q1317" s="23"/>
      <c r="R1317" s="23"/>
      <c r="S1317" s="23"/>
      <c r="T1317" s="23"/>
      <c r="U1317" s="23"/>
      <c r="V1317" s="23"/>
      <c r="W1317" s="23"/>
      <c r="X1317" s="23"/>
      <c r="Y1317" s="23"/>
      <c r="Z1317" s="23"/>
      <c r="AA1317" s="23"/>
      <c r="AB1317" s="23"/>
      <c r="AC1317" s="23"/>
      <c r="AD1317" s="23"/>
      <c r="AE1317" s="23"/>
      <c r="AF1317" s="23"/>
      <c r="AG1317" s="23"/>
      <c r="AH1317" s="23"/>
      <c r="AI1317" s="23"/>
      <c r="AJ1317" s="23"/>
      <c r="AK1317" s="23"/>
      <c r="AL1317" s="23"/>
      <c r="AM1317" s="23"/>
      <c r="AN1317" s="23"/>
      <c r="AO1317" s="23"/>
      <c r="AP1317" s="23"/>
      <c r="AQ1317" s="23"/>
      <c r="AR1317" s="23"/>
      <c r="AS1317" s="23"/>
      <c r="AT1317" s="23"/>
      <c r="AU1317" s="23"/>
      <c r="AV1317" s="23"/>
    </row>
    <row r="1318" spans="1:48" s="24" customFormat="1" ht="15.75" thickTop="1" thickBot="1">
      <c r="A1318" s="155" t="s">
        <v>159</v>
      </c>
      <c r="B1318" s="23"/>
      <c r="C1318" s="23"/>
      <c r="D1318" s="23"/>
      <c r="E1318" s="23" t="s">
        <v>96</v>
      </c>
      <c r="F1318" s="23"/>
      <c r="G1318" s="23"/>
      <c r="H1318" s="23"/>
      <c r="I1318" s="23" t="s">
        <v>61</v>
      </c>
      <c r="J1318" s="23"/>
      <c r="K1318" s="23"/>
      <c r="L1318" s="23"/>
      <c r="M1318" s="23" t="s">
        <v>74</v>
      </c>
      <c r="N1318" s="23"/>
      <c r="O1318" s="23"/>
      <c r="P1318" s="23"/>
      <c r="Q1318" s="23" t="s">
        <v>47</v>
      </c>
      <c r="R1318" s="23"/>
      <c r="S1318" s="23"/>
      <c r="T1318" s="23"/>
      <c r="U1318" s="23" t="s">
        <v>126</v>
      </c>
      <c r="V1318" s="23"/>
      <c r="W1318" s="23"/>
      <c r="X1318" s="23"/>
      <c r="Y1318" s="23" t="s">
        <v>281</v>
      </c>
      <c r="Z1318" s="23"/>
      <c r="AA1318" s="23"/>
      <c r="AB1318" s="23"/>
      <c r="AC1318" s="23"/>
      <c r="AD1318" s="23"/>
      <c r="AE1318" s="23"/>
      <c r="AF1318" s="23"/>
      <c r="AG1318" s="23"/>
      <c r="AH1318" s="23"/>
      <c r="AI1318" s="23"/>
      <c r="AJ1318" s="23"/>
      <c r="AK1318" s="23"/>
      <c r="AL1318" s="23"/>
      <c r="AM1318" s="23"/>
      <c r="AN1318" s="23"/>
      <c r="AO1318" s="23"/>
      <c r="AP1318" s="23"/>
      <c r="AQ1318" s="23"/>
      <c r="AR1318" s="23"/>
      <c r="AS1318" s="23"/>
      <c r="AT1318" s="23"/>
      <c r="AU1318" s="23"/>
      <c r="AV1318" s="23"/>
    </row>
    <row r="1319" spans="1:48" s="2" customFormat="1" ht="13.5" thickTop="1"/>
    <row r="1320" spans="1:48" s="2" customFormat="1" ht="25.5">
      <c r="B1320" s="227" t="s">
        <v>532</v>
      </c>
      <c r="C1320" s="240" t="s">
        <v>533</v>
      </c>
      <c r="D1320" s="197" t="s">
        <v>529</v>
      </c>
      <c r="F1320" s="227" t="s">
        <v>532</v>
      </c>
      <c r="G1320" s="240" t="s">
        <v>533</v>
      </c>
      <c r="H1320" s="197" t="s">
        <v>529</v>
      </c>
      <c r="J1320" s="227" t="s">
        <v>532</v>
      </c>
      <c r="K1320" s="240" t="s">
        <v>533</v>
      </c>
      <c r="L1320" s="197" t="s">
        <v>529</v>
      </c>
      <c r="N1320" s="227" t="s">
        <v>532</v>
      </c>
      <c r="O1320" s="240" t="s">
        <v>533</v>
      </c>
      <c r="P1320" s="197" t="s">
        <v>529</v>
      </c>
      <c r="R1320" s="227" t="s">
        <v>532</v>
      </c>
      <c r="S1320" s="240" t="s">
        <v>533</v>
      </c>
      <c r="T1320" s="197" t="s">
        <v>529</v>
      </c>
      <c r="V1320" s="227" t="s">
        <v>532</v>
      </c>
      <c r="W1320" s="240" t="s">
        <v>533</v>
      </c>
      <c r="X1320" s="197" t="s">
        <v>529</v>
      </c>
      <c r="Z1320" s="227" t="s">
        <v>532</v>
      </c>
      <c r="AA1320" s="240" t="s">
        <v>533</v>
      </c>
      <c r="AB1320" s="197" t="s">
        <v>529</v>
      </c>
    </row>
    <row r="1321" spans="1:48" s="2" customFormat="1">
      <c r="B1321" s="3" t="s">
        <v>740</v>
      </c>
      <c r="C1321" s="3">
        <f>COUNTIFS('Baza danych'!$H$4:$H$1124,"transport zbiorowy",'Baza danych'!$FN$4:$FN$1124,"tak",'Baza danych'!$HQ$4:$HQ$1124,$B$8)+COUNTIFS('Baza danych'!$H$4:$H$1124,"transport zbiorowy",'Baza danych'!$FN$4:$FN$1124,"tak",'Baza danych'!$HR$4:$HR$1124,$B$8)</f>
        <v>3</v>
      </c>
      <c r="D1321" s="34">
        <f>C1321/$C$1326</f>
        <v>0.375</v>
      </c>
      <c r="F1321" s="3" t="s">
        <v>740</v>
      </c>
      <c r="G1321" s="3">
        <f>COUNTIFS('Baza danych'!$H$4:$H$1124,"transport zbiorowy",'Baza danych'!$FN$4:$FN$1124,"tak",'Baza danych'!$HQ$4:$HQ$1124,$B$9)+COUNTIFS('Baza danych'!$H$4:$H$1124,"transport zbiorowy",'Baza danych'!$FN$4:$FN$1124,"tak",'Baza danych'!$HR$4:$HR$1124,$B$9)</f>
        <v>9</v>
      </c>
      <c r="H1321" s="34">
        <f>G1321/$G$1326</f>
        <v>0.5</v>
      </c>
      <c r="J1321" s="3" t="s">
        <v>740</v>
      </c>
      <c r="K1321" s="3">
        <f>COUNTIFS('Baza danych'!$H$4:$H$1124,"transport zbiorowy",'Baza danych'!$FN$4:$FN$1124,"tak",'Baza danych'!$HQ$4:$HQ$1124,$B$10)+COUNTIFS('Baza danych'!$H$4:$H$1124,"transport zbiorowy",'Baza danych'!$FN$4:$FN$1124,"tak",'Baza danych'!$HR$4:$HR$1124,$B$10)</f>
        <v>22</v>
      </c>
      <c r="L1321" s="34">
        <f>K1321/$K$1326</f>
        <v>0.37931034482758619</v>
      </c>
      <c r="N1321" s="3" t="s">
        <v>740</v>
      </c>
      <c r="O1321" s="3">
        <f>COUNTIFS('Baza danych'!$H$4:$H$1124,"transport zbiorowy",'Baza danych'!$FN$4:$FN$1124,"tak",'Baza danych'!$HQ$4:$HQ$1124,$B$11)+COUNTIFS('Baza danych'!$H$4:$H$1124,"transport zbiorowy",'Baza danych'!$FN$4:$FN$1124,"tak",'Baza danych'!$HR$4:$HR$1124,$B$11)</f>
        <v>4</v>
      </c>
      <c r="P1321" s="34">
        <f>O1321/$O$1326</f>
        <v>0.30769230769230771</v>
      </c>
      <c r="R1321" s="3" t="s">
        <v>740</v>
      </c>
      <c r="S1321" s="3">
        <f>COUNTIFS('Baza danych'!$H$4:$H$1124,"transport zbiorowy",'Baza danych'!$FN$4:$FN$1124,"tak",'Baza danych'!$HQ$4:$HQ$1124,$B$12)+COUNTIFS('Baza danych'!$H$4:$H$1124,"transport zbiorowy",'Baza danych'!$FN$4:$FN$1124,"tak",'Baza danych'!$HR$4:$HR$1124,$B$12)</f>
        <v>1</v>
      </c>
      <c r="T1321" s="34">
        <f>S1321/$S$1326</f>
        <v>0.5</v>
      </c>
      <c r="V1321" s="3" t="s">
        <v>740</v>
      </c>
      <c r="W1321" s="3">
        <f>COUNTIFS('Baza danych'!$H$4:$H$1124,"transport zbiorowy",'Baza danych'!$FN$4:$FN$1124,"tak",'Baza danych'!$HQ$4:$HQ$1124,$B$13)+COUNTIFS('Baza danych'!$H$4:$H$1124,"transport zbiorowy",'Baza danych'!$FN$4:$FN$1124,"tak",'Baza danych'!$HR$4:$HR$1124,$B$13)</f>
        <v>2</v>
      </c>
      <c r="X1321" s="34">
        <f>W1321/$W$1326</f>
        <v>0.5</v>
      </c>
      <c r="Z1321" s="3" t="s">
        <v>740</v>
      </c>
      <c r="AA1321" s="3">
        <f>COUNTIFS('Baza danych'!$H$4:$H$1124,"transport zbiorowy",'Baza danych'!$FN$4:$FN$1124,"tak",'Baza danych'!$HQ$4:$HQ$1124,$B$14)+COUNTIFS('Baza danych'!$H$4:$H$1124,"transport zbiorowy",'Baza danych'!$FN$4:$FN$1124,"tak",'Baza danych'!$HR$4:$HR$1124,$B$14)</f>
        <v>0</v>
      </c>
      <c r="AB1321" s="34">
        <f>IFERROR(AA1321/$AA$1326,)</f>
        <v>0</v>
      </c>
    </row>
    <row r="1322" spans="1:48" s="2" customFormat="1">
      <c r="B1322" s="3" t="s">
        <v>741</v>
      </c>
      <c r="C1322" s="3">
        <f>COUNTIFS('Baza danych'!$H$4:$H$1124,"transport zbiorowy",'Baza danych'!$FR$4:$FR$1124,"tak",'Baza danych'!$HQ$4:$HQ$1124,$B$8)+COUNTIFS('Baza danych'!$H$4:$H$1124,"transport zbiorowy",'Baza danych'!$FR$4:$FR$1124,"tak",'Baza danych'!$HR$4:$HR$1124,$B$8)</f>
        <v>2</v>
      </c>
      <c r="D1322" s="34">
        <f t="shared" ref="D1322:D1325" si="150">C1322/$C$1326</f>
        <v>0.25</v>
      </c>
      <c r="F1322" s="3" t="s">
        <v>741</v>
      </c>
      <c r="G1322" s="3">
        <f>COUNTIFS('Baza danych'!$H$4:$H$1124,"transport zbiorowy",'Baza danych'!$FR$4:$FR$1124,"tak",'Baza danych'!$HQ$4:$HQ$1124,$B$9)+COUNTIFS('Baza danych'!$H$4:$H$1124,"transport zbiorowy",'Baza danych'!$FR$4:$FR$1124,"tak",'Baza danych'!$HR$4:$HR$1124,$B$9)</f>
        <v>3</v>
      </c>
      <c r="H1322" s="34">
        <f>G1322/$G$1326</f>
        <v>0.16666666666666666</v>
      </c>
      <c r="J1322" s="3" t="s">
        <v>741</v>
      </c>
      <c r="K1322" s="3">
        <f>COUNTIFS('Baza danych'!$H$4:$H$1124,"transport zbiorowy",'Baza danych'!$FR$4:$FR$1124,"tak",'Baza danych'!$HQ$4:$HQ$1124,$B$10)+COUNTIFS('Baza danych'!$H$4:$H$1124,"transport zbiorowy",'Baza danych'!$FR$4:$FR$1124,"tak",'Baza danych'!$HR$4:$HR$1124,$B$10)</f>
        <v>17</v>
      </c>
      <c r="L1322" s="34">
        <f>K1322/$K$1326</f>
        <v>0.29310344827586204</v>
      </c>
      <c r="N1322" s="3" t="s">
        <v>741</v>
      </c>
      <c r="O1322" s="3">
        <f>COUNTIFS('Baza danych'!$H$4:$H$1124,"transport zbiorowy",'Baza danych'!$FR$4:$FR$1124,"tak",'Baza danych'!$HQ$4:$HQ$1124,$B$11)+COUNTIFS('Baza danych'!$H$4:$H$1124,"transport zbiorowy",'Baza danych'!$FR$4:$FR$1124,"tak",'Baza danych'!$HR$4:$HR$1124,$B$11)</f>
        <v>2</v>
      </c>
      <c r="P1322" s="34">
        <f>O1322/$O$1326</f>
        <v>0.15384615384615385</v>
      </c>
      <c r="R1322" s="3" t="s">
        <v>741</v>
      </c>
      <c r="S1322" s="3">
        <f>COUNTIFS('Baza danych'!$H$4:$H$1124,"transport zbiorowy",'Baza danych'!$FR$4:$FR$1124,"tak",'Baza danych'!$HQ$4:$HQ$1124,$B$12)+COUNTIFS('Baza danych'!$H$4:$H$1124,"transport zbiorowy",'Baza danych'!$FR$4:$FR$1124,"tak",'Baza danych'!$HR$4:$HR$1124,$B$12)</f>
        <v>1</v>
      </c>
      <c r="T1322" s="34">
        <f>S1322/$S$1326</f>
        <v>0.5</v>
      </c>
      <c r="V1322" s="3" t="s">
        <v>741</v>
      </c>
      <c r="W1322" s="3">
        <f>COUNTIFS('Baza danych'!$H$4:$H$1124,"transport zbiorowy",'Baza danych'!$FR$4:$FR$1124,"tak",'Baza danych'!$HQ$4:$HQ$1124,$B$13)+COUNTIFS('Baza danych'!$H$4:$H$1124,"transport zbiorowy",'Baza danych'!$FR$4:$FR$1124,"tak",'Baza danych'!$HR$4:$HR$1124,$B$13)</f>
        <v>1</v>
      </c>
      <c r="X1322" s="34">
        <f>W1322/$W$1326</f>
        <v>0.25</v>
      </c>
      <c r="Z1322" s="3" t="s">
        <v>741</v>
      </c>
      <c r="AA1322" s="3">
        <f>COUNTIFS('Baza danych'!$H$4:$H$1124,"transport zbiorowy",'Baza danych'!$FR$4:$FR$1124,"tak",'Baza danych'!$HQ$4:$HQ$1124,$B$14)+COUNTIFS('Baza danych'!$H$4:$H$1124,"transport zbiorowy",'Baza danych'!$FR$4:$FR$1124,"tak",'Baza danych'!$HR$4:$HR$1124,$B$14)</f>
        <v>0</v>
      </c>
      <c r="AB1322" s="34">
        <f t="shared" ref="AB1322:AB1325" si="151">IFERROR(AA1322/$AA$1326,)</f>
        <v>0</v>
      </c>
    </row>
    <row r="1323" spans="1:48" s="2" customFormat="1">
      <c r="B1323" s="3" t="s">
        <v>742</v>
      </c>
      <c r="C1323" s="3">
        <f>COUNTIFS('Baza danych'!$H$4:$H$1124,"transport zbiorowy",'Baza danych'!$FO$4:$FO$1124,"tak",'Baza danych'!$HQ$4:$HQ$1124,$B$8)+COUNTIFS('Baza danych'!$H$4:$H$1124,"transport zbiorowy",'Baza danych'!$FO$4:$FO$1124,"tak",'Baza danych'!$HR$4:$HR$1124,$B$8)</f>
        <v>1</v>
      </c>
      <c r="D1323" s="34">
        <f t="shared" si="150"/>
        <v>0.125</v>
      </c>
      <c r="F1323" s="3" t="s">
        <v>742</v>
      </c>
      <c r="G1323" s="3">
        <f>COUNTIFS('Baza danych'!$H$4:$H$1124,"transport zbiorowy",'Baza danych'!$FO$4:$FO$1124,"tak",'Baza danych'!$HQ$4:$HQ$1124,$B$9)+COUNTIFS('Baza danych'!$H$4:$H$1124,"transport zbiorowy",'Baza danych'!$FO$4:$FO$1124,"tak",'Baza danych'!$HR$4:$HR$1124,$B$9)</f>
        <v>2</v>
      </c>
      <c r="H1323" s="34">
        <f>G1323/$G$1326</f>
        <v>0.1111111111111111</v>
      </c>
      <c r="J1323" s="3" t="s">
        <v>742</v>
      </c>
      <c r="K1323" s="3">
        <f>COUNTIFS('Baza danych'!$H$4:$H$1124,"transport zbiorowy",'Baza danych'!$FO$4:$FO$1124,"tak",'Baza danych'!$HQ$4:$HQ$1124,$B$10)+COUNTIFS('Baza danych'!$H$4:$H$1124,"transport zbiorowy",'Baza danych'!$FO$4:$FO$1124,"tak",'Baza danych'!$HR$4:$HR$1124,$B$10)</f>
        <v>8</v>
      </c>
      <c r="L1323" s="34">
        <f>K1323/$K$1326</f>
        <v>0.13793103448275862</v>
      </c>
      <c r="N1323" s="3" t="s">
        <v>742</v>
      </c>
      <c r="O1323" s="3">
        <f>COUNTIFS('Baza danych'!$H$4:$H$1124,"transport zbiorowy",'Baza danych'!$FO$4:$FO$1124,"tak",'Baza danych'!$HQ$4:$HQ$1124,$B$11)+COUNTIFS('Baza danych'!$H$4:$H$1124,"transport zbiorowy",'Baza danych'!$FO$4:$FO$1124,"tak",'Baza danych'!$HR$4:$HR$1124,$B$11)</f>
        <v>2</v>
      </c>
      <c r="P1323" s="34">
        <f>O1323/$O$1326</f>
        <v>0.15384615384615385</v>
      </c>
      <c r="R1323" s="3" t="s">
        <v>742</v>
      </c>
      <c r="S1323" s="3">
        <f>COUNTIFS('Baza danych'!$H$4:$H$1124,"transport zbiorowy",'Baza danych'!$FO$4:$FO$1124,"tak",'Baza danych'!$HQ$4:$HQ$1124,$B$12)+COUNTIFS('Baza danych'!$H$4:$H$1124,"transport zbiorowy",'Baza danych'!$FO$4:$FO$1124,"tak",'Baza danych'!$HR$4:$HR$1124,$B$12)</f>
        <v>0</v>
      </c>
      <c r="T1323" s="34">
        <f>S1323/$S$1326</f>
        <v>0</v>
      </c>
      <c r="V1323" s="3" t="s">
        <v>742</v>
      </c>
      <c r="W1323" s="3">
        <f>COUNTIFS('Baza danych'!$H$4:$H$1124,"transport zbiorowy",'Baza danych'!$FO$4:$FO$1124,"tak",'Baza danych'!$HQ$4:$HQ$1124,$B$13)+COUNTIFS('Baza danych'!$H$4:$H$1124,"transport zbiorowy",'Baza danych'!$FO$4:$FO$1124,"tak",'Baza danych'!$HR$4:$HR$1124,$B$13)</f>
        <v>1</v>
      </c>
      <c r="X1323" s="34">
        <f>W1323/$W$1326</f>
        <v>0.25</v>
      </c>
      <c r="Z1323" s="3" t="s">
        <v>742</v>
      </c>
      <c r="AA1323" s="3">
        <f>COUNTIFS('Baza danych'!$H$4:$H$1124,"transport zbiorowy",'Baza danych'!$FO$4:$FO$1124,"tak",'Baza danych'!$HQ$4:$HQ$1124,$B$14)+COUNTIFS('Baza danych'!$H$4:$H$1124,"transport zbiorowy",'Baza danych'!$FO$4:$FO$1124,"tak",'Baza danych'!$HR$4:$HR$1124,$B$14)</f>
        <v>0</v>
      </c>
      <c r="AB1323" s="34">
        <f t="shared" si="151"/>
        <v>0</v>
      </c>
    </row>
    <row r="1324" spans="1:48" s="2" customFormat="1">
      <c r="B1324" s="3" t="s">
        <v>743</v>
      </c>
      <c r="C1324" s="3">
        <f>COUNTIFS('Baza danych'!$H$4:$H$1124,"transport zbiorowy",'Baza danych'!$FQ$4:$FQ$1124,"tak",'Baza danych'!$HQ$4:$HQ$1124,$B$8)+COUNTIFS('Baza danych'!$H$4:$H$1124,"transport zbiorowy",'Baza danych'!$FQ$4:$FQ$1124,"tak",'Baza danych'!$HR$4:$HR$1124,$B$8)</f>
        <v>2</v>
      </c>
      <c r="D1324" s="34">
        <f t="shared" si="150"/>
        <v>0.25</v>
      </c>
      <c r="F1324" s="3" t="s">
        <v>743</v>
      </c>
      <c r="G1324" s="3">
        <f>COUNTIFS('Baza danych'!$H$4:$H$1124,"transport zbiorowy",'Baza danych'!$FQ$4:$FQ$1124,"tak",'Baza danych'!$HQ$4:$HQ$1124,$B$9)+COUNTIFS('Baza danych'!$H$4:$H$1124,"transport zbiorowy",'Baza danych'!$FQ$4:$FQ$1124,"tak",'Baza danych'!$HR$4:$HR$1124,$B$9)</f>
        <v>1</v>
      </c>
      <c r="H1324" s="34">
        <f>G1324/$G$1326</f>
        <v>5.5555555555555552E-2</v>
      </c>
      <c r="J1324" s="3" t="s">
        <v>743</v>
      </c>
      <c r="K1324" s="3">
        <f>COUNTIFS('Baza danych'!$H$4:$H$1124,"transport zbiorowy",'Baza danych'!$FQ$4:$FQ$1124,"tak",'Baza danych'!$HQ$4:$HQ$1124,$B$10)+COUNTIFS('Baza danych'!$H$4:$H$1124,"transport zbiorowy",'Baza danych'!$FQ$4:$FQ$1124,"tak",'Baza danych'!$HR$4:$HR$1124,$B$10)</f>
        <v>7</v>
      </c>
      <c r="L1324" s="34">
        <f>K1324/$K$1326</f>
        <v>0.1206896551724138</v>
      </c>
      <c r="N1324" s="3" t="s">
        <v>743</v>
      </c>
      <c r="O1324" s="3">
        <f>COUNTIFS('Baza danych'!$H$4:$H$1124,"transport zbiorowy",'Baza danych'!$FQ$4:$FQ$1124,"tak",'Baza danych'!$HQ$4:$HQ$1124,$B$11)+COUNTIFS('Baza danych'!$H$4:$H$1124,"transport zbiorowy",'Baza danych'!$FQ$4:$FQ$1124,"tak",'Baza danych'!$HR$4:$HR$1124,$B$11)</f>
        <v>3</v>
      </c>
      <c r="P1324" s="34">
        <f>O1324/$O$1326</f>
        <v>0.23076923076923078</v>
      </c>
      <c r="R1324" s="3" t="s">
        <v>743</v>
      </c>
      <c r="S1324" s="3">
        <f>COUNTIFS('Baza danych'!$H$4:$H$1124,"transport zbiorowy",'Baza danych'!$FQ$4:$FQ$1124,"tak",'Baza danych'!$HQ$4:$HQ$1124,$B$12)+COUNTIFS('Baza danych'!$H$4:$H$1124,"transport zbiorowy",'Baza danych'!$FQ$4:$FQ$1124,"tak",'Baza danych'!$HR$4:$HR$1124,$B$12)</f>
        <v>0</v>
      </c>
      <c r="T1324" s="34">
        <f>S1324/$S$1326</f>
        <v>0</v>
      </c>
      <c r="V1324" s="3" t="s">
        <v>743</v>
      </c>
      <c r="W1324" s="3">
        <f>COUNTIFS('Baza danych'!$H$4:$H$1124,"transport zbiorowy",'Baza danych'!$FQ$4:$FQ$1124,"tak",'Baza danych'!$HQ$4:$HQ$1124,$B$13)+COUNTIFS('Baza danych'!$H$4:$H$1124,"transport zbiorowy",'Baza danych'!$FQ$4:$FQ$1124,"tak",'Baza danych'!$HR$4:$HR$1124,$B$13)</f>
        <v>0</v>
      </c>
      <c r="X1324" s="34">
        <f>W1324/$W$1326</f>
        <v>0</v>
      </c>
      <c r="Z1324" s="3" t="s">
        <v>743</v>
      </c>
      <c r="AA1324" s="3">
        <f>COUNTIFS('Baza danych'!$H$4:$H$1124,"transport zbiorowy",'Baza danych'!$FQ$4:$FQ$1124,"tak",'Baza danych'!$HQ$4:$HQ$1124,$B$14)+COUNTIFS('Baza danych'!$H$4:$H$1124,"transport zbiorowy",'Baza danych'!$FQ$4:$FQ$1124,"tak",'Baza danych'!$HR$4:$HR$1124,$B$14)</f>
        <v>0</v>
      </c>
      <c r="AB1324" s="34">
        <f t="shared" si="151"/>
        <v>0</v>
      </c>
    </row>
    <row r="1325" spans="1:48" s="2" customFormat="1">
      <c r="B1325" s="3" t="s">
        <v>744</v>
      </c>
      <c r="C1325" s="3">
        <f>COUNTIFS('Baza danych'!$H$4:$H$1124,"transport zbiorowy",'Baza danych'!$FP$4:$FP$1124,"tak",'Baza danych'!$HQ$4:$HQ$1124,$B$8)+COUNTIFS('Baza danych'!$H$4:$H$1124,"transport zbiorowy",'Baza danych'!$FP$4:$FP$1124,"tak",'Baza danych'!$HR$4:$HR$1124,$B$8)</f>
        <v>0</v>
      </c>
      <c r="D1325" s="34">
        <f t="shared" si="150"/>
        <v>0</v>
      </c>
      <c r="F1325" s="3" t="s">
        <v>744</v>
      </c>
      <c r="G1325" s="3">
        <f>COUNTIFS('Baza danych'!$H$4:$H$1124,"transport zbiorowy",'Baza danych'!$FP$4:$FP$1124,"tak",'Baza danych'!$HQ$4:$HQ$1124,$B$9)+COUNTIFS('Baza danych'!$H$4:$H$1124,"transport zbiorowy",'Baza danych'!$FP$4:$FP$1124,"tak",'Baza danych'!$HR$4:$HR$1124,$B$9)</f>
        <v>3</v>
      </c>
      <c r="H1325" s="34">
        <f>G1325/$G$1326</f>
        <v>0.16666666666666666</v>
      </c>
      <c r="J1325" s="3" t="s">
        <v>744</v>
      </c>
      <c r="K1325" s="3">
        <f>COUNTIFS('Baza danych'!$H$4:$H$1124,"transport zbiorowy",'Baza danych'!$FP$4:$FP$1124,"tak",'Baza danych'!$HQ$4:$HQ$1124,$B$10)+COUNTIFS('Baza danych'!$H$4:$H$1124,"transport zbiorowy",'Baza danych'!$FP$4:$FP$1124,"tak",'Baza danych'!$HR$4:$HR$1124,$B$10)</f>
        <v>4</v>
      </c>
      <c r="L1325" s="34">
        <f>K1325/$K$1326</f>
        <v>6.8965517241379309E-2</v>
      </c>
      <c r="N1325" s="3" t="s">
        <v>744</v>
      </c>
      <c r="O1325" s="3">
        <f>COUNTIFS('Baza danych'!$H$4:$H$1124,"transport zbiorowy",'Baza danych'!$FP$4:$FP$1124,"tak",'Baza danych'!$HQ$4:$HQ$1124,$B$11)+COUNTIFS('Baza danych'!$H$4:$H$1124,"transport zbiorowy",'Baza danych'!$FP$4:$FP$1124,"tak",'Baza danych'!$HR$4:$HR$1124,$B$11)</f>
        <v>2</v>
      </c>
      <c r="P1325" s="34">
        <f>O1325/$O$1326</f>
        <v>0.15384615384615385</v>
      </c>
      <c r="R1325" s="3" t="s">
        <v>744</v>
      </c>
      <c r="S1325" s="3">
        <f>COUNTIFS('Baza danych'!$H$4:$H$1124,"transport zbiorowy",'Baza danych'!$FP$4:$FP$1124,"tak",'Baza danych'!$HQ$4:$HQ$1124,$B$12)+COUNTIFS('Baza danych'!$H$4:$H$1124,"transport zbiorowy",'Baza danych'!$FP$4:$FP$1124,"tak",'Baza danych'!$HR$4:$HR$1124,$B$12)</f>
        <v>0</v>
      </c>
      <c r="T1325" s="34">
        <f>S1325/$S$1326</f>
        <v>0</v>
      </c>
      <c r="V1325" s="3" t="s">
        <v>744</v>
      </c>
      <c r="W1325" s="3">
        <f>COUNTIFS('Baza danych'!$H$4:$H$1124,"transport zbiorowy",'Baza danych'!$FP$4:$FP$1124,"tak",'Baza danych'!$HQ$4:$HQ$1124,$B$13)+COUNTIFS('Baza danych'!$H$4:$H$1124,"transport zbiorowy",'Baza danych'!$FP$4:$FP$1124,"tak",'Baza danych'!$HR$4:$HR$1124,$B$13)</f>
        <v>0</v>
      </c>
      <c r="X1325" s="34">
        <f>W1325/$W$1326</f>
        <v>0</v>
      </c>
      <c r="Z1325" s="3" t="s">
        <v>744</v>
      </c>
      <c r="AA1325" s="3">
        <f>COUNTIFS('Baza danych'!$H$4:$H$1124,"transport zbiorowy",'Baza danych'!$FP$4:$FP$1124,"tak",'Baza danych'!$HQ$4:$HQ$1124,$B$14)+COUNTIFS('Baza danych'!$H$4:$H$1124,"transport zbiorowy",'Baza danych'!$FP$4:$FP$1124,"tak",'Baza danych'!$HR$4:$HR$1124,$B$14)</f>
        <v>0</v>
      </c>
      <c r="AB1325" s="34">
        <f t="shared" si="151"/>
        <v>0</v>
      </c>
    </row>
    <row r="1326" spans="1:48" s="2" customFormat="1">
      <c r="B1326" s="221" t="s">
        <v>530</v>
      </c>
      <c r="C1326" s="244">
        <f>SUM(C1321:C1325)</f>
        <v>8</v>
      </c>
      <c r="D1326" s="245">
        <f>SUM(D1321:D1325)</f>
        <v>1</v>
      </c>
      <c r="F1326" s="221" t="s">
        <v>530</v>
      </c>
      <c r="G1326" s="244">
        <f>SUM(G1321:G1325)</f>
        <v>18</v>
      </c>
      <c r="H1326" s="245">
        <f>SUM(H1321:H1325)</f>
        <v>0.99999999999999989</v>
      </c>
      <c r="J1326" s="221" t="s">
        <v>530</v>
      </c>
      <c r="K1326" s="244">
        <f>SUM(K1321:K1325)</f>
        <v>58</v>
      </c>
      <c r="L1326" s="245">
        <f>SUM(L1321:L1325)</f>
        <v>1</v>
      </c>
      <c r="N1326" s="221" t="s">
        <v>530</v>
      </c>
      <c r="O1326" s="244">
        <f>SUM(O1321:O1325)</f>
        <v>13</v>
      </c>
      <c r="P1326" s="245">
        <f>SUM(P1321:P1325)</f>
        <v>1</v>
      </c>
      <c r="R1326" s="221" t="s">
        <v>530</v>
      </c>
      <c r="S1326" s="244">
        <f>SUM(S1321:S1325)</f>
        <v>2</v>
      </c>
      <c r="T1326" s="245">
        <f>SUM(T1321:T1325)</f>
        <v>1</v>
      </c>
      <c r="V1326" s="221" t="s">
        <v>530</v>
      </c>
      <c r="W1326" s="244">
        <f>SUM(W1321:W1325)</f>
        <v>4</v>
      </c>
      <c r="X1326" s="245">
        <f>SUM(X1321:X1325)</f>
        <v>1</v>
      </c>
      <c r="Z1326" s="221" t="s">
        <v>530</v>
      </c>
      <c r="AA1326" s="244">
        <f>SUM(AA1321:AA1325)</f>
        <v>0</v>
      </c>
      <c r="AB1326" s="245">
        <f>SUM(AB1321:AB1325)</f>
        <v>0</v>
      </c>
    </row>
    <row r="1327" spans="1:48" s="2" customFormat="1"/>
    <row r="1328" spans="1:48" s="24" customFormat="1" ht="15" thickBot="1">
      <c r="A1328" s="155" t="s">
        <v>688</v>
      </c>
      <c r="B1328" s="23"/>
      <c r="C1328" s="23"/>
      <c r="D1328" s="23"/>
      <c r="E1328" s="23"/>
      <c r="F1328" s="23"/>
      <c r="G1328" s="23"/>
      <c r="H1328" s="23"/>
      <c r="I1328" s="23"/>
      <c r="J1328" s="23"/>
      <c r="K1328" s="23"/>
      <c r="L1328" s="23"/>
      <c r="M1328" s="23"/>
      <c r="N1328" s="23"/>
      <c r="O1328" s="23"/>
      <c r="P1328" s="23"/>
      <c r="Q1328" s="23"/>
      <c r="R1328" s="23"/>
      <c r="S1328" s="23"/>
      <c r="T1328" s="23"/>
      <c r="U1328" s="23"/>
      <c r="V1328" s="23"/>
      <c r="W1328" s="23"/>
      <c r="X1328" s="23"/>
      <c r="Y1328" s="23"/>
      <c r="Z1328" s="23"/>
      <c r="AA1328" s="23"/>
      <c r="AB1328" s="23"/>
      <c r="AC1328" s="23"/>
      <c r="AD1328" s="23"/>
      <c r="AE1328" s="23"/>
      <c r="AF1328" s="23"/>
      <c r="AG1328" s="23"/>
      <c r="AH1328" s="23"/>
      <c r="AI1328" s="23"/>
      <c r="AJ1328" s="23"/>
      <c r="AK1328" s="23"/>
      <c r="AL1328" s="23"/>
      <c r="AM1328" s="23"/>
      <c r="AN1328" s="23"/>
      <c r="AO1328" s="23"/>
      <c r="AP1328" s="23"/>
      <c r="AQ1328" s="23"/>
      <c r="AR1328" s="23"/>
      <c r="AS1328" s="23"/>
      <c r="AT1328" s="23"/>
      <c r="AU1328" s="23"/>
      <c r="AV1328" s="23"/>
    </row>
    <row r="1329" spans="1:48" s="24" customFormat="1" ht="15.75" thickTop="1" thickBot="1">
      <c r="A1329" s="155" t="s">
        <v>549</v>
      </c>
      <c r="B1329" s="23"/>
      <c r="C1329" s="23"/>
      <c r="D1329" s="23"/>
      <c r="E1329" s="23" t="s">
        <v>550</v>
      </c>
      <c r="F1329" s="23"/>
      <c r="G1329" s="23"/>
      <c r="H1329" s="23"/>
      <c r="I1329" s="23" t="s">
        <v>551</v>
      </c>
      <c r="J1329" s="23"/>
      <c r="K1329" s="23"/>
      <c r="L1329" s="23"/>
      <c r="M1329" s="23" t="s">
        <v>552</v>
      </c>
      <c r="N1329" s="23"/>
      <c r="O1329" s="23"/>
      <c r="P1329" s="23"/>
      <c r="Q1329" s="23" t="s">
        <v>689</v>
      </c>
      <c r="R1329" s="23"/>
      <c r="S1329" s="23"/>
      <c r="T1329" s="23"/>
      <c r="U1329" s="23" t="s">
        <v>554</v>
      </c>
      <c r="V1329" s="23"/>
      <c r="W1329" s="23"/>
      <c r="X1329" s="23"/>
      <c r="Y1329" s="23" t="s">
        <v>555</v>
      </c>
      <c r="Z1329" s="23"/>
      <c r="AA1329" s="23"/>
      <c r="AB1329" s="23"/>
      <c r="AC1329" s="23" t="s">
        <v>556</v>
      </c>
      <c r="AD1329" s="23"/>
      <c r="AE1329" s="23"/>
      <c r="AF1329" s="23"/>
      <c r="AG1329" s="23" t="s">
        <v>557</v>
      </c>
      <c r="AH1329" s="23"/>
      <c r="AI1329" s="23"/>
      <c r="AJ1329" s="23"/>
      <c r="AK1329" s="23" t="s">
        <v>558</v>
      </c>
      <c r="AL1329" s="23"/>
      <c r="AM1329" s="23"/>
      <c r="AN1329" s="23"/>
      <c r="AO1329" s="23" t="s">
        <v>559</v>
      </c>
      <c r="AP1329" s="23"/>
      <c r="AQ1329" s="23"/>
      <c r="AR1329" s="23"/>
      <c r="AS1329" s="23"/>
      <c r="AT1329" s="23"/>
      <c r="AU1329" s="23"/>
      <c r="AV1329" s="23"/>
    </row>
    <row r="1330" spans="1:48" s="2" customFormat="1" ht="13.5" thickTop="1"/>
    <row r="1331" spans="1:48" s="2" customFormat="1" ht="25.5">
      <c r="B1331" s="227" t="s">
        <v>532</v>
      </c>
      <c r="C1331" s="240" t="s">
        <v>533</v>
      </c>
      <c r="D1331" s="197" t="s">
        <v>529</v>
      </c>
      <c r="F1331" s="227" t="s">
        <v>532</v>
      </c>
      <c r="G1331" s="240" t="s">
        <v>533</v>
      </c>
      <c r="H1331" s="197" t="s">
        <v>529</v>
      </c>
      <c r="J1331" s="227" t="s">
        <v>532</v>
      </c>
      <c r="K1331" s="240" t="s">
        <v>533</v>
      </c>
      <c r="L1331" s="197" t="s">
        <v>529</v>
      </c>
      <c r="N1331" s="227" t="s">
        <v>532</v>
      </c>
      <c r="O1331" s="240" t="s">
        <v>533</v>
      </c>
      <c r="P1331" s="197" t="s">
        <v>529</v>
      </c>
      <c r="R1331" s="227" t="s">
        <v>532</v>
      </c>
      <c r="S1331" s="240" t="s">
        <v>533</v>
      </c>
      <c r="T1331" s="197" t="s">
        <v>529</v>
      </c>
      <c r="V1331" s="227" t="s">
        <v>532</v>
      </c>
      <c r="W1331" s="240" t="s">
        <v>533</v>
      </c>
      <c r="X1331" s="197" t="s">
        <v>529</v>
      </c>
      <c r="Z1331" s="227" t="s">
        <v>532</v>
      </c>
      <c r="AA1331" s="240" t="s">
        <v>533</v>
      </c>
      <c r="AB1331" s="197" t="s">
        <v>529</v>
      </c>
      <c r="AD1331" s="227" t="s">
        <v>532</v>
      </c>
      <c r="AE1331" s="240" t="s">
        <v>533</v>
      </c>
      <c r="AF1331" s="197" t="s">
        <v>529</v>
      </c>
      <c r="AH1331" s="227" t="s">
        <v>532</v>
      </c>
      <c r="AI1331" s="240" t="s">
        <v>533</v>
      </c>
      <c r="AJ1331" s="197" t="s">
        <v>529</v>
      </c>
      <c r="AL1331" s="227" t="s">
        <v>532</v>
      </c>
      <c r="AM1331" s="240" t="s">
        <v>533</v>
      </c>
      <c r="AN1331" s="197" t="s">
        <v>529</v>
      </c>
      <c r="AP1331" s="227" t="s">
        <v>532</v>
      </c>
      <c r="AQ1331" s="240" t="s">
        <v>533</v>
      </c>
      <c r="AR1331" s="197" t="s">
        <v>529</v>
      </c>
    </row>
    <row r="1332" spans="1:48" s="2" customFormat="1">
      <c r="B1332" s="3" t="s">
        <v>740</v>
      </c>
      <c r="C1332" s="3">
        <f>COUNTIFS('Baza danych'!$H$4:$H$1124,"transport zbiorowy",'Baza danych'!$FN$4:$FN$1124,"tak",'Baza danych'!$HS$4:$HS$1124,$B$15)</f>
        <v>0</v>
      </c>
      <c r="D1332" s="34">
        <f>IFERROR(C1332/$C$1337,)</f>
        <v>0</v>
      </c>
      <c r="F1332" s="3" t="s">
        <v>740</v>
      </c>
      <c r="G1332" s="3">
        <f>COUNTIFS('Baza danych'!$H$4:$H$1124,"transport zbiorowy",'Baza danych'!$FN$4:$FN$1124,"tak",'Baza danych'!$HS$4:$HS$1124,$B$16)</f>
        <v>2</v>
      </c>
      <c r="H1332" s="34">
        <f>G1332/$G$1337</f>
        <v>0.5</v>
      </c>
      <c r="J1332" s="3" t="s">
        <v>740</v>
      </c>
      <c r="K1332" s="3">
        <f>COUNTIFS('Baza danych'!$H$4:$H$1124,"transport zbiorowy",'Baza danych'!$FN$4:$FN$1124,"tak",'Baza danych'!$HS$4:$HS$1124,$B$17)</f>
        <v>2</v>
      </c>
      <c r="L1332" s="34">
        <f>K1332/$K$1337</f>
        <v>0.66666666666666663</v>
      </c>
      <c r="N1332" s="3" t="s">
        <v>740</v>
      </c>
      <c r="O1332" s="3">
        <f>COUNTIFS('Baza danych'!$H$4:$H$1124,"transport zbiorowy",'Baza danych'!$FN$4:$FN$1124,"tak",'Baza danych'!$HS$4:$HS$1124,$B$18)</f>
        <v>0</v>
      </c>
      <c r="P1332" s="34">
        <f>IFERROR(O1332/$O$1337,)</f>
        <v>0</v>
      </c>
      <c r="R1332" s="3" t="s">
        <v>740</v>
      </c>
      <c r="S1332" s="3">
        <f>COUNTIFS('Baza danych'!$H$4:$H$1124,"transport zbiorowy",'Baza danych'!$FN$4:$FN$1124,"tak",'Baza danych'!$HS$4:$HS$1124,$B$19)</f>
        <v>24</v>
      </c>
      <c r="T1332" s="34">
        <f>S1332/$S$1337</f>
        <v>0.34285714285714286</v>
      </c>
      <c r="V1332" s="3" t="s">
        <v>740</v>
      </c>
      <c r="W1332" s="3">
        <f>COUNTIFS('Baza danych'!$H$4:$H$1124,"transport zbiorowy",'Baza danych'!$FN$4:$FN$1124,"tak",'Baza danych'!$HS$4:$HS$1124,$B$20)</f>
        <v>2</v>
      </c>
      <c r="X1332" s="34">
        <f>W1332/$W$1337</f>
        <v>0.66666666666666663</v>
      </c>
      <c r="Z1332" s="3" t="s">
        <v>740</v>
      </c>
      <c r="AA1332" s="3">
        <f>COUNTIFS('Baza danych'!$H$4:$H$1124,"transport zbiorowy",'Baza danych'!$FN$4:$FN$1124,"tak",'Baza danych'!$HS$4:$HS$1124,$B$21)</f>
        <v>0</v>
      </c>
      <c r="AB1332" s="34">
        <f>IFERROR(AA1332/$AA$1337,)</f>
        <v>0</v>
      </c>
      <c r="AD1332" s="3" t="s">
        <v>740</v>
      </c>
      <c r="AE1332" s="3">
        <f>COUNTIFS('Baza danych'!$H$4:$H$1124,"transport zbiorowy",'Baza danych'!$FN$4:$FN$1124,"tak",'Baza danych'!$HS$4:$HS$1124,$B$22)</f>
        <v>0</v>
      </c>
      <c r="AF1332" s="34">
        <f>IFERROR(AE1332/$AE$1337,)</f>
        <v>0</v>
      </c>
      <c r="AH1332" s="3" t="s">
        <v>740</v>
      </c>
      <c r="AI1332" s="3">
        <f>COUNTIFS('Baza danych'!$H$4:$H$1124,"transport zbiorowy",'Baza danych'!$FN$4:$FN$1124,"tak",'Baza danych'!$HS$4:$HS$1124,$B$23)</f>
        <v>8</v>
      </c>
      <c r="AJ1332" s="34">
        <f>AI1332/$AI$1337</f>
        <v>0.53333333333333333</v>
      </c>
      <c r="AL1332" s="3" t="s">
        <v>740</v>
      </c>
      <c r="AM1332" s="3">
        <f>COUNTIFS('Baza danych'!$H$4:$H$1124,"transport zbiorowy",'Baza danych'!$FN$4:$FN$1124,"tak",'Baza danych'!$HS$4:$HS$1124,$B$24)</f>
        <v>0</v>
      </c>
      <c r="AN1332" s="34">
        <f>IFERROR(AM1332/$AM$1337,)</f>
        <v>0</v>
      </c>
      <c r="AP1332" s="3" t="s">
        <v>740</v>
      </c>
      <c r="AQ1332" s="3">
        <f>COUNTIFS('Baza danych'!$H$4:$H$1124,"transport zbiorowy",'Baza danych'!$FN$4:$FN$1124,"tak",'Baza danych'!$HS$4:$HS$1124,$B$25)</f>
        <v>3</v>
      </c>
      <c r="AR1332" s="34">
        <f>AQ1332/$AQ$1337</f>
        <v>0.375</v>
      </c>
    </row>
    <row r="1333" spans="1:48" s="2" customFormat="1">
      <c r="B1333" s="3" t="s">
        <v>741</v>
      </c>
      <c r="C1333" s="3">
        <f>COUNTIFS('Baza danych'!$H$4:$H$1124,"transport zbiorowy",'Baza danych'!$FR$4:$FR$1124,"tak",'Baza danych'!$HS$4:$HS$1124,$B$15)</f>
        <v>0</v>
      </c>
      <c r="D1333" s="34">
        <f t="shared" ref="D1333:D1336" si="152">IFERROR(C1333/$C$1337,)</f>
        <v>0</v>
      </c>
      <c r="F1333" s="3" t="s">
        <v>741</v>
      </c>
      <c r="G1333" s="3">
        <f>COUNTIFS('Baza danych'!$H$4:$H$1124,"transport zbiorowy",'Baza danych'!$FR$4:$FR$1124,"tak",'Baza danych'!$HS$4:$HS$1124,$B$16)</f>
        <v>1</v>
      </c>
      <c r="H1333" s="34">
        <f>G1333/$G$1337</f>
        <v>0.25</v>
      </c>
      <c r="J1333" s="3" t="s">
        <v>741</v>
      </c>
      <c r="K1333" s="3">
        <f>COUNTIFS('Baza danych'!$H$4:$H$1124,"transport zbiorowy",'Baza danych'!$FR$4:$FR$1124,"tak",'Baza danych'!$HS$4:$HS$1124,$B$17)</f>
        <v>1</v>
      </c>
      <c r="L1333" s="34">
        <f>K1333/$K$1337</f>
        <v>0.33333333333333331</v>
      </c>
      <c r="N1333" s="3" t="s">
        <v>741</v>
      </c>
      <c r="O1333" s="3">
        <f>COUNTIFS('Baza danych'!$H$4:$H$1124,"transport zbiorowy",'Baza danych'!$FR$4:$FR$1124,"tak",'Baza danych'!$HS$4:$HS$1124,$B$18)</f>
        <v>0</v>
      </c>
      <c r="P1333" s="34">
        <f t="shared" ref="P1333:P1336" si="153">IFERROR(O1333/$O$1337,)</f>
        <v>0</v>
      </c>
      <c r="R1333" s="3" t="s">
        <v>741</v>
      </c>
      <c r="S1333" s="3">
        <f>COUNTIFS('Baza danych'!$H$4:$H$1124,"transport zbiorowy",'Baza danych'!$FR$4:$FR$1124,"tak",'Baza danych'!$HS$4:$HS$1124,$B$19)</f>
        <v>18</v>
      </c>
      <c r="T1333" s="34">
        <f>S1333/$S$1337</f>
        <v>0.25714285714285712</v>
      </c>
      <c r="V1333" s="3" t="s">
        <v>741</v>
      </c>
      <c r="W1333" s="3">
        <f>COUNTIFS('Baza danych'!$H$4:$H$1124,"transport zbiorowy",'Baza danych'!$FR$4:$FR$1124,"tak",'Baza danych'!$HS$4:$HS$1124,$B$20)</f>
        <v>1</v>
      </c>
      <c r="X1333" s="34">
        <f>W1333/$W$1337</f>
        <v>0.33333333333333331</v>
      </c>
      <c r="Z1333" s="3" t="s">
        <v>741</v>
      </c>
      <c r="AA1333" s="3">
        <f>COUNTIFS('Baza danych'!$H$4:$H$1124,"transport zbiorowy",'Baza danych'!$FR$4:$FR$1124,"tak",'Baza danych'!$HS$4:$HS$1124,$B$21)</f>
        <v>0</v>
      </c>
      <c r="AB1333" s="34">
        <f t="shared" ref="AB1333:AB1336" si="154">IFERROR(AA1333/$AA$1337,)</f>
        <v>0</v>
      </c>
      <c r="AD1333" s="3" t="s">
        <v>741</v>
      </c>
      <c r="AE1333" s="3">
        <f>COUNTIFS('Baza danych'!$H$4:$H$1124,"transport zbiorowy",'Baza danych'!$FR$4:$FR$1124,"tak",'Baza danych'!$HS$4:$HS$1124,$B$22)</f>
        <v>0</v>
      </c>
      <c r="AF1333" s="34">
        <f t="shared" ref="AF1333:AF1336" si="155">IFERROR(AE1333/$AE$1337,)</f>
        <v>0</v>
      </c>
      <c r="AH1333" s="3" t="s">
        <v>741</v>
      </c>
      <c r="AI1333" s="3">
        <f>COUNTIFS('Baza danych'!$H$4:$H$1124,"transport zbiorowy",'Baza danych'!$FR$4:$FR$1124,"tak",'Baza danych'!$HS$4:$HS$1124,$B$23)</f>
        <v>3</v>
      </c>
      <c r="AJ1333" s="34">
        <f>AI1333/$AI$1337</f>
        <v>0.2</v>
      </c>
      <c r="AL1333" s="3" t="s">
        <v>741</v>
      </c>
      <c r="AM1333" s="3">
        <f>COUNTIFS('Baza danych'!$H$4:$H$1124,"transport zbiorowy",'Baza danych'!$FR$4:$FR$1124,"tak",'Baza danych'!$HS$4:$HS$1124,$B$24)</f>
        <v>0</v>
      </c>
      <c r="AN1333" s="34">
        <f t="shared" ref="AN1333:AN1336" si="156">IFERROR(AM1333/$AM$1337,)</f>
        <v>0</v>
      </c>
      <c r="AP1333" s="3" t="s">
        <v>741</v>
      </c>
      <c r="AQ1333" s="3">
        <f>COUNTIFS('Baza danych'!$H$4:$H$1124,"transport zbiorowy",'Baza danych'!$FR$4:$FR$1124,"tak",'Baza danych'!$HS$4:$HS$1124,$B$25)</f>
        <v>2</v>
      </c>
      <c r="AR1333" s="34">
        <f>AQ1333/$AQ$1337</f>
        <v>0.25</v>
      </c>
    </row>
    <row r="1334" spans="1:48" s="2" customFormat="1">
      <c r="B1334" s="3" t="s">
        <v>742</v>
      </c>
      <c r="C1334" s="3">
        <f>COUNTIFS('Baza danych'!$H$4:$H$1124,"transport zbiorowy",'Baza danych'!$FO$4:$FO$1124,"tak",'Baza danych'!$HS$4:$HS$1124,$B$15)</f>
        <v>0</v>
      </c>
      <c r="D1334" s="34">
        <f t="shared" si="152"/>
        <v>0</v>
      </c>
      <c r="F1334" s="3" t="s">
        <v>742</v>
      </c>
      <c r="G1334" s="3">
        <f>COUNTIFS('Baza danych'!$H$4:$H$1124,"transport zbiorowy",'Baza danych'!$FO$4:$FO$1124,"tak",'Baza danych'!$HS$4:$HS$1124,$B$16)</f>
        <v>1</v>
      </c>
      <c r="H1334" s="34">
        <f>G1334/$G$1337</f>
        <v>0.25</v>
      </c>
      <c r="J1334" s="3" t="s">
        <v>742</v>
      </c>
      <c r="K1334" s="3">
        <f>COUNTIFS('Baza danych'!$H$4:$H$1124,"transport zbiorowy",'Baza danych'!$FO$4:$FO$1124,"tak",'Baza danych'!$HS$4:$HS$1124,$B$17)</f>
        <v>0</v>
      </c>
      <c r="L1334" s="34">
        <f>K1334/$K$1337</f>
        <v>0</v>
      </c>
      <c r="N1334" s="3" t="s">
        <v>742</v>
      </c>
      <c r="O1334" s="3">
        <f>COUNTIFS('Baza danych'!$H$4:$H$1124,"transport zbiorowy",'Baza danych'!$FO$4:$FO$1124,"tak",'Baza danych'!$HS$4:$HS$1124,$B$18)</f>
        <v>0</v>
      </c>
      <c r="P1334" s="34">
        <f t="shared" si="153"/>
        <v>0</v>
      </c>
      <c r="R1334" s="3" t="s">
        <v>742</v>
      </c>
      <c r="S1334" s="3">
        <f>COUNTIFS('Baza danych'!$H$4:$H$1124,"transport zbiorowy",'Baza danych'!$FO$4:$FO$1124,"tak",'Baza danych'!$HS$4:$HS$1124,$B$19)</f>
        <v>11</v>
      </c>
      <c r="T1334" s="34">
        <f>S1334/$S$1337</f>
        <v>0.15714285714285714</v>
      </c>
      <c r="V1334" s="3" t="s">
        <v>742</v>
      </c>
      <c r="W1334" s="3">
        <f>COUNTIFS('Baza danych'!$H$4:$H$1124,"transport zbiorowy",'Baza danych'!$FO$4:$FO$1124,"tak",'Baza danych'!$HS$4:$HS$1124,$B$20)</f>
        <v>0</v>
      </c>
      <c r="X1334" s="34">
        <f>W1334/$W$1337</f>
        <v>0</v>
      </c>
      <c r="Z1334" s="3" t="s">
        <v>742</v>
      </c>
      <c r="AA1334" s="3">
        <f>COUNTIFS('Baza danych'!$H$4:$H$1124,"transport zbiorowy",'Baza danych'!$FO$4:$FO$1124,"tak",'Baza danych'!$HS$4:$HS$1124,$B$21)</f>
        <v>0</v>
      </c>
      <c r="AB1334" s="34">
        <f t="shared" si="154"/>
        <v>0</v>
      </c>
      <c r="AD1334" s="3" t="s">
        <v>742</v>
      </c>
      <c r="AE1334" s="3">
        <f>COUNTIFS('Baza danych'!$H$4:$H$1124,"transport zbiorowy",'Baza danych'!$FO$4:$FO$1124,"tak",'Baza danych'!$HS$4:$HS$1124,$B$22)</f>
        <v>0</v>
      </c>
      <c r="AF1334" s="34">
        <f t="shared" si="155"/>
        <v>0</v>
      </c>
      <c r="AH1334" s="3" t="s">
        <v>742</v>
      </c>
      <c r="AI1334" s="3">
        <f>COUNTIFS('Baza danych'!$H$4:$H$1124,"transport zbiorowy",'Baza danych'!$FO$4:$FO$1124,"tak",'Baza danych'!$HS$4:$HS$1124,$B$23)</f>
        <v>1</v>
      </c>
      <c r="AJ1334" s="34">
        <f>AI1334/$AI$1337</f>
        <v>6.6666666666666666E-2</v>
      </c>
      <c r="AL1334" s="3" t="s">
        <v>742</v>
      </c>
      <c r="AM1334" s="3">
        <f>COUNTIFS('Baza danych'!$H$4:$H$1124,"transport zbiorowy",'Baza danych'!$FO$4:$FO$1124,"tak",'Baza danych'!$HS$4:$HS$1124,$B$24)</f>
        <v>0</v>
      </c>
      <c r="AN1334" s="34">
        <f t="shared" si="156"/>
        <v>0</v>
      </c>
      <c r="AP1334" s="3" t="s">
        <v>742</v>
      </c>
      <c r="AQ1334" s="3">
        <f>COUNTIFS('Baza danych'!$H$4:$H$1124,"transport zbiorowy",'Baza danych'!$FO$4:$FO$1124,"tak",'Baza danych'!$HS$4:$HS$1124,$B$25)</f>
        <v>1</v>
      </c>
      <c r="AR1334" s="34">
        <f>AQ1334/$AQ$1337</f>
        <v>0.125</v>
      </c>
    </row>
    <row r="1335" spans="1:48" s="2" customFormat="1">
      <c r="B1335" s="3" t="s">
        <v>743</v>
      </c>
      <c r="C1335" s="3">
        <f>COUNTIFS('Baza danych'!$H$4:$H$1124,"transport zbiorowy",'Baza danych'!$FQ$4:$FQ$1124,"tak",'Baza danych'!$HS$4:$HS$1124,$B$15)</f>
        <v>0</v>
      </c>
      <c r="D1335" s="34">
        <f t="shared" si="152"/>
        <v>0</v>
      </c>
      <c r="F1335" s="3" t="s">
        <v>743</v>
      </c>
      <c r="G1335" s="3">
        <f>COUNTIFS('Baza danych'!$H$4:$H$1124,"transport zbiorowy",'Baza danych'!$FQ$4:$FQ$1124,"tak",'Baza danych'!$HS$4:$HS$1124,$B$16)</f>
        <v>0</v>
      </c>
      <c r="H1335" s="34">
        <f>G1335/$G$1337</f>
        <v>0</v>
      </c>
      <c r="J1335" s="3" t="s">
        <v>743</v>
      </c>
      <c r="K1335" s="3">
        <f>COUNTIFS('Baza danych'!$H$4:$H$1124,"transport zbiorowy",'Baza danych'!$FQ$4:$FQ$1124,"tak",'Baza danych'!$HS$4:$HS$1124,$B$17)</f>
        <v>0</v>
      </c>
      <c r="L1335" s="34">
        <f>K1335/$K$1337</f>
        <v>0</v>
      </c>
      <c r="N1335" s="3" t="s">
        <v>743</v>
      </c>
      <c r="O1335" s="3">
        <f>COUNTIFS('Baza danych'!$H$4:$H$1124,"transport zbiorowy",'Baza danych'!$FQ$4:$FQ$1124,"tak",'Baza danych'!$HS$4:$HS$1124,$B$18)</f>
        <v>0</v>
      </c>
      <c r="P1335" s="34">
        <f t="shared" si="153"/>
        <v>0</v>
      </c>
      <c r="R1335" s="3" t="s">
        <v>743</v>
      </c>
      <c r="S1335" s="3">
        <f>COUNTIFS('Baza danych'!$H$4:$H$1124,"transport zbiorowy",'Baza danych'!$FQ$4:$FQ$1124,"tak",'Baza danych'!$HS$4:$HS$1124,$B$19)</f>
        <v>10</v>
      </c>
      <c r="T1335" s="34">
        <f>S1335/$S$1337</f>
        <v>0.14285714285714285</v>
      </c>
      <c r="V1335" s="3" t="s">
        <v>743</v>
      </c>
      <c r="W1335" s="3">
        <f>COUNTIFS('Baza danych'!$H$4:$H$1124,"transport zbiorowy",'Baza danych'!$FQ$4:$FQ$1124,"tak",'Baza danych'!$HS$4:$HS$1124,$B$20)</f>
        <v>0</v>
      </c>
      <c r="X1335" s="34">
        <f>W1335/$W$1337</f>
        <v>0</v>
      </c>
      <c r="Z1335" s="3" t="s">
        <v>743</v>
      </c>
      <c r="AA1335" s="3">
        <f>COUNTIFS('Baza danych'!$H$4:$H$1124,"transport zbiorowy",'Baza danych'!$FQ$4:$FQ$1124,"tak",'Baza danych'!$HS$4:$HS$1124,$B$21)</f>
        <v>0</v>
      </c>
      <c r="AB1335" s="34">
        <f t="shared" si="154"/>
        <v>0</v>
      </c>
      <c r="AD1335" s="3" t="s">
        <v>743</v>
      </c>
      <c r="AE1335" s="3">
        <f>COUNTIFS('Baza danych'!$H$4:$H$1124,"transport zbiorowy",'Baza danych'!$FQ$4:$FQ$1124,"tak",'Baza danych'!$HS$4:$HS$1124,$B$22)</f>
        <v>0</v>
      </c>
      <c r="AF1335" s="34">
        <f t="shared" si="155"/>
        <v>0</v>
      </c>
      <c r="AH1335" s="3" t="s">
        <v>743</v>
      </c>
      <c r="AI1335" s="3">
        <f>COUNTIFS('Baza danych'!$H$4:$H$1124,"transport zbiorowy",'Baza danych'!$FQ$4:$FQ$1124,"tak",'Baza danych'!$HS$4:$HS$1124,$B$23)</f>
        <v>1</v>
      </c>
      <c r="AJ1335" s="34">
        <f>AI1335/$AI$1337</f>
        <v>6.6666666666666666E-2</v>
      </c>
      <c r="AL1335" s="3" t="s">
        <v>743</v>
      </c>
      <c r="AM1335" s="3">
        <f>COUNTIFS('Baza danych'!$H$4:$H$1124,"transport zbiorowy",'Baza danych'!$FQ$4:$FQ$1124,"tak",'Baza danych'!$HS$4:$HS$1124,$B$24)</f>
        <v>0</v>
      </c>
      <c r="AN1335" s="34">
        <f t="shared" si="156"/>
        <v>0</v>
      </c>
      <c r="AP1335" s="3" t="s">
        <v>743</v>
      </c>
      <c r="AQ1335" s="3">
        <f>COUNTIFS('Baza danych'!$H$4:$H$1124,"transport zbiorowy",'Baza danych'!$FQ$4:$FQ$1124,"tak",'Baza danych'!$HS$4:$HS$1124,$B$25)</f>
        <v>2</v>
      </c>
      <c r="AR1335" s="34">
        <f>AQ1335/$AQ$1337</f>
        <v>0.25</v>
      </c>
    </row>
    <row r="1336" spans="1:48" s="2" customFormat="1">
      <c r="B1336" s="3" t="s">
        <v>744</v>
      </c>
      <c r="C1336" s="3">
        <f>COUNTIFS('Baza danych'!$H$4:$H$1124,"transport zbiorowy",'Baza danych'!$FP$4:$FP$1124,"tak",'Baza danych'!$HS$4:$HS$1124,$B$15)</f>
        <v>0</v>
      </c>
      <c r="D1336" s="34">
        <f t="shared" si="152"/>
        <v>0</v>
      </c>
      <c r="F1336" s="3" t="s">
        <v>744</v>
      </c>
      <c r="G1336" s="3">
        <f>COUNTIFS('Baza danych'!$H$4:$H$1124,"transport zbiorowy",'Baza danych'!$FP$4:$FP$1124,"tak",'Baza danych'!$HS$4:$HS$1124,$B$16)</f>
        <v>0</v>
      </c>
      <c r="H1336" s="34">
        <f>G1336/$G$1337</f>
        <v>0</v>
      </c>
      <c r="J1336" s="3" t="s">
        <v>744</v>
      </c>
      <c r="K1336" s="3">
        <f>COUNTIFS('Baza danych'!$H$4:$H$1124,"transport zbiorowy",'Baza danych'!$FP$4:$FP$1124,"tak",'Baza danych'!$HS$4:$HS$1124,$B$17)</f>
        <v>0</v>
      </c>
      <c r="L1336" s="34">
        <f>K1336/$K$1337</f>
        <v>0</v>
      </c>
      <c r="N1336" s="3" t="s">
        <v>744</v>
      </c>
      <c r="O1336" s="3">
        <f>COUNTIFS('Baza danych'!$H$4:$H$1124,"transport zbiorowy",'Baza danych'!$FP$4:$FP$1124,"tak",'Baza danych'!$HS$4:$HS$1124,$B$18)</f>
        <v>0</v>
      </c>
      <c r="P1336" s="34">
        <f t="shared" si="153"/>
        <v>0</v>
      </c>
      <c r="R1336" s="3" t="s">
        <v>744</v>
      </c>
      <c r="S1336" s="3">
        <f>COUNTIFS('Baza danych'!$H$4:$H$1124,"transport zbiorowy",'Baza danych'!$FP$4:$FP$1124,"tak",'Baza danych'!$HS$4:$HS$1124,$B$19)</f>
        <v>7</v>
      </c>
      <c r="T1336" s="34">
        <f>S1336/$S$1337</f>
        <v>0.1</v>
      </c>
      <c r="V1336" s="3" t="s">
        <v>744</v>
      </c>
      <c r="W1336" s="3">
        <f>COUNTIFS('Baza danych'!$H$4:$H$1124,"transport zbiorowy",'Baza danych'!$FP$4:$FP$1124,"tak",'Baza danych'!$HS$4:$HS$1124,$B$20)</f>
        <v>0</v>
      </c>
      <c r="X1336" s="34">
        <f>W1336/$W$1337</f>
        <v>0</v>
      </c>
      <c r="Z1336" s="3" t="s">
        <v>744</v>
      </c>
      <c r="AA1336" s="3">
        <f>COUNTIFS('Baza danych'!$H$4:$H$1124,"transport zbiorowy",'Baza danych'!$FP$4:$FP$1124,"tak",'Baza danych'!$HS$4:$HS$1124,$B$21)</f>
        <v>0</v>
      </c>
      <c r="AB1336" s="34">
        <f t="shared" si="154"/>
        <v>0</v>
      </c>
      <c r="AD1336" s="3" t="s">
        <v>744</v>
      </c>
      <c r="AE1336" s="3">
        <f>COUNTIFS('Baza danych'!$H$4:$H$1124,"transport zbiorowy",'Baza danych'!$FP$4:$FP$1124,"tak",'Baza danych'!$HS$4:$HS$1124,$B$22)</f>
        <v>0</v>
      </c>
      <c r="AF1336" s="34">
        <f t="shared" si="155"/>
        <v>0</v>
      </c>
      <c r="AH1336" s="3" t="s">
        <v>744</v>
      </c>
      <c r="AI1336" s="3">
        <f>COUNTIFS('Baza danych'!$H$4:$H$1124,"transport zbiorowy",'Baza danych'!$FP$4:$FP$1124,"tak",'Baza danych'!$HS$4:$HS$1124,$B$23)</f>
        <v>2</v>
      </c>
      <c r="AJ1336" s="34">
        <f>AI1336/$AI$1337</f>
        <v>0.13333333333333333</v>
      </c>
      <c r="AL1336" s="3" t="s">
        <v>744</v>
      </c>
      <c r="AM1336" s="3">
        <f>COUNTIFS('Baza danych'!$H$4:$H$1124,"transport zbiorowy",'Baza danych'!$FP$4:$FP$1124,"tak",'Baza danych'!$HS$4:$HS$1124,$B$24)</f>
        <v>0</v>
      </c>
      <c r="AN1336" s="34">
        <f t="shared" si="156"/>
        <v>0</v>
      </c>
      <c r="AP1336" s="3" t="s">
        <v>744</v>
      </c>
      <c r="AQ1336" s="3">
        <f>COUNTIFS('Baza danych'!$H$4:$H$1124,"transport zbiorowy",'Baza danych'!$FP$4:$FP$1124,"tak",'Baza danych'!$HS$4:$HS$1124,$B$25)</f>
        <v>0</v>
      </c>
      <c r="AR1336" s="34">
        <f>AQ1336/$AQ$1337</f>
        <v>0</v>
      </c>
    </row>
    <row r="1337" spans="1:48" s="2" customFormat="1">
      <c r="B1337" s="221" t="s">
        <v>530</v>
      </c>
      <c r="C1337" s="244">
        <f>SUM(C1332:C1336)</f>
        <v>0</v>
      </c>
      <c r="D1337" s="245">
        <f>SUM(D1332:D1336)</f>
        <v>0</v>
      </c>
      <c r="F1337" s="221" t="s">
        <v>530</v>
      </c>
      <c r="G1337" s="244">
        <f>SUM(G1332:G1336)</f>
        <v>4</v>
      </c>
      <c r="H1337" s="245">
        <f>SUM(H1332:H1336)</f>
        <v>1</v>
      </c>
      <c r="J1337" s="221" t="s">
        <v>530</v>
      </c>
      <c r="K1337" s="244">
        <f>SUM(K1332:K1336)</f>
        <v>3</v>
      </c>
      <c r="L1337" s="245">
        <f>SUM(L1332:L1336)</f>
        <v>1</v>
      </c>
      <c r="N1337" s="221" t="s">
        <v>530</v>
      </c>
      <c r="O1337" s="244">
        <f>SUM(O1332:O1336)</f>
        <v>0</v>
      </c>
      <c r="P1337" s="245">
        <f>SUM(P1332:P1336)</f>
        <v>0</v>
      </c>
      <c r="R1337" s="221" t="s">
        <v>530</v>
      </c>
      <c r="S1337" s="244">
        <f>SUM(S1332:S1336)</f>
        <v>70</v>
      </c>
      <c r="T1337" s="245">
        <f>SUM(T1332:T1336)</f>
        <v>0.99999999999999989</v>
      </c>
      <c r="V1337" s="221" t="s">
        <v>530</v>
      </c>
      <c r="W1337" s="244">
        <f>SUM(W1332:W1336)</f>
        <v>3</v>
      </c>
      <c r="X1337" s="245">
        <f>SUM(X1332:X1336)</f>
        <v>1</v>
      </c>
      <c r="Z1337" s="221" t="s">
        <v>530</v>
      </c>
      <c r="AA1337" s="244">
        <f>SUM(AA1332:AA1336)</f>
        <v>0</v>
      </c>
      <c r="AB1337" s="245">
        <f>SUM(AB1332:AB1336)</f>
        <v>0</v>
      </c>
      <c r="AD1337" s="221" t="s">
        <v>530</v>
      </c>
      <c r="AE1337" s="244">
        <f>SUM(AE1332:AE1336)</f>
        <v>0</v>
      </c>
      <c r="AF1337" s="245">
        <f>SUM(AF1332:AF1336)</f>
        <v>0</v>
      </c>
      <c r="AH1337" s="221" t="s">
        <v>530</v>
      </c>
      <c r="AI1337" s="244">
        <f>SUM(AI1332:AI1336)</f>
        <v>15</v>
      </c>
      <c r="AJ1337" s="245">
        <f>SUM(AJ1332:AJ1336)</f>
        <v>1</v>
      </c>
      <c r="AL1337" s="221" t="s">
        <v>530</v>
      </c>
      <c r="AM1337" s="244">
        <f>SUM(AM1332:AM1336)</f>
        <v>0</v>
      </c>
      <c r="AN1337" s="245">
        <f>SUM(AN1332:AN1336)</f>
        <v>0</v>
      </c>
      <c r="AP1337" s="221" t="s">
        <v>530</v>
      </c>
      <c r="AQ1337" s="244">
        <f>SUM(AQ1332:AQ1336)</f>
        <v>8</v>
      </c>
      <c r="AR1337" s="245">
        <f>SUM(AR1332:AR1336)</f>
        <v>1</v>
      </c>
    </row>
    <row r="1338" spans="1:48" s="2" customFormat="1"/>
    <row r="1339" spans="1:48" s="24" customFormat="1" ht="15" thickBot="1">
      <c r="A1339" s="155" t="s">
        <v>690</v>
      </c>
      <c r="B1339" s="23"/>
      <c r="C1339" s="23"/>
      <c r="D1339" s="23"/>
      <c r="E1339" s="23"/>
      <c r="F1339" s="23"/>
      <c r="G1339" s="23"/>
      <c r="H1339" s="23"/>
      <c r="I1339" s="23"/>
      <c r="J1339" s="23"/>
      <c r="K1339" s="23"/>
      <c r="L1339" s="23"/>
      <c r="M1339" s="23"/>
      <c r="N1339" s="23"/>
      <c r="O1339" s="23"/>
      <c r="P1339" s="23"/>
      <c r="Q1339" s="23"/>
      <c r="R1339" s="23"/>
      <c r="S1339" s="23"/>
      <c r="T1339" s="23"/>
      <c r="U1339" s="23"/>
      <c r="V1339" s="23"/>
      <c r="W1339" s="23"/>
      <c r="X1339" s="23"/>
      <c r="Y1339" s="23"/>
      <c r="Z1339" s="23"/>
      <c r="AA1339" s="23"/>
      <c r="AB1339" s="23"/>
      <c r="AC1339" s="23"/>
      <c r="AD1339" s="23"/>
      <c r="AE1339" s="23"/>
      <c r="AF1339" s="23"/>
      <c r="AG1339" s="23"/>
      <c r="AH1339" s="23"/>
      <c r="AI1339" s="23"/>
      <c r="AJ1339" s="23"/>
      <c r="AK1339" s="23"/>
      <c r="AL1339" s="23"/>
      <c r="AM1339" s="23"/>
      <c r="AN1339" s="23"/>
      <c r="AO1339" s="23"/>
      <c r="AP1339" s="23"/>
      <c r="AQ1339" s="23"/>
      <c r="AR1339" s="23"/>
      <c r="AS1339" s="23"/>
      <c r="AT1339" s="23"/>
      <c r="AU1339" s="23"/>
      <c r="AV1339" s="23"/>
    </row>
    <row r="1340" spans="1:48" s="24" customFormat="1" ht="15.75" thickTop="1" thickBot="1">
      <c r="A1340" s="155" t="s">
        <v>549</v>
      </c>
      <c r="B1340" s="23"/>
      <c r="C1340" s="23"/>
      <c r="D1340" s="23"/>
      <c r="E1340" s="23" t="s">
        <v>560</v>
      </c>
      <c r="F1340" s="23"/>
      <c r="G1340" s="23"/>
      <c r="H1340" s="23"/>
      <c r="I1340" s="23" t="s">
        <v>550</v>
      </c>
      <c r="J1340" s="23"/>
      <c r="K1340" s="23"/>
      <c r="L1340" s="23"/>
      <c r="M1340" s="23" t="s">
        <v>551</v>
      </c>
      <c r="N1340" s="23"/>
      <c r="O1340" s="23"/>
      <c r="P1340" s="23"/>
      <c r="Q1340" s="23" t="s">
        <v>552</v>
      </c>
      <c r="R1340" s="23"/>
      <c r="S1340" s="23"/>
      <c r="T1340" s="23"/>
      <c r="U1340" s="23" t="s">
        <v>689</v>
      </c>
      <c r="V1340" s="23"/>
      <c r="W1340" s="23"/>
      <c r="X1340" s="23"/>
      <c r="Y1340" s="23" t="s">
        <v>554</v>
      </c>
      <c r="Z1340" s="23"/>
      <c r="AA1340" s="23"/>
      <c r="AB1340" s="23"/>
      <c r="AC1340" s="23" t="s">
        <v>555</v>
      </c>
      <c r="AD1340" s="23"/>
      <c r="AE1340" s="23"/>
      <c r="AF1340" s="23"/>
      <c r="AG1340" s="23" t="s">
        <v>556</v>
      </c>
      <c r="AH1340" s="23"/>
      <c r="AI1340" s="23"/>
      <c r="AJ1340" s="23"/>
      <c r="AK1340" s="23" t="s">
        <v>557</v>
      </c>
      <c r="AL1340" s="23"/>
      <c r="AM1340" s="23"/>
      <c r="AN1340" s="23"/>
      <c r="AO1340" s="23" t="s">
        <v>558</v>
      </c>
      <c r="AP1340" s="23"/>
      <c r="AQ1340" s="23"/>
      <c r="AR1340" s="23"/>
      <c r="AS1340" s="23" t="s">
        <v>559</v>
      </c>
      <c r="AT1340" s="23"/>
      <c r="AU1340" s="23"/>
      <c r="AV1340" s="23"/>
    </row>
    <row r="1341" spans="1:48" s="2" customFormat="1" ht="13.5" thickTop="1"/>
    <row r="1342" spans="1:48" s="2" customFormat="1" ht="25.5">
      <c r="B1342" s="227" t="s">
        <v>532</v>
      </c>
      <c r="C1342" s="240" t="s">
        <v>533</v>
      </c>
      <c r="D1342" s="197" t="s">
        <v>529</v>
      </c>
      <c r="F1342" s="227" t="s">
        <v>532</v>
      </c>
      <c r="G1342" s="240" t="s">
        <v>533</v>
      </c>
      <c r="H1342" s="197" t="s">
        <v>529</v>
      </c>
      <c r="J1342" s="227" t="s">
        <v>532</v>
      </c>
      <c r="K1342" s="240" t="s">
        <v>533</v>
      </c>
      <c r="L1342" s="197" t="s">
        <v>529</v>
      </c>
      <c r="N1342" s="227" t="s">
        <v>532</v>
      </c>
      <c r="O1342" s="240" t="s">
        <v>533</v>
      </c>
      <c r="P1342" s="197" t="s">
        <v>529</v>
      </c>
      <c r="R1342" s="227" t="s">
        <v>532</v>
      </c>
      <c r="S1342" s="240" t="s">
        <v>533</v>
      </c>
      <c r="T1342" s="197" t="s">
        <v>529</v>
      </c>
      <c r="V1342" s="227" t="s">
        <v>532</v>
      </c>
      <c r="W1342" s="240" t="s">
        <v>533</v>
      </c>
      <c r="X1342" s="197" t="s">
        <v>529</v>
      </c>
      <c r="Z1342" s="227" t="s">
        <v>532</v>
      </c>
      <c r="AA1342" s="240" t="s">
        <v>533</v>
      </c>
      <c r="AB1342" s="197" t="s">
        <v>529</v>
      </c>
      <c r="AD1342" s="227" t="s">
        <v>532</v>
      </c>
      <c r="AE1342" s="240" t="s">
        <v>533</v>
      </c>
      <c r="AF1342" s="197" t="s">
        <v>529</v>
      </c>
      <c r="AH1342" s="227" t="s">
        <v>532</v>
      </c>
      <c r="AI1342" s="240" t="s">
        <v>533</v>
      </c>
      <c r="AJ1342" s="197" t="s">
        <v>529</v>
      </c>
      <c r="AL1342" s="227" t="s">
        <v>532</v>
      </c>
      <c r="AM1342" s="240" t="s">
        <v>533</v>
      </c>
      <c r="AN1342" s="197" t="s">
        <v>529</v>
      </c>
      <c r="AP1342" s="227" t="s">
        <v>532</v>
      </c>
      <c r="AQ1342" s="240" t="s">
        <v>533</v>
      </c>
      <c r="AR1342" s="197" t="s">
        <v>529</v>
      </c>
      <c r="AT1342" s="227" t="s">
        <v>532</v>
      </c>
      <c r="AU1342" s="240" t="s">
        <v>533</v>
      </c>
      <c r="AV1342" s="197" t="s">
        <v>529</v>
      </c>
    </row>
    <row r="1343" spans="1:48" s="2" customFormat="1">
      <c r="B1343" s="3" t="s">
        <v>740</v>
      </c>
      <c r="C1343" s="3">
        <f>COUNTIFS('Baza danych'!$H$4:$H$1124,"transport zbiorowy",'Baza danych'!$FN$4:$FN$1124,"tak",'Baza danych'!$HT$4:$HT$1124,$B$26)</f>
        <v>0</v>
      </c>
      <c r="D1343" s="34">
        <f>IFERROR(C1343/$C$1348,)</f>
        <v>0</v>
      </c>
      <c r="F1343" s="3" t="s">
        <v>740</v>
      </c>
      <c r="G1343" s="3">
        <f>COUNTIFS('Baza danych'!$H$4:$H$1124,"transport zbiorowy",'Baza danych'!$FN$4:$FN$1124,"tak",'Baza danych'!$HT$4:$HT$1124,$B$27)</f>
        <v>27</v>
      </c>
      <c r="H1343" s="34">
        <f>G1343/$G$1348</f>
        <v>0.43548387096774194</v>
      </c>
      <c r="J1343" s="3" t="s">
        <v>740</v>
      </c>
      <c r="K1343" s="3">
        <f>COUNTIFS('Baza danych'!$H$4:$H$1124,"transport zbiorowy",'Baza danych'!$FN$4:$FN$1124,"tak",'Baza danych'!$HT$4:$HT$1124,$B$28)</f>
        <v>0</v>
      </c>
      <c r="L1343" s="34">
        <f>IFERROR(K1343/$K$1348,)</f>
        <v>0</v>
      </c>
      <c r="N1343" s="3" t="s">
        <v>740</v>
      </c>
      <c r="O1343" s="3">
        <f>COUNTIFS('Baza danych'!$H$4:$H$1124,"transport zbiorowy",'Baza danych'!$FN$4:$FN$1124,"tak",'Baza danych'!$HT$4:$HT$1124,$B$29)</f>
        <v>2</v>
      </c>
      <c r="P1343" s="34">
        <f>IFERROR(O1343/$O$1348,)</f>
        <v>0.13333333333333333</v>
      </c>
      <c r="R1343" s="3" t="s">
        <v>740</v>
      </c>
      <c r="S1343" s="3">
        <f>COUNTIFS('Baza danych'!$H$4:$H$1124,"transport zbiorowy",'Baza danych'!$FN$4:$FN$1124,"tak",'Baza danych'!$HT$4:$HT$1124,$B$30)</f>
        <v>5</v>
      </c>
      <c r="T1343" s="34">
        <f>S1343/$S$1348</f>
        <v>0.55555555555555558</v>
      </c>
      <c r="V1343" s="3" t="s">
        <v>740</v>
      </c>
      <c r="W1343" s="3">
        <f>COUNTIFS('Baza danych'!$H$4:$H$1124,"transport zbiorowy",'Baza danych'!$FN$4:$FN$1124,"tak",'Baza danych'!$HT$4:$HT$1124,$B$31)</f>
        <v>0</v>
      </c>
      <c r="X1343" s="34">
        <f>W1343/$W$1348</f>
        <v>0</v>
      </c>
      <c r="Z1343" s="3" t="s">
        <v>740</v>
      </c>
      <c r="AA1343" s="3">
        <f>COUNTIFS('Baza danych'!$H$4:$H$1124,"transport zbiorowy",'Baza danych'!$FN$4:$FN$1124,"tak",'Baza danych'!$HT$4:$HT$1124,$B$32)</f>
        <v>1</v>
      </c>
      <c r="AB1343" s="34">
        <f>IFERROR(AA1343/$AA$1348,)</f>
        <v>1</v>
      </c>
      <c r="AD1343" s="3" t="s">
        <v>740</v>
      </c>
      <c r="AE1343" s="3">
        <f>COUNTIFS('Baza danych'!$H$4:$H$1124,"transport zbiorowy",'Baza danych'!$FN$4:$FN$1124,"tak",'Baza danych'!$HT$4:$HT$1124,$B$33)</f>
        <v>2</v>
      </c>
      <c r="AF1343" s="34">
        <f>IFERROR(AE1343/$AE$1348,)</f>
        <v>0.66666666666666663</v>
      </c>
      <c r="AH1343" s="3" t="s">
        <v>740</v>
      </c>
      <c r="AI1343" s="3">
        <f>COUNTIFS('Baza danych'!$H$4:$H$1124,"transport zbiorowy",'Baza danych'!$FN$4:$FN$1124,"tak",'Baza danych'!$HT$4:$HT$1124,$B$34)</f>
        <v>0</v>
      </c>
      <c r="AJ1343" s="34">
        <f>IFERROR(AI1343/$AI$1348,)</f>
        <v>0</v>
      </c>
      <c r="AL1343" s="3" t="s">
        <v>740</v>
      </c>
      <c r="AM1343" s="3">
        <f>COUNTIFS('Baza danych'!$H$4:$H$1124,"transport zbiorowy",'Baza danych'!$FN$4:$FN$1124,"tak",'Baza danych'!$HT$4:$HT$1124,$B$35)</f>
        <v>4</v>
      </c>
      <c r="AN1343" s="34">
        <f>IFERROR(AM1343/$AM$1348,)</f>
        <v>0.4</v>
      </c>
      <c r="AP1343" s="3" t="s">
        <v>740</v>
      </c>
      <c r="AQ1343" s="3">
        <f>COUNTIFS('Baza danych'!$H$4:$H$1124,"transport zbiorowy",'Baza danych'!$FN$4:$FN$1124,"tak",'Baza danych'!$HT$4:$HT$1124,$B$36)</f>
        <v>0</v>
      </c>
      <c r="AR1343" s="34">
        <f>IFERROR(AQ1343/$AQ$1348,)</f>
        <v>0</v>
      </c>
      <c r="AT1343" s="3" t="s">
        <v>740</v>
      </c>
      <c r="AU1343" s="3">
        <f>COUNTIFS('Baza danych'!$H$4:$H$1124,"transport zbiorowy",'Baza danych'!$FN$4:$FN$1124,"tak",'Baza danych'!$HT$4:$HT$1124,$B$37)</f>
        <v>0</v>
      </c>
      <c r="AV1343" s="34">
        <f>IFERROR(AU1343/$AU$1348,)</f>
        <v>0</v>
      </c>
    </row>
    <row r="1344" spans="1:48" s="2" customFormat="1">
      <c r="B1344" s="3" t="s">
        <v>741</v>
      </c>
      <c r="C1344" s="3">
        <f>COUNTIFS('Baza danych'!$H$4:$H$1124,"transport zbiorowy",'Baza danych'!$FR$4:$FR$1124,"tak",'Baza danych'!$HT$4:$HT$1124,$B$26)</f>
        <v>0</v>
      </c>
      <c r="D1344" s="34">
        <f>IFERROR(C1344/$C$1348,)</f>
        <v>0</v>
      </c>
      <c r="F1344" s="3" t="s">
        <v>741</v>
      </c>
      <c r="G1344" s="3">
        <f>COUNTIFS('Baza danych'!$H$4:$H$1124,"transport zbiorowy",'Baza danych'!$FR$4:$FR$1124,"tak",'Baza danych'!$HT$4:$HT$1124,$B$27)</f>
        <v>17</v>
      </c>
      <c r="H1344" s="34">
        <f>G1344/$G$1348</f>
        <v>0.27419354838709675</v>
      </c>
      <c r="J1344" s="3" t="s">
        <v>741</v>
      </c>
      <c r="K1344" s="3">
        <f>COUNTIFS('Baza danych'!$H$4:$H$1124,"transport zbiorowy",'Baza danych'!$FR$4:$FR$1124,"tak",'Baza danych'!$HT$4:$HT$1124,$B$28)</f>
        <v>0</v>
      </c>
      <c r="L1344" s="34">
        <f t="shared" ref="L1344:L1347" si="157">IFERROR(K1344/$K$1348,)</f>
        <v>0</v>
      </c>
      <c r="N1344" s="3" t="s">
        <v>741</v>
      </c>
      <c r="O1344" s="3">
        <f>COUNTIFS('Baza danych'!$H$4:$H$1124,"transport zbiorowy",'Baza danych'!$FR$4:$FR$1124,"tak",'Baza danych'!$HT$4:$HT$1124,$B$29)</f>
        <v>6</v>
      </c>
      <c r="P1344" s="34">
        <f>IFERROR(O1344/$O$1348,)</f>
        <v>0.4</v>
      </c>
      <c r="R1344" s="3" t="s">
        <v>741</v>
      </c>
      <c r="S1344" s="3">
        <f>COUNTIFS('Baza danych'!$H$4:$H$1124,"transport zbiorowy",'Baza danych'!$FR$4:$FR$1124,"tak",'Baza danych'!$HT$4:$HT$1124,$B$30)</f>
        <v>1</v>
      </c>
      <c r="T1344" s="34">
        <f>S1344/$S$1348</f>
        <v>0.1111111111111111</v>
      </c>
      <c r="V1344" s="3" t="s">
        <v>741</v>
      </c>
      <c r="W1344" s="3">
        <f>COUNTIFS('Baza danych'!$H$4:$H$1124,"transport zbiorowy",'Baza danych'!$FR$4:$FR$1124,"tak",'Baza danych'!$HT$4:$HT$1124,$B$31)</f>
        <v>1</v>
      </c>
      <c r="X1344" s="34">
        <f>W1344/$W$1348</f>
        <v>0.33333333333333331</v>
      </c>
      <c r="Z1344" s="3" t="s">
        <v>741</v>
      </c>
      <c r="AA1344" s="3">
        <f>COUNTIFS('Baza danych'!$H$4:$H$1124,"transport zbiorowy",'Baza danych'!$FR$4:$FR$1124,"tak",'Baza danych'!$HT$4:$HT$1124,$B$32)</f>
        <v>0</v>
      </c>
      <c r="AB1344" s="34">
        <f>IFERROR(AA1344/$AA$1348,)</f>
        <v>0</v>
      </c>
      <c r="AD1344" s="3" t="s">
        <v>741</v>
      </c>
      <c r="AE1344" s="3">
        <f>COUNTIFS('Baza danych'!$H$4:$H$1124,"transport zbiorowy",'Baza danych'!$FR$4:$FR$1124,"tak",'Baza danych'!$HT$4:$HT$1124,$B$33)</f>
        <v>0</v>
      </c>
      <c r="AF1344" s="34">
        <f>IFERROR(AE1344/$AE$1348,)</f>
        <v>0</v>
      </c>
      <c r="AH1344" s="3" t="s">
        <v>741</v>
      </c>
      <c r="AI1344" s="3">
        <f>COUNTIFS('Baza danych'!$H$4:$H$1124,"transport zbiorowy",'Baza danych'!$FR$4:$FR$1124,"tak",'Baza danych'!$HT$4:$HT$1124,$B$34)</f>
        <v>0</v>
      </c>
      <c r="AJ1344" s="34">
        <f t="shared" ref="AJ1344:AJ1347" si="158">IFERROR(AI1344/$AI$1348,)</f>
        <v>0</v>
      </c>
      <c r="AL1344" s="3" t="s">
        <v>741</v>
      </c>
      <c r="AM1344" s="3">
        <f>COUNTIFS('Baza danych'!$H$4:$H$1124,"transport zbiorowy",'Baza danych'!$FR$4:$FR$1124,"tak",'Baza danych'!$HT$4:$HT$1124,$B$35)</f>
        <v>1</v>
      </c>
      <c r="AN1344" s="34">
        <f>IFERROR(AM1344/$AM$1348,)</f>
        <v>0.1</v>
      </c>
      <c r="AP1344" s="3" t="s">
        <v>741</v>
      </c>
      <c r="AQ1344" s="3">
        <f>COUNTIFS('Baza danych'!$H$4:$H$1124,"transport zbiorowy",'Baza danych'!$FR$4:$FR$1124,"tak",'Baza danych'!$HT$4:$HT$1124,$B$36)</f>
        <v>0</v>
      </c>
      <c r="AR1344" s="34">
        <f t="shared" ref="AR1344:AR1347" si="159">IFERROR(AQ1344/$AQ$1348,)</f>
        <v>0</v>
      </c>
      <c r="AT1344" s="3" t="s">
        <v>741</v>
      </c>
      <c r="AU1344" s="3">
        <f>COUNTIFS('Baza danych'!$H$4:$H$1124,"transport zbiorowy",'Baza danych'!$FR$4:$FR$1124,"tak",'Baza danych'!$HT$4:$HT$1124,$B$37)</f>
        <v>0</v>
      </c>
      <c r="AV1344" s="34">
        <f t="shared" ref="AV1344:AV1347" si="160">IFERROR(AU1344/$AU$1348,)</f>
        <v>0</v>
      </c>
    </row>
    <row r="1345" spans="1:48" s="2" customFormat="1">
      <c r="B1345" s="3" t="s">
        <v>742</v>
      </c>
      <c r="C1345" s="3">
        <f>COUNTIFS('Baza danych'!$H$4:$H$1124,"transport zbiorowy",'Baza danych'!$FO$4:$FO$1124,"tak",'Baza danych'!$HT$4:$HT$1124,$B$26)</f>
        <v>0</v>
      </c>
      <c r="D1345" s="34">
        <f>IFERROR(C1345/$C$1348,)</f>
        <v>0</v>
      </c>
      <c r="F1345" s="3" t="s">
        <v>742</v>
      </c>
      <c r="G1345" s="3">
        <f>COUNTIFS('Baza danych'!$H$4:$H$1124,"transport zbiorowy",'Baza danych'!$FO$4:$FO$1124,"tak",'Baza danych'!$HT$4:$HT$1124,$B$27)</f>
        <v>5</v>
      </c>
      <c r="H1345" s="34">
        <f>G1345/$G$1348</f>
        <v>8.0645161290322578E-2</v>
      </c>
      <c r="J1345" s="3" t="s">
        <v>742</v>
      </c>
      <c r="K1345" s="3">
        <f>COUNTIFS('Baza danych'!$H$4:$H$1124,"transport zbiorowy",'Baza danych'!$FO$4:$FO$1124,"tak",'Baza danych'!$HT$4:$HT$1124,$B$28)</f>
        <v>0</v>
      </c>
      <c r="L1345" s="34">
        <f t="shared" si="157"/>
        <v>0</v>
      </c>
      <c r="N1345" s="3" t="s">
        <v>742</v>
      </c>
      <c r="O1345" s="3">
        <f>COUNTIFS('Baza danych'!$H$4:$H$1124,"transport zbiorowy",'Baza danych'!$FO$4:$FO$1124,"tak",'Baza danych'!$HT$4:$HT$1124,$B$29)</f>
        <v>3</v>
      </c>
      <c r="P1345" s="34">
        <f>IFERROR(O1345/$O$1348,)</f>
        <v>0.2</v>
      </c>
      <c r="R1345" s="3" t="s">
        <v>742</v>
      </c>
      <c r="S1345" s="3">
        <f>COUNTIFS('Baza danych'!$H$4:$H$1124,"transport zbiorowy",'Baza danych'!$FO$4:$FO$1124,"tak",'Baza danych'!$HT$4:$HT$1124,$B$30)</f>
        <v>2</v>
      </c>
      <c r="T1345" s="34">
        <f>S1345/$S$1348</f>
        <v>0.22222222222222221</v>
      </c>
      <c r="V1345" s="3" t="s">
        <v>742</v>
      </c>
      <c r="W1345" s="3">
        <f>COUNTIFS('Baza danych'!$H$4:$H$1124,"transport zbiorowy",'Baza danych'!$FO$4:$FO$1124,"tak",'Baza danych'!$HT$4:$HT$1124,$B$31)</f>
        <v>1</v>
      </c>
      <c r="X1345" s="34">
        <f>W1345/$W$1348</f>
        <v>0.33333333333333331</v>
      </c>
      <c r="Z1345" s="3" t="s">
        <v>742</v>
      </c>
      <c r="AA1345" s="3">
        <f>COUNTIFS('Baza danych'!$H$4:$H$1124,"transport zbiorowy",'Baza danych'!$FO$4:$FO$1124,"tak",'Baza danych'!$HT$4:$HT$1124,$B$32)</f>
        <v>0</v>
      </c>
      <c r="AB1345" s="34">
        <f>IFERROR(AA1345/$AA$1348,)</f>
        <v>0</v>
      </c>
      <c r="AD1345" s="3" t="s">
        <v>742</v>
      </c>
      <c r="AE1345" s="3">
        <f>COUNTIFS('Baza danych'!$H$4:$H$1124,"transport zbiorowy",'Baza danych'!$FO$4:$FO$1124,"tak",'Baza danych'!$HT$4:$HT$1124,$B$33)</f>
        <v>1</v>
      </c>
      <c r="AF1345" s="34">
        <f>IFERROR(AE1345/$AE$1348,)</f>
        <v>0.33333333333333331</v>
      </c>
      <c r="AH1345" s="3" t="s">
        <v>742</v>
      </c>
      <c r="AI1345" s="3">
        <f>COUNTIFS('Baza danych'!$H$4:$H$1124,"transport zbiorowy",'Baza danych'!$FO$4:$FO$1124,"tak",'Baza danych'!$HT$4:$HT$1124,$B$34)</f>
        <v>0</v>
      </c>
      <c r="AJ1345" s="34">
        <f t="shared" si="158"/>
        <v>0</v>
      </c>
      <c r="AL1345" s="3" t="s">
        <v>742</v>
      </c>
      <c r="AM1345" s="3">
        <f>COUNTIFS('Baza danych'!$H$4:$H$1124,"transport zbiorowy",'Baza danych'!$FO$4:$FO$1124,"tak",'Baza danych'!$HT$4:$HT$1124,$B$35)</f>
        <v>2</v>
      </c>
      <c r="AN1345" s="34">
        <f>IFERROR(AM1345/$AM$1348,)</f>
        <v>0.2</v>
      </c>
      <c r="AP1345" s="3" t="s">
        <v>742</v>
      </c>
      <c r="AQ1345" s="3">
        <f>COUNTIFS('Baza danych'!$H$4:$H$1124,"transport zbiorowy",'Baza danych'!$FO$4:$FO$1124,"tak",'Baza danych'!$HT$4:$HT$1124,$B$36)</f>
        <v>0</v>
      </c>
      <c r="AR1345" s="34">
        <f t="shared" si="159"/>
        <v>0</v>
      </c>
      <c r="AT1345" s="3" t="s">
        <v>742</v>
      </c>
      <c r="AU1345" s="3">
        <f>COUNTIFS('Baza danych'!$H$4:$H$1124,"transport zbiorowy",'Baza danych'!$FO$4:$FO$1124,"tak",'Baza danych'!$HT$4:$HT$1124,$B$37)</f>
        <v>0</v>
      </c>
      <c r="AV1345" s="34">
        <f t="shared" si="160"/>
        <v>0</v>
      </c>
    </row>
    <row r="1346" spans="1:48" s="2" customFormat="1">
      <c r="B1346" s="3" t="s">
        <v>743</v>
      </c>
      <c r="C1346" s="3">
        <f>COUNTIFS('Baza danych'!$H$4:$H$1124,"transport zbiorowy",'Baza danych'!$FQ$4:$FQ$1124,"tak",'Baza danych'!$HT$4:$HT$1124,$B$26)</f>
        <v>0</v>
      </c>
      <c r="D1346" s="34">
        <f>IFERROR(C1346/$C$1348,)</f>
        <v>0</v>
      </c>
      <c r="F1346" s="3" t="s">
        <v>743</v>
      </c>
      <c r="G1346" s="3">
        <f>COUNTIFS('Baza danych'!$H$4:$H$1124,"transport zbiorowy",'Baza danych'!$FQ$4:$FQ$1124,"tak",'Baza danych'!$HT$4:$HT$1124,$B$27)</f>
        <v>8</v>
      </c>
      <c r="H1346" s="34">
        <f>G1346/$G$1348</f>
        <v>0.12903225806451613</v>
      </c>
      <c r="J1346" s="3" t="s">
        <v>743</v>
      </c>
      <c r="K1346" s="3">
        <f>COUNTIFS('Baza danych'!$H$4:$H$1124,"transport zbiorowy",'Baza danych'!$FQ$4:$FQ$1124,"tak",'Baza danych'!$HT$4:$HT$1124,$B$28)</f>
        <v>0</v>
      </c>
      <c r="L1346" s="34">
        <f t="shared" si="157"/>
        <v>0</v>
      </c>
      <c r="N1346" s="3" t="s">
        <v>743</v>
      </c>
      <c r="O1346" s="3">
        <f>COUNTIFS('Baza danych'!$H$4:$H$1124,"transport zbiorowy",'Baza danych'!$FQ$4:$FQ$1124,"tak",'Baza danych'!$HT$4:$HT$1124,$B$29)</f>
        <v>3</v>
      </c>
      <c r="P1346" s="34">
        <f>IFERROR(O1346/$O$1348,)</f>
        <v>0.2</v>
      </c>
      <c r="R1346" s="3" t="s">
        <v>743</v>
      </c>
      <c r="S1346" s="3">
        <f>COUNTIFS('Baza danych'!$H$4:$H$1124,"transport zbiorowy",'Baza danych'!$FQ$4:$FQ$1124,"tak",'Baza danych'!$HT$4:$HT$1124,$B$30)</f>
        <v>0</v>
      </c>
      <c r="T1346" s="34">
        <f>S1346/$S$1348</f>
        <v>0</v>
      </c>
      <c r="V1346" s="3" t="s">
        <v>743</v>
      </c>
      <c r="W1346" s="3">
        <f>COUNTIFS('Baza danych'!$H$4:$H$1124,"transport zbiorowy",'Baza danych'!$FQ$4:$FQ$1124,"tak",'Baza danych'!$HT$4:$HT$1124,$B$31)</f>
        <v>1</v>
      </c>
      <c r="X1346" s="34">
        <f>W1346/$W$1348</f>
        <v>0.33333333333333331</v>
      </c>
      <c r="Z1346" s="3" t="s">
        <v>743</v>
      </c>
      <c r="AA1346" s="3">
        <f>COUNTIFS('Baza danych'!$H$4:$H$1124,"transport zbiorowy",'Baza danych'!$FQ$4:$FQ$1124,"tak",'Baza danych'!$HT$4:$HT$1124,$B$32)</f>
        <v>0</v>
      </c>
      <c r="AB1346" s="34">
        <f>IFERROR(AA1346/$AA$1348,)</f>
        <v>0</v>
      </c>
      <c r="AD1346" s="3" t="s">
        <v>743</v>
      </c>
      <c r="AE1346" s="3">
        <f>COUNTIFS('Baza danych'!$H$4:$H$1124,"transport zbiorowy",'Baza danych'!$FQ$4:$FQ$1124,"tak",'Baza danych'!$HT$4:$HT$1124,$B$33)</f>
        <v>0</v>
      </c>
      <c r="AF1346" s="34">
        <f>IFERROR(AE1346/$AE$1348,)</f>
        <v>0</v>
      </c>
      <c r="AH1346" s="3" t="s">
        <v>743</v>
      </c>
      <c r="AI1346" s="3">
        <f>COUNTIFS('Baza danych'!$H$4:$H$1124,"transport zbiorowy",'Baza danych'!$FQ$4:$FQ$1124,"tak",'Baza danych'!$HT$4:$HT$1124,$B$34)</f>
        <v>0</v>
      </c>
      <c r="AJ1346" s="34">
        <f t="shared" si="158"/>
        <v>0</v>
      </c>
      <c r="AL1346" s="3" t="s">
        <v>743</v>
      </c>
      <c r="AM1346" s="3">
        <f>COUNTIFS('Baza danych'!$H$4:$H$1124,"transport zbiorowy",'Baza danych'!$FQ$4:$FQ$1124,"tak",'Baza danych'!$HT$4:$HT$1124,$B$35)</f>
        <v>1</v>
      </c>
      <c r="AN1346" s="34">
        <f>IFERROR(AM1346/$AM$1348,)</f>
        <v>0.1</v>
      </c>
      <c r="AP1346" s="3" t="s">
        <v>743</v>
      </c>
      <c r="AQ1346" s="3">
        <f>COUNTIFS('Baza danych'!$H$4:$H$1124,"transport zbiorowy",'Baza danych'!$FQ$4:$FQ$1124,"tak",'Baza danych'!$HT$4:$HT$1124,$B$36)</f>
        <v>0</v>
      </c>
      <c r="AR1346" s="34">
        <f t="shared" si="159"/>
        <v>0</v>
      </c>
      <c r="AT1346" s="3" t="s">
        <v>743</v>
      </c>
      <c r="AU1346" s="3">
        <f>COUNTIFS('Baza danych'!$H$4:$H$1124,"transport zbiorowy",'Baza danych'!$FQ$4:$FQ$1124,"tak",'Baza danych'!$HT$4:$HT$1124,$B$37)</f>
        <v>0</v>
      </c>
      <c r="AV1346" s="34">
        <f t="shared" si="160"/>
        <v>0</v>
      </c>
    </row>
    <row r="1347" spans="1:48" s="2" customFormat="1">
      <c r="B1347" s="3" t="s">
        <v>744</v>
      </c>
      <c r="C1347" s="3">
        <f>COUNTIFS('Baza danych'!$H$4:$H$1124,"transport zbiorowy",'Baza danych'!$FP$4:$FP$1124,"tak",'Baza danych'!$HT$4:$HT$1124,$B$26)</f>
        <v>0</v>
      </c>
      <c r="D1347" s="34">
        <f>IFERROR(C1347/$C$1348,)</f>
        <v>0</v>
      </c>
      <c r="F1347" s="3" t="s">
        <v>744</v>
      </c>
      <c r="G1347" s="3">
        <f>COUNTIFS('Baza danych'!$H$4:$H$1124,"transport zbiorowy",'Baza danych'!$FP$4:$FP$1124,"tak",'Baza danych'!$HT$4:$HT$1124,$B$27)</f>
        <v>5</v>
      </c>
      <c r="H1347" s="34">
        <f>G1347/$G$1348</f>
        <v>8.0645161290322578E-2</v>
      </c>
      <c r="J1347" s="3" t="s">
        <v>744</v>
      </c>
      <c r="K1347" s="3">
        <f>COUNTIFS('Baza danych'!$H$4:$H$1124,"transport zbiorowy",'Baza danych'!$FP$4:$FP$1124,"tak",'Baza danych'!$HT$4:$HT$1124,$B$28)</f>
        <v>0</v>
      </c>
      <c r="L1347" s="34">
        <f t="shared" si="157"/>
        <v>0</v>
      </c>
      <c r="N1347" s="3" t="s">
        <v>744</v>
      </c>
      <c r="O1347" s="3">
        <f>COUNTIFS('Baza danych'!$H$4:$H$1124,"transport zbiorowy",'Baza danych'!$FP$4:$FP$1124,"tak",'Baza danych'!$HT$4:$HT$1124,$B$29)</f>
        <v>1</v>
      </c>
      <c r="P1347" s="34">
        <f>IFERROR(O1347/$O$1348,)</f>
        <v>6.6666666666666666E-2</v>
      </c>
      <c r="R1347" s="3" t="s">
        <v>744</v>
      </c>
      <c r="S1347" s="3">
        <f>COUNTIFS('Baza danych'!$H$4:$H$1124,"transport zbiorowy",'Baza danych'!$FP$4:$FP$1124,"tak",'Baza danych'!$HT$4:$HT$1124,$B$30)</f>
        <v>1</v>
      </c>
      <c r="T1347" s="34">
        <f>S1347/$S$1348</f>
        <v>0.1111111111111111</v>
      </c>
      <c r="V1347" s="3" t="s">
        <v>744</v>
      </c>
      <c r="W1347" s="3">
        <f>COUNTIFS('Baza danych'!$H$4:$H$1124,"transport zbiorowy",'Baza danych'!$FP$4:$FP$1124,"tak",'Baza danych'!$HT$4:$HT$1124,$B$31)</f>
        <v>0</v>
      </c>
      <c r="X1347" s="34">
        <f>W1347/$W$1348</f>
        <v>0</v>
      </c>
      <c r="Z1347" s="3" t="s">
        <v>744</v>
      </c>
      <c r="AA1347" s="3">
        <f>COUNTIFS('Baza danych'!$H$4:$H$1124,"transport zbiorowy",'Baza danych'!$FP$4:$FP$1124,"tak",'Baza danych'!$HT$4:$HT$1124,$B$32)</f>
        <v>0</v>
      </c>
      <c r="AB1347" s="34">
        <f>IFERROR(AA1347/$AA$1348,)</f>
        <v>0</v>
      </c>
      <c r="AD1347" s="3" t="s">
        <v>744</v>
      </c>
      <c r="AE1347" s="3">
        <f>COUNTIFS('Baza danych'!$H$4:$H$1124,"transport zbiorowy",'Baza danych'!$FP$4:$FP$1124,"tak",'Baza danych'!$HT$4:$HT$1124,$B$33)</f>
        <v>0</v>
      </c>
      <c r="AF1347" s="34">
        <f>IFERROR(AE1347/$AE$1348,)</f>
        <v>0</v>
      </c>
      <c r="AH1347" s="3" t="s">
        <v>744</v>
      </c>
      <c r="AI1347" s="3">
        <f>COUNTIFS('Baza danych'!$H$4:$H$1124,"transport zbiorowy",'Baza danych'!$FP$4:$FP$1124,"tak",'Baza danych'!$HT$4:$HT$1124,$B$34)</f>
        <v>0</v>
      </c>
      <c r="AJ1347" s="34">
        <f t="shared" si="158"/>
        <v>0</v>
      </c>
      <c r="AL1347" s="3" t="s">
        <v>744</v>
      </c>
      <c r="AM1347" s="3">
        <f>COUNTIFS('Baza danych'!$H$4:$H$1124,"transport zbiorowy",'Baza danych'!$FP$4:$FP$1124,"tak",'Baza danych'!$HT$4:$HT$1124,$B$35)</f>
        <v>2</v>
      </c>
      <c r="AN1347" s="34">
        <f>IFERROR(AM1347/$AM$1348,)</f>
        <v>0.2</v>
      </c>
      <c r="AP1347" s="3" t="s">
        <v>744</v>
      </c>
      <c r="AQ1347" s="3">
        <f>COUNTIFS('Baza danych'!$H$4:$H$1124,"transport zbiorowy",'Baza danych'!$FP$4:$FP$1124,"tak",'Baza danych'!$HT$4:$HT$1124,$B$36)</f>
        <v>0</v>
      </c>
      <c r="AR1347" s="34">
        <f t="shared" si="159"/>
        <v>0</v>
      </c>
      <c r="AT1347" s="3" t="s">
        <v>744</v>
      </c>
      <c r="AU1347" s="3">
        <f>COUNTIFS('Baza danych'!$H$4:$H$1124,"transport zbiorowy",'Baza danych'!$FP$4:$FP$1124,"tak",'Baza danych'!$HT$4:$HT$1124,$B$37)</f>
        <v>0</v>
      </c>
      <c r="AV1347" s="34">
        <f t="shared" si="160"/>
        <v>0</v>
      </c>
    </row>
    <row r="1348" spans="1:48" s="2" customFormat="1">
      <c r="B1348" s="221" t="s">
        <v>530</v>
      </c>
      <c r="C1348" s="244">
        <f>SUM(C1343:C1347)</f>
        <v>0</v>
      </c>
      <c r="D1348" s="245">
        <f>SUM(D1343:D1347)</f>
        <v>0</v>
      </c>
      <c r="F1348" s="221" t="s">
        <v>530</v>
      </c>
      <c r="G1348" s="244">
        <f>SUM(G1343:G1347)</f>
        <v>62</v>
      </c>
      <c r="H1348" s="245">
        <f>SUM(H1343:H1347)</f>
        <v>1</v>
      </c>
      <c r="J1348" s="221" t="s">
        <v>530</v>
      </c>
      <c r="K1348" s="244">
        <f>SUM(K1343:K1347)</f>
        <v>0</v>
      </c>
      <c r="L1348" s="245">
        <f>SUM(L1343:L1347)</f>
        <v>0</v>
      </c>
      <c r="N1348" s="221" t="s">
        <v>530</v>
      </c>
      <c r="O1348" s="244">
        <f>SUM(O1343:O1347)</f>
        <v>15</v>
      </c>
      <c r="P1348" s="245">
        <f>SUM(P1343:P1347)</f>
        <v>1</v>
      </c>
      <c r="R1348" s="221" t="s">
        <v>530</v>
      </c>
      <c r="S1348" s="244">
        <f>SUM(S1343:S1347)</f>
        <v>9</v>
      </c>
      <c r="T1348" s="245">
        <f>SUM(T1343:T1347)</f>
        <v>1</v>
      </c>
      <c r="V1348" s="221" t="s">
        <v>530</v>
      </c>
      <c r="W1348" s="244">
        <f>SUM(W1343:W1347)</f>
        <v>3</v>
      </c>
      <c r="X1348" s="245">
        <f>SUM(X1343:X1347)</f>
        <v>1</v>
      </c>
      <c r="Z1348" s="221" t="s">
        <v>530</v>
      </c>
      <c r="AA1348" s="244">
        <f>SUM(AA1343:AA1347)</f>
        <v>1</v>
      </c>
      <c r="AB1348" s="245">
        <f>SUM(AB1343:AB1347)</f>
        <v>1</v>
      </c>
      <c r="AD1348" s="221" t="s">
        <v>530</v>
      </c>
      <c r="AE1348" s="244">
        <f>SUM(AE1343:AE1347)</f>
        <v>3</v>
      </c>
      <c r="AF1348" s="245">
        <f>SUM(AF1343:AF1347)</f>
        <v>1</v>
      </c>
      <c r="AH1348" s="221" t="s">
        <v>530</v>
      </c>
      <c r="AI1348" s="244">
        <f>SUM(AI1343:AI1347)</f>
        <v>0</v>
      </c>
      <c r="AJ1348" s="245">
        <f>SUM(AJ1343:AJ1347)</f>
        <v>0</v>
      </c>
      <c r="AL1348" s="221" t="s">
        <v>530</v>
      </c>
      <c r="AM1348" s="244">
        <f>SUM(AM1343:AM1347)</f>
        <v>10</v>
      </c>
      <c r="AN1348" s="245">
        <f>SUM(AN1343:AN1347)</f>
        <v>1</v>
      </c>
      <c r="AP1348" s="221" t="s">
        <v>530</v>
      </c>
      <c r="AQ1348" s="244">
        <f>SUM(AQ1343:AQ1347)</f>
        <v>0</v>
      </c>
      <c r="AR1348" s="245">
        <f>SUM(AR1343:AR1347)</f>
        <v>0</v>
      </c>
      <c r="AT1348" s="221" t="s">
        <v>530</v>
      </c>
      <c r="AU1348" s="244">
        <f>SUM(AU1343:AU1347)</f>
        <v>0</v>
      </c>
      <c r="AV1348" s="245">
        <f>SUM(AV1343:AV1347)</f>
        <v>0</v>
      </c>
    </row>
    <row r="1349" spans="1:48" s="2" customFormat="1"/>
    <row r="1350" spans="1:48" s="2" customFormat="1"/>
    <row r="1351" spans="1:48" s="24" customFormat="1" ht="15" thickBot="1">
      <c r="A1351" s="22" t="s">
        <v>666</v>
      </c>
      <c r="B1351" s="23"/>
      <c r="C1351" s="23"/>
      <c r="D1351" s="23"/>
      <c r="E1351" s="23"/>
      <c r="F1351" s="23"/>
      <c r="G1351" s="23"/>
      <c r="H1351" s="23"/>
      <c r="I1351" s="23"/>
      <c r="J1351" s="23"/>
      <c r="K1351" s="23"/>
      <c r="L1351" s="23"/>
      <c r="M1351" s="23"/>
      <c r="N1351" s="23"/>
      <c r="O1351" s="23"/>
      <c r="P1351" s="23"/>
      <c r="Q1351" s="23"/>
      <c r="R1351" s="23"/>
      <c r="S1351" s="23"/>
      <c r="T1351" s="23"/>
      <c r="U1351" s="23"/>
      <c r="V1351" s="23"/>
      <c r="W1351" s="23"/>
      <c r="X1351" s="23"/>
      <c r="Y1351" s="23"/>
      <c r="Z1351" s="23"/>
      <c r="AA1351" s="23"/>
      <c r="AB1351" s="23"/>
      <c r="AC1351" s="23"/>
      <c r="AD1351" s="23"/>
      <c r="AE1351" s="23"/>
      <c r="AF1351" s="23"/>
      <c r="AG1351" s="23"/>
      <c r="AH1351" s="23"/>
      <c r="AI1351" s="23"/>
      <c r="AJ1351" s="23"/>
      <c r="AK1351" s="23"/>
      <c r="AL1351" s="23"/>
      <c r="AM1351" s="23"/>
      <c r="AN1351" s="23"/>
      <c r="AO1351" s="23"/>
      <c r="AP1351" s="23"/>
      <c r="AQ1351" s="23"/>
      <c r="AR1351" s="23"/>
      <c r="AS1351" s="23"/>
      <c r="AT1351" s="23"/>
      <c r="AU1351" s="23"/>
      <c r="AV1351" s="23"/>
    </row>
    <row r="1352" spans="1:48" s="24" customFormat="1" ht="14.25" thickTop="1" thickBot="1">
      <c r="A1352" s="23" t="s">
        <v>599</v>
      </c>
      <c r="B1352" s="23"/>
      <c r="C1352" s="23"/>
      <c r="D1352" s="23"/>
      <c r="E1352" s="23"/>
      <c r="F1352" s="23"/>
      <c r="G1352" s="23"/>
      <c r="H1352" s="23"/>
      <c r="I1352" s="23"/>
      <c r="J1352" s="23"/>
      <c r="K1352" s="23"/>
      <c r="L1352" s="23"/>
      <c r="M1352" s="23"/>
      <c r="N1352" s="23"/>
      <c r="O1352" s="23"/>
      <c r="P1352" s="23"/>
      <c r="Q1352" s="23"/>
      <c r="R1352" s="23"/>
      <c r="S1352" s="23"/>
      <c r="T1352" s="23"/>
      <c r="U1352" s="23"/>
      <c r="V1352" s="23"/>
      <c r="W1352" s="23"/>
      <c r="X1352" s="23"/>
      <c r="Y1352" s="23"/>
      <c r="Z1352" s="23"/>
      <c r="AA1352" s="23"/>
      <c r="AB1352" s="23"/>
      <c r="AC1352" s="23"/>
      <c r="AD1352" s="23"/>
      <c r="AE1352" s="23"/>
      <c r="AF1352" s="23"/>
      <c r="AG1352" s="23"/>
      <c r="AH1352" s="23"/>
      <c r="AI1352" s="23"/>
      <c r="AJ1352" s="23"/>
      <c r="AK1352" s="23"/>
      <c r="AL1352" s="23"/>
      <c r="AM1352" s="23"/>
      <c r="AN1352" s="23"/>
      <c r="AO1352" s="23"/>
      <c r="AP1352" s="23"/>
      <c r="AQ1352" s="23"/>
      <c r="AR1352" s="23"/>
      <c r="AS1352" s="23"/>
      <c r="AT1352" s="23"/>
      <c r="AU1352" s="23"/>
      <c r="AV1352" s="23"/>
    </row>
    <row r="1353" spans="1:48" s="24" customFormat="1" ht="13.5" thickTop="1"/>
    <row r="1354" spans="1:48" s="24" customFormat="1" ht="13.5" thickBot="1">
      <c r="B1354" s="130" t="s">
        <v>525</v>
      </c>
      <c r="C1354" s="131" t="s">
        <v>531</v>
      </c>
      <c r="D1354" s="132" t="s">
        <v>529</v>
      </c>
    </row>
    <row r="1355" spans="1:48" s="2" customFormat="1" ht="13.5" thickTop="1">
      <c r="B1355" s="32" t="s">
        <v>37</v>
      </c>
      <c r="C1355" s="32">
        <f>COUNTIFS('Baza danych'!$H$4:$H$331,"transport zbiorowy",'Baza danych'!$GO$4:$GO$331,B1355)</f>
        <v>49</v>
      </c>
      <c r="D1355" s="33">
        <f>C1355/$C$1357</f>
        <v>0.85964912280701755</v>
      </c>
    </row>
    <row r="1356" spans="1:48" s="2" customFormat="1">
      <c r="B1356" s="3" t="s">
        <v>36</v>
      </c>
      <c r="C1356" s="3">
        <f>COUNTIFS('Baza danych'!$H$4:$H$331,"transport zbiorowy",'Baza danych'!$GO$4:$GO$331,B1356)</f>
        <v>8</v>
      </c>
      <c r="D1356" s="34">
        <f>C1356/$C$1357</f>
        <v>0.14035087719298245</v>
      </c>
    </row>
    <row r="1357" spans="1:48" s="2" customFormat="1" ht="13.5" thickBot="1">
      <c r="B1357" s="37" t="s">
        <v>530</v>
      </c>
      <c r="C1357" s="128">
        <f>SUM(C1355:C1356)</f>
        <v>57</v>
      </c>
      <c r="D1357" s="129">
        <f>SUM(D1355:D1356)</f>
        <v>1</v>
      </c>
    </row>
    <row r="1358" spans="1:48" s="2" customFormat="1" ht="13.5" thickTop="1"/>
    <row r="1359" spans="1:48" s="24" customFormat="1" ht="15" thickBot="1">
      <c r="A1359" s="155" t="s">
        <v>686</v>
      </c>
      <c r="B1359" s="23"/>
      <c r="C1359" s="23"/>
      <c r="D1359" s="23"/>
      <c r="E1359" s="23"/>
      <c r="F1359" s="23"/>
      <c r="G1359" s="23"/>
      <c r="H1359" s="23"/>
      <c r="I1359" s="23"/>
      <c r="J1359" s="23"/>
      <c r="K1359" s="23"/>
      <c r="L1359" s="23"/>
      <c r="M1359" s="23"/>
      <c r="N1359" s="23"/>
      <c r="O1359" s="23"/>
      <c r="P1359" s="23"/>
      <c r="Q1359" s="23"/>
      <c r="R1359" s="23"/>
      <c r="S1359" s="23"/>
      <c r="T1359" s="23"/>
      <c r="U1359" s="23"/>
      <c r="V1359" s="23"/>
      <c r="W1359" s="23"/>
      <c r="X1359" s="23"/>
      <c r="Y1359" s="23"/>
      <c r="Z1359" s="23"/>
      <c r="AA1359" s="23"/>
      <c r="AB1359" s="23"/>
      <c r="AC1359" s="23"/>
      <c r="AD1359" s="23"/>
      <c r="AE1359" s="23"/>
      <c r="AF1359" s="23"/>
      <c r="AG1359" s="23"/>
      <c r="AH1359" s="23"/>
      <c r="AI1359" s="23"/>
      <c r="AJ1359" s="23"/>
      <c r="AK1359" s="23"/>
      <c r="AL1359" s="23"/>
      <c r="AM1359" s="23"/>
      <c r="AN1359" s="23"/>
      <c r="AO1359" s="23"/>
      <c r="AP1359" s="23"/>
      <c r="AQ1359" s="23"/>
      <c r="AR1359" s="23"/>
      <c r="AS1359" s="23"/>
      <c r="AT1359" s="23"/>
      <c r="AU1359" s="23"/>
      <c r="AV1359" s="23"/>
    </row>
    <row r="1360" spans="1:48" s="24" customFormat="1" ht="15.75" thickTop="1" thickBot="1">
      <c r="A1360" s="155" t="s">
        <v>66</v>
      </c>
      <c r="B1360" s="23"/>
      <c r="C1360" s="23"/>
      <c r="D1360" s="23"/>
      <c r="E1360" s="23" t="s">
        <v>46</v>
      </c>
      <c r="F1360" s="23"/>
      <c r="G1360" s="23"/>
      <c r="H1360" s="23"/>
      <c r="I1360" s="23"/>
      <c r="J1360" s="23"/>
      <c r="K1360" s="23"/>
      <c r="L1360" s="23"/>
      <c r="M1360" s="23"/>
      <c r="N1360" s="23"/>
      <c r="O1360" s="23"/>
      <c r="P1360" s="23"/>
      <c r="Q1360" s="23"/>
      <c r="R1360" s="23"/>
      <c r="S1360" s="23"/>
      <c r="T1360" s="23"/>
      <c r="U1360" s="23"/>
      <c r="V1360" s="23"/>
      <c r="W1360" s="23"/>
      <c r="X1360" s="23"/>
      <c r="Y1360" s="23"/>
      <c r="Z1360" s="23"/>
      <c r="AA1360" s="23"/>
      <c r="AB1360" s="23"/>
      <c r="AC1360" s="23"/>
      <c r="AD1360" s="23"/>
      <c r="AE1360" s="23"/>
      <c r="AF1360" s="23"/>
      <c r="AG1360" s="23"/>
      <c r="AH1360" s="23"/>
      <c r="AI1360" s="23"/>
      <c r="AJ1360" s="23"/>
      <c r="AK1360" s="23"/>
      <c r="AL1360" s="23"/>
      <c r="AM1360" s="23"/>
      <c r="AN1360" s="23"/>
      <c r="AO1360" s="23"/>
      <c r="AP1360" s="23"/>
      <c r="AQ1360" s="23"/>
      <c r="AR1360" s="23"/>
      <c r="AS1360" s="23"/>
      <c r="AT1360" s="23"/>
      <c r="AU1360" s="23"/>
      <c r="AV1360" s="23"/>
    </row>
    <row r="1361" spans="1:48" s="24" customFormat="1" ht="13.5" thickTop="1"/>
    <row r="1362" spans="1:48" s="24" customFormat="1">
      <c r="B1362" s="227" t="s">
        <v>525</v>
      </c>
      <c r="C1362" s="240" t="s">
        <v>531</v>
      </c>
      <c r="D1362" s="197" t="s">
        <v>529</v>
      </c>
      <c r="F1362" s="227" t="s">
        <v>525</v>
      </c>
      <c r="G1362" s="240" t="s">
        <v>531</v>
      </c>
      <c r="H1362" s="197" t="s">
        <v>529</v>
      </c>
    </row>
    <row r="1363" spans="1:48" s="24" customFormat="1">
      <c r="B1363" s="44" t="s">
        <v>37</v>
      </c>
      <c r="C1363" s="44">
        <f>COUNTIFS('Baza danych'!$H$4:$H$331,"transport zbiorowy",'Baza danych'!$GO$4:$GO$331,B1363,'Baza danych'!$HP$4:$HP$331,$B$5)</f>
        <v>28</v>
      </c>
      <c r="D1363" s="45">
        <f>C1363/$C$1365</f>
        <v>0.77777777777777779</v>
      </c>
      <c r="F1363" s="44" t="s">
        <v>37</v>
      </c>
      <c r="G1363" s="44">
        <f>COUNTIFS('Baza danych'!$H$4:$H$331,"transport zbiorowy",'Baza danych'!$GO$4:$GO$331,F1363,'Baza danych'!$HP$4:$HP$331,$B$6)</f>
        <v>21</v>
      </c>
      <c r="H1363" s="45">
        <f>G1363/$G$1365</f>
        <v>1</v>
      </c>
    </row>
    <row r="1364" spans="1:48" s="24" customFormat="1">
      <c r="B1364" s="44" t="s">
        <v>36</v>
      </c>
      <c r="C1364" s="44">
        <f>COUNTIFS('Baza danych'!$H$4:$H$331,"transport zbiorowy",'Baza danych'!$GO$4:$GO$331,B1364,'Baza danych'!$HP$4:$HP$331,$B$5)</f>
        <v>8</v>
      </c>
      <c r="D1364" s="45">
        <f>C1364/$C$1365</f>
        <v>0.22222222222222221</v>
      </c>
      <c r="F1364" s="44" t="s">
        <v>36</v>
      </c>
      <c r="G1364" s="44">
        <f>COUNTIFS('Baza danych'!$H$4:$H$331,"transport zbiorowy",'Baza danych'!$GO$4:$GO$331,F1364,'Baza danych'!$HP$4:$HP$331,$B$6)</f>
        <v>0</v>
      </c>
      <c r="H1364" s="45">
        <f>G1364/$G$1365</f>
        <v>0</v>
      </c>
    </row>
    <row r="1365" spans="1:48" s="24" customFormat="1">
      <c r="B1365" s="195" t="s">
        <v>530</v>
      </c>
      <c r="C1365" s="241">
        <f>SUM(C1363:C1364)</f>
        <v>36</v>
      </c>
      <c r="D1365" s="242">
        <f>SUM(D1363:D1364)</f>
        <v>1</v>
      </c>
      <c r="F1365" s="195" t="s">
        <v>530</v>
      </c>
      <c r="G1365" s="241">
        <f>SUM(G1363:G1364)</f>
        <v>21</v>
      </c>
      <c r="H1365" s="242">
        <f>SUM(H1363:H1364)</f>
        <v>1</v>
      </c>
    </row>
    <row r="1366" spans="1:48" s="24" customFormat="1"/>
    <row r="1367" spans="1:48" s="24" customFormat="1" ht="15" thickBot="1">
      <c r="A1367" s="155" t="s">
        <v>687</v>
      </c>
      <c r="B1367" s="23"/>
      <c r="C1367" s="23"/>
      <c r="D1367" s="23"/>
      <c r="E1367" s="23"/>
      <c r="F1367" s="23"/>
      <c r="G1367" s="23"/>
      <c r="H1367" s="23"/>
      <c r="I1367" s="23"/>
      <c r="J1367" s="23"/>
      <c r="K1367" s="23"/>
      <c r="L1367" s="23"/>
      <c r="M1367" s="23"/>
      <c r="N1367" s="23"/>
      <c r="O1367" s="23"/>
      <c r="P1367" s="23"/>
      <c r="Q1367" s="23"/>
      <c r="R1367" s="23"/>
      <c r="S1367" s="23"/>
      <c r="T1367" s="23"/>
      <c r="U1367" s="23"/>
      <c r="V1367" s="23"/>
      <c r="W1367" s="23"/>
      <c r="X1367" s="23"/>
      <c r="Y1367" s="23"/>
      <c r="Z1367" s="23"/>
      <c r="AA1367" s="23"/>
      <c r="AB1367" s="23"/>
      <c r="AC1367" s="23"/>
      <c r="AD1367" s="23"/>
      <c r="AE1367" s="23"/>
      <c r="AF1367" s="23"/>
      <c r="AG1367" s="23"/>
      <c r="AH1367" s="23"/>
      <c r="AI1367" s="23"/>
      <c r="AJ1367" s="23"/>
      <c r="AK1367" s="23"/>
      <c r="AL1367" s="23"/>
      <c r="AM1367" s="23"/>
      <c r="AN1367" s="23"/>
      <c r="AO1367" s="23"/>
      <c r="AP1367" s="23"/>
      <c r="AQ1367" s="23"/>
      <c r="AR1367" s="23"/>
      <c r="AS1367" s="23"/>
      <c r="AT1367" s="23"/>
      <c r="AU1367" s="23"/>
      <c r="AV1367" s="23"/>
    </row>
    <row r="1368" spans="1:48" s="24" customFormat="1" ht="15.75" thickTop="1" thickBot="1">
      <c r="A1368" s="155" t="s">
        <v>159</v>
      </c>
      <c r="B1368" s="23"/>
      <c r="C1368" s="23"/>
      <c r="D1368" s="23"/>
      <c r="E1368" s="23" t="s">
        <v>96</v>
      </c>
      <c r="F1368" s="23"/>
      <c r="G1368" s="23"/>
      <c r="H1368" s="23"/>
      <c r="I1368" s="23" t="s">
        <v>61</v>
      </c>
      <c r="J1368" s="23"/>
      <c r="K1368" s="23"/>
      <c r="L1368" s="23"/>
      <c r="M1368" s="23" t="s">
        <v>74</v>
      </c>
      <c r="N1368" s="23"/>
      <c r="O1368" s="23"/>
      <c r="P1368" s="23"/>
      <c r="Q1368" s="23" t="s">
        <v>47</v>
      </c>
      <c r="R1368" s="23"/>
      <c r="S1368" s="23"/>
      <c r="T1368" s="23"/>
      <c r="U1368" s="23" t="s">
        <v>126</v>
      </c>
      <c r="V1368" s="23"/>
      <c r="W1368" s="23"/>
      <c r="X1368" s="23"/>
      <c r="Y1368" s="23" t="s">
        <v>281</v>
      </c>
      <c r="Z1368" s="23"/>
      <c r="AA1368" s="23"/>
      <c r="AB1368" s="23"/>
      <c r="AC1368" s="23"/>
      <c r="AD1368" s="23"/>
      <c r="AE1368" s="23"/>
      <c r="AF1368" s="23"/>
      <c r="AG1368" s="23"/>
      <c r="AH1368" s="23"/>
      <c r="AI1368" s="23"/>
      <c r="AJ1368" s="23"/>
      <c r="AK1368" s="23"/>
      <c r="AL1368" s="23"/>
      <c r="AM1368" s="23"/>
      <c r="AN1368" s="23"/>
      <c r="AO1368" s="23"/>
      <c r="AP1368" s="23"/>
      <c r="AQ1368" s="23"/>
      <c r="AR1368" s="23"/>
      <c r="AS1368" s="23"/>
      <c r="AT1368" s="23"/>
      <c r="AU1368" s="23"/>
      <c r="AV1368" s="23"/>
    </row>
    <row r="1369" spans="1:48" s="24" customFormat="1" ht="13.5" thickTop="1"/>
    <row r="1370" spans="1:48" s="24" customFormat="1">
      <c r="B1370" s="227" t="s">
        <v>525</v>
      </c>
      <c r="C1370" s="240" t="s">
        <v>531</v>
      </c>
      <c r="D1370" s="197" t="s">
        <v>529</v>
      </c>
      <c r="F1370" s="227" t="s">
        <v>525</v>
      </c>
      <c r="G1370" s="240" t="s">
        <v>531</v>
      </c>
      <c r="H1370" s="197" t="s">
        <v>529</v>
      </c>
      <c r="J1370" s="227" t="s">
        <v>525</v>
      </c>
      <c r="K1370" s="240" t="s">
        <v>531</v>
      </c>
      <c r="L1370" s="197" t="s">
        <v>529</v>
      </c>
      <c r="N1370" s="227" t="s">
        <v>525</v>
      </c>
      <c r="O1370" s="240" t="s">
        <v>531</v>
      </c>
      <c r="P1370" s="197" t="s">
        <v>529</v>
      </c>
      <c r="R1370" s="227" t="s">
        <v>525</v>
      </c>
      <c r="S1370" s="240" t="s">
        <v>531</v>
      </c>
      <c r="T1370" s="197" t="s">
        <v>529</v>
      </c>
      <c r="V1370" s="227" t="s">
        <v>525</v>
      </c>
      <c r="W1370" s="240" t="s">
        <v>531</v>
      </c>
      <c r="X1370" s="197" t="s">
        <v>529</v>
      </c>
      <c r="Z1370" s="227" t="s">
        <v>525</v>
      </c>
      <c r="AA1370" s="240" t="s">
        <v>531</v>
      </c>
      <c r="AB1370" s="197" t="s">
        <v>529</v>
      </c>
    </row>
    <row r="1371" spans="1:48" s="24" customFormat="1">
      <c r="B1371" s="44" t="s">
        <v>37</v>
      </c>
      <c r="C1371" s="44">
        <f>COUNTIFS('Baza danych'!$H$4:$H$331,"transport zbiorowy",'Baza danych'!$GO$4:$GO$331,B1371,'Baza danych'!$HQ$4:$HQ$331,$B$8)+COUNTIFS('Baza danych'!$H$4:$H$331,"transport zbiorowy",'Baza danych'!$GO$4:$GO$331,B1371,'Baza danych'!$HR$4:$HR$331,$B$8)</f>
        <v>5</v>
      </c>
      <c r="D1371" s="45">
        <f>IFERROR(C1371/$C$1373,0)</f>
        <v>0.625</v>
      </c>
      <c r="F1371" s="44" t="s">
        <v>37</v>
      </c>
      <c r="G1371" s="44">
        <f>COUNTIFS('Baza danych'!$H$4:$H$331,"transport zbiorowy",'Baza danych'!$GO$4:$GO$331,F1371,'Baza danych'!$HQ$4:$HQ$331,$B$9)+COUNTIFS('Baza danych'!$H$4:$H$331,"transport zbiorowy",'Baza danych'!$GO$4:$GO$331,F1371,'Baza danych'!$HR$4:$HR$331,$B$9)</f>
        <v>10</v>
      </c>
      <c r="H1371" s="45">
        <f>G1371/$G$1373</f>
        <v>0.625</v>
      </c>
      <c r="J1371" s="44" t="s">
        <v>37</v>
      </c>
      <c r="K1371" s="44">
        <f>COUNTIFS('Baza danych'!$H$4:$H$331,"transport zbiorowy",'Baza danych'!$GO$4:$GO$331,J1371,'Baza danych'!$HQ$4:$HQ$331,$B$10)+COUNTIFS('Baza danych'!$H$4:$H$331,"transport zbiorowy",'Baza danych'!$GO$4:$GO$331,J1371,'Baza danych'!$HR$4:$HR$331,$B$10)</f>
        <v>27</v>
      </c>
      <c r="L1371" s="45">
        <f>K1371/$K$1373</f>
        <v>0.87096774193548387</v>
      </c>
      <c r="N1371" s="44" t="s">
        <v>37</v>
      </c>
      <c r="O1371" s="44">
        <f>COUNTIFS('Baza danych'!$H$4:$H$331,"transport zbiorowy",'Baza danych'!$GO$4:$GO$331,N1371,'Baza danych'!$HQ$4:$HQ$331,$B$11)+COUNTIFS('Baza danych'!$H$4:$H$331,"transport zbiorowy",'Baza danych'!$GO$4:$GO$331,N1371,'Baza danych'!$HR$4:$HR$331,$B$11)</f>
        <v>5</v>
      </c>
      <c r="P1371" s="45">
        <f>O1371/$O$1373</f>
        <v>0.7142857142857143</v>
      </c>
      <c r="R1371" s="44" t="s">
        <v>37</v>
      </c>
      <c r="S1371" s="44">
        <f>COUNTIFS('Baza danych'!$H$4:$H$331,"transport zbiorowy",'Baza danych'!$GO$4:$GO$331,R1371,'Baza danych'!$HQ$4:$HQ$331,$B$12)+COUNTIFS('Baza danych'!$H$4:$H$331,"transport zbiorowy",'Baza danych'!$GO$4:$GO$331,R1371,'Baza danych'!$HR$4:$HR$331,$B$12)</f>
        <v>1</v>
      </c>
      <c r="T1371" s="45">
        <f>S1371/$S$1373</f>
        <v>0.5</v>
      </c>
      <c r="V1371" s="44" t="s">
        <v>37</v>
      </c>
      <c r="W1371" s="44">
        <f>COUNTIFS('Baza danych'!$H$4:$H$331,"transport zbiorowy",'Baza danych'!$GO$4:$GO$331,V1371,'Baza danych'!$HQ$4:$HQ$331,$B$13)+COUNTIFS('Baza danych'!$H$4:$H$331,"transport zbiorowy",'Baza danych'!$GO$4:$GO$331,V1371,'Baza danych'!$HR$4:$HR$331,$B$13)</f>
        <v>1</v>
      </c>
      <c r="X1371" s="45">
        <f>W1371/$W$1373</f>
        <v>0.5</v>
      </c>
      <c r="Z1371" s="44" t="s">
        <v>37</v>
      </c>
      <c r="AA1371" s="44">
        <f>COUNTIFS('Baza danych'!$H$4:$H$331,"transport zbiorowy",'Baza danych'!$GO$4:$GO$331,Z1371,'Baza danych'!$HQ$4:$HQ$331,$B$14)+COUNTIFS('Baza danych'!$H$4:$H$331,"transport zbiorowy",'Baza danych'!$GO$4:$GO$331,Z1371,'Baza danych'!$HR$4:$HR$331,$B$14)</f>
        <v>0</v>
      </c>
      <c r="AB1371" s="45">
        <f>IFERROR(AA1371/$AA$1373,0)</f>
        <v>0</v>
      </c>
    </row>
    <row r="1372" spans="1:48" s="24" customFormat="1">
      <c r="B1372" s="44" t="s">
        <v>36</v>
      </c>
      <c r="C1372" s="44">
        <f>COUNTIFS('Baza danych'!$H$4:$H$331,"transport zbiorowy",'Baza danych'!$GO$4:$GO$331,B1372,'Baza danych'!$HQ$4:$HQ$331,$B$8)+COUNTIFS('Baza danych'!$H$4:$H$331,"transport zbiorowy",'Baza danych'!$GO$4:$GO$331,B1371,'Baza danych'!$HR$4:$HR$331,$B$8)</f>
        <v>3</v>
      </c>
      <c r="D1372" s="45">
        <f>IFERROR(C1372/$C$1373,0)</f>
        <v>0.375</v>
      </c>
      <c r="F1372" s="44" t="s">
        <v>36</v>
      </c>
      <c r="G1372" s="44">
        <f>COUNTIFS('Baza danych'!$H$4:$H$331,"transport zbiorowy",'Baza danych'!$GO$4:$GO$331,F1372,'Baza danych'!$HQ$4:$HQ$331,$B$9)+COUNTIFS('Baza danych'!$H$4:$H$331,"transport zbiorowy",'Baza danych'!$GO$4:$GO$331,F1371,'Baza danych'!$HR$4:$HR$331,$B$9)</f>
        <v>6</v>
      </c>
      <c r="H1372" s="45">
        <f>G1372/$G$1373</f>
        <v>0.375</v>
      </c>
      <c r="J1372" s="44" t="s">
        <v>36</v>
      </c>
      <c r="K1372" s="44">
        <f>COUNTIFS('Baza danych'!$H$4:$H$331,"transport zbiorowy",'Baza danych'!$GO$4:$GO$331,J1372,'Baza danych'!$HQ$4:$HQ$331,$B$10)+COUNTIFS('Baza danych'!$H$4:$H$331,"transport zbiorowy",'Baza danych'!$GO$4:$GO$331,J1372,'Baza danych'!$HR$4:$HR$331,$B$10)</f>
        <v>4</v>
      </c>
      <c r="L1372" s="45">
        <f>K1372/$K$1373</f>
        <v>0.12903225806451613</v>
      </c>
      <c r="N1372" s="44" t="s">
        <v>36</v>
      </c>
      <c r="O1372" s="44">
        <f>COUNTIFS('Baza danych'!$H$4:$H$331,"transport zbiorowy",'Baza danych'!$GO$4:$GO$331,N1372,'Baza danych'!$HQ$4:$HQ$331,$B$11)+COUNTIFS('Baza danych'!$H$4:$H$331,"transport zbiorowy",'Baza danych'!$GO$4:$GO$331,N1371,'Baza danych'!$HR$4:$HR$331,$B$11)</f>
        <v>2</v>
      </c>
      <c r="P1372" s="45">
        <f>O1372/$O$1373</f>
        <v>0.2857142857142857</v>
      </c>
      <c r="R1372" s="44" t="s">
        <v>36</v>
      </c>
      <c r="S1372" s="44">
        <f>COUNTIFS('Baza danych'!$H$4:$H$331,"transport zbiorowy",'Baza danych'!$GO$4:$GO$331,R1372,'Baza danych'!$HQ$4:$HQ$331,$B$12)+COUNTIFS('Baza danych'!$H$4:$H$331,"transport zbiorowy",'Baza danych'!$GO$4:$GO$331,R1371,'Baza danych'!$HR$4:$HR$331,$B$12)</f>
        <v>1</v>
      </c>
      <c r="T1372" s="45">
        <f>S1372/$S$1373</f>
        <v>0.5</v>
      </c>
      <c r="V1372" s="44" t="s">
        <v>36</v>
      </c>
      <c r="W1372" s="44">
        <f>COUNTIFS('Baza danych'!$H$4:$H$331,"transport zbiorowy",'Baza danych'!$GO$4:$GO$331,V1372,'Baza danych'!$HQ$4:$HQ$331,$B$13)+COUNTIFS('Baza danych'!$H$4:$H$331,"transport zbiorowy",'Baza danych'!$GO$4:$GO$331,V1371,'Baza danych'!$HR$4:$HR$331,$B$13)</f>
        <v>1</v>
      </c>
      <c r="X1372" s="45">
        <f>W1372/$W$1373</f>
        <v>0.5</v>
      </c>
      <c r="Z1372" s="44" t="s">
        <v>36</v>
      </c>
      <c r="AA1372" s="44">
        <f>COUNTIFS('Baza danych'!$H$4:$H$331,"transport zbiorowy",'Baza danych'!$GO$4:$GO$331,Z1372,'Baza danych'!$HQ$4:$HQ$331,$B$14)+COUNTIFS('Baza danych'!$H$4:$H$331,"transport zbiorowy",'Baza danych'!$GO$4:$GO$331,Z1371,'Baza danych'!$HR$4:$HR$331,$B$14)</f>
        <v>0</v>
      </c>
      <c r="AB1372" s="45">
        <f>IFERROR(AA1372/$AA$1373,0)</f>
        <v>0</v>
      </c>
    </row>
    <row r="1373" spans="1:48" s="24" customFormat="1">
      <c r="B1373" s="195" t="s">
        <v>530</v>
      </c>
      <c r="C1373" s="241">
        <f>SUM(C1371:C1372)</f>
        <v>8</v>
      </c>
      <c r="D1373" s="242">
        <f>SUM(D1371:D1372)</f>
        <v>1</v>
      </c>
      <c r="F1373" s="195" t="s">
        <v>530</v>
      </c>
      <c r="G1373" s="241">
        <f>SUM(G1371:G1372)</f>
        <v>16</v>
      </c>
      <c r="H1373" s="242">
        <f>SUM(H1371:H1372)</f>
        <v>1</v>
      </c>
      <c r="J1373" s="195" t="s">
        <v>530</v>
      </c>
      <c r="K1373" s="241">
        <f>SUM(K1371:K1372)</f>
        <v>31</v>
      </c>
      <c r="L1373" s="242">
        <f>SUM(L1371:L1372)</f>
        <v>1</v>
      </c>
      <c r="N1373" s="195" t="s">
        <v>530</v>
      </c>
      <c r="O1373" s="241">
        <f>SUM(O1371:O1372)</f>
        <v>7</v>
      </c>
      <c r="P1373" s="242">
        <f>SUM(P1371:P1372)</f>
        <v>1</v>
      </c>
      <c r="R1373" s="195" t="s">
        <v>530</v>
      </c>
      <c r="S1373" s="241">
        <f>SUM(S1371:S1372)</f>
        <v>2</v>
      </c>
      <c r="T1373" s="242">
        <f>SUM(T1371:T1372)</f>
        <v>1</v>
      </c>
      <c r="V1373" s="195" t="s">
        <v>530</v>
      </c>
      <c r="W1373" s="241">
        <f>SUM(W1371:W1372)</f>
        <v>2</v>
      </c>
      <c r="X1373" s="242">
        <f>SUM(X1371:X1372)</f>
        <v>1</v>
      </c>
      <c r="Z1373" s="195" t="s">
        <v>530</v>
      </c>
      <c r="AA1373" s="241">
        <f>SUM(AA1371:AA1372)</f>
        <v>0</v>
      </c>
      <c r="AB1373" s="242">
        <f>SUM(AB1371:AB1372)</f>
        <v>0</v>
      </c>
    </row>
    <row r="1374" spans="1:48" s="24" customFormat="1"/>
    <row r="1375" spans="1:48" s="24" customFormat="1" ht="15" thickBot="1">
      <c r="A1375" s="155" t="s">
        <v>688</v>
      </c>
      <c r="B1375" s="23"/>
      <c r="C1375" s="23"/>
      <c r="D1375" s="23"/>
      <c r="E1375" s="23"/>
      <c r="F1375" s="23"/>
      <c r="G1375" s="23"/>
      <c r="H1375" s="23"/>
      <c r="I1375" s="23"/>
      <c r="J1375" s="23"/>
      <c r="K1375" s="23"/>
      <c r="L1375" s="23"/>
      <c r="M1375" s="23"/>
      <c r="N1375" s="23"/>
      <c r="O1375" s="23"/>
      <c r="P1375" s="23"/>
      <c r="Q1375" s="23"/>
      <c r="R1375" s="23"/>
      <c r="S1375" s="23"/>
      <c r="T1375" s="23"/>
      <c r="U1375" s="23"/>
      <c r="V1375" s="23"/>
      <c r="W1375" s="23"/>
      <c r="X1375" s="23"/>
      <c r="Y1375" s="23"/>
      <c r="Z1375" s="23"/>
      <c r="AA1375" s="23"/>
      <c r="AB1375" s="23"/>
      <c r="AC1375" s="23"/>
      <c r="AD1375" s="23"/>
      <c r="AE1375" s="23"/>
      <c r="AF1375" s="23"/>
      <c r="AG1375" s="23"/>
      <c r="AH1375" s="23"/>
      <c r="AI1375" s="23"/>
      <c r="AJ1375" s="23"/>
      <c r="AK1375" s="23"/>
      <c r="AL1375" s="23"/>
      <c r="AM1375" s="23"/>
      <c r="AN1375" s="23"/>
      <c r="AO1375" s="23"/>
      <c r="AP1375" s="23"/>
      <c r="AQ1375" s="23"/>
      <c r="AR1375" s="23"/>
      <c r="AS1375" s="23"/>
      <c r="AT1375" s="23"/>
      <c r="AU1375" s="23"/>
      <c r="AV1375" s="23"/>
    </row>
    <row r="1376" spans="1:48" s="24" customFormat="1" ht="15.75" thickTop="1" thickBot="1">
      <c r="A1376" s="155" t="s">
        <v>549</v>
      </c>
      <c r="B1376" s="23"/>
      <c r="C1376" s="23"/>
      <c r="D1376" s="23"/>
      <c r="E1376" s="23" t="s">
        <v>550</v>
      </c>
      <c r="F1376" s="23"/>
      <c r="G1376" s="23"/>
      <c r="H1376" s="23"/>
      <c r="I1376" s="23" t="s">
        <v>551</v>
      </c>
      <c r="J1376" s="23"/>
      <c r="K1376" s="23"/>
      <c r="L1376" s="23"/>
      <c r="M1376" s="23" t="s">
        <v>552</v>
      </c>
      <c r="N1376" s="23"/>
      <c r="O1376" s="23"/>
      <c r="P1376" s="23"/>
      <c r="Q1376" s="23" t="s">
        <v>689</v>
      </c>
      <c r="R1376" s="23"/>
      <c r="S1376" s="23"/>
      <c r="T1376" s="23"/>
      <c r="U1376" s="23" t="s">
        <v>554</v>
      </c>
      <c r="V1376" s="23"/>
      <c r="W1376" s="23"/>
      <c r="X1376" s="23"/>
      <c r="Y1376" s="23" t="s">
        <v>555</v>
      </c>
      <c r="Z1376" s="23"/>
      <c r="AA1376" s="23"/>
      <c r="AB1376" s="23"/>
      <c r="AC1376" s="23" t="s">
        <v>556</v>
      </c>
      <c r="AD1376" s="23"/>
      <c r="AE1376" s="23"/>
      <c r="AF1376" s="23"/>
      <c r="AG1376" s="23" t="s">
        <v>557</v>
      </c>
      <c r="AH1376" s="23"/>
      <c r="AI1376" s="23"/>
      <c r="AJ1376" s="23"/>
      <c r="AK1376" s="23" t="s">
        <v>558</v>
      </c>
      <c r="AL1376" s="23"/>
      <c r="AM1376" s="23"/>
      <c r="AN1376" s="23"/>
      <c r="AO1376" s="23" t="s">
        <v>559</v>
      </c>
      <c r="AP1376" s="23"/>
      <c r="AQ1376" s="23"/>
      <c r="AR1376" s="23"/>
      <c r="AS1376" s="23"/>
      <c r="AT1376" s="23"/>
      <c r="AU1376" s="23"/>
      <c r="AV1376" s="23"/>
    </row>
    <row r="1377" spans="1:48" s="24" customFormat="1" ht="13.5" thickTop="1"/>
    <row r="1378" spans="1:48" s="24" customFormat="1">
      <c r="B1378" s="227" t="s">
        <v>525</v>
      </c>
      <c r="C1378" s="240" t="s">
        <v>531</v>
      </c>
      <c r="D1378" s="197" t="s">
        <v>529</v>
      </c>
      <c r="F1378" s="227" t="s">
        <v>525</v>
      </c>
      <c r="G1378" s="240" t="s">
        <v>531</v>
      </c>
      <c r="H1378" s="197" t="s">
        <v>529</v>
      </c>
      <c r="J1378" s="227" t="s">
        <v>525</v>
      </c>
      <c r="K1378" s="240" t="s">
        <v>531</v>
      </c>
      <c r="L1378" s="197" t="s">
        <v>529</v>
      </c>
      <c r="N1378" s="227" t="s">
        <v>525</v>
      </c>
      <c r="O1378" s="240" t="s">
        <v>531</v>
      </c>
      <c r="P1378" s="197" t="s">
        <v>529</v>
      </c>
      <c r="R1378" s="227" t="s">
        <v>525</v>
      </c>
      <c r="S1378" s="240" t="s">
        <v>531</v>
      </c>
      <c r="T1378" s="197" t="s">
        <v>529</v>
      </c>
      <c r="V1378" s="227" t="s">
        <v>525</v>
      </c>
      <c r="W1378" s="240" t="s">
        <v>531</v>
      </c>
      <c r="X1378" s="197" t="s">
        <v>529</v>
      </c>
      <c r="Z1378" s="227" t="s">
        <v>525</v>
      </c>
      <c r="AA1378" s="240" t="s">
        <v>531</v>
      </c>
      <c r="AB1378" s="197" t="s">
        <v>529</v>
      </c>
      <c r="AD1378" s="227" t="s">
        <v>525</v>
      </c>
      <c r="AE1378" s="240" t="s">
        <v>531</v>
      </c>
      <c r="AF1378" s="197" t="s">
        <v>529</v>
      </c>
      <c r="AH1378" s="227" t="s">
        <v>525</v>
      </c>
      <c r="AI1378" s="240" t="s">
        <v>531</v>
      </c>
      <c r="AJ1378" s="197" t="s">
        <v>529</v>
      </c>
      <c r="AL1378" s="227" t="s">
        <v>525</v>
      </c>
      <c r="AM1378" s="240" t="s">
        <v>531</v>
      </c>
      <c r="AN1378" s="197" t="s">
        <v>529</v>
      </c>
      <c r="AP1378" s="227" t="s">
        <v>525</v>
      </c>
      <c r="AQ1378" s="240" t="s">
        <v>531</v>
      </c>
      <c r="AR1378" s="197" t="s">
        <v>529</v>
      </c>
    </row>
    <row r="1379" spans="1:48" s="24" customFormat="1">
      <c r="B1379" s="44" t="s">
        <v>37</v>
      </c>
      <c r="C1379" s="44">
        <f>COUNTIFS('Baza danych'!$H$4:$H$331,"transport zbiorowy",'Baza danych'!$GO$4:$GO$331,B1379,'Baza danych'!$HS$4:$HS$331,$B$15)</f>
        <v>0</v>
      </c>
      <c r="D1379" s="45">
        <f>IFERROR(C1379/$C$1381,)</f>
        <v>0</v>
      </c>
      <c r="F1379" s="44" t="s">
        <v>37</v>
      </c>
      <c r="G1379" s="44">
        <f>COUNTIFS('Baza danych'!$H$4:$H$331,"transport zbiorowy",'Baza danych'!$GO$4:$GO$331,F1379,'Baza danych'!$HS$4:$HS$331,$B$16)</f>
        <v>1</v>
      </c>
      <c r="H1379" s="45">
        <f>G1379/$G$1381</f>
        <v>0.5</v>
      </c>
      <c r="J1379" s="44" t="s">
        <v>37</v>
      </c>
      <c r="K1379" s="44">
        <f>COUNTIFS('Baza danych'!$H$4:$H$331,"transport zbiorowy",'Baza danych'!$GO$4:$GO$331,J1379,'Baza danych'!$HS$4:$HS$331,$B$17)</f>
        <v>1</v>
      </c>
      <c r="L1379" s="45">
        <f>K1379/$K$1381</f>
        <v>0.5</v>
      </c>
      <c r="N1379" s="44" t="s">
        <v>37</v>
      </c>
      <c r="O1379" s="44">
        <f>COUNTIFS('Baza danych'!$H$4:$H$331,"transport zbiorowy",'Baza danych'!$GO$4:$GO$331,N1379,'Baza danych'!$HS$4:$HS$331,$B$18)</f>
        <v>0</v>
      </c>
      <c r="P1379" s="45">
        <f>IFERROR(O1379/$O$1381,)</f>
        <v>0</v>
      </c>
      <c r="R1379" s="44" t="s">
        <v>37</v>
      </c>
      <c r="S1379" s="44">
        <f>COUNTIFS('Baza danych'!$H$4:$H$331,"transport zbiorowy",'Baza danych'!$GO$4:$GO$331,R1379,'Baza danych'!$HS$4:$HS$331,$B$19)</f>
        <v>30</v>
      </c>
      <c r="T1379" s="45">
        <f>S1379/$S$1381</f>
        <v>0.83333333333333337</v>
      </c>
      <c r="V1379" s="44" t="s">
        <v>37</v>
      </c>
      <c r="W1379" s="44">
        <f>COUNTIFS('Baza danych'!$H$4:$H$331,"transport zbiorowy",'Baza danych'!$GO$4:$GO$331,V1379,'Baza danych'!$HS$4:$HS$331,$B$20)</f>
        <v>2</v>
      </c>
      <c r="X1379" s="45">
        <f>W1379/$W$1381</f>
        <v>1</v>
      </c>
      <c r="Z1379" s="44" t="s">
        <v>37</v>
      </c>
      <c r="AA1379" s="44">
        <f>COUNTIFS('Baza danych'!$H$4:$H$331,"transport zbiorowy",'Baza danych'!$GO$4:$GO$331,Z1379,'Baza danych'!$HS$4:$HS$331,$B$21)</f>
        <v>0</v>
      </c>
      <c r="AB1379" s="45">
        <f>IFERROR(AA1379/$AA$1381,)</f>
        <v>0</v>
      </c>
      <c r="AD1379" s="44" t="s">
        <v>37</v>
      </c>
      <c r="AE1379" s="44">
        <f>COUNTIFS('Baza danych'!$H$4:$H$331,"transport zbiorowy",'Baza danych'!$GO$4:$GO$331,AD1379,'Baza danych'!$HS$4:$HS$331,$B$22)</f>
        <v>0</v>
      </c>
      <c r="AF1379" s="45">
        <f>IFERROR(AE1379/$AE$1381,0)</f>
        <v>0</v>
      </c>
      <c r="AH1379" s="44" t="s">
        <v>37</v>
      </c>
      <c r="AI1379" s="44">
        <f>COUNTIFS('Baza danych'!$H$4:$H$331,"transport zbiorowy",'Baza danych'!$GO$4:$GO$331,AH1379,'Baza danych'!$HS$4:$HS$331,$B$23)</f>
        <v>10</v>
      </c>
      <c r="AJ1379" s="45">
        <f>AI1379/$AI$1381</f>
        <v>1</v>
      </c>
      <c r="AL1379" s="44" t="s">
        <v>37</v>
      </c>
      <c r="AM1379" s="44">
        <f>COUNTIFS('Baza danych'!$H$4:$H$331,"transport zbiorowy",'Baza danych'!$GO$4:$GO$331,AL1379,'Baza danych'!$HS$4:$HS$331,$B$24)</f>
        <v>0</v>
      </c>
      <c r="AN1379" s="45">
        <f>IFERROR(AM1379/$AM$1381,0)</f>
        <v>0</v>
      </c>
      <c r="AP1379" s="44" t="s">
        <v>37</v>
      </c>
      <c r="AQ1379" s="44">
        <f>COUNTIFS('Baza danych'!$H$4:$H$331,"transport zbiorowy",'Baza danych'!$GO$4:$GO$331,AP1379,'Baza danych'!$HS$4:$HS$331,$B$25)</f>
        <v>5</v>
      </c>
      <c r="AR1379" s="45">
        <f>IFERROR(AQ1379/$AQ$1381,0)</f>
        <v>1</v>
      </c>
    </row>
    <row r="1380" spans="1:48" s="24" customFormat="1">
      <c r="B1380" s="44" t="s">
        <v>36</v>
      </c>
      <c r="C1380" s="44">
        <f>COUNTIFS('Baza danych'!$H$4:$H$331,"transport zbiorowy",'Baza danych'!$GO$4:$GO$331,B1380,'Baza danych'!$HS$4:$HS$331,$B$15)</f>
        <v>0</v>
      </c>
      <c r="D1380" s="45">
        <f>IFERROR(C1380/$C$1381,)</f>
        <v>0</v>
      </c>
      <c r="F1380" s="44" t="s">
        <v>36</v>
      </c>
      <c r="G1380" s="44">
        <f>COUNTIFS('Baza danych'!$H$4:$H$331,"transport zbiorowy",'Baza danych'!$GO$4:$GO$331,F1380,'Baza danych'!$HS$4:$HS$331,$B$16)</f>
        <v>1</v>
      </c>
      <c r="H1380" s="45">
        <f>G1380/$G$1381</f>
        <v>0.5</v>
      </c>
      <c r="J1380" s="44" t="s">
        <v>36</v>
      </c>
      <c r="K1380" s="44">
        <f>COUNTIFS('Baza danych'!$H$4:$H$331,"transport zbiorowy",'Baza danych'!$GO$4:$GO$331,J1380,'Baza danych'!$HS$4:$HS$331,$B$17)</f>
        <v>1</v>
      </c>
      <c r="L1380" s="45">
        <f>K1380/$K$1381</f>
        <v>0.5</v>
      </c>
      <c r="N1380" s="44" t="s">
        <v>36</v>
      </c>
      <c r="O1380" s="44">
        <f>COUNTIFS('Baza danych'!$H$4:$H$331,"transport zbiorowy",'Baza danych'!$GO$4:$GO$331,N1380,'Baza danych'!$HS$4:$HS$331,$B$18)</f>
        <v>0</v>
      </c>
      <c r="P1380" s="45">
        <f>IFERROR(O1380/$O$1381,)</f>
        <v>0</v>
      </c>
      <c r="R1380" s="44" t="s">
        <v>36</v>
      </c>
      <c r="S1380" s="44">
        <f>COUNTIFS('Baza danych'!$H$4:$H$331,"transport zbiorowy",'Baza danych'!$GO$4:$GO$331,R1380,'Baza danych'!$HS$4:$HS$331,$B$19)</f>
        <v>6</v>
      </c>
      <c r="T1380" s="45">
        <f>S1380/$S$1381</f>
        <v>0.16666666666666666</v>
      </c>
      <c r="V1380" s="44" t="s">
        <v>36</v>
      </c>
      <c r="W1380" s="44">
        <f>COUNTIFS('Baza danych'!$H$4:$H$331,"transport zbiorowy",'Baza danych'!$GO$4:$GO$331,V1380,'Baza danych'!$HS$4:$HS$331,$B$20)</f>
        <v>0</v>
      </c>
      <c r="X1380" s="45">
        <f>W1380/$W$1381</f>
        <v>0</v>
      </c>
      <c r="Z1380" s="44" t="s">
        <v>36</v>
      </c>
      <c r="AA1380" s="44">
        <f>COUNTIFS('Baza danych'!$H$4:$H$331,"transport zbiorowy",'Baza danych'!$GO$4:$GO$331,Z1380,'Baza danych'!$HS$4:$HS$331,$B$21)</f>
        <v>0</v>
      </c>
      <c r="AB1380" s="45">
        <f>IFERROR(AA1380/$AA$1381,)</f>
        <v>0</v>
      </c>
      <c r="AD1380" s="44" t="s">
        <v>36</v>
      </c>
      <c r="AE1380" s="44">
        <f>COUNTIFS('Baza danych'!$H$4:$H$331,"transport zbiorowy",'Baza danych'!$GO$4:$GO$331,AD1380,'Baza danych'!$HS$4:$HS$331,$B$22)</f>
        <v>0</v>
      </c>
      <c r="AF1380" s="45">
        <f>IFERROR(AE1380/$AE$1381,0)</f>
        <v>0</v>
      </c>
      <c r="AH1380" s="44" t="s">
        <v>36</v>
      </c>
      <c r="AI1380" s="44">
        <f>COUNTIFS('Baza danych'!$H$4:$H$331,"transport zbiorowy",'Baza danych'!$GO$4:$GO$331,AH1380,'Baza danych'!$HS$4:$HS$331,$B$23)</f>
        <v>0</v>
      </c>
      <c r="AJ1380" s="45">
        <f>AI1380/$AI$1381</f>
        <v>0</v>
      </c>
      <c r="AL1380" s="44" t="s">
        <v>36</v>
      </c>
      <c r="AM1380" s="44">
        <f>COUNTIFS('Baza danych'!$H$4:$H$331,"transport zbiorowy",'Baza danych'!$GO$4:$GO$331,AL1380,'Baza danych'!$HS$4:$HS$331,$B$24)</f>
        <v>0</v>
      </c>
      <c r="AN1380" s="45">
        <f>IFERROR(AM1380/$AM$1381,0)</f>
        <v>0</v>
      </c>
      <c r="AP1380" s="44" t="s">
        <v>36</v>
      </c>
      <c r="AQ1380" s="44">
        <f>COUNTIFS('Baza danych'!$H$4:$H$331,"transport zbiorowy",'Baza danych'!$GO$4:$GO$331,AP1380,'Baza danych'!$HS$4:$HS$331,$B$25)</f>
        <v>0</v>
      </c>
      <c r="AR1380" s="45">
        <f>IFERROR(AQ1380/$AQ$1381,0)</f>
        <v>0</v>
      </c>
    </row>
    <row r="1381" spans="1:48" s="24" customFormat="1">
      <c r="B1381" s="195" t="s">
        <v>530</v>
      </c>
      <c r="C1381" s="241">
        <f>SUM(C1379:C1380)</f>
        <v>0</v>
      </c>
      <c r="D1381" s="242">
        <f>SUM(D1379:D1380)</f>
        <v>0</v>
      </c>
      <c r="F1381" s="195" t="s">
        <v>530</v>
      </c>
      <c r="G1381" s="241">
        <f>SUM(G1379:G1380)</f>
        <v>2</v>
      </c>
      <c r="H1381" s="242">
        <f>SUM(H1379:H1380)</f>
        <v>1</v>
      </c>
      <c r="J1381" s="195" t="s">
        <v>530</v>
      </c>
      <c r="K1381" s="241">
        <f>SUM(K1379:K1380)</f>
        <v>2</v>
      </c>
      <c r="L1381" s="242">
        <f>SUM(L1379:L1380)</f>
        <v>1</v>
      </c>
      <c r="N1381" s="195" t="s">
        <v>530</v>
      </c>
      <c r="O1381" s="241">
        <f>SUM(O1379:O1380)</f>
        <v>0</v>
      </c>
      <c r="P1381" s="242">
        <f>SUM(P1379:P1380)</f>
        <v>0</v>
      </c>
      <c r="R1381" s="195" t="s">
        <v>530</v>
      </c>
      <c r="S1381" s="241">
        <f>SUM(S1379:S1380)</f>
        <v>36</v>
      </c>
      <c r="T1381" s="242">
        <f>SUM(T1379:T1380)</f>
        <v>1</v>
      </c>
      <c r="V1381" s="195" t="s">
        <v>530</v>
      </c>
      <c r="W1381" s="241">
        <f>SUM(W1379:W1380)</f>
        <v>2</v>
      </c>
      <c r="X1381" s="242">
        <f>SUM(X1379:X1380)</f>
        <v>1</v>
      </c>
      <c r="Z1381" s="195" t="s">
        <v>530</v>
      </c>
      <c r="AA1381" s="241">
        <f>SUM(AA1379:AA1380)</f>
        <v>0</v>
      </c>
      <c r="AB1381" s="242">
        <f>SUM(AB1379:AB1380)</f>
        <v>0</v>
      </c>
      <c r="AD1381" s="195" t="s">
        <v>530</v>
      </c>
      <c r="AE1381" s="241">
        <f>SUM(AE1379:AE1380)</f>
        <v>0</v>
      </c>
      <c r="AF1381" s="242">
        <f>SUM(AF1379:AF1380)</f>
        <v>0</v>
      </c>
      <c r="AH1381" s="195" t="s">
        <v>530</v>
      </c>
      <c r="AI1381" s="241">
        <f>SUM(AI1379:AI1380)</f>
        <v>10</v>
      </c>
      <c r="AJ1381" s="242">
        <f>SUM(AJ1379:AJ1380)</f>
        <v>1</v>
      </c>
      <c r="AL1381" s="195" t="s">
        <v>530</v>
      </c>
      <c r="AM1381" s="241">
        <f>SUM(AM1379:AM1380)</f>
        <v>0</v>
      </c>
      <c r="AN1381" s="242">
        <f>SUM(AN1379:AN1380)</f>
        <v>0</v>
      </c>
      <c r="AP1381" s="195" t="s">
        <v>530</v>
      </c>
      <c r="AQ1381" s="241">
        <f>SUM(AQ1379:AQ1380)</f>
        <v>5</v>
      </c>
      <c r="AR1381" s="242">
        <f>SUM(AR1379:AR1380)</f>
        <v>1</v>
      </c>
    </row>
    <row r="1382" spans="1:48" s="24" customFormat="1"/>
    <row r="1383" spans="1:48" s="24" customFormat="1" ht="15" thickBot="1">
      <c r="A1383" s="155" t="s">
        <v>690</v>
      </c>
      <c r="B1383" s="23"/>
      <c r="C1383" s="23"/>
      <c r="D1383" s="23"/>
      <c r="E1383" s="23"/>
      <c r="F1383" s="23"/>
      <c r="G1383" s="23"/>
      <c r="H1383" s="23"/>
      <c r="I1383" s="23"/>
      <c r="J1383" s="23"/>
      <c r="K1383" s="23"/>
      <c r="L1383" s="23"/>
      <c r="M1383" s="23"/>
      <c r="N1383" s="23"/>
      <c r="O1383" s="23"/>
      <c r="P1383" s="23"/>
      <c r="Q1383" s="23"/>
      <c r="R1383" s="23"/>
      <c r="S1383" s="23"/>
      <c r="T1383" s="23"/>
      <c r="U1383" s="23"/>
      <c r="V1383" s="23"/>
      <c r="W1383" s="23"/>
      <c r="X1383" s="23"/>
      <c r="Y1383" s="23"/>
      <c r="Z1383" s="23"/>
      <c r="AA1383" s="23"/>
      <c r="AB1383" s="23"/>
      <c r="AC1383" s="23"/>
      <c r="AD1383" s="23"/>
      <c r="AE1383" s="23"/>
      <c r="AF1383" s="23"/>
      <c r="AG1383" s="23"/>
      <c r="AH1383" s="23"/>
      <c r="AI1383" s="23"/>
      <c r="AJ1383" s="23"/>
      <c r="AK1383" s="23"/>
      <c r="AL1383" s="23"/>
      <c r="AM1383" s="23"/>
      <c r="AN1383" s="23"/>
      <c r="AO1383" s="23"/>
      <c r="AP1383" s="23"/>
      <c r="AQ1383" s="23"/>
      <c r="AR1383" s="23"/>
      <c r="AS1383" s="23"/>
      <c r="AT1383" s="23"/>
      <c r="AU1383" s="23"/>
      <c r="AV1383" s="23"/>
    </row>
    <row r="1384" spans="1:48" s="24" customFormat="1" ht="15.75" thickTop="1" thickBot="1">
      <c r="A1384" s="155" t="s">
        <v>549</v>
      </c>
      <c r="B1384" s="23"/>
      <c r="C1384" s="23"/>
      <c r="D1384" s="23"/>
      <c r="E1384" s="23" t="s">
        <v>560</v>
      </c>
      <c r="F1384" s="23"/>
      <c r="G1384" s="23"/>
      <c r="H1384" s="23"/>
      <c r="I1384" s="23" t="s">
        <v>550</v>
      </c>
      <c r="J1384" s="23"/>
      <c r="K1384" s="23"/>
      <c r="L1384" s="23"/>
      <c r="M1384" s="23" t="s">
        <v>551</v>
      </c>
      <c r="N1384" s="23"/>
      <c r="O1384" s="23"/>
      <c r="P1384" s="23"/>
      <c r="Q1384" s="23" t="s">
        <v>552</v>
      </c>
      <c r="R1384" s="23"/>
      <c r="S1384" s="23"/>
      <c r="T1384" s="23"/>
      <c r="U1384" s="23" t="s">
        <v>689</v>
      </c>
      <c r="V1384" s="23"/>
      <c r="W1384" s="23"/>
      <c r="X1384" s="23"/>
      <c r="Y1384" s="23" t="s">
        <v>554</v>
      </c>
      <c r="Z1384" s="23"/>
      <c r="AA1384" s="23"/>
      <c r="AB1384" s="23"/>
      <c r="AC1384" s="23" t="s">
        <v>555</v>
      </c>
      <c r="AD1384" s="23"/>
      <c r="AE1384" s="23"/>
      <c r="AF1384" s="23"/>
      <c r="AG1384" s="23" t="s">
        <v>556</v>
      </c>
      <c r="AH1384" s="23"/>
      <c r="AI1384" s="23"/>
      <c r="AJ1384" s="23"/>
      <c r="AK1384" s="23" t="s">
        <v>557</v>
      </c>
      <c r="AL1384" s="23"/>
      <c r="AM1384" s="23"/>
      <c r="AN1384" s="23"/>
      <c r="AO1384" s="23" t="s">
        <v>558</v>
      </c>
      <c r="AP1384" s="23"/>
      <c r="AQ1384" s="23"/>
      <c r="AR1384" s="23"/>
      <c r="AS1384" s="23" t="s">
        <v>559</v>
      </c>
      <c r="AT1384" s="23"/>
      <c r="AU1384" s="23"/>
      <c r="AV1384" s="23"/>
    </row>
    <row r="1385" spans="1:48" s="24" customFormat="1" ht="13.5" thickTop="1"/>
    <row r="1386" spans="1:48" s="24" customFormat="1">
      <c r="B1386" s="227" t="s">
        <v>525</v>
      </c>
      <c r="C1386" s="240" t="s">
        <v>531</v>
      </c>
      <c r="D1386" s="197" t="s">
        <v>529</v>
      </c>
      <c r="F1386" s="227" t="s">
        <v>525</v>
      </c>
      <c r="G1386" s="240" t="s">
        <v>531</v>
      </c>
      <c r="H1386" s="197" t="s">
        <v>529</v>
      </c>
      <c r="J1386" s="227" t="s">
        <v>525</v>
      </c>
      <c r="K1386" s="240" t="s">
        <v>531</v>
      </c>
      <c r="L1386" s="197" t="s">
        <v>529</v>
      </c>
      <c r="N1386" s="227" t="s">
        <v>525</v>
      </c>
      <c r="O1386" s="240" t="s">
        <v>531</v>
      </c>
      <c r="P1386" s="197" t="s">
        <v>529</v>
      </c>
      <c r="R1386" s="227" t="s">
        <v>525</v>
      </c>
      <c r="S1386" s="240" t="s">
        <v>531</v>
      </c>
      <c r="T1386" s="197" t="s">
        <v>529</v>
      </c>
      <c r="V1386" s="227" t="s">
        <v>525</v>
      </c>
      <c r="W1386" s="240" t="s">
        <v>531</v>
      </c>
      <c r="X1386" s="197" t="s">
        <v>529</v>
      </c>
      <c r="Z1386" s="227" t="s">
        <v>525</v>
      </c>
      <c r="AA1386" s="240" t="s">
        <v>531</v>
      </c>
      <c r="AB1386" s="197" t="s">
        <v>529</v>
      </c>
      <c r="AD1386" s="227" t="s">
        <v>525</v>
      </c>
      <c r="AE1386" s="240" t="s">
        <v>531</v>
      </c>
      <c r="AF1386" s="197" t="s">
        <v>529</v>
      </c>
      <c r="AH1386" s="227" t="s">
        <v>525</v>
      </c>
      <c r="AI1386" s="240" t="s">
        <v>531</v>
      </c>
      <c r="AJ1386" s="197" t="s">
        <v>529</v>
      </c>
      <c r="AL1386" s="227" t="s">
        <v>525</v>
      </c>
      <c r="AM1386" s="240" t="s">
        <v>531</v>
      </c>
      <c r="AN1386" s="197" t="s">
        <v>529</v>
      </c>
      <c r="AP1386" s="227" t="s">
        <v>525</v>
      </c>
      <c r="AQ1386" s="240" t="s">
        <v>531</v>
      </c>
      <c r="AR1386" s="197" t="s">
        <v>529</v>
      </c>
      <c r="AT1386" s="227" t="s">
        <v>525</v>
      </c>
      <c r="AU1386" s="240" t="s">
        <v>531</v>
      </c>
      <c r="AV1386" s="197" t="s">
        <v>529</v>
      </c>
    </row>
    <row r="1387" spans="1:48" s="24" customFormat="1">
      <c r="B1387" s="44" t="s">
        <v>37</v>
      </c>
      <c r="C1387" s="44">
        <f>COUNTIFS('Baza danych'!$H$4:$H$1388,"transport zbiorowy",'Baza danych'!$GO$4:$GO$1388,B1387,'Baza danych'!$HT$4:$HT$1388,$B$26)</f>
        <v>0</v>
      </c>
      <c r="D1387" s="45">
        <f>IFERROR(C1387/$C$1389,0)</f>
        <v>0</v>
      </c>
      <c r="F1387" s="44" t="s">
        <v>37</v>
      </c>
      <c r="G1387" s="44">
        <f>COUNTIFS('Baza danych'!$H$4:$H$1388,"transport zbiorowy",'Baza danych'!$GO$4:$GO$1388,F1387,'Baza danych'!$HT$4:$HT$1388,$B$27)</f>
        <v>27</v>
      </c>
      <c r="H1387" s="45">
        <f>G1387/$G$1389</f>
        <v>0.84375</v>
      </c>
      <c r="J1387" s="44" t="s">
        <v>37</v>
      </c>
      <c r="K1387" s="44">
        <f>COUNTIFS('Baza danych'!$H$4:$H$1388,"transport zbiorowy",'Baza danych'!$GO$4:$GO$1388,J1387,'Baza danych'!$HT$4:$HT$1388,$B$28)</f>
        <v>0</v>
      </c>
      <c r="L1387" s="45">
        <f>IFERROR(K1387/$K$1389,0)</f>
        <v>0</v>
      </c>
      <c r="N1387" s="44" t="s">
        <v>37</v>
      </c>
      <c r="O1387" s="44">
        <f>COUNTIFS('Baza danych'!$H$4:$H$1388,"transport zbiorowy",'Baza danych'!$GO$4:$GO$1388,N1387,'Baza danych'!$HT$4:$HT$1388,$B$29)</f>
        <v>7</v>
      </c>
      <c r="P1387" s="45">
        <f>O1387/$O$1389</f>
        <v>0.77777777777777779</v>
      </c>
      <c r="R1387" s="44" t="s">
        <v>37</v>
      </c>
      <c r="S1387" s="44">
        <f>COUNTIFS('Baza danych'!$H$4:$H$1388,"transport zbiorowy",'Baza danych'!$GO$4:$GO$1388,R1387,'Baza danych'!$HT$4:$HT$1388,$B$30)</f>
        <v>6</v>
      </c>
      <c r="T1387" s="45">
        <f>S1387/$S$1389</f>
        <v>1</v>
      </c>
      <c r="V1387" s="44" t="s">
        <v>37</v>
      </c>
      <c r="W1387" s="44">
        <f>COUNTIFS('Baza danych'!$H$4:$H$1388,"transport zbiorowy",'Baza danych'!$GO$4:$GO$1388,V1387,'Baza danych'!$HT$4:$HT$1388,$B$31)</f>
        <v>1</v>
      </c>
      <c r="X1387" s="45">
        <f>W1387/$W$1389</f>
        <v>1</v>
      </c>
      <c r="Z1387" s="44" t="s">
        <v>37</v>
      </c>
      <c r="AA1387" s="44">
        <f>COUNTIFS('Baza danych'!$H$4:$H$1388,"transport zbiorowy",'Baza danych'!$GO$4:$GO$1388,Z1387,'Baza danych'!$HT$4:$HT$1388,$B$32)</f>
        <v>1</v>
      </c>
      <c r="AB1387" s="45">
        <f>AA1387/$AA$1389</f>
        <v>1</v>
      </c>
      <c r="AD1387" s="44" t="s">
        <v>37</v>
      </c>
      <c r="AE1387" s="44">
        <f>COUNTIFS('Baza danych'!$H$4:$H$1388,"transport zbiorowy",'Baza danych'!$GO$4:$GO$1388,AD1387,'Baza danych'!$HT$4:$HT$1388,$B$33)</f>
        <v>2</v>
      </c>
      <c r="AF1387" s="45">
        <f>IFERROR(AE1387/$AE$1389,0)</f>
        <v>1</v>
      </c>
      <c r="AH1387" s="44" t="s">
        <v>37</v>
      </c>
      <c r="AI1387" s="44">
        <f>COUNTIFS('Baza danych'!$H$4:$H$1388,"transport zbiorowy",'Baza danych'!$GO$4:$GO$1388,AH1387,'Baza danych'!$HT$4:$HT$1388,$B$34)</f>
        <v>0</v>
      </c>
      <c r="AJ1387" s="45">
        <f>IFERROR(AI1387/$AI$1389,0)</f>
        <v>0</v>
      </c>
      <c r="AL1387" s="44" t="s">
        <v>37</v>
      </c>
      <c r="AM1387" s="44">
        <f>COUNTIFS('Baza danych'!$H$4:$H$1388,"transport zbiorowy",'Baza danych'!$GO$4:$GO$1388,AL1387,'Baza danych'!$HT$4:$HT$1388,$B$35)</f>
        <v>5</v>
      </c>
      <c r="AN1387" s="45">
        <f>IFERROR(AM1387/$AM$1389,0)</f>
        <v>0.83333333333333337</v>
      </c>
      <c r="AP1387" s="44" t="s">
        <v>37</v>
      </c>
      <c r="AQ1387" s="44">
        <f>COUNTIFS('Baza danych'!$H$4:$H$1388,"transport zbiorowy",'Baza danych'!$GO$4:$GO$1388,AP1387,'Baza danych'!$HT$4:$HT$1388,$B$36)</f>
        <v>0</v>
      </c>
      <c r="AR1387" s="45">
        <f>IFERROR(AQ1387/$AQ$1389,0)</f>
        <v>0</v>
      </c>
      <c r="AT1387" s="44" t="s">
        <v>37</v>
      </c>
      <c r="AU1387" s="44">
        <f>COUNTIFS('Baza danych'!$H$4:$H$1388,"transport zbiorowy",'Baza danych'!$GO$4:$GO$1388,AT1387,'Baza danych'!$HT$4:$HT$1388,$B$37)</f>
        <v>0</v>
      </c>
      <c r="AV1387" s="45">
        <f>IFERROR(AU1387/$AQ$1389,0)</f>
        <v>0</v>
      </c>
    </row>
    <row r="1388" spans="1:48" s="24" customFormat="1">
      <c r="B1388" s="44" t="s">
        <v>36</v>
      </c>
      <c r="C1388" s="44">
        <f>COUNTIFS('Baza danych'!$H$4:$H$1388,"transport zbiorowy",'Baza danych'!$GO$4:$GO$1388,B1388,'Baza danych'!$HT$4:$HT$1388,$B$26)</f>
        <v>0</v>
      </c>
      <c r="D1388" s="45">
        <f>IFERROR(C1388/$C$1389,0)</f>
        <v>0</v>
      </c>
      <c r="F1388" s="44" t="s">
        <v>36</v>
      </c>
      <c r="G1388" s="44">
        <f>COUNTIFS('Baza danych'!$H$4:$H$1388,"transport zbiorowy",'Baza danych'!$GO$4:$GO$1388,F1388,'Baza danych'!$HT$4:$HT$1388,$B$27)</f>
        <v>5</v>
      </c>
      <c r="H1388" s="45">
        <f>G1388/$G$1389</f>
        <v>0.15625</v>
      </c>
      <c r="J1388" s="44" t="s">
        <v>36</v>
      </c>
      <c r="K1388" s="44">
        <f>COUNTIFS('Baza danych'!$H$4:$H$1388,"transport zbiorowy",'Baza danych'!$GO$4:$GO$1388,J1388,'Baza danych'!$HT$4:$HT$1388,$B$28)</f>
        <v>0</v>
      </c>
      <c r="L1388" s="45">
        <f>IFERROR(K1388/$K$1389,0)</f>
        <v>0</v>
      </c>
      <c r="N1388" s="44" t="s">
        <v>36</v>
      </c>
      <c r="O1388" s="44">
        <f>COUNTIFS('Baza danych'!$H$4:$H$1388,"transport zbiorowy",'Baza danych'!$GO$4:$GO$1388,N1388,'Baza danych'!$HT$4:$HT$1388,$B$29)</f>
        <v>2</v>
      </c>
      <c r="P1388" s="45">
        <f>O1388/$O$1389</f>
        <v>0.22222222222222221</v>
      </c>
      <c r="R1388" s="44" t="s">
        <v>36</v>
      </c>
      <c r="S1388" s="44">
        <f>COUNTIFS('Baza danych'!$H$4:$H$1388,"transport zbiorowy",'Baza danych'!$GO$4:$GO$1388,R1388,'Baza danych'!$HT$4:$HT$1388,$B$30)</f>
        <v>0</v>
      </c>
      <c r="T1388" s="45">
        <f>S1388/$S$1389</f>
        <v>0</v>
      </c>
      <c r="V1388" s="44" t="s">
        <v>36</v>
      </c>
      <c r="W1388" s="44">
        <f>COUNTIFS('Baza danych'!$H$4:$H$1388,"transport zbiorowy",'Baza danych'!$GO$4:$GO$1388,V1388,'Baza danych'!$HT$4:$HT$1388,$B$31)</f>
        <v>0</v>
      </c>
      <c r="X1388" s="45">
        <f>W1388/$W$1389</f>
        <v>0</v>
      </c>
      <c r="Z1388" s="44" t="s">
        <v>36</v>
      </c>
      <c r="AA1388" s="44">
        <f>COUNTIFS('Baza danych'!$H$4:$H$1388,"transport zbiorowy",'Baza danych'!$GO$4:$GO$1388,Z1388,'Baza danych'!$HT$4:$HT$1388,$B$32)</f>
        <v>0</v>
      </c>
      <c r="AB1388" s="45">
        <f>AA1388/$AA$1389</f>
        <v>0</v>
      </c>
      <c r="AD1388" s="44" t="s">
        <v>36</v>
      </c>
      <c r="AE1388" s="44">
        <f>COUNTIFS('Baza danych'!$H$4:$H$1388,"transport zbiorowy",'Baza danych'!$GO$4:$GO$1388,AD1388,'Baza danych'!$HT$4:$HT$1388,$B$33)</f>
        <v>0</v>
      </c>
      <c r="AF1388" s="45">
        <f>IFERROR(AE1388/$AE$1389,0)</f>
        <v>0</v>
      </c>
      <c r="AH1388" s="44" t="s">
        <v>36</v>
      </c>
      <c r="AI1388" s="44">
        <f>COUNTIFS('Baza danych'!$H$4:$H$1388,"transport zbiorowy",'Baza danych'!$GO$4:$GO$1388,AH1388,'Baza danych'!$HT$4:$HT$1388,$B$34)</f>
        <v>0</v>
      </c>
      <c r="AJ1388" s="45">
        <f>IFERROR(AI1388/$AI$1389,0)</f>
        <v>0</v>
      </c>
      <c r="AL1388" s="44" t="s">
        <v>36</v>
      </c>
      <c r="AM1388" s="44">
        <f>COUNTIFS('Baza danych'!$H$4:$H$1388,"transport zbiorowy",'Baza danych'!$GO$4:$GO$1388,AL1388,'Baza danych'!$HT$4:$HT$1388,$B$35)</f>
        <v>1</v>
      </c>
      <c r="AN1388" s="45">
        <f>IFERROR(AM1388/$AM$1389,0)</f>
        <v>0.16666666666666666</v>
      </c>
      <c r="AP1388" s="44" t="s">
        <v>36</v>
      </c>
      <c r="AQ1388" s="44">
        <f>COUNTIFS('Baza danych'!$H$4:$H$1388,"transport zbiorowy",'Baza danych'!$GO$4:$GO$1388,AP1388,'Baza danych'!$HT$4:$HT$1388,$B$36)</f>
        <v>0</v>
      </c>
      <c r="AR1388" s="45">
        <f>IFERROR(AQ1388/$AQ$1389,0)</f>
        <v>0</v>
      </c>
      <c r="AT1388" s="44" t="s">
        <v>36</v>
      </c>
      <c r="AU1388" s="44">
        <f>COUNTIFS('Baza danych'!$H$4:$H$1388,"transport zbiorowy",'Baza danych'!$GO$4:$GO$1388,AT1388,'Baza danych'!$HT$4:$HT$1388,$B$37)</f>
        <v>0</v>
      </c>
      <c r="AV1388" s="45">
        <f>IFERROR(AU1388/$AQ$1389,0)</f>
        <v>0</v>
      </c>
    </row>
    <row r="1389" spans="1:48" s="24" customFormat="1">
      <c r="B1389" s="195" t="s">
        <v>530</v>
      </c>
      <c r="C1389" s="241">
        <f>SUM(C1387:C1388)</f>
        <v>0</v>
      </c>
      <c r="D1389" s="242">
        <f>SUM(D1387:D1388)</f>
        <v>0</v>
      </c>
      <c r="F1389" s="195" t="s">
        <v>530</v>
      </c>
      <c r="G1389" s="241">
        <f>SUM(G1387:G1388)</f>
        <v>32</v>
      </c>
      <c r="H1389" s="242">
        <f>SUM(H1387:H1388)</f>
        <v>1</v>
      </c>
      <c r="J1389" s="195" t="s">
        <v>530</v>
      </c>
      <c r="K1389" s="241">
        <f>SUM(K1387:K1388)</f>
        <v>0</v>
      </c>
      <c r="L1389" s="242">
        <f>SUM(L1387:L1388)</f>
        <v>0</v>
      </c>
      <c r="N1389" s="195" t="s">
        <v>530</v>
      </c>
      <c r="O1389" s="241">
        <f>SUM(O1387:O1388)</f>
        <v>9</v>
      </c>
      <c r="P1389" s="242">
        <f>SUM(P1387:P1388)</f>
        <v>1</v>
      </c>
      <c r="R1389" s="195" t="s">
        <v>530</v>
      </c>
      <c r="S1389" s="241">
        <f>SUM(S1387:S1388)</f>
        <v>6</v>
      </c>
      <c r="T1389" s="242">
        <f>SUM(T1387:T1388)</f>
        <v>1</v>
      </c>
      <c r="V1389" s="195" t="s">
        <v>530</v>
      </c>
      <c r="W1389" s="241">
        <f>SUM(W1387:W1388)</f>
        <v>1</v>
      </c>
      <c r="X1389" s="242">
        <f>SUM(X1387:X1388)</f>
        <v>1</v>
      </c>
      <c r="Z1389" s="195" t="s">
        <v>530</v>
      </c>
      <c r="AA1389" s="241">
        <f>SUM(AA1387:AA1388)</f>
        <v>1</v>
      </c>
      <c r="AB1389" s="242">
        <f>SUM(AB1387:AB1388)</f>
        <v>1</v>
      </c>
      <c r="AD1389" s="195" t="s">
        <v>530</v>
      </c>
      <c r="AE1389" s="241">
        <f>SUM(AE1387:AE1388)</f>
        <v>2</v>
      </c>
      <c r="AF1389" s="242">
        <f>SUM(AF1387:AF1388)</f>
        <v>1</v>
      </c>
      <c r="AH1389" s="195" t="s">
        <v>530</v>
      </c>
      <c r="AI1389" s="241">
        <f>SUM(AI1387:AI1388)</f>
        <v>0</v>
      </c>
      <c r="AJ1389" s="242">
        <f>SUM(AJ1387:AJ1388)</f>
        <v>0</v>
      </c>
      <c r="AL1389" s="195" t="s">
        <v>530</v>
      </c>
      <c r="AM1389" s="241">
        <f>SUM(AM1387:AM1388)</f>
        <v>6</v>
      </c>
      <c r="AN1389" s="242">
        <f>SUM(AN1387:AN1388)</f>
        <v>1</v>
      </c>
      <c r="AP1389" s="195" t="s">
        <v>530</v>
      </c>
      <c r="AQ1389" s="241">
        <f>SUM(AQ1387:AQ1388)</f>
        <v>0</v>
      </c>
      <c r="AR1389" s="242">
        <f>SUM(AR1387:AR1388)</f>
        <v>0</v>
      </c>
      <c r="AT1389" s="195" t="s">
        <v>530</v>
      </c>
      <c r="AU1389" s="241">
        <f>SUM(AU1387:AU1388)</f>
        <v>0</v>
      </c>
      <c r="AV1389" s="242">
        <f>SUM(AV1387:AV1388)</f>
        <v>0</v>
      </c>
    </row>
    <row r="1390" spans="1:48" s="2" customFormat="1"/>
    <row r="1391" spans="1:48" s="2" customFormat="1"/>
    <row r="1392" spans="1:48" s="24" customFormat="1" ht="15" thickBot="1">
      <c r="A1392" s="22" t="s">
        <v>667</v>
      </c>
      <c r="B1392" s="23"/>
      <c r="C1392" s="23"/>
      <c r="D1392" s="23"/>
      <c r="E1392" s="23"/>
      <c r="F1392" s="23"/>
      <c r="G1392" s="23"/>
      <c r="H1392" s="23"/>
      <c r="I1392" s="23"/>
      <c r="J1392" s="23"/>
      <c r="K1392" s="23"/>
      <c r="L1392" s="23"/>
      <c r="M1392" s="23"/>
      <c r="N1392" s="23"/>
      <c r="O1392" s="23"/>
      <c r="P1392" s="23"/>
      <c r="Q1392" s="23"/>
      <c r="R1392" s="23"/>
      <c r="S1392" s="23"/>
      <c r="T1392" s="23"/>
      <c r="U1392" s="23"/>
      <c r="V1392" s="23"/>
      <c r="W1392" s="23"/>
      <c r="X1392" s="23"/>
      <c r="Y1392" s="23"/>
      <c r="Z1392" s="23"/>
      <c r="AA1392" s="23"/>
      <c r="AB1392" s="23"/>
      <c r="AC1392" s="23"/>
      <c r="AD1392" s="23"/>
      <c r="AE1392" s="23"/>
      <c r="AF1392" s="23"/>
      <c r="AG1392" s="23"/>
      <c r="AH1392" s="23"/>
      <c r="AI1392" s="23"/>
      <c r="AJ1392" s="23"/>
      <c r="AK1392" s="23"/>
      <c r="AL1392" s="23"/>
      <c r="AM1392" s="23"/>
      <c r="AN1392" s="23"/>
      <c r="AO1392" s="23"/>
      <c r="AP1392" s="23"/>
      <c r="AQ1392" s="23"/>
      <c r="AR1392" s="23"/>
      <c r="AS1392" s="23"/>
      <c r="AT1392" s="23"/>
      <c r="AU1392" s="23"/>
      <c r="AV1392" s="23"/>
    </row>
    <row r="1393" spans="1:48" s="24" customFormat="1" ht="14.25" thickTop="1" thickBot="1">
      <c r="A1393" s="23" t="s">
        <v>599</v>
      </c>
      <c r="B1393" s="23"/>
      <c r="C1393" s="23"/>
      <c r="D1393" s="23"/>
      <c r="E1393" s="23"/>
      <c r="F1393" s="23"/>
      <c r="G1393" s="23"/>
      <c r="H1393" s="23"/>
      <c r="I1393" s="23"/>
      <c r="J1393" s="23"/>
      <c r="K1393" s="23"/>
      <c r="L1393" s="23"/>
      <c r="M1393" s="23"/>
      <c r="N1393" s="23"/>
      <c r="O1393" s="23"/>
      <c r="P1393" s="23"/>
      <c r="Q1393" s="23"/>
      <c r="R1393" s="23"/>
      <c r="S1393" s="23"/>
      <c r="T1393" s="23"/>
      <c r="U1393" s="23"/>
      <c r="V1393" s="23"/>
      <c r="W1393" s="23"/>
      <c r="X1393" s="23"/>
      <c r="Y1393" s="23"/>
      <c r="Z1393" s="23"/>
      <c r="AA1393" s="23"/>
      <c r="AB1393" s="23"/>
      <c r="AC1393" s="23"/>
      <c r="AD1393" s="23"/>
      <c r="AE1393" s="23"/>
      <c r="AF1393" s="23"/>
      <c r="AG1393" s="23"/>
      <c r="AH1393" s="23"/>
      <c r="AI1393" s="23"/>
      <c r="AJ1393" s="23"/>
      <c r="AK1393" s="23"/>
      <c r="AL1393" s="23"/>
      <c r="AM1393" s="23"/>
      <c r="AN1393" s="23"/>
      <c r="AO1393" s="23"/>
      <c r="AP1393" s="23"/>
      <c r="AQ1393" s="23"/>
      <c r="AR1393" s="23"/>
      <c r="AS1393" s="23"/>
      <c r="AT1393" s="23"/>
      <c r="AU1393" s="23"/>
      <c r="AV1393" s="23"/>
    </row>
    <row r="1394" spans="1:48" s="24" customFormat="1" ht="13.5" thickTop="1"/>
    <row r="1395" spans="1:48" s="24" customFormat="1" ht="13.5" thickBot="1">
      <c r="B1395" s="130" t="s">
        <v>525</v>
      </c>
      <c r="C1395" s="131" t="s">
        <v>531</v>
      </c>
      <c r="D1395" s="132" t="s">
        <v>529</v>
      </c>
    </row>
    <row r="1396" spans="1:48" s="2" customFormat="1" ht="13.5" thickTop="1">
      <c r="B1396" s="256" t="s">
        <v>133</v>
      </c>
      <c r="C1396" s="32">
        <f>COUNTIFS('Baza danych'!$H$4:$H$331,"transport zbiorowy",'Baza danych'!$GP$4:$GP$331,B1396)</f>
        <v>2</v>
      </c>
      <c r="D1396" s="33">
        <f>C1396/$C$1399</f>
        <v>0.25</v>
      </c>
    </row>
    <row r="1397" spans="1:48" s="2" customFormat="1">
      <c r="B1397" s="254" t="s">
        <v>206</v>
      </c>
      <c r="C1397" s="3">
        <f>COUNTIFS('Baza danych'!$H$4:$H$331,"transport zbiorowy",'Baza danych'!$GP$4:$GP$331,B1397)</f>
        <v>1</v>
      </c>
      <c r="D1397" s="34">
        <f t="shared" ref="D1397:D1398" si="161">C1397/$C$1399</f>
        <v>0.125</v>
      </c>
    </row>
    <row r="1398" spans="1:48" s="2" customFormat="1" ht="25.5">
      <c r="B1398" s="253" t="s">
        <v>154</v>
      </c>
      <c r="C1398" s="3">
        <f>COUNTIFS('Baza danych'!$H$4:$H$331,"transport zbiorowy",'Baza danych'!$GP$4:$GP$331,B1398)</f>
        <v>5</v>
      </c>
      <c r="D1398" s="34">
        <f t="shared" si="161"/>
        <v>0.625</v>
      </c>
    </row>
    <row r="1399" spans="1:48" s="2" customFormat="1" ht="13.5" thickBot="1">
      <c r="B1399" s="37" t="s">
        <v>530</v>
      </c>
      <c r="C1399" s="128">
        <f>SUM(C1396:C1398)</f>
        <v>8</v>
      </c>
      <c r="D1399" s="129">
        <f>SUM(D1396:D1398)</f>
        <v>1</v>
      </c>
    </row>
    <row r="1400" spans="1:48" s="2" customFormat="1" ht="13.5" thickTop="1"/>
    <row r="1401" spans="1:48" s="24" customFormat="1" ht="15" thickBot="1">
      <c r="A1401" s="155" t="s">
        <v>686</v>
      </c>
      <c r="B1401" s="23"/>
      <c r="C1401" s="23"/>
      <c r="D1401" s="23"/>
      <c r="E1401" s="23"/>
      <c r="F1401" s="23"/>
      <c r="G1401" s="23"/>
      <c r="H1401" s="23"/>
      <c r="I1401" s="23"/>
      <c r="J1401" s="23"/>
      <c r="K1401" s="23"/>
      <c r="L1401" s="23"/>
      <c r="M1401" s="23"/>
      <c r="N1401" s="23"/>
      <c r="O1401" s="23"/>
      <c r="P1401" s="23"/>
      <c r="Q1401" s="23"/>
      <c r="R1401" s="23"/>
      <c r="S1401" s="23"/>
      <c r="T1401" s="23"/>
      <c r="U1401" s="23"/>
      <c r="V1401" s="23"/>
      <c r="W1401" s="23"/>
      <c r="X1401" s="23"/>
      <c r="Y1401" s="23"/>
      <c r="Z1401" s="23"/>
      <c r="AA1401" s="23"/>
      <c r="AB1401" s="23"/>
      <c r="AC1401" s="23"/>
      <c r="AD1401" s="23"/>
      <c r="AE1401" s="23"/>
      <c r="AF1401" s="23"/>
      <c r="AG1401" s="23"/>
      <c r="AH1401" s="23"/>
      <c r="AI1401" s="23"/>
      <c r="AJ1401" s="23"/>
      <c r="AK1401" s="23"/>
      <c r="AL1401" s="23"/>
      <c r="AM1401" s="23"/>
      <c r="AN1401" s="23"/>
      <c r="AO1401" s="23"/>
      <c r="AP1401" s="23"/>
      <c r="AQ1401" s="23"/>
      <c r="AR1401" s="23"/>
      <c r="AS1401" s="23"/>
      <c r="AT1401" s="23"/>
      <c r="AU1401" s="23"/>
      <c r="AV1401" s="23"/>
    </row>
    <row r="1402" spans="1:48" s="24" customFormat="1" ht="15.75" thickTop="1" thickBot="1">
      <c r="A1402" s="155" t="s">
        <v>66</v>
      </c>
      <c r="B1402" s="23"/>
      <c r="C1402" s="23"/>
      <c r="D1402" s="23"/>
      <c r="E1402" s="23" t="s">
        <v>46</v>
      </c>
      <c r="F1402" s="23"/>
      <c r="G1402" s="23"/>
      <c r="H1402" s="23"/>
      <c r="I1402" s="23"/>
      <c r="J1402" s="23"/>
      <c r="K1402" s="23"/>
      <c r="L1402" s="23"/>
      <c r="M1402" s="23"/>
      <c r="N1402" s="23"/>
      <c r="O1402" s="23"/>
      <c r="P1402" s="23"/>
      <c r="Q1402" s="23"/>
      <c r="R1402" s="23"/>
      <c r="S1402" s="23"/>
      <c r="T1402" s="23"/>
      <c r="U1402" s="23"/>
      <c r="V1402" s="23"/>
      <c r="W1402" s="23"/>
      <c r="X1402" s="23"/>
      <c r="Y1402" s="23"/>
      <c r="Z1402" s="23"/>
      <c r="AA1402" s="23"/>
      <c r="AB1402" s="23"/>
      <c r="AC1402" s="23"/>
      <c r="AD1402" s="23"/>
      <c r="AE1402" s="23"/>
      <c r="AF1402" s="23"/>
      <c r="AG1402" s="23"/>
      <c r="AH1402" s="23"/>
      <c r="AI1402" s="23"/>
      <c r="AJ1402" s="23"/>
      <c r="AK1402" s="23"/>
      <c r="AL1402" s="23"/>
      <c r="AM1402" s="23"/>
      <c r="AN1402" s="23"/>
      <c r="AO1402" s="23"/>
      <c r="AP1402" s="23"/>
      <c r="AQ1402" s="23"/>
      <c r="AR1402" s="23"/>
      <c r="AS1402" s="23"/>
      <c r="AT1402" s="23"/>
      <c r="AU1402" s="23"/>
      <c r="AV1402" s="23"/>
    </row>
    <row r="1403" spans="1:48" s="24" customFormat="1" ht="13.5" thickTop="1"/>
    <row r="1404" spans="1:48" s="24" customFormat="1" ht="13.5" thickBot="1">
      <c r="B1404" s="227" t="s">
        <v>525</v>
      </c>
      <c r="C1404" s="240" t="s">
        <v>531</v>
      </c>
      <c r="D1404" s="197" t="s">
        <v>529</v>
      </c>
      <c r="F1404" s="227" t="s">
        <v>525</v>
      </c>
      <c r="G1404" s="240" t="s">
        <v>531</v>
      </c>
      <c r="H1404" s="197" t="s">
        <v>529</v>
      </c>
    </row>
    <row r="1405" spans="1:48" s="24" customFormat="1" ht="13.5" thickTop="1">
      <c r="B1405" s="259" t="s">
        <v>133</v>
      </c>
      <c r="C1405" s="44">
        <f>COUNTIFS('Baza danych'!$H$4:$H$331,"transport zbiorowy",'Baza danych'!$GP$4:$GP$331,B1405,'Baza danych'!$HP$4:$HP$331,$B$5)</f>
        <v>2</v>
      </c>
      <c r="D1405" s="45">
        <f>C1405/$C$1408</f>
        <v>0.25</v>
      </c>
      <c r="F1405" s="259" t="s">
        <v>133</v>
      </c>
      <c r="G1405" s="44">
        <f>COUNTIFS('Baza danych'!$H$4:$H$331,"transport zbiorowy",'Baza danych'!$GP$4:$GP$331,F1405,'Baza danych'!$HP$4:$HP$331,$B$6)</f>
        <v>0</v>
      </c>
      <c r="H1405" s="45">
        <f>G1405/$G$1365</f>
        <v>0</v>
      </c>
    </row>
    <row r="1406" spans="1:48" s="24" customFormat="1">
      <c r="B1406" s="258" t="s">
        <v>206</v>
      </c>
      <c r="C1406" s="44">
        <f>COUNTIFS('Baza danych'!$H$4:$H$331,"transport zbiorowy",'Baza danych'!$GP$4:$GP$331,B1406,'Baza danych'!$HP$4:$HP$331,$B$5)</f>
        <v>1</v>
      </c>
      <c r="D1406" s="45">
        <f t="shared" ref="D1406:D1407" si="162">C1406/$C$1408</f>
        <v>0.125</v>
      </c>
      <c r="F1406" s="258" t="s">
        <v>206</v>
      </c>
      <c r="G1406" s="44">
        <f>COUNTIFS('Baza danych'!$H$4:$H$331,"transport zbiorowy",'Baza danych'!$GP$4:$GP$331,F1406,'Baza danych'!$HP$4:$HP$331,$B$6)</f>
        <v>0</v>
      </c>
      <c r="H1406" s="45">
        <f>G1406/$G$1365</f>
        <v>0</v>
      </c>
    </row>
    <row r="1407" spans="1:48" s="24" customFormat="1" ht="25.5">
      <c r="B1407" s="257" t="s">
        <v>154</v>
      </c>
      <c r="C1407" s="44">
        <f>COUNTIFS('Baza danych'!$H$4:$H$331,"transport zbiorowy",'Baza danych'!$GP$4:$GP$331,B1407,'Baza danych'!$HP$4:$HP$331,$B$5)</f>
        <v>5</v>
      </c>
      <c r="D1407" s="45">
        <f t="shared" si="162"/>
        <v>0.625</v>
      </c>
      <c r="F1407" s="257" t="s">
        <v>154</v>
      </c>
      <c r="G1407" s="44">
        <f>COUNTIFS('Baza danych'!$H$4:$H$331,"transport zbiorowy",'Baza danych'!$GP$4:$GP$331,F1407,'Baza danych'!$HP$4:$HP$331,$B$6)</f>
        <v>0</v>
      </c>
      <c r="H1407" s="45">
        <f>G1407/$G$1365</f>
        <v>0</v>
      </c>
    </row>
    <row r="1408" spans="1:48" s="24" customFormat="1">
      <c r="B1408" s="195" t="s">
        <v>530</v>
      </c>
      <c r="C1408" s="241">
        <f>SUM(C1405:C1407)</f>
        <v>8</v>
      </c>
      <c r="D1408" s="242">
        <f>SUM(D1405:D1407)</f>
        <v>1</v>
      </c>
      <c r="F1408" s="195" t="s">
        <v>530</v>
      </c>
      <c r="G1408" s="241">
        <f>SUM(G1405:G1407)</f>
        <v>0</v>
      </c>
      <c r="H1408" s="242">
        <f>SUM(H1405:H1407)</f>
        <v>0</v>
      </c>
    </row>
    <row r="1409" spans="1:48" s="24" customFormat="1"/>
    <row r="1410" spans="1:48" s="24" customFormat="1" ht="15" thickBot="1">
      <c r="A1410" s="155" t="s">
        <v>687</v>
      </c>
      <c r="B1410" s="23"/>
      <c r="C1410" s="23"/>
      <c r="D1410" s="23"/>
      <c r="E1410" s="23"/>
      <c r="F1410" s="23"/>
      <c r="G1410" s="23"/>
      <c r="H1410" s="23"/>
      <c r="I1410" s="23"/>
      <c r="J1410" s="23"/>
      <c r="K1410" s="23"/>
      <c r="L1410" s="23"/>
      <c r="M1410" s="23"/>
      <c r="N1410" s="23"/>
      <c r="O1410" s="23"/>
      <c r="P1410" s="23"/>
      <c r="Q1410" s="23"/>
      <c r="R1410" s="23"/>
      <c r="S1410" s="23"/>
      <c r="T1410" s="23"/>
      <c r="U1410" s="23"/>
      <c r="V1410" s="23"/>
      <c r="W1410" s="23"/>
      <c r="X1410" s="23"/>
      <c r="Y1410" s="23"/>
      <c r="Z1410" s="23"/>
      <c r="AA1410" s="23"/>
      <c r="AB1410" s="23"/>
      <c r="AC1410" s="23"/>
      <c r="AD1410" s="23"/>
      <c r="AE1410" s="23"/>
      <c r="AF1410" s="23"/>
      <c r="AG1410" s="23"/>
      <c r="AH1410" s="23"/>
      <c r="AI1410" s="23"/>
      <c r="AJ1410" s="23"/>
      <c r="AK1410" s="23"/>
      <c r="AL1410" s="23"/>
      <c r="AM1410" s="23"/>
      <c r="AN1410" s="23"/>
      <c r="AO1410" s="23"/>
      <c r="AP1410" s="23"/>
      <c r="AQ1410" s="23"/>
      <c r="AR1410" s="23"/>
      <c r="AS1410" s="23"/>
      <c r="AT1410" s="23"/>
      <c r="AU1410" s="23"/>
      <c r="AV1410" s="23"/>
    </row>
    <row r="1411" spans="1:48" s="24" customFormat="1" ht="15.75" thickTop="1" thickBot="1">
      <c r="A1411" s="155" t="s">
        <v>159</v>
      </c>
      <c r="B1411" s="23"/>
      <c r="C1411" s="23"/>
      <c r="D1411" s="23"/>
      <c r="E1411" s="23" t="s">
        <v>96</v>
      </c>
      <c r="F1411" s="23"/>
      <c r="G1411" s="23"/>
      <c r="H1411" s="23"/>
      <c r="I1411" s="23" t="s">
        <v>61</v>
      </c>
      <c r="J1411" s="23"/>
      <c r="K1411" s="23"/>
      <c r="L1411" s="23"/>
      <c r="M1411" s="23" t="s">
        <v>74</v>
      </c>
      <c r="N1411" s="23"/>
      <c r="O1411" s="23"/>
      <c r="P1411" s="23"/>
      <c r="Q1411" s="23" t="s">
        <v>47</v>
      </c>
      <c r="R1411" s="23"/>
      <c r="S1411" s="23"/>
      <c r="T1411" s="23"/>
      <c r="U1411" s="23" t="s">
        <v>126</v>
      </c>
      <c r="V1411" s="23"/>
      <c r="W1411" s="23"/>
      <c r="X1411" s="23"/>
      <c r="Y1411" s="23" t="s">
        <v>281</v>
      </c>
      <c r="Z1411" s="23"/>
      <c r="AA1411" s="23"/>
      <c r="AB1411" s="23"/>
      <c r="AC1411" s="23"/>
      <c r="AD1411" s="23"/>
      <c r="AE1411" s="23"/>
      <c r="AF1411" s="23"/>
      <c r="AG1411" s="23"/>
      <c r="AH1411" s="23"/>
      <c r="AI1411" s="23"/>
      <c r="AJ1411" s="23"/>
      <c r="AK1411" s="23"/>
      <c r="AL1411" s="23"/>
      <c r="AM1411" s="23"/>
      <c r="AN1411" s="23"/>
      <c r="AO1411" s="23"/>
      <c r="AP1411" s="23"/>
      <c r="AQ1411" s="23"/>
      <c r="AR1411" s="23"/>
      <c r="AS1411" s="23"/>
      <c r="AT1411" s="23"/>
      <c r="AU1411" s="23"/>
      <c r="AV1411" s="23"/>
    </row>
    <row r="1412" spans="1:48" s="24" customFormat="1" ht="13.5" thickTop="1"/>
    <row r="1413" spans="1:48" s="24" customFormat="1" ht="13.5" thickBot="1">
      <c r="B1413" s="227" t="s">
        <v>525</v>
      </c>
      <c r="C1413" s="240" t="s">
        <v>531</v>
      </c>
      <c r="D1413" s="197" t="s">
        <v>529</v>
      </c>
      <c r="F1413" s="227" t="s">
        <v>525</v>
      </c>
      <c r="G1413" s="240" t="s">
        <v>531</v>
      </c>
      <c r="H1413" s="197" t="s">
        <v>529</v>
      </c>
      <c r="J1413" s="227" t="s">
        <v>525</v>
      </c>
      <c r="K1413" s="240" t="s">
        <v>531</v>
      </c>
      <c r="L1413" s="197" t="s">
        <v>529</v>
      </c>
      <c r="N1413" s="227" t="s">
        <v>525</v>
      </c>
      <c r="O1413" s="240" t="s">
        <v>531</v>
      </c>
      <c r="P1413" s="197" t="s">
        <v>529</v>
      </c>
      <c r="R1413" s="227" t="s">
        <v>525</v>
      </c>
      <c r="S1413" s="240" t="s">
        <v>531</v>
      </c>
      <c r="T1413" s="197" t="s">
        <v>529</v>
      </c>
      <c r="V1413" s="227" t="s">
        <v>525</v>
      </c>
      <c r="W1413" s="240" t="s">
        <v>531</v>
      </c>
      <c r="X1413" s="197" t="s">
        <v>529</v>
      </c>
      <c r="Z1413" s="227" t="s">
        <v>525</v>
      </c>
      <c r="AA1413" s="240" t="s">
        <v>531</v>
      </c>
      <c r="AB1413" s="197" t="s">
        <v>529</v>
      </c>
    </row>
    <row r="1414" spans="1:48" s="24" customFormat="1" ht="13.5" thickTop="1">
      <c r="B1414" s="259" t="s">
        <v>133</v>
      </c>
      <c r="C1414" s="44">
        <f>COUNTIFS('Baza danych'!$H$4:$H$331,"transport zbiorowy",'Baza danych'!$GP$4:$GP$331,B1414,'Baza danych'!$HQ$4:$HQ$331,$B$8)+COUNTIFS('Baza danych'!$H$4:$H$331,"transport zbiorowy",'Baza danych'!$GP$4:$GP$331,B1414,'Baza danych'!$HR$4:$HR$331,$B$8)</f>
        <v>0</v>
      </c>
      <c r="D1414" s="45">
        <f>IFERROR(C1414/$C$1417,0)</f>
        <v>0</v>
      </c>
      <c r="F1414" s="259" t="s">
        <v>133</v>
      </c>
      <c r="G1414" s="44">
        <f>COUNTIFS('Baza danych'!$H$4:$H$331,"transport zbiorowy",'Baza danych'!$GP$4:$GP$331,F1414,'Baza danych'!$HQ$4:$HQ$331,$B$9)+COUNTIFS('Baza danych'!$H$4:$H$331,"transport zbiorowy",'Baza danych'!$GP$4:$GP$331,F1414,'Baza danych'!$HR$4:$HR$331,$B$9)</f>
        <v>1</v>
      </c>
      <c r="H1414" s="45">
        <f>G1414/$G$1417</f>
        <v>1</v>
      </c>
      <c r="J1414" s="259" t="s">
        <v>133</v>
      </c>
      <c r="K1414" s="44">
        <f>COUNTIFS('Baza danych'!$H$4:$H$331,"transport zbiorowy",'Baza danych'!$GP$4:$GP$331,J1414,'Baza danych'!$HQ$4:$HQ$331,$B$10)+COUNTIFS('Baza danych'!$H$4:$H$331,"transport zbiorowy",'Baza danych'!$GP$4:$GP$331,J1414,'Baza danych'!$HR$4:$HR$331,$B$10)</f>
        <v>1</v>
      </c>
      <c r="L1414" s="45">
        <f>K1414/$K$1417</f>
        <v>0.25</v>
      </c>
      <c r="N1414" s="259" t="s">
        <v>133</v>
      </c>
      <c r="O1414" s="44">
        <f>COUNTIFS('Baza danych'!$H$4:$H$331,"transport zbiorowy",'Baza danych'!$GP$4:$GP$331,N1414,'Baza danych'!$HQ$4:$HQ$331,$B$11)+COUNTIFS('Baza danych'!$H$4:$H$331,"transport zbiorowy",'Baza danych'!$GP$4:$GP$331,N1414,'Baza danych'!$HR$4:$HR$331,$B$11)</f>
        <v>0</v>
      </c>
      <c r="P1414" s="45">
        <f>O1414/$O$1417</f>
        <v>0</v>
      </c>
      <c r="R1414" s="259" t="s">
        <v>133</v>
      </c>
      <c r="S1414" s="44">
        <f>COUNTIFS('Baza danych'!$H$4:$H$331,"transport zbiorowy",'Baza danych'!$GP$4:$GP$331,R1414,'Baza danych'!$HQ$4:$HQ$331,$B$12)+COUNTIFS('Baza danych'!$H$4:$H$331,"transport zbiorowy",'Baza danych'!$GP$4:$GP$331,R1414,'Baza danych'!$HR$4:$HR$331,$B$12)</f>
        <v>0</v>
      </c>
      <c r="T1414" s="45" t="e">
        <f>S1414/$S$1417</f>
        <v>#DIV/0!</v>
      </c>
      <c r="V1414" s="259" t="s">
        <v>133</v>
      </c>
      <c r="W1414" s="44">
        <f>COUNTIFS('Baza danych'!$H$4:$H$331,"transport zbiorowy",'Baza danych'!$GP$4:$GP$331,V1414,'Baza danych'!$HQ$4:$HQ$331,$B$13)+COUNTIFS('Baza danych'!$H$4:$H$331,"transport zbiorowy",'Baza danych'!$GP$4:$GP$331,V1414,'Baza danych'!$HR$4:$HR$331,$B$13)</f>
        <v>0</v>
      </c>
      <c r="X1414" s="45">
        <f>W1414/$W$1417</f>
        <v>0</v>
      </c>
      <c r="Z1414" s="259" t="s">
        <v>133</v>
      </c>
      <c r="AA1414" s="44">
        <f>COUNTIFS('Baza danych'!$H$4:$H$331,"transport zbiorowy",'Baza danych'!$GP$4:$GP$331,Z1414,'Baza danych'!$HQ$4:$HQ$331,$B$14)+COUNTIFS('Baza danych'!$H$4:$H$331,"transport zbiorowy",'Baza danych'!$GP$4:$GP$331,Z1414,'Baza danych'!$HR$4:$HR$331,$B$14)</f>
        <v>0</v>
      </c>
      <c r="AB1414" s="45">
        <f>IFERROR(AA1414/$AA$1417,0)</f>
        <v>0</v>
      </c>
    </row>
    <row r="1415" spans="1:48" s="24" customFormat="1">
      <c r="B1415" s="258" t="s">
        <v>206</v>
      </c>
      <c r="C1415" s="44">
        <f>COUNTIFS('Baza danych'!$H$4:$H$331,"transport zbiorowy",'Baza danych'!$GP$4:$GP$331,B1415,'Baza danych'!$HQ$4:$HQ$331,$B$8)+COUNTIFS('Baza danych'!$H$4:$H$331,"transport zbiorowy",'Baza danych'!$GP$4:$GP$331,B1414,'Baza danych'!$HR$4:$HR$331,$B$8)</f>
        <v>0</v>
      </c>
      <c r="D1415" s="45">
        <f>IFERROR(C1415/$C$1417,0)</f>
        <v>0</v>
      </c>
      <c r="F1415" s="258" t="s">
        <v>206</v>
      </c>
      <c r="G1415" s="44">
        <f>COUNTIFS('Baza danych'!$H$4:$H$331,"transport zbiorowy",'Baza danych'!$GP$4:$GP$331,F1415,'Baza danych'!$HQ$4:$HQ$331,$B$9)+COUNTIFS('Baza danych'!$H$4:$H$331,"transport zbiorowy",'Baza danych'!$GP$4:$GP$331,F1414,'Baza danych'!$HR$4:$HR$331,$B$9)</f>
        <v>0</v>
      </c>
      <c r="H1415" s="45">
        <f>G1415/$G$1417</f>
        <v>0</v>
      </c>
      <c r="J1415" s="258" t="s">
        <v>206</v>
      </c>
      <c r="K1415" s="44">
        <f>COUNTIFS('Baza danych'!$H$4:$H$331,"transport zbiorowy",'Baza danych'!$GP$4:$GP$331,J1415,'Baza danych'!$HQ$4:$HQ$331,$B$10)+COUNTIFS('Baza danych'!$H$4:$H$331,"transport zbiorowy",'Baza danych'!$GP$4:$GP$331,J1415,'Baza danych'!$HR$4:$HR$331,$B$10)</f>
        <v>1</v>
      </c>
      <c r="L1415" s="45">
        <f>K1415/$K$1417</f>
        <v>0.25</v>
      </c>
      <c r="N1415" s="258" t="s">
        <v>206</v>
      </c>
      <c r="O1415" s="44">
        <f>COUNTIFS('Baza danych'!$H$4:$H$331,"transport zbiorowy",'Baza danych'!$GP$4:$GP$331,N1415,'Baza danych'!$HQ$4:$HQ$331,$B$11)+COUNTIFS('Baza danych'!$H$4:$H$331,"transport zbiorowy",'Baza danych'!$GP$4:$GP$331,N1414,'Baza danych'!$HR$4:$HR$331,$B$11)</f>
        <v>0</v>
      </c>
      <c r="P1415" s="45">
        <f>O1415/$O$1417</f>
        <v>0</v>
      </c>
      <c r="R1415" s="258" t="s">
        <v>206</v>
      </c>
      <c r="S1415" s="44">
        <f>COUNTIFS('Baza danych'!$H$4:$H$331,"transport zbiorowy",'Baza danych'!$GP$4:$GP$331,R1415,'Baza danych'!$HQ$4:$HQ$331,$B$12)+COUNTIFS('Baza danych'!$H$4:$H$331,"transport zbiorowy",'Baza danych'!$GP$4:$GP$331,R1414,'Baza danych'!$HR$4:$HR$331,$B$12)</f>
        <v>0</v>
      </c>
      <c r="T1415" s="45" t="e">
        <f>S1415/$S$1417</f>
        <v>#DIV/0!</v>
      </c>
      <c r="V1415" s="258" t="s">
        <v>206</v>
      </c>
      <c r="W1415" s="44">
        <f>COUNTIFS('Baza danych'!$H$4:$H$331,"transport zbiorowy",'Baza danych'!$GP$4:$GP$331,V1415,'Baza danych'!$HQ$4:$HQ$331,$B$13)+COUNTIFS('Baza danych'!$H$4:$H$331,"transport zbiorowy",'Baza danych'!$GP$4:$GP$331,V1414,'Baza danych'!$HR$4:$HR$331,$B$13)</f>
        <v>0</v>
      </c>
      <c r="X1415" s="45">
        <f>W1415/$W$1417</f>
        <v>0</v>
      </c>
      <c r="Z1415" s="258" t="s">
        <v>206</v>
      </c>
      <c r="AA1415" s="44">
        <f>COUNTIFS('Baza danych'!$H$4:$H$331,"transport zbiorowy",'Baza danych'!$GP$4:$GP$331,Z1415,'Baza danych'!$HQ$4:$HQ$331,$B$14)+COUNTIFS('Baza danych'!$H$4:$H$331,"transport zbiorowy",'Baza danych'!$GP$4:$GP$331,Z1414,'Baza danych'!$HR$4:$HR$331,$B$14)</f>
        <v>0</v>
      </c>
      <c r="AB1415" s="45">
        <f>IFERROR(AA1415/$AA$1417,0)</f>
        <v>0</v>
      </c>
    </row>
    <row r="1416" spans="1:48" s="24" customFormat="1" ht="25.5">
      <c r="B1416" s="257" t="s">
        <v>154</v>
      </c>
      <c r="C1416" s="44">
        <f>COUNTIFS('Baza danych'!$H$4:$H$331,"transport zbiorowy",'Baza danych'!$GP$4:$GP$331,B1416,'Baza danych'!$HQ$4:$HQ$331,$B$8)+COUNTIFS('Baza danych'!$H$4:$H$331,"transport zbiorowy",'Baza danych'!$GP$4:$GP$331,B1415,'Baza danych'!$HR$4:$HR$331,$B$8)</f>
        <v>0</v>
      </c>
      <c r="D1416" s="45">
        <f>IFERROR(C1416/$C$1417,0)</f>
        <v>0</v>
      </c>
      <c r="F1416" s="257" t="s">
        <v>154</v>
      </c>
      <c r="G1416" s="44">
        <f>COUNTIFS('Baza danych'!$H$4:$H$331,"transport zbiorowy",'Baza danych'!$GP$4:$GP$331,F1416,'Baza danych'!$HQ$4:$HQ$331,$B$9)+COUNTIFS('Baza danych'!$H$4:$H$331,"transport zbiorowy",'Baza danych'!$GP$4:$GP$331,F1415,'Baza danych'!$HR$4:$HR$331,$B$9)</f>
        <v>0</v>
      </c>
      <c r="H1416" s="45">
        <f>G1416/$G$1417</f>
        <v>0</v>
      </c>
      <c r="J1416" s="257" t="s">
        <v>154</v>
      </c>
      <c r="K1416" s="44">
        <f>COUNTIFS('Baza danych'!$H$4:$H$331,"transport zbiorowy",'Baza danych'!$GP$4:$GP$331,J1416,'Baza danych'!$HQ$4:$HQ$331,$B$10)+COUNTIFS('Baza danych'!$H$4:$H$331,"transport zbiorowy",'Baza danych'!$GP$4:$GP$331,J1416,'Baza danych'!$HR$4:$HR$331,$B$10)</f>
        <v>2</v>
      </c>
      <c r="L1416" s="45">
        <f>K1416/$K$1417</f>
        <v>0.5</v>
      </c>
      <c r="N1416" s="257" t="s">
        <v>154</v>
      </c>
      <c r="O1416" s="44">
        <f>COUNTIFS('Baza danych'!$H$4:$H$331,"transport zbiorowy",'Baza danych'!$GP$4:$GP$331,N1416,'Baza danych'!$HQ$4:$HQ$331,$B$11)+COUNTIFS('Baza danych'!$H$4:$H$331,"transport zbiorowy",'Baza danych'!$GP$4:$GP$331,N1415,'Baza danych'!$HR$4:$HR$331,$B$11)</f>
        <v>2</v>
      </c>
      <c r="P1416" s="45">
        <f>O1416/$O$1417</f>
        <v>1</v>
      </c>
      <c r="R1416" s="257" t="s">
        <v>154</v>
      </c>
      <c r="S1416" s="44">
        <f>COUNTIFS('Baza danych'!$H$4:$H$331,"transport zbiorowy",'Baza danych'!$GP$4:$GP$331,R1416,'Baza danych'!$HQ$4:$HQ$331,$B$12)+COUNTIFS('Baza danych'!$H$4:$H$331,"transport zbiorowy",'Baza danych'!$GP$4:$GP$331,R1415,'Baza danych'!$HR$4:$HR$331,$B$12)</f>
        <v>0</v>
      </c>
      <c r="T1416" s="45" t="e">
        <f>S1416/$S$1417</f>
        <v>#DIV/0!</v>
      </c>
      <c r="V1416" s="257" t="s">
        <v>154</v>
      </c>
      <c r="W1416" s="44">
        <f>COUNTIFS('Baza danych'!$H$4:$H$331,"transport zbiorowy",'Baza danych'!$GP$4:$GP$331,V1416,'Baza danych'!$HQ$4:$HQ$331,$B$13)+COUNTIFS('Baza danych'!$H$4:$H$331,"transport zbiorowy",'Baza danych'!$GP$4:$GP$331,V1415,'Baza danych'!$HR$4:$HR$331,$B$13)</f>
        <v>1</v>
      </c>
      <c r="X1416" s="45">
        <f>W1416/$W$1417</f>
        <v>1</v>
      </c>
      <c r="Z1416" s="257" t="s">
        <v>154</v>
      </c>
      <c r="AA1416" s="44">
        <f>COUNTIFS('Baza danych'!$H$4:$H$331,"transport zbiorowy",'Baza danych'!$GP$4:$GP$331,Z1416,'Baza danych'!$HQ$4:$HQ$331,$B$14)+COUNTIFS('Baza danych'!$H$4:$H$331,"transport zbiorowy",'Baza danych'!$GP$4:$GP$331,Z1415,'Baza danych'!$HR$4:$HR$331,$B$14)</f>
        <v>0</v>
      </c>
      <c r="AB1416" s="45">
        <f>IFERROR(AA1416/$AA$1417,0)</f>
        <v>0</v>
      </c>
    </row>
    <row r="1417" spans="1:48" s="24" customFormat="1">
      <c r="B1417" s="195" t="s">
        <v>530</v>
      </c>
      <c r="C1417" s="241">
        <f>SUM(C1414:C1416)</f>
        <v>0</v>
      </c>
      <c r="D1417" s="242">
        <f>SUM(D1414:D1416)</f>
        <v>0</v>
      </c>
      <c r="F1417" s="195" t="s">
        <v>530</v>
      </c>
      <c r="G1417" s="241">
        <f>SUM(G1414:G1416)</f>
        <v>1</v>
      </c>
      <c r="H1417" s="242">
        <f>SUM(H1414:H1416)</f>
        <v>1</v>
      </c>
      <c r="J1417" s="195" t="s">
        <v>530</v>
      </c>
      <c r="K1417" s="241">
        <f>SUM(K1414:K1416)</f>
        <v>4</v>
      </c>
      <c r="L1417" s="242">
        <f>SUM(L1414:L1416)</f>
        <v>1</v>
      </c>
      <c r="N1417" s="195" t="s">
        <v>530</v>
      </c>
      <c r="O1417" s="241">
        <f>SUM(O1414:O1416)</f>
        <v>2</v>
      </c>
      <c r="P1417" s="242">
        <f>SUM(P1414:P1416)</f>
        <v>1</v>
      </c>
      <c r="R1417" s="195" t="s">
        <v>530</v>
      </c>
      <c r="S1417" s="241">
        <f>SUM(S1414:S1416)</f>
        <v>0</v>
      </c>
      <c r="T1417" s="242" t="e">
        <f>SUM(T1414:T1416)</f>
        <v>#DIV/0!</v>
      </c>
      <c r="V1417" s="195" t="s">
        <v>530</v>
      </c>
      <c r="W1417" s="241">
        <f>SUM(W1414:W1416)</f>
        <v>1</v>
      </c>
      <c r="X1417" s="242">
        <f>SUM(X1414:X1416)</f>
        <v>1</v>
      </c>
      <c r="Z1417" s="195" t="s">
        <v>530</v>
      </c>
      <c r="AA1417" s="241">
        <f>SUM(AA1414:AA1416)</f>
        <v>0</v>
      </c>
      <c r="AB1417" s="242">
        <f>SUM(AB1414:AB1416)</f>
        <v>0</v>
      </c>
    </row>
    <row r="1418" spans="1:48" s="24" customFormat="1"/>
    <row r="1419" spans="1:48" s="24" customFormat="1" ht="15" thickBot="1">
      <c r="A1419" s="155" t="s">
        <v>688</v>
      </c>
      <c r="B1419" s="23"/>
      <c r="C1419" s="23"/>
      <c r="D1419" s="23"/>
      <c r="E1419" s="23"/>
      <c r="F1419" s="23"/>
      <c r="G1419" s="23"/>
      <c r="H1419" s="23"/>
      <c r="I1419" s="23"/>
      <c r="J1419" s="23"/>
      <c r="K1419" s="23"/>
      <c r="L1419" s="23"/>
      <c r="M1419" s="23"/>
      <c r="N1419" s="23"/>
      <c r="O1419" s="23"/>
      <c r="P1419" s="23"/>
      <c r="Q1419" s="23"/>
      <c r="R1419" s="23"/>
      <c r="S1419" s="23"/>
      <c r="T1419" s="23"/>
      <c r="U1419" s="23"/>
      <c r="V1419" s="23"/>
      <c r="W1419" s="23"/>
      <c r="X1419" s="23"/>
      <c r="Y1419" s="23"/>
      <c r="Z1419" s="23"/>
      <c r="AA1419" s="23"/>
      <c r="AB1419" s="23"/>
      <c r="AC1419" s="23"/>
      <c r="AD1419" s="23"/>
      <c r="AE1419" s="23"/>
      <c r="AF1419" s="23"/>
      <c r="AG1419" s="23"/>
      <c r="AH1419" s="23"/>
      <c r="AI1419" s="23"/>
      <c r="AJ1419" s="23"/>
      <c r="AK1419" s="23"/>
      <c r="AL1419" s="23"/>
      <c r="AM1419" s="23"/>
      <c r="AN1419" s="23"/>
      <c r="AO1419" s="23"/>
      <c r="AP1419" s="23"/>
      <c r="AQ1419" s="23"/>
      <c r="AR1419" s="23"/>
      <c r="AS1419" s="23"/>
      <c r="AT1419" s="23"/>
      <c r="AU1419" s="23"/>
      <c r="AV1419" s="23"/>
    </row>
    <row r="1420" spans="1:48" s="24" customFormat="1" ht="15.75" thickTop="1" thickBot="1">
      <c r="A1420" s="155" t="s">
        <v>549</v>
      </c>
      <c r="B1420" s="23"/>
      <c r="C1420" s="23"/>
      <c r="D1420" s="23"/>
      <c r="E1420" s="23" t="s">
        <v>550</v>
      </c>
      <c r="F1420" s="23"/>
      <c r="G1420" s="23"/>
      <c r="H1420" s="23"/>
      <c r="I1420" s="23" t="s">
        <v>551</v>
      </c>
      <c r="J1420" s="23"/>
      <c r="K1420" s="23"/>
      <c r="L1420" s="23"/>
      <c r="M1420" s="23" t="s">
        <v>552</v>
      </c>
      <c r="N1420" s="23"/>
      <c r="O1420" s="23"/>
      <c r="P1420" s="23"/>
      <c r="Q1420" s="23" t="s">
        <v>689</v>
      </c>
      <c r="R1420" s="23"/>
      <c r="S1420" s="23"/>
      <c r="T1420" s="23"/>
      <c r="U1420" s="23" t="s">
        <v>554</v>
      </c>
      <c r="V1420" s="23"/>
      <c r="W1420" s="23"/>
      <c r="X1420" s="23"/>
      <c r="Y1420" s="23" t="s">
        <v>555</v>
      </c>
      <c r="Z1420" s="23"/>
      <c r="AA1420" s="23"/>
      <c r="AB1420" s="23"/>
      <c r="AC1420" s="23" t="s">
        <v>556</v>
      </c>
      <c r="AD1420" s="23"/>
      <c r="AE1420" s="23"/>
      <c r="AF1420" s="23"/>
      <c r="AG1420" s="23" t="s">
        <v>557</v>
      </c>
      <c r="AH1420" s="23"/>
      <c r="AI1420" s="23"/>
      <c r="AJ1420" s="23"/>
      <c r="AK1420" s="23" t="s">
        <v>558</v>
      </c>
      <c r="AL1420" s="23"/>
      <c r="AM1420" s="23"/>
      <c r="AN1420" s="23"/>
      <c r="AO1420" s="23" t="s">
        <v>559</v>
      </c>
      <c r="AP1420" s="23"/>
      <c r="AQ1420" s="23"/>
      <c r="AR1420" s="23"/>
      <c r="AS1420" s="23"/>
      <c r="AT1420" s="23"/>
      <c r="AU1420" s="23"/>
      <c r="AV1420" s="23"/>
    </row>
    <row r="1421" spans="1:48" s="24" customFormat="1" ht="13.5" thickTop="1"/>
    <row r="1422" spans="1:48" s="24" customFormat="1" ht="13.5" thickBot="1">
      <c r="B1422" s="227" t="s">
        <v>525</v>
      </c>
      <c r="C1422" s="240" t="s">
        <v>531</v>
      </c>
      <c r="D1422" s="197" t="s">
        <v>529</v>
      </c>
      <c r="F1422" s="227" t="s">
        <v>525</v>
      </c>
      <c r="G1422" s="240" t="s">
        <v>531</v>
      </c>
      <c r="H1422" s="197" t="s">
        <v>529</v>
      </c>
      <c r="J1422" s="227" t="s">
        <v>525</v>
      </c>
      <c r="K1422" s="240" t="s">
        <v>531</v>
      </c>
      <c r="L1422" s="197" t="s">
        <v>529</v>
      </c>
      <c r="N1422" s="227" t="s">
        <v>525</v>
      </c>
      <c r="O1422" s="240" t="s">
        <v>531</v>
      </c>
      <c r="P1422" s="197" t="s">
        <v>529</v>
      </c>
      <c r="R1422" s="227" t="s">
        <v>525</v>
      </c>
      <c r="S1422" s="240" t="s">
        <v>531</v>
      </c>
      <c r="T1422" s="197" t="s">
        <v>529</v>
      </c>
      <c r="V1422" s="227" t="s">
        <v>525</v>
      </c>
      <c r="W1422" s="240" t="s">
        <v>531</v>
      </c>
      <c r="X1422" s="197" t="s">
        <v>529</v>
      </c>
      <c r="Z1422" s="227" t="s">
        <v>525</v>
      </c>
      <c r="AA1422" s="240" t="s">
        <v>531</v>
      </c>
      <c r="AB1422" s="197" t="s">
        <v>529</v>
      </c>
      <c r="AD1422" s="227" t="s">
        <v>525</v>
      </c>
      <c r="AE1422" s="240" t="s">
        <v>531</v>
      </c>
      <c r="AF1422" s="197" t="s">
        <v>529</v>
      </c>
      <c r="AH1422" s="227" t="s">
        <v>525</v>
      </c>
      <c r="AI1422" s="240" t="s">
        <v>531</v>
      </c>
      <c r="AJ1422" s="197" t="s">
        <v>529</v>
      </c>
      <c r="AL1422" s="227" t="s">
        <v>525</v>
      </c>
      <c r="AM1422" s="240" t="s">
        <v>531</v>
      </c>
      <c r="AN1422" s="197" t="s">
        <v>529</v>
      </c>
      <c r="AP1422" s="227" t="s">
        <v>525</v>
      </c>
      <c r="AQ1422" s="240" t="s">
        <v>531</v>
      </c>
      <c r="AR1422" s="197" t="s">
        <v>529</v>
      </c>
    </row>
    <row r="1423" spans="1:48" s="24" customFormat="1" ht="13.5" thickTop="1">
      <c r="B1423" s="259" t="s">
        <v>133</v>
      </c>
      <c r="C1423" s="44">
        <f>COUNTIFS('Baza danych'!$H$4:$H$331,"transport zbiorowy",'Baza danych'!$GP$4:$GP$331,B1423,'Baza danych'!$HS$4:$HS$331,$B$15)</f>
        <v>0</v>
      </c>
      <c r="D1423" s="45">
        <f>IFERROR(C1423/$C$1426,)</f>
        <v>0</v>
      </c>
      <c r="F1423" s="259" t="s">
        <v>133</v>
      </c>
      <c r="G1423" s="44">
        <f>COUNTIFS('Baza danych'!$H$4:$H$331,"transport zbiorowy",'Baza danych'!$GP$4:$GP$331,F1423,'Baza danych'!$HS$4:$HS$331,$B$16)</f>
        <v>0</v>
      </c>
      <c r="H1423" s="45">
        <f>G1423/$G$1426</f>
        <v>0</v>
      </c>
      <c r="J1423" s="259" t="s">
        <v>133</v>
      </c>
      <c r="K1423" s="44">
        <f>COUNTIFS('Baza danych'!$H$4:$H$331,"transport zbiorowy",'Baza danych'!$GP$4:$GP$331,J1423,'Baza danych'!$HS$4:$HS$331,$B$17)</f>
        <v>0</v>
      </c>
      <c r="L1423" s="45">
        <f>K1423/$K$1426</f>
        <v>0</v>
      </c>
      <c r="N1423" s="259" t="s">
        <v>133</v>
      </c>
      <c r="O1423" s="44">
        <f>COUNTIFS('Baza danych'!$H$4:$H$331,"transport zbiorowy",'Baza danych'!$GP$4:$GP$331,N1423,'Baza danych'!$HS$4:$HS$331,$B$18)</f>
        <v>0</v>
      </c>
      <c r="P1423" s="45">
        <f>IFERROR(O1423/$O$1426,)</f>
        <v>0</v>
      </c>
      <c r="R1423" s="259" t="s">
        <v>133</v>
      </c>
      <c r="S1423" s="44">
        <f>COUNTIFS('Baza danych'!$H$4:$H$331,"transport zbiorowy",'Baza danych'!$GP$4:$GP$331,R1423,'Baza danych'!$HS$4:$HS$331,$B$19)</f>
        <v>2</v>
      </c>
      <c r="T1423" s="45">
        <f>S1423/$S$1426</f>
        <v>0.33333333333333331</v>
      </c>
      <c r="V1423" s="259" t="s">
        <v>133</v>
      </c>
      <c r="W1423" s="44">
        <f>COUNTIFS('Baza danych'!$H$4:$H$331,"transport zbiorowy",'Baza danych'!$GP$4:$GP$331,V1423,'Baza danych'!$HS$4:$HS$331,$B$20)</f>
        <v>0</v>
      </c>
      <c r="X1423" s="45" t="e">
        <f>W1423/$W$1426</f>
        <v>#DIV/0!</v>
      </c>
      <c r="Z1423" s="259" t="s">
        <v>133</v>
      </c>
      <c r="AA1423" s="44">
        <f>COUNTIFS('Baza danych'!$H$4:$H$331,"transport zbiorowy",'Baza danych'!$GP$4:$GP$331,Z1423,'Baza danych'!$HS$4:$HS$331,$B$21)</f>
        <v>0</v>
      </c>
      <c r="AB1423" s="45">
        <f>IFERROR(AA1423/$AA$1426,)</f>
        <v>0</v>
      </c>
      <c r="AD1423" s="259" t="s">
        <v>133</v>
      </c>
      <c r="AE1423" s="44">
        <f>COUNTIFS('Baza danych'!$H$4:$H$331,"transport zbiorowy",'Baza danych'!$GP$4:$GP$331,AD1423,'Baza danych'!$HS$4:$HS$331,$B$22)</f>
        <v>0</v>
      </c>
      <c r="AF1423" s="45">
        <f>IFERROR(AE1423/$AE$1426,0)</f>
        <v>0</v>
      </c>
      <c r="AH1423" s="259" t="s">
        <v>133</v>
      </c>
      <c r="AI1423" s="44">
        <f>COUNTIFS('Baza danych'!$H$4:$H$331,"transport zbiorowy",'Baza danych'!$GP$4:$GP$331,AH1423,'Baza danych'!$HS$4:$HS$331,$B$23)</f>
        <v>0</v>
      </c>
      <c r="AJ1423" s="45" t="e">
        <f>AI1423/$AI$1426</f>
        <v>#DIV/0!</v>
      </c>
      <c r="AL1423" s="259" t="s">
        <v>133</v>
      </c>
      <c r="AM1423" s="44">
        <f>COUNTIFS('Baza danych'!$H$4:$H$331,"transport zbiorowy",'Baza danych'!$GP$4:$GP$331,AL1423,'Baza danych'!$HS$4:$HS$331,$B$24)</f>
        <v>0</v>
      </c>
      <c r="AN1423" s="45">
        <f>IFERROR(AM1423/$AM$1426,0)</f>
        <v>0</v>
      </c>
      <c r="AP1423" s="259" t="s">
        <v>133</v>
      </c>
      <c r="AQ1423" s="44">
        <f>COUNTIFS('Baza danych'!$H$4:$H$331,"transport zbiorowy",'Baza danych'!$GP$4:$GP$331,AP1423,'Baza danych'!$HS$4:$HS$331,$B$25)</f>
        <v>0</v>
      </c>
      <c r="AR1423" s="45">
        <f>IFERROR(AQ1423/$AQ$1426,0)</f>
        <v>0</v>
      </c>
    </row>
    <row r="1424" spans="1:48" s="24" customFormat="1">
      <c r="B1424" s="258" t="s">
        <v>206</v>
      </c>
      <c r="C1424" s="44">
        <f>COUNTIFS('Baza danych'!$H$4:$H$331,"transport zbiorowy",'Baza danych'!$GP$4:$GP$331,B1424,'Baza danych'!$HS$4:$HS$331,$B$15)</f>
        <v>0</v>
      </c>
      <c r="D1424" s="45">
        <f>IFERROR(C1424/$C$1426,)</f>
        <v>0</v>
      </c>
      <c r="F1424" s="258" t="s">
        <v>206</v>
      </c>
      <c r="G1424" s="44">
        <f>COUNTIFS('Baza danych'!$H$4:$H$331,"transport zbiorowy",'Baza danych'!$GP$4:$GP$331,F1424,'Baza danych'!$HS$4:$HS$331,$B$16)</f>
        <v>0</v>
      </c>
      <c r="H1424" s="45">
        <f>G1424/$G$1426</f>
        <v>0</v>
      </c>
      <c r="J1424" s="258" t="s">
        <v>206</v>
      </c>
      <c r="K1424" s="44">
        <f>COUNTIFS('Baza danych'!$H$4:$H$331,"transport zbiorowy",'Baza danych'!$GP$4:$GP$331,J1424,'Baza danych'!$HS$4:$HS$331,$B$17)</f>
        <v>0</v>
      </c>
      <c r="L1424" s="45">
        <f>K1424/$K$1426</f>
        <v>0</v>
      </c>
      <c r="N1424" s="258" t="s">
        <v>206</v>
      </c>
      <c r="O1424" s="44">
        <f>COUNTIFS('Baza danych'!$H$4:$H$331,"transport zbiorowy",'Baza danych'!$GP$4:$GP$331,N1424,'Baza danych'!$HS$4:$HS$331,$B$18)</f>
        <v>0</v>
      </c>
      <c r="P1424" s="45">
        <f>IFERROR(O1424/$O$1426,)</f>
        <v>0</v>
      </c>
      <c r="R1424" s="258" t="s">
        <v>206</v>
      </c>
      <c r="S1424" s="44">
        <f>COUNTIFS('Baza danych'!$H$4:$H$331,"transport zbiorowy",'Baza danych'!$GP$4:$GP$331,R1424,'Baza danych'!$HS$4:$HS$331,$B$19)</f>
        <v>1</v>
      </c>
      <c r="T1424" s="45">
        <f>S1424/$S$1426</f>
        <v>0.16666666666666666</v>
      </c>
      <c r="V1424" s="258" t="s">
        <v>206</v>
      </c>
      <c r="W1424" s="44">
        <f>COUNTIFS('Baza danych'!$H$4:$H$331,"transport zbiorowy",'Baza danych'!$GP$4:$GP$331,V1424,'Baza danych'!$HS$4:$HS$331,$B$20)</f>
        <v>0</v>
      </c>
      <c r="X1424" s="45" t="e">
        <f>W1424/$W$1426</f>
        <v>#DIV/0!</v>
      </c>
      <c r="Z1424" s="258" t="s">
        <v>206</v>
      </c>
      <c r="AA1424" s="44">
        <f>COUNTIFS('Baza danych'!$H$4:$H$331,"transport zbiorowy",'Baza danych'!$GP$4:$GP$331,Z1424,'Baza danych'!$HS$4:$HS$331,$B$21)</f>
        <v>0</v>
      </c>
      <c r="AB1424" s="45">
        <f>IFERROR(AA1424/$AA$1426,)</f>
        <v>0</v>
      </c>
      <c r="AD1424" s="258" t="s">
        <v>206</v>
      </c>
      <c r="AE1424" s="44">
        <f>COUNTIFS('Baza danych'!$H$4:$H$331,"transport zbiorowy",'Baza danych'!$GP$4:$GP$331,AD1424,'Baza danych'!$HS$4:$HS$331,$B$22)</f>
        <v>0</v>
      </c>
      <c r="AF1424" s="45">
        <f>IFERROR(AE1424/$AE$1426,0)</f>
        <v>0</v>
      </c>
      <c r="AH1424" s="258" t="s">
        <v>206</v>
      </c>
      <c r="AI1424" s="44">
        <f>COUNTIFS('Baza danych'!$H$4:$H$331,"transport zbiorowy",'Baza danych'!$GP$4:$GP$331,AH1424,'Baza danych'!$HS$4:$HS$331,$B$23)</f>
        <v>0</v>
      </c>
      <c r="AJ1424" s="45" t="e">
        <f>AI1424/$AI$1426</f>
        <v>#DIV/0!</v>
      </c>
      <c r="AL1424" s="258" t="s">
        <v>206</v>
      </c>
      <c r="AM1424" s="44">
        <f>COUNTIFS('Baza danych'!$H$4:$H$331,"transport zbiorowy",'Baza danych'!$GP$4:$GP$331,AL1424,'Baza danych'!$HS$4:$HS$331,$B$24)</f>
        <v>0</v>
      </c>
      <c r="AN1424" s="45">
        <f>IFERROR(AM1424/$AM$1426,0)</f>
        <v>0</v>
      </c>
      <c r="AP1424" s="258" t="s">
        <v>206</v>
      </c>
      <c r="AQ1424" s="44">
        <f>COUNTIFS('Baza danych'!$H$4:$H$331,"transport zbiorowy",'Baza danych'!$GP$4:$GP$331,AP1424,'Baza danych'!$HS$4:$HS$331,$B$25)</f>
        <v>0</v>
      </c>
      <c r="AR1424" s="45">
        <f>IFERROR(AQ1424/$AQ$1426,0)</f>
        <v>0</v>
      </c>
    </row>
    <row r="1425" spans="1:48" s="24" customFormat="1" ht="25.5">
      <c r="B1425" s="257" t="s">
        <v>154</v>
      </c>
      <c r="C1425" s="44">
        <f>COUNTIFS('Baza danych'!$H$4:$H$331,"transport zbiorowy",'Baza danych'!$GP$4:$GP$331,B1425,'Baza danych'!$HS$4:$HS$331,$B$15)</f>
        <v>0</v>
      </c>
      <c r="D1425" s="45">
        <f>IFERROR(C1425/$C$1426,)</f>
        <v>0</v>
      </c>
      <c r="F1425" s="257" t="s">
        <v>154</v>
      </c>
      <c r="G1425" s="44">
        <f>COUNTIFS('Baza danych'!$H$4:$H$331,"transport zbiorowy",'Baza danych'!$GP$4:$GP$331,F1425,'Baza danych'!$HS$4:$HS$331,$B$16)</f>
        <v>1</v>
      </c>
      <c r="H1425" s="45">
        <f>G1425/$G$1426</f>
        <v>1</v>
      </c>
      <c r="J1425" s="257" t="s">
        <v>154</v>
      </c>
      <c r="K1425" s="44">
        <f>COUNTIFS('Baza danych'!$H$4:$H$331,"transport zbiorowy",'Baza danych'!$GP$4:$GP$331,J1425,'Baza danych'!$HS$4:$HS$331,$B$17)</f>
        <v>1</v>
      </c>
      <c r="L1425" s="45">
        <f>K1425/$K$1426</f>
        <v>1</v>
      </c>
      <c r="N1425" s="257" t="s">
        <v>154</v>
      </c>
      <c r="O1425" s="44">
        <f>COUNTIFS('Baza danych'!$H$4:$H$331,"transport zbiorowy",'Baza danych'!$GP$4:$GP$331,N1425,'Baza danych'!$HS$4:$HS$331,$B$18)</f>
        <v>0</v>
      </c>
      <c r="P1425" s="45">
        <f>IFERROR(O1425/$O$1426,)</f>
        <v>0</v>
      </c>
      <c r="R1425" s="257" t="s">
        <v>154</v>
      </c>
      <c r="S1425" s="44">
        <f>COUNTIFS('Baza danych'!$H$4:$H$331,"transport zbiorowy",'Baza danych'!$GP$4:$GP$331,R1425,'Baza danych'!$HS$4:$HS$331,$B$19)</f>
        <v>3</v>
      </c>
      <c r="T1425" s="45">
        <f>S1425/$S$1426</f>
        <v>0.5</v>
      </c>
      <c r="V1425" s="257" t="s">
        <v>154</v>
      </c>
      <c r="W1425" s="44">
        <f>COUNTIFS('Baza danych'!$H$4:$H$331,"transport zbiorowy",'Baza danych'!$GP$4:$GP$331,V1425,'Baza danych'!$HS$4:$HS$331,$B$20)</f>
        <v>0</v>
      </c>
      <c r="X1425" s="45" t="e">
        <f>W1425/$W$1426</f>
        <v>#DIV/0!</v>
      </c>
      <c r="Z1425" s="257" t="s">
        <v>154</v>
      </c>
      <c r="AA1425" s="44">
        <f>COUNTIFS('Baza danych'!$H$4:$H$331,"transport zbiorowy",'Baza danych'!$GP$4:$GP$331,Z1425,'Baza danych'!$HS$4:$HS$331,$B$21)</f>
        <v>0</v>
      </c>
      <c r="AB1425" s="45">
        <f>IFERROR(AA1425/$AA$1426,)</f>
        <v>0</v>
      </c>
      <c r="AD1425" s="257" t="s">
        <v>154</v>
      </c>
      <c r="AE1425" s="44">
        <f>COUNTIFS('Baza danych'!$H$4:$H$331,"transport zbiorowy",'Baza danych'!$GP$4:$GP$331,AD1425,'Baza danych'!$HS$4:$HS$331,$B$22)</f>
        <v>0</v>
      </c>
      <c r="AF1425" s="45">
        <f>IFERROR(AE1425/$AE$1426,0)</f>
        <v>0</v>
      </c>
      <c r="AH1425" s="257" t="s">
        <v>154</v>
      </c>
      <c r="AI1425" s="44">
        <f>COUNTIFS('Baza danych'!$H$4:$H$331,"transport zbiorowy",'Baza danych'!$GP$4:$GP$331,AH1425,'Baza danych'!$HS$4:$HS$331,$B$23)</f>
        <v>0</v>
      </c>
      <c r="AJ1425" s="45" t="e">
        <f>AI1425/$AI$1426</f>
        <v>#DIV/0!</v>
      </c>
      <c r="AL1425" s="257" t="s">
        <v>154</v>
      </c>
      <c r="AM1425" s="44">
        <f>COUNTIFS('Baza danych'!$H$4:$H$331,"transport zbiorowy",'Baza danych'!$GP$4:$GP$331,AL1425,'Baza danych'!$HS$4:$HS$331,$B$24)</f>
        <v>0</v>
      </c>
      <c r="AN1425" s="45">
        <f>IFERROR(AM1425/$AM$1426,0)</f>
        <v>0</v>
      </c>
      <c r="AP1425" s="257" t="s">
        <v>154</v>
      </c>
      <c r="AQ1425" s="44">
        <f>COUNTIFS('Baza danych'!$H$4:$H$331,"transport zbiorowy",'Baza danych'!$GP$4:$GP$331,AP1425,'Baza danych'!$HS$4:$HS$331,$B$25)</f>
        <v>0</v>
      </c>
      <c r="AR1425" s="45">
        <f>IFERROR(AQ1425/$AQ$1426,0)</f>
        <v>0</v>
      </c>
    </row>
    <row r="1426" spans="1:48" s="24" customFormat="1">
      <c r="B1426" s="195" t="s">
        <v>530</v>
      </c>
      <c r="C1426" s="241">
        <f>SUM(C1423:C1425)</f>
        <v>0</v>
      </c>
      <c r="D1426" s="242">
        <f>SUM(D1423:D1425)</f>
        <v>0</v>
      </c>
      <c r="F1426" s="195" t="s">
        <v>530</v>
      </c>
      <c r="G1426" s="241">
        <f>SUM(G1423:G1425)</f>
        <v>1</v>
      </c>
      <c r="H1426" s="242">
        <f>SUM(H1423:H1425)</f>
        <v>1</v>
      </c>
      <c r="J1426" s="195" t="s">
        <v>530</v>
      </c>
      <c r="K1426" s="241">
        <f>SUM(K1423:K1425)</f>
        <v>1</v>
      </c>
      <c r="L1426" s="242">
        <f>SUM(L1423:L1425)</f>
        <v>1</v>
      </c>
      <c r="N1426" s="195" t="s">
        <v>530</v>
      </c>
      <c r="O1426" s="241">
        <f>SUM(O1423:O1425)</f>
        <v>0</v>
      </c>
      <c r="P1426" s="242">
        <f>SUM(P1423:P1425)</f>
        <v>0</v>
      </c>
      <c r="R1426" s="195" t="s">
        <v>530</v>
      </c>
      <c r="S1426" s="241">
        <f>SUM(S1423:S1425)</f>
        <v>6</v>
      </c>
      <c r="T1426" s="242">
        <f>SUM(T1423:T1425)</f>
        <v>1</v>
      </c>
      <c r="V1426" s="195" t="s">
        <v>530</v>
      </c>
      <c r="W1426" s="241">
        <f>SUM(W1423:W1425)</f>
        <v>0</v>
      </c>
      <c r="X1426" s="242" t="e">
        <f>SUM(X1423:X1425)</f>
        <v>#DIV/0!</v>
      </c>
      <c r="Z1426" s="195" t="s">
        <v>530</v>
      </c>
      <c r="AA1426" s="241">
        <f>SUM(AA1423:AA1425)</f>
        <v>0</v>
      </c>
      <c r="AB1426" s="242">
        <f>SUM(AB1423:AB1425)</f>
        <v>0</v>
      </c>
      <c r="AD1426" s="195" t="s">
        <v>530</v>
      </c>
      <c r="AE1426" s="241">
        <f>SUM(AE1423:AE1425)</f>
        <v>0</v>
      </c>
      <c r="AF1426" s="242">
        <f>SUM(AF1423:AF1425)</f>
        <v>0</v>
      </c>
      <c r="AH1426" s="195" t="s">
        <v>530</v>
      </c>
      <c r="AI1426" s="241">
        <f>SUM(AI1423:AI1425)</f>
        <v>0</v>
      </c>
      <c r="AJ1426" s="242" t="e">
        <f>SUM(AJ1423:AJ1425)</f>
        <v>#DIV/0!</v>
      </c>
      <c r="AL1426" s="195" t="s">
        <v>530</v>
      </c>
      <c r="AM1426" s="241">
        <f>SUM(AM1423:AM1425)</f>
        <v>0</v>
      </c>
      <c r="AN1426" s="242">
        <f>SUM(AN1423:AN1425)</f>
        <v>0</v>
      </c>
      <c r="AP1426" s="195" t="s">
        <v>530</v>
      </c>
      <c r="AQ1426" s="241">
        <f>SUM(AQ1423:AQ1425)</f>
        <v>0</v>
      </c>
      <c r="AR1426" s="242">
        <f>SUM(AR1423:AR1425)</f>
        <v>0</v>
      </c>
    </row>
    <row r="1427" spans="1:48" s="24" customFormat="1"/>
    <row r="1428" spans="1:48" s="24" customFormat="1" ht="15" thickBot="1">
      <c r="A1428" s="155" t="s">
        <v>690</v>
      </c>
      <c r="B1428" s="23"/>
      <c r="C1428" s="23"/>
      <c r="D1428" s="23"/>
      <c r="E1428" s="23"/>
      <c r="F1428" s="23"/>
      <c r="G1428" s="23"/>
      <c r="H1428" s="23"/>
      <c r="I1428" s="23"/>
      <c r="J1428" s="23"/>
      <c r="K1428" s="23"/>
      <c r="L1428" s="23"/>
      <c r="M1428" s="23"/>
      <c r="N1428" s="23"/>
      <c r="O1428" s="23"/>
      <c r="P1428" s="23"/>
      <c r="Q1428" s="23"/>
      <c r="R1428" s="23"/>
      <c r="S1428" s="23"/>
      <c r="T1428" s="23"/>
      <c r="U1428" s="23"/>
      <c r="V1428" s="23"/>
      <c r="W1428" s="23"/>
      <c r="X1428" s="23"/>
      <c r="Y1428" s="23"/>
      <c r="Z1428" s="23"/>
      <c r="AA1428" s="23"/>
      <c r="AB1428" s="23"/>
      <c r="AC1428" s="23"/>
      <c r="AD1428" s="23"/>
      <c r="AE1428" s="23"/>
      <c r="AF1428" s="23"/>
      <c r="AG1428" s="23"/>
      <c r="AH1428" s="23"/>
      <c r="AI1428" s="23"/>
      <c r="AJ1428" s="23"/>
      <c r="AK1428" s="23"/>
      <c r="AL1428" s="23"/>
      <c r="AM1428" s="23"/>
      <c r="AN1428" s="23"/>
      <c r="AO1428" s="23"/>
      <c r="AP1428" s="23"/>
      <c r="AQ1428" s="23"/>
      <c r="AR1428" s="23"/>
      <c r="AS1428" s="23"/>
      <c r="AT1428" s="23"/>
      <c r="AU1428" s="23"/>
      <c r="AV1428" s="23"/>
    </row>
    <row r="1429" spans="1:48" s="24" customFormat="1" ht="15.75" thickTop="1" thickBot="1">
      <c r="A1429" s="155" t="s">
        <v>549</v>
      </c>
      <c r="B1429" s="23"/>
      <c r="C1429" s="23"/>
      <c r="D1429" s="23"/>
      <c r="E1429" s="23" t="s">
        <v>560</v>
      </c>
      <c r="F1429" s="23"/>
      <c r="G1429" s="23"/>
      <c r="H1429" s="23"/>
      <c r="I1429" s="23" t="s">
        <v>550</v>
      </c>
      <c r="J1429" s="23"/>
      <c r="K1429" s="23"/>
      <c r="L1429" s="23"/>
      <c r="M1429" s="23" t="s">
        <v>551</v>
      </c>
      <c r="N1429" s="23"/>
      <c r="O1429" s="23"/>
      <c r="P1429" s="23"/>
      <c r="Q1429" s="23" t="s">
        <v>552</v>
      </c>
      <c r="R1429" s="23"/>
      <c r="S1429" s="23"/>
      <c r="T1429" s="23"/>
      <c r="U1429" s="23" t="s">
        <v>689</v>
      </c>
      <c r="V1429" s="23"/>
      <c r="W1429" s="23"/>
      <c r="X1429" s="23"/>
      <c r="Y1429" s="23" t="s">
        <v>554</v>
      </c>
      <c r="Z1429" s="23"/>
      <c r="AA1429" s="23"/>
      <c r="AB1429" s="23"/>
      <c r="AC1429" s="23" t="s">
        <v>555</v>
      </c>
      <c r="AD1429" s="23"/>
      <c r="AE1429" s="23"/>
      <c r="AF1429" s="23"/>
      <c r="AG1429" s="23" t="s">
        <v>556</v>
      </c>
      <c r="AH1429" s="23"/>
      <c r="AI1429" s="23"/>
      <c r="AJ1429" s="23"/>
      <c r="AK1429" s="23" t="s">
        <v>557</v>
      </c>
      <c r="AL1429" s="23"/>
      <c r="AM1429" s="23"/>
      <c r="AN1429" s="23"/>
      <c r="AO1429" s="23" t="s">
        <v>558</v>
      </c>
      <c r="AP1429" s="23"/>
      <c r="AQ1429" s="23"/>
      <c r="AR1429" s="23"/>
      <c r="AS1429" s="23" t="s">
        <v>559</v>
      </c>
      <c r="AT1429" s="23"/>
      <c r="AU1429" s="23"/>
      <c r="AV1429" s="23"/>
    </row>
    <row r="1430" spans="1:48" s="24" customFormat="1" ht="13.5" thickTop="1"/>
    <row r="1431" spans="1:48" s="24" customFormat="1" ht="13.5" thickBot="1">
      <c r="B1431" s="227" t="s">
        <v>525</v>
      </c>
      <c r="C1431" s="240" t="s">
        <v>531</v>
      </c>
      <c r="D1431" s="197" t="s">
        <v>529</v>
      </c>
      <c r="F1431" s="227" t="s">
        <v>525</v>
      </c>
      <c r="G1431" s="240" t="s">
        <v>531</v>
      </c>
      <c r="H1431" s="197" t="s">
        <v>529</v>
      </c>
      <c r="J1431" s="227" t="s">
        <v>525</v>
      </c>
      <c r="K1431" s="240" t="s">
        <v>531</v>
      </c>
      <c r="L1431" s="197" t="s">
        <v>529</v>
      </c>
      <c r="N1431" s="227" t="s">
        <v>525</v>
      </c>
      <c r="O1431" s="240" t="s">
        <v>531</v>
      </c>
      <c r="P1431" s="197" t="s">
        <v>529</v>
      </c>
      <c r="R1431" s="227" t="s">
        <v>525</v>
      </c>
      <c r="S1431" s="240" t="s">
        <v>531</v>
      </c>
      <c r="T1431" s="197" t="s">
        <v>529</v>
      </c>
      <c r="V1431" s="227" t="s">
        <v>525</v>
      </c>
      <c r="W1431" s="240" t="s">
        <v>531</v>
      </c>
      <c r="X1431" s="197" t="s">
        <v>529</v>
      </c>
      <c r="Z1431" s="227" t="s">
        <v>525</v>
      </c>
      <c r="AA1431" s="240" t="s">
        <v>531</v>
      </c>
      <c r="AB1431" s="197" t="s">
        <v>529</v>
      </c>
      <c r="AD1431" s="227" t="s">
        <v>525</v>
      </c>
      <c r="AE1431" s="240" t="s">
        <v>531</v>
      </c>
      <c r="AF1431" s="197" t="s">
        <v>529</v>
      </c>
      <c r="AH1431" s="227" t="s">
        <v>525</v>
      </c>
      <c r="AI1431" s="240" t="s">
        <v>531</v>
      </c>
      <c r="AJ1431" s="197" t="s">
        <v>529</v>
      </c>
      <c r="AL1431" s="227" t="s">
        <v>525</v>
      </c>
      <c r="AM1431" s="240" t="s">
        <v>531</v>
      </c>
      <c r="AN1431" s="197" t="s">
        <v>529</v>
      </c>
      <c r="AP1431" s="227" t="s">
        <v>525</v>
      </c>
      <c r="AQ1431" s="240" t="s">
        <v>531</v>
      </c>
      <c r="AR1431" s="197" t="s">
        <v>529</v>
      </c>
      <c r="AT1431" s="227" t="s">
        <v>525</v>
      </c>
      <c r="AU1431" s="240" t="s">
        <v>531</v>
      </c>
      <c r="AV1431" s="197" t="s">
        <v>529</v>
      </c>
    </row>
    <row r="1432" spans="1:48" s="24" customFormat="1" ht="13.5" thickTop="1">
      <c r="B1432" s="259" t="s">
        <v>133</v>
      </c>
      <c r="C1432" s="44">
        <f>COUNTIFS('Baza danych'!$H$4:$H$1434,"transport zbiorowy",'Baza danych'!$GP$4:$GP$1434,B1432,'Baza danych'!$HT$4:$HT$1434,$B$26)</f>
        <v>0</v>
      </c>
      <c r="D1432" s="45">
        <f>IFERROR(C1432/$C$1435,0)</f>
        <v>0</v>
      </c>
      <c r="F1432" s="259" t="s">
        <v>133</v>
      </c>
      <c r="G1432" s="44">
        <f>COUNTIFS('Baza danych'!$H$4:$H$1434,"transport zbiorowy",'Baza danych'!$GP$4:$GP$1434,F1432,'Baza danych'!$HT$4:$HT$1434,$B$27)</f>
        <v>1</v>
      </c>
      <c r="H1432" s="45">
        <f>G1432/$G$1435</f>
        <v>0.2</v>
      </c>
      <c r="J1432" s="259" t="s">
        <v>133</v>
      </c>
      <c r="K1432" s="44">
        <f>COUNTIFS('Baza danych'!$H$4:$H$1434,"transport zbiorowy",'Baza danych'!$GP$4:$GP$1434,J1432,'Baza danych'!$HT$4:$HT$1434,$B$28)</f>
        <v>0</v>
      </c>
      <c r="L1432" s="45">
        <f>IFERROR(K1432/$K$1435,0)</f>
        <v>0</v>
      </c>
      <c r="N1432" s="259" t="s">
        <v>133</v>
      </c>
      <c r="O1432" s="44">
        <f>COUNTIFS('Baza danych'!$H$4:$H$1434,"transport zbiorowy",'Baza danych'!$GP$4:$GP$1434,N1432,'Baza danych'!$HT$4:$HT$1434,$B$29)</f>
        <v>0</v>
      </c>
      <c r="P1432" s="45">
        <f>O1432/$O$1435</f>
        <v>0</v>
      </c>
      <c r="R1432" s="259" t="s">
        <v>133</v>
      </c>
      <c r="S1432" s="44">
        <f>COUNTIFS('Baza danych'!$H$4:$H$1434,"transport zbiorowy",'Baza danych'!$GP$4:$GP$1434,R1432,'Baza danych'!$HT$4:$HT$1434,$B$30)</f>
        <v>0</v>
      </c>
      <c r="T1432" s="45" t="e">
        <f>S1432/$S$1435</f>
        <v>#DIV/0!</v>
      </c>
      <c r="V1432" s="259" t="s">
        <v>133</v>
      </c>
      <c r="W1432" s="44">
        <f>COUNTIFS('Baza danych'!$H$4:$H$1434,"transport zbiorowy",'Baza danych'!$GP$4:$GP$1434,V1432,'Baza danych'!$HT$4:$HT$1434,$B$31)</f>
        <v>0</v>
      </c>
      <c r="X1432" s="45" t="e">
        <f>W1432/$W$1435</f>
        <v>#DIV/0!</v>
      </c>
      <c r="Z1432" s="259" t="s">
        <v>133</v>
      </c>
      <c r="AA1432" s="44">
        <f>COUNTIFS('Baza danych'!$H$4:$H$1434,"transport zbiorowy",'Baza danych'!$GP$4:$GP$1434,Z1432,'Baza danych'!$HT$4:$HT$1434,$B$32)</f>
        <v>0</v>
      </c>
      <c r="AB1432" s="45" t="e">
        <f>AA1432/$AA$1435</f>
        <v>#DIV/0!</v>
      </c>
      <c r="AD1432" s="259" t="s">
        <v>133</v>
      </c>
      <c r="AE1432" s="44">
        <f>COUNTIFS('Baza danych'!$H$4:$H$1434,"transport zbiorowy",'Baza danych'!$GP$4:$GP$1434,AD1432,'Baza danych'!$HT$4:$HT$1434,$B$33)</f>
        <v>0</v>
      </c>
      <c r="AF1432" s="45">
        <f>IFERROR(AE1432/$AE$1435,0)</f>
        <v>0</v>
      </c>
      <c r="AH1432" s="259" t="s">
        <v>133</v>
      </c>
      <c r="AI1432" s="44">
        <f>COUNTIFS('Baza danych'!$H$4:$H$1434,"transport zbiorowy",'Baza danych'!$GP$4:$GP$1434,AH1432,'Baza danych'!$HT$4:$HT$1434,$B$34)</f>
        <v>0</v>
      </c>
      <c r="AJ1432" s="45">
        <f>IFERROR(AI1432/$AI$1435,0)</f>
        <v>0</v>
      </c>
      <c r="AL1432" s="259" t="s">
        <v>133</v>
      </c>
      <c r="AM1432" s="44">
        <f>COUNTIFS('Baza danych'!$H$4:$H$1434,"transport zbiorowy",'Baza danych'!$GP$4:$GP$1434,AL1432,'Baza danych'!$HT$4:$HT$1434,$B$35)</f>
        <v>1</v>
      </c>
      <c r="AN1432" s="45">
        <f>IFERROR(AM1432/$AM$1435,0)</f>
        <v>1</v>
      </c>
      <c r="AP1432" s="259" t="s">
        <v>133</v>
      </c>
      <c r="AQ1432" s="44">
        <f>COUNTIFS('Baza danych'!$H$4:$H$1434,"transport zbiorowy",'Baza danych'!$GP$4:$GP$1434,AP1432,'Baza danych'!$HT$4:$HT$1434,$B$36)</f>
        <v>0</v>
      </c>
      <c r="AR1432" s="45">
        <f>IFERROR(AQ1432/$AQ$1435,0)</f>
        <v>0</v>
      </c>
      <c r="AT1432" s="259" t="s">
        <v>133</v>
      </c>
      <c r="AU1432" s="44">
        <f>COUNTIFS('Baza danych'!$H$4:$H$1434,"transport zbiorowy",'Baza danych'!$GP$4:$GP$1434,AT1432,'Baza danych'!$HT$4:$HT$1434,$B$37)</f>
        <v>0</v>
      </c>
      <c r="AV1432" s="45">
        <f>IFERROR(AU1432/$AQ$1435,0)</f>
        <v>0</v>
      </c>
    </row>
    <row r="1433" spans="1:48" s="24" customFormat="1">
      <c r="B1433" s="258" t="s">
        <v>206</v>
      </c>
      <c r="C1433" s="44">
        <f>COUNTIFS('Baza danych'!$H$4:$H$1434,"transport zbiorowy",'Baza danych'!$GP$4:$GP$1434,B1433,'Baza danych'!$HT$4:$HT$1434,$B$26)</f>
        <v>0</v>
      </c>
      <c r="D1433" s="45">
        <f>IFERROR(C1433/$C$1435,0)</f>
        <v>0</v>
      </c>
      <c r="F1433" s="258" t="s">
        <v>206</v>
      </c>
      <c r="G1433" s="44">
        <f>COUNTIFS('Baza danych'!$H$4:$H$1434,"transport zbiorowy",'Baza danych'!$GP$4:$GP$1434,F1433,'Baza danych'!$HT$4:$HT$1434,$B$27)</f>
        <v>1</v>
      </c>
      <c r="H1433" s="45">
        <f>G1433/$G$1435</f>
        <v>0.2</v>
      </c>
      <c r="J1433" s="258" t="s">
        <v>206</v>
      </c>
      <c r="K1433" s="44">
        <f>COUNTIFS('Baza danych'!$H$4:$H$1434,"transport zbiorowy",'Baza danych'!$GP$4:$GP$1434,J1433,'Baza danych'!$HT$4:$HT$1434,$B$28)</f>
        <v>0</v>
      </c>
      <c r="L1433" s="45">
        <f>IFERROR(K1433/$K$1435,0)</f>
        <v>0</v>
      </c>
      <c r="N1433" s="258" t="s">
        <v>206</v>
      </c>
      <c r="O1433" s="44">
        <f>COUNTIFS('Baza danych'!$H$4:$H$1434,"transport zbiorowy",'Baza danych'!$GP$4:$GP$1434,N1433,'Baza danych'!$HT$4:$HT$1434,$B$29)</f>
        <v>0</v>
      </c>
      <c r="P1433" s="45">
        <f>O1433/$O$1435</f>
        <v>0</v>
      </c>
      <c r="R1433" s="258" t="s">
        <v>206</v>
      </c>
      <c r="S1433" s="44">
        <f>COUNTIFS('Baza danych'!$H$4:$H$1434,"transport zbiorowy",'Baza danych'!$GP$4:$GP$1434,R1433,'Baza danych'!$HT$4:$HT$1434,$B$30)</f>
        <v>0</v>
      </c>
      <c r="T1433" s="45" t="e">
        <f>S1433/$S$1435</f>
        <v>#DIV/0!</v>
      </c>
      <c r="V1433" s="258" t="s">
        <v>206</v>
      </c>
      <c r="W1433" s="44">
        <f>COUNTIFS('Baza danych'!$H$4:$H$1434,"transport zbiorowy",'Baza danych'!$GP$4:$GP$1434,V1433,'Baza danych'!$HT$4:$HT$1434,$B$31)</f>
        <v>0</v>
      </c>
      <c r="X1433" s="45" t="e">
        <f>W1433/$W$1435</f>
        <v>#DIV/0!</v>
      </c>
      <c r="Z1433" s="258" t="s">
        <v>206</v>
      </c>
      <c r="AA1433" s="44">
        <f>COUNTIFS('Baza danych'!$H$4:$H$1434,"transport zbiorowy",'Baza danych'!$GP$4:$GP$1434,Z1433,'Baza danych'!$HT$4:$HT$1434,$B$32)</f>
        <v>0</v>
      </c>
      <c r="AB1433" s="45" t="e">
        <f>AA1433/$AA$1435</f>
        <v>#DIV/0!</v>
      </c>
      <c r="AD1433" s="258" t="s">
        <v>206</v>
      </c>
      <c r="AE1433" s="44">
        <f>COUNTIFS('Baza danych'!$H$4:$H$1434,"transport zbiorowy",'Baza danych'!$GP$4:$GP$1434,AD1433,'Baza danych'!$HT$4:$HT$1434,$B$33)</f>
        <v>0</v>
      </c>
      <c r="AF1433" s="45">
        <f>IFERROR(AE1433/$AE$1435,0)</f>
        <v>0</v>
      </c>
      <c r="AH1433" s="258" t="s">
        <v>206</v>
      </c>
      <c r="AI1433" s="44">
        <f>COUNTIFS('Baza danych'!$H$4:$H$1434,"transport zbiorowy",'Baza danych'!$GP$4:$GP$1434,AH1433,'Baza danych'!$HT$4:$HT$1434,$B$34)</f>
        <v>0</v>
      </c>
      <c r="AJ1433" s="45">
        <f>IFERROR(AI1433/$AI$1435,0)</f>
        <v>0</v>
      </c>
      <c r="AL1433" s="258" t="s">
        <v>206</v>
      </c>
      <c r="AM1433" s="44">
        <f>COUNTIFS('Baza danych'!$H$4:$H$1434,"transport zbiorowy",'Baza danych'!$GP$4:$GP$1434,AL1433,'Baza danych'!$HT$4:$HT$1434,$B$35)</f>
        <v>0</v>
      </c>
      <c r="AN1433" s="45">
        <f>IFERROR(AM1433/$AM$1435,0)</f>
        <v>0</v>
      </c>
      <c r="AP1433" s="258" t="s">
        <v>206</v>
      </c>
      <c r="AQ1433" s="44">
        <f>COUNTIFS('Baza danych'!$H$4:$H$1434,"transport zbiorowy",'Baza danych'!$GP$4:$GP$1434,AP1433,'Baza danych'!$HT$4:$HT$1434,$B$36)</f>
        <v>0</v>
      </c>
      <c r="AR1433" s="45">
        <f>IFERROR(AQ1433/$AQ$1435,0)</f>
        <v>0</v>
      </c>
      <c r="AT1433" s="258" t="s">
        <v>206</v>
      </c>
      <c r="AU1433" s="44">
        <f>COUNTIFS('Baza danych'!$H$4:$H$1434,"transport zbiorowy",'Baza danych'!$GP$4:$GP$1434,AT1433,'Baza danych'!$HT$4:$HT$1434,$B$37)</f>
        <v>0</v>
      </c>
      <c r="AV1433" s="45">
        <f>IFERROR(AU1433/$AQ$1435,0)</f>
        <v>0</v>
      </c>
    </row>
    <row r="1434" spans="1:48" s="24" customFormat="1" ht="25.5">
      <c r="B1434" s="257" t="s">
        <v>154</v>
      </c>
      <c r="C1434" s="44">
        <f>COUNTIFS('Baza danych'!$H$4:$H$1434,"transport zbiorowy",'Baza danych'!$GP$4:$GP$1434,B1434,'Baza danych'!$HT$4:$HT$1434,$B$26)</f>
        <v>0</v>
      </c>
      <c r="D1434" s="45">
        <f>IFERROR(C1434/$C$1435,0)</f>
        <v>0</v>
      </c>
      <c r="F1434" s="257" t="s">
        <v>154</v>
      </c>
      <c r="G1434" s="44">
        <f>COUNTIFS('Baza danych'!$H$4:$H$1434,"transport zbiorowy",'Baza danych'!$GP$4:$GP$1434,F1434,'Baza danych'!$HT$4:$HT$1434,$B$27)</f>
        <v>3</v>
      </c>
      <c r="H1434" s="45">
        <f>G1434/$G$1435</f>
        <v>0.6</v>
      </c>
      <c r="J1434" s="257" t="s">
        <v>154</v>
      </c>
      <c r="K1434" s="44">
        <f>COUNTIFS('Baza danych'!$H$4:$H$1434,"transport zbiorowy",'Baza danych'!$GP$4:$GP$1434,J1434,'Baza danych'!$HT$4:$HT$1434,$B$28)</f>
        <v>0</v>
      </c>
      <c r="L1434" s="45">
        <f>IFERROR(K1434/$K$1435,0)</f>
        <v>0</v>
      </c>
      <c r="N1434" s="257" t="s">
        <v>154</v>
      </c>
      <c r="O1434" s="44">
        <f>COUNTIFS('Baza danych'!$H$4:$H$1434,"transport zbiorowy",'Baza danych'!$GP$4:$GP$1434,N1434,'Baza danych'!$HT$4:$HT$1434,$B$29)</f>
        <v>2</v>
      </c>
      <c r="P1434" s="45">
        <f>O1434/$O$1435</f>
        <v>1</v>
      </c>
      <c r="R1434" s="257" t="s">
        <v>154</v>
      </c>
      <c r="S1434" s="44">
        <f>COUNTIFS('Baza danych'!$H$4:$H$1434,"transport zbiorowy",'Baza danych'!$GP$4:$GP$1434,R1434,'Baza danych'!$HT$4:$HT$1434,$B$30)</f>
        <v>0</v>
      </c>
      <c r="T1434" s="45" t="e">
        <f>S1434/$S$1435</f>
        <v>#DIV/0!</v>
      </c>
      <c r="V1434" s="257" t="s">
        <v>154</v>
      </c>
      <c r="W1434" s="44">
        <f>COUNTIFS('Baza danych'!$H$4:$H$1434,"transport zbiorowy",'Baza danych'!$GP$4:$GP$1434,V1434,'Baza danych'!$HT$4:$HT$1434,$B$31)</f>
        <v>0</v>
      </c>
      <c r="X1434" s="45" t="e">
        <f>W1434/$W$1435</f>
        <v>#DIV/0!</v>
      </c>
      <c r="Z1434" s="257" t="s">
        <v>154</v>
      </c>
      <c r="AA1434" s="44">
        <f>COUNTIFS('Baza danych'!$H$4:$H$1434,"transport zbiorowy",'Baza danych'!$GP$4:$GP$1434,Z1434,'Baza danych'!$HT$4:$HT$1434,$B$32)</f>
        <v>0</v>
      </c>
      <c r="AB1434" s="45" t="e">
        <f>AA1434/$AA$1435</f>
        <v>#DIV/0!</v>
      </c>
      <c r="AD1434" s="257" t="s">
        <v>154</v>
      </c>
      <c r="AE1434" s="44">
        <f>COUNTIFS('Baza danych'!$H$4:$H$1434,"transport zbiorowy",'Baza danych'!$GP$4:$GP$1434,AD1434,'Baza danych'!$HT$4:$HT$1434,$B$33)</f>
        <v>0</v>
      </c>
      <c r="AF1434" s="45">
        <f>IFERROR(AE1434/$AE$1435,0)</f>
        <v>0</v>
      </c>
      <c r="AH1434" s="257" t="s">
        <v>154</v>
      </c>
      <c r="AI1434" s="44">
        <f>COUNTIFS('Baza danych'!$H$4:$H$1434,"transport zbiorowy",'Baza danych'!$GP$4:$GP$1434,AH1434,'Baza danych'!$HT$4:$HT$1434,$B$34)</f>
        <v>0</v>
      </c>
      <c r="AJ1434" s="45">
        <f>IFERROR(AI1434/$AI$1435,0)</f>
        <v>0</v>
      </c>
      <c r="AL1434" s="257" t="s">
        <v>154</v>
      </c>
      <c r="AM1434" s="44">
        <f>COUNTIFS('Baza danych'!$H$4:$H$1434,"transport zbiorowy",'Baza danych'!$GP$4:$GP$1434,AL1434,'Baza danych'!$HT$4:$HT$1434,$B$35)</f>
        <v>0</v>
      </c>
      <c r="AN1434" s="45">
        <f>IFERROR(AM1434/$AM$1435,0)</f>
        <v>0</v>
      </c>
      <c r="AP1434" s="257" t="s">
        <v>154</v>
      </c>
      <c r="AQ1434" s="44">
        <f>COUNTIFS('Baza danych'!$H$4:$H$1434,"transport zbiorowy",'Baza danych'!$GP$4:$GP$1434,AP1434,'Baza danych'!$HT$4:$HT$1434,$B$36)</f>
        <v>0</v>
      </c>
      <c r="AR1434" s="45">
        <f>IFERROR(AQ1434/$AQ$1435,0)</f>
        <v>0</v>
      </c>
      <c r="AT1434" s="257" t="s">
        <v>154</v>
      </c>
      <c r="AU1434" s="44">
        <f>COUNTIFS('Baza danych'!$H$4:$H$1434,"transport zbiorowy",'Baza danych'!$GP$4:$GP$1434,AT1434,'Baza danych'!$HT$4:$HT$1434,$B$37)</f>
        <v>0</v>
      </c>
      <c r="AV1434" s="45">
        <f>IFERROR(AU1434/$AQ$1435,0)</f>
        <v>0</v>
      </c>
    </row>
    <row r="1435" spans="1:48" s="24" customFormat="1">
      <c r="B1435" s="195" t="s">
        <v>530</v>
      </c>
      <c r="C1435" s="241">
        <f>SUM(C1432:C1434)</f>
        <v>0</v>
      </c>
      <c r="D1435" s="242">
        <f>SUM(D1432:D1434)</f>
        <v>0</v>
      </c>
      <c r="F1435" s="195" t="s">
        <v>530</v>
      </c>
      <c r="G1435" s="241">
        <f>SUM(G1432:G1434)</f>
        <v>5</v>
      </c>
      <c r="H1435" s="242">
        <f>SUM(H1432:H1434)</f>
        <v>1</v>
      </c>
      <c r="J1435" s="195" t="s">
        <v>530</v>
      </c>
      <c r="K1435" s="241">
        <f>SUM(K1432:K1434)</f>
        <v>0</v>
      </c>
      <c r="L1435" s="242">
        <f>SUM(L1432:L1434)</f>
        <v>0</v>
      </c>
      <c r="N1435" s="195" t="s">
        <v>530</v>
      </c>
      <c r="O1435" s="241">
        <f>SUM(O1432:O1434)</f>
        <v>2</v>
      </c>
      <c r="P1435" s="242">
        <f>SUM(P1432:P1434)</f>
        <v>1</v>
      </c>
      <c r="R1435" s="195" t="s">
        <v>530</v>
      </c>
      <c r="S1435" s="241">
        <f>SUM(S1432:S1434)</f>
        <v>0</v>
      </c>
      <c r="T1435" s="242" t="e">
        <f>SUM(T1432:T1434)</f>
        <v>#DIV/0!</v>
      </c>
      <c r="V1435" s="195" t="s">
        <v>530</v>
      </c>
      <c r="W1435" s="241">
        <f>SUM(W1432:W1434)</f>
        <v>0</v>
      </c>
      <c r="X1435" s="242" t="e">
        <f>SUM(X1432:X1434)</f>
        <v>#DIV/0!</v>
      </c>
      <c r="Z1435" s="195" t="s">
        <v>530</v>
      </c>
      <c r="AA1435" s="241">
        <f>SUM(AA1432:AA1434)</f>
        <v>0</v>
      </c>
      <c r="AB1435" s="242" t="e">
        <f>SUM(AB1432:AB1434)</f>
        <v>#DIV/0!</v>
      </c>
      <c r="AD1435" s="195" t="s">
        <v>530</v>
      </c>
      <c r="AE1435" s="241">
        <f>SUM(AE1432:AE1434)</f>
        <v>0</v>
      </c>
      <c r="AF1435" s="242">
        <f>SUM(AF1432:AF1434)</f>
        <v>0</v>
      </c>
      <c r="AH1435" s="195" t="s">
        <v>530</v>
      </c>
      <c r="AI1435" s="241">
        <f>SUM(AI1432:AI1434)</f>
        <v>0</v>
      </c>
      <c r="AJ1435" s="242">
        <f>SUM(AJ1432:AJ1434)</f>
        <v>0</v>
      </c>
      <c r="AL1435" s="195" t="s">
        <v>530</v>
      </c>
      <c r="AM1435" s="241">
        <f>SUM(AM1432:AM1434)</f>
        <v>1</v>
      </c>
      <c r="AN1435" s="242">
        <f>SUM(AN1432:AN1434)</f>
        <v>1</v>
      </c>
      <c r="AP1435" s="195" t="s">
        <v>530</v>
      </c>
      <c r="AQ1435" s="241">
        <f>SUM(AQ1432:AQ1434)</f>
        <v>0</v>
      </c>
      <c r="AR1435" s="242">
        <f>SUM(AR1432:AR1434)</f>
        <v>0</v>
      </c>
      <c r="AT1435" s="195" t="s">
        <v>530</v>
      </c>
      <c r="AU1435" s="241">
        <f>SUM(AU1432:AU1434)</f>
        <v>0</v>
      </c>
      <c r="AV1435" s="242">
        <f>SUM(AV1432:AV1434)</f>
        <v>0</v>
      </c>
    </row>
    <row r="1436" spans="1:48" s="2" customFormat="1"/>
    <row r="1437" spans="1:48" s="2" customFormat="1"/>
    <row r="1438" spans="1:48" s="24" customFormat="1" ht="13.5" thickBot="1">
      <c r="A1438" s="30" t="s">
        <v>828</v>
      </c>
      <c r="B1438" s="23"/>
      <c r="C1438" s="23"/>
      <c r="D1438" s="23"/>
      <c r="E1438" s="23"/>
      <c r="F1438" s="23"/>
      <c r="G1438" s="23"/>
      <c r="H1438" s="23"/>
      <c r="I1438" s="23"/>
      <c r="J1438" s="23"/>
      <c r="K1438" s="23"/>
      <c r="L1438" s="23"/>
      <c r="M1438" s="23"/>
      <c r="N1438" s="23"/>
      <c r="O1438" s="23"/>
      <c r="P1438" s="23"/>
      <c r="Q1438" s="23"/>
      <c r="R1438" s="23"/>
      <c r="S1438" s="23"/>
      <c r="T1438" s="23"/>
      <c r="U1438" s="23"/>
      <c r="V1438" s="23"/>
      <c r="W1438" s="23"/>
      <c r="X1438" s="23"/>
      <c r="Y1438" s="23"/>
      <c r="Z1438" s="23"/>
      <c r="AA1438" s="23"/>
      <c r="AB1438" s="23"/>
      <c r="AC1438" s="23"/>
      <c r="AD1438" s="23"/>
      <c r="AE1438" s="23"/>
      <c r="AF1438" s="23"/>
      <c r="AG1438" s="23"/>
      <c r="AH1438" s="23"/>
      <c r="AI1438" s="23"/>
      <c r="AJ1438" s="23"/>
      <c r="AK1438" s="23"/>
      <c r="AL1438" s="23"/>
      <c r="AM1438" s="23"/>
      <c r="AN1438" s="23"/>
      <c r="AO1438" s="23"/>
      <c r="AP1438" s="23"/>
      <c r="AQ1438" s="23"/>
      <c r="AR1438" s="23"/>
      <c r="AS1438" s="23"/>
      <c r="AT1438" s="23"/>
      <c r="AU1438" s="23"/>
      <c r="AV1438" s="23"/>
    </row>
    <row r="1439" spans="1:48" s="24" customFormat="1" ht="14.25" thickTop="1" thickBot="1">
      <c r="A1439" s="23" t="s">
        <v>599</v>
      </c>
      <c r="B1439" s="23"/>
      <c r="C1439" s="23"/>
      <c r="D1439" s="23"/>
      <c r="E1439" s="23"/>
      <c r="F1439" s="23"/>
      <c r="G1439" s="23"/>
      <c r="H1439" s="23"/>
      <c r="I1439" s="23"/>
      <c r="J1439" s="23"/>
      <c r="K1439" s="23"/>
      <c r="L1439" s="23"/>
      <c r="M1439" s="23"/>
      <c r="N1439" s="23"/>
      <c r="O1439" s="23"/>
      <c r="P1439" s="23"/>
      <c r="Q1439" s="23"/>
      <c r="R1439" s="23"/>
      <c r="S1439" s="23"/>
      <c r="T1439" s="23"/>
      <c r="U1439" s="23"/>
      <c r="V1439" s="23"/>
      <c r="W1439" s="23"/>
      <c r="X1439" s="23"/>
      <c r="Y1439" s="23"/>
      <c r="Z1439" s="23"/>
      <c r="AA1439" s="23"/>
      <c r="AB1439" s="23"/>
      <c r="AC1439" s="23"/>
      <c r="AD1439" s="23"/>
      <c r="AE1439" s="23"/>
      <c r="AF1439" s="23"/>
      <c r="AG1439" s="23"/>
      <c r="AH1439" s="23"/>
      <c r="AI1439" s="23"/>
      <c r="AJ1439" s="23"/>
      <c r="AK1439" s="23"/>
      <c r="AL1439" s="23"/>
      <c r="AM1439" s="23"/>
      <c r="AN1439" s="23"/>
      <c r="AO1439" s="23"/>
      <c r="AP1439" s="23"/>
      <c r="AQ1439" s="23"/>
      <c r="AR1439" s="23"/>
      <c r="AS1439" s="23"/>
      <c r="AT1439" s="23"/>
      <c r="AU1439" s="23"/>
      <c r="AV1439" s="23"/>
    </row>
    <row r="1440" spans="1:48" s="2" customFormat="1" ht="13.5" thickTop="1"/>
    <row r="1441" spans="1:48" s="2" customFormat="1" ht="26.25" thickBot="1">
      <c r="B1441" s="130" t="s">
        <v>532</v>
      </c>
      <c r="C1441" s="131" t="s">
        <v>533</v>
      </c>
      <c r="D1441" s="132" t="s">
        <v>529</v>
      </c>
    </row>
    <row r="1442" spans="1:48" s="2" customFormat="1" ht="13.5" thickTop="1">
      <c r="B1442" s="32" t="s">
        <v>745</v>
      </c>
      <c r="C1442" s="32">
        <f>COUNTIFS('Baza danych'!$H$4:$H$331,"transport zbiorowy",'Baza danych'!$HG$4:$HG$331,"tak")</f>
        <v>25</v>
      </c>
      <c r="D1442" s="33">
        <f t="shared" ref="D1442:D1450" si="163">C1442/$C$1451</f>
        <v>0.19685039370078741</v>
      </c>
    </row>
    <row r="1443" spans="1:48" s="2" customFormat="1">
      <c r="B1443" s="3" t="s">
        <v>748</v>
      </c>
      <c r="C1443" s="3">
        <f>COUNTIFS('Baza danych'!$H$4:$H$331,"transport zbiorowy",'Baza danych'!$HL$4:$HL$331,"tak")</f>
        <v>22</v>
      </c>
      <c r="D1443" s="34">
        <f t="shared" si="163"/>
        <v>0.17322834645669291</v>
      </c>
    </row>
    <row r="1444" spans="1:48" s="2" customFormat="1">
      <c r="B1444" s="3" t="s">
        <v>746</v>
      </c>
      <c r="C1444" s="3">
        <f>COUNTIFS('Baza danych'!$H$4:$H$331,"transport zbiorowy",'Baza danych'!$HH$4:$HH$331,"tak")</f>
        <v>18</v>
      </c>
      <c r="D1444" s="34">
        <f t="shared" si="163"/>
        <v>0.14173228346456693</v>
      </c>
    </row>
    <row r="1445" spans="1:48" s="2" customFormat="1">
      <c r="B1445" s="3" t="s">
        <v>749</v>
      </c>
      <c r="C1445" s="3">
        <f>COUNTIFS('Baza danych'!$H$4:$H$331,"transport zbiorowy",'Baza danych'!$HN$4:$HN$331,"tak")</f>
        <v>16</v>
      </c>
      <c r="D1445" s="34">
        <f t="shared" si="163"/>
        <v>0.12598425196850394</v>
      </c>
    </row>
    <row r="1446" spans="1:48" s="2" customFormat="1">
      <c r="B1446" s="3" t="s">
        <v>747</v>
      </c>
      <c r="C1446" s="3">
        <f>COUNTIFS('Baza danych'!$H$4:$H$331,"transport zbiorowy",'Baza danych'!$HF$4:$HF$331,"tak")</f>
        <v>15</v>
      </c>
      <c r="D1446" s="34">
        <f t="shared" si="163"/>
        <v>0.11811023622047244</v>
      </c>
    </row>
    <row r="1447" spans="1:48" s="2" customFormat="1">
      <c r="B1447" s="3" t="s">
        <v>750</v>
      </c>
      <c r="C1447" s="3">
        <f>COUNTIFS('Baza danych'!$H$4:$H$331,"transport zbiorowy",'Baza danych'!$HM$4:$HM$331,"tak")</f>
        <v>10</v>
      </c>
      <c r="D1447" s="34">
        <f t="shared" si="163"/>
        <v>7.874015748031496E-2</v>
      </c>
    </row>
    <row r="1448" spans="1:48" s="2" customFormat="1">
      <c r="B1448" s="3" t="s">
        <v>751</v>
      </c>
      <c r="C1448" s="3">
        <f>COUNTIFS('Baza danych'!$H$4:$H$331,"transport zbiorowy",'Baza danych'!$HK$4:$HK$331,"tak")</f>
        <v>8</v>
      </c>
      <c r="D1448" s="34">
        <f t="shared" si="163"/>
        <v>6.2992125984251968E-2</v>
      </c>
    </row>
    <row r="1449" spans="1:48" s="2" customFormat="1">
      <c r="B1449" s="3" t="s">
        <v>753</v>
      </c>
      <c r="C1449" s="3">
        <f>COUNTIFS('Baza danych'!$H$4:$H$331,"transport zbiorowy",'Baza danych'!$HI$4:$HI$331,"tak")</f>
        <v>8</v>
      </c>
      <c r="D1449" s="34">
        <f t="shared" si="163"/>
        <v>6.2992125984251968E-2</v>
      </c>
    </row>
    <row r="1450" spans="1:48" s="2" customFormat="1">
      <c r="B1450" s="3" t="s">
        <v>752</v>
      </c>
      <c r="C1450" s="3">
        <f>COUNTIFS('Baza danych'!$H$4:$H$331,"transport zbiorowy",'Baza danych'!$HJ$4:$HJ$331,"tak")</f>
        <v>5</v>
      </c>
      <c r="D1450" s="34">
        <f t="shared" si="163"/>
        <v>3.937007874015748E-2</v>
      </c>
    </row>
    <row r="1451" spans="1:48" s="2" customFormat="1" ht="13.5" thickBot="1">
      <c r="B1451" s="37" t="s">
        <v>530</v>
      </c>
      <c r="C1451" s="128">
        <f>SUM(C1442:C1450)</f>
        <v>127</v>
      </c>
      <c r="D1451" s="129">
        <f>SUM(D1442:D1450)</f>
        <v>1</v>
      </c>
    </row>
    <row r="1452" spans="1:48" ht="13.5" thickTop="1"/>
    <row r="1453" spans="1:48" s="24" customFormat="1" ht="15" thickBot="1">
      <c r="A1453" s="155" t="s">
        <v>686</v>
      </c>
      <c r="B1453" s="23"/>
      <c r="C1453" s="23"/>
      <c r="D1453" s="23"/>
      <c r="E1453" s="23"/>
      <c r="F1453" s="23"/>
      <c r="G1453" s="23"/>
      <c r="H1453" s="23"/>
      <c r="I1453" s="23"/>
      <c r="J1453" s="23"/>
      <c r="K1453" s="23"/>
      <c r="L1453" s="23"/>
      <c r="M1453" s="23"/>
      <c r="N1453" s="23"/>
      <c r="O1453" s="23"/>
      <c r="P1453" s="23"/>
      <c r="Q1453" s="23"/>
      <c r="R1453" s="23"/>
      <c r="S1453" s="23"/>
      <c r="T1453" s="23"/>
      <c r="U1453" s="23"/>
      <c r="V1453" s="23"/>
      <c r="W1453" s="23"/>
      <c r="X1453" s="23"/>
      <c r="Y1453" s="23"/>
      <c r="Z1453" s="23"/>
      <c r="AA1453" s="23"/>
      <c r="AB1453" s="23"/>
      <c r="AC1453" s="23"/>
      <c r="AD1453" s="23"/>
      <c r="AE1453" s="23"/>
      <c r="AF1453" s="23"/>
      <c r="AG1453" s="23"/>
      <c r="AH1453" s="23"/>
      <c r="AI1453" s="23"/>
      <c r="AJ1453" s="23"/>
      <c r="AK1453" s="23"/>
      <c r="AL1453" s="23"/>
      <c r="AM1453" s="23"/>
      <c r="AN1453" s="23"/>
      <c r="AO1453" s="23"/>
      <c r="AP1453" s="23"/>
      <c r="AQ1453" s="23"/>
      <c r="AR1453" s="23"/>
      <c r="AS1453" s="23"/>
      <c r="AT1453" s="23"/>
      <c r="AU1453" s="23"/>
      <c r="AV1453" s="23"/>
    </row>
    <row r="1454" spans="1:48" s="24" customFormat="1" ht="15.75" thickTop="1" thickBot="1">
      <c r="A1454" s="155" t="s">
        <v>66</v>
      </c>
      <c r="B1454" s="23"/>
      <c r="C1454" s="23"/>
      <c r="D1454" s="23"/>
      <c r="E1454" s="23" t="s">
        <v>46</v>
      </c>
      <c r="F1454" s="23"/>
      <c r="G1454" s="23"/>
      <c r="H1454" s="23"/>
      <c r="I1454" s="23"/>
      <c r="J1454" s="23"/>
      <c r="K1454" s="23"/>
      <c r="L1454" s="23"/>
      <c r="M1454" s="23"/>
      <c r="N1454" s="23"/>
      <c r="O1454" s="23"/>
      <c r="P1454" s="23"/>
      <c r="Q1454" s="23"/>
      <c r="R1454" s="23"/>
      <c r="S1454" s="23"/>
      <c r="T1454" s="23"/>
      <c r="U1454" s="23"/>
      <c r="V1454" s="23"/>
      <c r="W1454" s="23"/>
      <c r="X1454" s="23"/>
      <c r="Y1454" s="23"/>
      <c r="Z1454" s="23"/>
      <c r="AA1454" s="23"/>
      <c r="AB1454" s="23"/>
      <c r="AC1454" s="23"/>
      <c r="AD1454" s="23"/>
      <c r="AE1454" s="23"/>
      <c r="AF1454" s="23"/>
      <c r="AG1454" s="23"/>
      <c r="AH1454" s="23"/>
      <c r="AI1454" s="23"/>
      <c r="AJ1454" s="23"/>
      <c r="AK1454" s="23"/>
      <c r="AL1454" s="23"/>
      <c r="AM1454" s="23"/>
      <c r="AN1454" s="23"/>
      <c r="AO1454" s="23"/>
      <c r="AP1454" s="23"/>
      <c r="AQ1454" s="23"/>
      <c r="AR1454" s="23"/>
      <c r="AS1454" s="23"/>
      <c r="AT1454" s="23"/>
      <c r="AU1454" s="23"/>
      <c r="AV1454" s="23"/>
    </row>
    <row r="1455" spans="1:48" s="24" customFormat="1" ht="13.5" thickTop="1"/>
    <row r="1456" spans="1:48" s="24" customFormat="1" ht="25.5">
      <c r="B1456" s="227" t="s">
        <v>532</v>
      </c>
      <c r="C1456" s="240" t="s">
        <v>533</v>
      </c>
      <c r="D1456" s="197" t="s">
        <v>529</v>
      </c>
      <c r="F1456" s="227" t="s">
        <v>532</v>
      </c>
      <c r="G1456" s="240" t="s">
        <v>533</v>
      </c>
      <c r="H1456" s="197" t="s">
        <v>529</v>
      </c>
    </row>
    <row r="1457" spans="1:48" s="24" customFormat="1">
      <c r="B1457" s="44" t="s">
        <v>745</v>
      </c>
      <c r="C1457" s="44">
        <f>COUNTIFS('Baza danych'!$H$4:$H$331,"transport zbiorowy",'Baza danych'!$HG$4:$HG$331,"tak",'Baza danych'!$HP$4:$HP$331,$B$5)</f>
        <v>16</v>
      </c>
      <c r="D1457" s="45">
        <f t="shared" ref="D1457:D1465" si="164">C1457/$C$1466</f>
        <v>0.21052631578947367</v>
      </c>
      <c r="F1457" s="44" t="s">
        <v>745</v>
      </c>
      <c r="G1457" s="44">
        <f>COUNTIFS('Baza danych'!$H$4:$H$331,"transport zbiorowy",'Baza danych'!$HG$4:$HG$331,"tak",'Baza danych'!$HP$4:$HP$331,$B$6)</f>
        <v>9</v>
      </c>
      <c r="H1457" s="45">
        <f t="shared" ref="H1457:H1465" si="165">G1457/$G$1466</f>
        <v>0.17647058823529413</v>
      </c>
    </row>
    <row r="1458" spans="1:48" s="24" customFormat="1">
      <c r="B1458" s="44" t="s">
        <v>746</v>
      </c>
      <c r="C1458" s="44">
        <f>COUNTIFS('Baza danych'!$H$4:$H$331,"transport zbiorowy",'Baza danych'!$HH$4:$HH$331,"tak",'Baza danych'!$HP$4:$HP$331,$B$5)</f>
        <v>10</v>
      </c>
      <c r="D1458" s="45">
        <f t="shared" si="164"/>
        <v>0.13157894736842105</v>
      </c>
      <c r="F1458" s="44" t="s">
        <v>746</v>
      </c>
      <c r="G1458" s="44">
        <f>COUNTIFS('Baza danych'!$H$4:$H$331,"transport zbiorowy",'Baza danych'!$HH$4:$HH$331,"tak",'Baza danych'!$HP$4:$HP$331,$B$6)</f>
        <v>8</v>
      </c>
      <c r="H1458" s="45">
        <f t="shared" si="165"/>
        <v>0.15686274509803921</v>
      </c>
    </row>
    <row r="1459" spans="1:48" s="24" customFormat="1">
      <c r="B1459" s="44" t="s">
        <v>747</v>
      </c>
      <c r="C1459" s="44">
        <f>COUNTIFS('Baza danych'!$H$4:$H$331,"transport zbiorowy",'Baza danych'!$HF$4:$HF$331,"tak",'Baza danych'!$HP$4:$HP$331,$B$5)</f>
        <v>6</v>
      </c>
      <c r="D1459" s="45">
        <f t="shared" si="164"/>
        <v>7.8947368421052627E-2</v>
      </c>
      <c r="F1459" s="44" t="s">
        <v>747</v>
      </c>
      <c r="G1459" s="44">
        <f>COUNTIFS('Baza danych'!$H$4:$H$331,"transport zbiorowy",'Baza danych'!$HF$4:$HF$331,"tak",'Baza danych'!$HP$4:$HP$331,$B$6)</f>
        <v>9</v>
      </c>
      <c r="H1459" s="45">
        <f t="shared" si="165"/>
        <v>0.17647058823529413</v>
      </c>
    </row>
    <row r="1460" spans="1:48" s="24" customFormat="1">
      <c r="B1460" s="44" t="s">
        <v>748</v>
      </c>
      <c r="C1460" s="44">
        <f>COUNTIFS('Baza danych'!$H$4:$H$331,"transport zbiorowy",'Baza danych'!$HL$4:$HL$331,"tak",'Baza danych'!$HP$4:$HP$331,$B$5)</f>
        <v>12</v>
      </c>
      <c r="D1460" s="45">
        <f t="shared" si="164"/>
        <v>0.15789473684210525</v>
      </c>
      <c r="F1460" s="44" t="s">
        <v>748</v>
      </c>
      <c r="G1460" s="44">
        <f>COUNTIFS('Baza danych'!$H$4:$H$331,"transport zbiorowy",'Baza danych'!$HL$4:$HL$331,"tak",'Baza danych'!$HP$4:$HP$331,$B$6)</f>
        <v>10</v>
      </c>
      <c r="H1460" s="45">
        <f t="shared" si="165"/>
        <v>0.19607843137254902</v>
      </c>
    </row>
    <row r="1461" spans="1:48" s="24" customFormat="1">
      <c r="B1461" s="44" t="s">
        <v>749</v>
      </c>
      <c r="C1461" s="44">
        <f>COUNTIFS('Baza danych'!$H$4:$H$331,"transport zbiorowy",'Baza danych'!$HN$4:$HN$331,"tak",'Baza danych'!$HP$4:$HP$331,$B$5)</f>
        <v>12</v>
      </c>
      <c r="D1461" s="45">
        <f t="shared" si="164"/>
        <v>0.15789473684210525</v>
      </c>
      <c r="F1461" s="44" t="s">
        <v>749</v>
      </c>
      <c r="G1461" s="44">
        <f>COUNTIFS('Baza danych'!$H$4:$H$331,"transport zbiorowy",'Baza danych'!$HN$4:$HN$331,"tak",'Baza danych'!$HP$4:$HP$331,$B$6)</f>
        <v>4</v>
      </c>
      <c r="H1461" s="45">
        <f t="shared" si="165"/>
        <v>7.8431372549019607E-2</v>
      </c>
    </row>
    <row r="1462" spans="1:48" s="24" customFormat="1">
      <c r="B1462" s="44" t="s">
        <v>750</v>
      </c>
      <c r="C1462" s="44">
        <f>COUNTIFS('Baza danych'!$H$4:$H$331,"transport zbiorowy",'Baza danych'!$HM$4:$HM$331,"tak",'Baza danych'!$HP$4:$HP$331,$B$5)</f>
        <v>5</v>
      </c>
      <c r="D1462" s="45">
        <f t="shared" si="164"/>
        <v>6.5789473684210523E-2</v>
      </c>
      <c r="F1462" s="44" t="s">
        <v>750</v>
      </c>
      <c r="G1462" s="44">
        <f>COUNTIFS('Baza danych'!$H$4:$H$331,"transport zbiorowy",'Baza danych'!$HM$4:$HM$331,"tak",'Baza danych'!$HP$4:$HP$331,$B$6)</f>
        <v>5</v>
      </c>
      <c r="H1462" s="45">
        <f t="shared" si="165"/>
        <v>9.8039215686274508E-2</v>
      </c>
    </row>
    <row r="1463" spans="1:48" s="24" customFormat="1">
      <c r="B1463" s="44" t="s">
        <v>751</v>
      </c>
      <c r="C1463" s="44">
        <f>COUNTIFS('Baza danych'!$H$4:$H$331,"transport zbiorowy",'Baza danych'!$HK$4:$HK$331,"tak",'Baza danych'!$HP$4:$HP$331,$B$5)</f>
        <v>6</v>
      </c>
      <c r="D1463" s="45">
        <f t="shared" si="164"/>
        <v>7.8947368421052627E-2</v>
      </c>
      <c r="F1463" s="44" t="s">
        <v>751</v>
      </c>
      <c r="G1463" s="44">
        <f>COUNTIFS('Baza danych'!$H$4:$H$331,"transport zbiorowy",'Baza danych'!$HK$4:$HK$331,"tak",'Baza danych'!$HP$4:$HP$331,$B$6)</f>
        <v>2</v>
      </c>
      <c r="H1463" s="45">
        <f t="shared" si="165"/>
        <v>3.9215686274509803E-2</v>
      </c>
    </row>
    <row r="1464" spans="1:48" s="24" customFormat="1">
      <c r="B1464" s="44" t="s">
        <v>752</v>
      </c>
      <c r="C1464" s="44">
        <f>COUNTIFS('Baza danych'!$H$4:$H$331,"transport zbiorowy",'Baza danych'!$HJ$4:$HJ$331,"tak",'Baza danych'!$HP$4:$HP$331,$B$5)</f>
        <v>5</v>
      </c>
      <c r="D1464" s="45">
        <f t="shared" si="164"/>
        <v>6.5789473684210523E-2</v>
      </c>
      <c r="F1464" s="44" t="s">
        <v>752</v>
      </c>
      <c r="G1464" s="44">
        <f>COUNTIFS('Baza danych'!$H$4:$H$331,"transport zbiorowy",'Baza danych'!$HJ$4:$HJ$331,"tak",'Baza danych'!$HP$4:$HP$331,$B$6)</f>
        <v>0</v>
      </c>
      <c r="H1464" s="45">
        <f t="shared" si="165"/>
        <v>0</v>
      </c>
    </row>
    <row r="1465" spans="1:48" s="24" customFormat="1">
      <c r="B1465" s="44" t="s">
        <v>753</v>
      </c>
      <c r="C1465" s="44">
        <f>COUNTIFS('Baza danych'!$H$4:$H$331,"transport zbiorowy",'Baza danych'!$HI$4:$HI$331,"tak",'Baza danych'!$HP$4:$HP$331,$B$5)</f>
        <v>4</v>
      </c>
      <c r="D1465" s="45">
        <f t="shared" si="164"/>
        <v>5.2631578947368418E-2</v>
      </c>
      <c r="F1465" s="44" t="s">
        <v>753</v>
      </c>
      <c r="G1465" s="44">
        <f>COUNTIFS('Baza danych'!$H$4:$H$331,"transport zbiorowy",'Baza danych'!$HI$4:$HI$331,"tak",'Baza danych'!$HP$4:$HP$331,$B$6)</f>
        <v>4</v>
      </c>
      <c r="H1465" s="45">
        <f t="shared" si="165"/>
        <v>7.8431372549019607E-2</v>
      </c>
    </row>
    <row r="1466" spans="1:48" s="24" customFormat="1">
      <c r="B1466" s="195" t="s">
        <v>530</v>
      </c>
      <c r="C1466" s="241">
        <f>SUM(C1457:C1465)</f>
        <v>76</v>
      </c>
      <c r="D1466" s="242">
        <f>SUM(D1457:D1465)</f>
        <v>1</v>
      </c>
      <c r="F1466" s="195" t="s">
        <v>530</v>
      </c>
      <c r="G1466" s="241">
        <f>SUM(G1457:G1465)</f>
        <v>51</v>
      </c>
      <c r="H1466" s="242">
        <f>SUM(H1457:H1465)</f>
        <v>1</v>
      </c>
    </row>
    <row r="1467" spans="1:48" s="24" customFormat="1"/>
    <row r="1468" spans="1:48" s="24" customFormat="1" ht="15" thickBot="1">
      <c r="A1468" s="155" t="s">
        <v>687</v>
      </c>
      <c r="B1468" s="23"/>
      <c r="C1468" s="23"/>
      <c r="D1468" s="23"/>
      <c r="E1468" s="23"/>
      <c r="F1468" s="23"/>
      <c r="G1468" s="23"/>
      <c r="H1468" s="23"/>
      <c r="I1468" s="23"/>
      <c r="J1468" s="23"/>
      <c r="K1468" s="23"/>
      <c r="L1468" s="23"/>
      <c r="M1468" s="23"/>
      <c r="N1468" s="23"/>
      <c r="O1468" s="23"/>
      <c r="P1468" s="23"/>
      <c r="Q1468" s="23"/>
      <c r="R1468" s="23"/>
      <c r="S1468" s="23"/>
      <c r="T1468" s="23"/>
      <c r="U1468" s="23"/>
      <c r="V1468" s="23"/>
      <c r="W1468" s="23"/>
      <c r="X1468" s="23"/>
      <c r="Y1468" s="23"/>
      <c r="Z1468" s="23"/>
      <c r="AA1468" s="23"/>
      <c r="AB1468" s="23"/>
      <c r="AC1468" s="23"/>
      <c r="AD1468" s="23"/>
      <c r="AE1468" s="23"/>
      <c r="AF1468" s="23"/>
      <c r="AG1468" s="23"/>
      <c r="AH1468" s="23"/>
      <c r="AI1468" s="23"/>
      <c r="AJ1468" s="23"/>
      <c r="AK1468" s="23"/>
      <c r="AL1468" s="23"/>
      <c r="AM1468" s="23"/>
      <c r="AN1468" s="23"/>
      <c r="AO1468" s="23"/>
      <c r="AP1468" s="23"/>
      <c r="AQ1468" s="23"/>
      <c r="AR1468" s="23"/>
      <c r="AS1468" s="23"/>
      <c r="AT1468" s="23"/>
      <c r="AU1468" s="23"/>
      <c r="AV1468" s="23"/>
    </row>
    <row r="1469" spans="1:48" s="24" customFormat="1" ht="15.75" thickTop="1" thickBot="1">
      <c r="A1469" s="155" t="s">
        <v>159</v>
      </c>
      <c r="B1469" s="23"/>
      <c r="C1469" s="23"/>
      <c r="D1469" s="23"/>
      <c r="E1469" s="23" t="s">
        <v>96</v>
      </c>
      <c r="F1469" s="23"/>
      <c r="G1469" s="23"/>
      <c r="H1469" s="23"/>
      <c r="I1469" s="23" t="s">
        <v>61</v>
      </c>
      <c r="J1469" s="23"/>
      <c r="K1469" s="23"/>
      <c r="L1469" s="23"/>
      <c r="M1469" s="23" t="s">
        <v>74</v>
      </c>
      <c r="N1469" s="23"/>
      <c r="O1469" s="23"/>
      <c r="P1469" s="23"/>
      <c r="Q1469" s="23" t="s">
        <v>47</v>
      </c>
      <c r="R1469" s="23"/>
      <c r="S1469" s="23"/>
      <c r="T1469" s="23"/>
      <c r="U1469" s="23" t="s">
        <v>126</v>
      </c>
      <c r="V1469" s="23"/>
      <c r="W1469" s="23"/>
      <c r="X1469" s="23"/>
      <c r="Y1469" s="23" t="s">
        <v>281</v>
      </c>
      <c r="Z1469" s="23"/>
      <c r="AA1469" s="23"/>
      <c r="AB1469" s="23"/>
      <c r="AC1469" s="23"/>
      <c r="AD1469" s="23"/>
      <c r="AE1469" s="23"/>
      <c r="AF1469" s="23"/>
      <c r="AG1469" s="23"/>
      <c r="AH1469" s="23"/>
      <c r="AI1469" s="23"/>
      <c r="AJ1469" s="23"/>
      <c r="AK1469" s="23"/>
      <c r="AL1469" s="23"/>
      <c r="AM1469" s="23"/>
      <c r="AN1469" s="23"/>
      <c r="AO1469" s="23"/>
      <c r="AP1469" s="23"/>
      <c r="AQ1469" s="23"/>
      <c r="AR1469" s="23"/>
      <c r="AS1469" s="23"/>
      <c r="AT1469" s="23"/>
      <c r="AU1469" s="23"/>
      <c r="AV1469" s="23"/>
    </row>
    <row r="1470" spans="1:48" s="24" customFormat="1" ht="13.5" thickTop="1"/>
    <row r="1471" spans="1:48" s="24" customFormat="1" ht="25.5">
      <c r="B1471" s="227" t="s">
        <v>532</v>
      </c>
      <c r="C1471" s="240" t="s">
        <v>533</v>
      </c>
      <c r="D1471" s="197" t="s">
        <v>529</v>
      </c>
      <c r="F1471" s="227" t="s">
        <v>532</v>
      </c>
      <c r="G1471" s="240" t="s">
        <v>533</v>
      </c>
      <c r="H1471" s="197" t="s">
        <v>529</v>
      </c>
      <c r="J1471" s="227" t="s">
        <v>532</v>
      </c>
      <c r="K1471" s="240" t="s">
        <v>533</v>
      </c>
      <c r="L1471" s="197" t="s">
        <v>529</v>
      </c>
      <c r="N1471" s="227" t="s">
        <v>532</v>
      </c>
      <c r="O1471" s="240" t="s">
        <v>533</v>
      </c>
      <c r="P1471" s="197" t="s">
        <v>529</v>
      </c>
      <c r="R1471" s="227" t="s">
        <v>532</v>
      </c>
      <c r="S1471" s="240" t="s">
        <v>533</v>
      </c>
      <c r="T1471" s="197" t="s">
        <v>529</v>
      </c>
      <c r="V1471" s="227" t="s">
        <v>532</v>
      </c>
      <c r="W1471" s="240" t="s">
        <v>533</v>
      </c>
      <c r="X1471" s="197" t="s">
        <v>529</v>
      </c>
      <c r="Z1471" s="227" t="s">
        <v>532</v>
      </c>
      <c r="AA1471" s="240" t="s">
        <v>533</v>
      </c>
      <c r="AB1471" s="197" t="s">
        <v>529</v>
      </c>
    </row>
    <row r="1472" spans="1:48" s="24" customFormat="1">
      <c r="B1472" s="44" t="s">
        <v>745</v>
      </c>
      <c r="C1472" s="44">
        <f>COUNTIFS('Baza danych'!$H$4:$H$331,"transport zbiorowy",'Baza danych'!$HG$4:$HG$331,"tak",'Baza danych'!$HQ$4:$HQ$331,$B$8)+COUNTIFS('Baza danych'!$H$4:$H$331,"transport zbiorowy",'Baza danych'!$HG$4:$HG$331,"tak",'Baza danych'!$HR$4:$HR$331,$B$8)</f>
        <v>1</v>
      </c>
      <c r="D1472" s="45">
        <f t="shared" ref="D1472:D1480" si="166">IFERROR(C1472/$C$1481,)</f>
        <v>9.0909090909090912E-2</v>
      </c>
      <c r="F1472" s="44" t="s">
        <v>745</v>
      </c>
      <c r="G1472" s="44">
        <f>COUNTIFS('Baza danych'!$H$4:$H$331,"transport zbiorowy",'Baza danych'!$HG$4:$HG$331,"tak",'Baza danych'!$HQ$4:$HQ$331,$B$9)+COUNTIFS('Baza danych'!$H$4:$H$331,"transport zbiorowy",'Baza danych'!$HG$4:$HG$331,"tak",'Baza danych'!$HR$4:$HR$331,$B$9)</f>
        <v>4</v>
      </c>
      <c r="H1472" s="45">
        <f t="shared" ref="H1472:H1480" si="167">IFERROR(G1472/$G$1481,)</f>
        <v>0.19047619047619047</v>
      </c>
      <c r="J1472" s="44" t="s">
        <v>745</v>
      </c>
      <c r="K1472" s="44">
        <f>COUNTIFS('Baza danych'!$H$4:$H$331,"transport zbiorowy",'Baza danych'!$HG$4:$HG$331,"tak",'Baza danych'!$HQ$4:$HQ$331,$B$10)+COUNTIFS('Baza danych'!$H$4:$H$331,"transport zbiorowy",'Baza danych'!$HG$4:$HG$331,"tak",'Baza danych'!$HR$4:$HR$331,$B$10)</f>
        <v>17</v>
      </c>
      <c r="L1472" s="45">
        <f t="shared" ref="L1472:L1480" si="168">IFERROR(K1472/$K$1481,)</f>
        <v>0.2361111111111111</v>
      </c>
      <c r="N1472" s="44" t="s">
        <v>745</v>
      </c>
      <c r="O1472" s="44">
        <f>COUNTIFS('Baza danych'!$H$4:$H$331,"transport zbiorowy",'Baza danych'!$HG$4:$HG$331,"tak",'Baza danych'!$HQ$4:$HQ$331,$B$11)+COUNTIFS('Baza danych'!$H$4:$H$331,"transport zbiorowy",'Baza danych'!$HG$4:$HG$331,"tak",'Baza danych'!$HR$4:$HR$331,$B$11)</f>
        <v>2</v>
      </c>
      <c r="P1472" s="45">
        <f t="shared" ref="P1472:P1480" si="169">IFERROR(O1472/$O$1481,)</f>
        <v>0.13333333333333333</v>
      </c>
      <c r="R1472" s="44" t="s">
        <v>745</v>
      </c>
      <c r="S1472" s="44">
        <f>COUNTIFS('Baza danych'!$H$4:$H$331,"transport zbiorowy",'Baza danych'!$HG$4:$HG$331,"tak",'Baza danych'!$HQ$4:$HQ$331,$B$12)+COUNTIFS('Baza danych'!$H$4:$H$331,"transport zbiorowy",'Baza danych'!$HG$4:$HG$331,"tak",'Baza danych'!$HR$4:$HR$331,$B$12)</f>
        <v>0</v>
      </c>
      <c r="T1472" s="45">
        <f t="shared" ref="T1472:T1480" si="170">IFERROR(S1472/$S$1481,)</f>
        <v>0</v>
      </c>
      <c r="V1472" s="44" t="s">
        <v>745</v>
      </c>
      <c r="W1472" s="44">
        <f>COUNTIFS('Baza danych'!$H$4:$H$331,"transport zbiorowy",'Baza danych'!$HG$4:$HG$331,"tak",'Baza danych'!$HQ$4:$HQ$331,$B$13)+COUNTIFS('Baza danych'!$H$4:$H$331,"transport zbiorowy",'Baza danych'!$HG$4:$HG$331,"tak",'Baza danych'!$HR$4:$HR$331,$B$13)</f>
        <v>1</v>
      </c>
      <c r="X1472" s="45">
        <f t="shared" ref="X1472:X1480" si="171">IFERROR(W1472/$W$1481,)</f>
        <v>0.2</v>
      </c>
      <c r="Z1472" s="44" t="s">
        <v>745</v>
      </c>
      <c r="AA1472" s="44">
        <f>COUNTIFS('Baza danych'!$H$4:$H$331,"transport zbiorowy",'Baza danych'!$HG$4:$HG$331,"tak",'Baza danych'!$HQ$4:$HQ$331,$B$14)+COUNTIFS('Baza danych'!$H$4:$H$331,"transport zbiorowy",'Baza danych'!$HG$4:$HG$331,"tak",'Baza danych'!$HR$4:$HR$331,$B$14)</f>
        <v>0</v>
      </c>
      <c r="AB1472" s="45">
        <f t="shared" ref="AB1472:AB1480" si="172">IFERROR(AA1472/$AA$1481,)</f>
        <v>0</v>
      </c>
    </row>
    <row r="1473" spans="1:48" s="24" customFormat="1">
      <c r="B1473" s="44" t="s">
        <v>746</v>
      </c>
      <c r="C1473" s="44">
        <f>COUNTIFS('Baza danych'!$H$4:$H$331,"transport zbiorowy",'Baza danych'!$HH$4:$HH$331,"tak",'Baza danych'!$HQ$4:$HQ$331,$B$8)+COUNTIFS('Baza danych'!$H$4:$H$331,"transport zbiorowy",'Baza danych'!$HH$4:$HH$331,"tak",'Baza danych'!$HR$4:$HR$331,$B$8)</f>
        <v>1</v>
      </c>
      <c r="D1473" s="45">
        <f t="shared" si="166"/>
        <v>9.0909090909090912E-2</v>
      </c>
      <c r="F1473" s="44" t="s">
        <v>746</v>
      </c>
      <c r="G1473" s="44">
        <f>COUNTIFS('Baza danych'!$H$4:$H$331,"transport zbiorowy",'Baza danych'!$HH$4:$HH$331,"tak",'Baza danych'!$HQ$4:$HQ$331,$B$9)+COUNTIFS('Baza danych'!$H$4:$H$331,"transport zbiorowy",'Baza danych'!$HH$4:$HH$331,"tak",'Baza danych'!$HR$4:$HR$331,$B$9)</f>
        <v>2</v>
      </c>
      <c r="H1473" s="45">
        <f t="shared" si="167"/>
        <v>9.5238095238095233E-2</v>
      </c>
      <c r="J1473" s="44" t="s">
        <v>746</v>
      </c>
      <c r="K1473" s="44">
        <f>COUNTIFS('Baza danych'!$H$4:$H$331,"transport zbiorowy",'Baza danych'!$HH$4:$HH$331,"tak",'Baza danych'!$HQ$4:$HQ$331,$B$10)+COUNTIFS('Baza danych'!$H$4:$H$331,"transport zbiorowy",'Baza danych'!$HH$4:$HH$331,"tak",'Baza danych'!$HR$4:$HR$331,$B$10)</f>
        <v>12</v>
      </c>
      <c r="L1473" s="45">
        <f t="shared" si="168"/>
        <v>0.16666666666666666</v>
      </c>
      <c r="N1473" s="44" t="s">
        <v>746</v>
      </c>
      <c r="O1473" s="44">
        <f>COUNTIFS('Baza danych'!$H$4:$H$331,"transport zbiorowy",'Baza danych'!$HH$4:$HH$331,"tak",'Baza danych'!$HQ$4:$HQ$331,$B$11)+COUNTIFS('Baza danych'!$H$4:$H$331,"transport zbiorowy",'Baza danych'!$HH$4:$HH$331,"tak",'Baza danych'!$HR$4:$HR$331,$B$11)</f>
        <v>1</v>
      </c>
      <c r="P1473" s="45">
        <f t="shared" si="169"/>
        <v>6.6666666666666666E-2</v>
      </c>
      <c r="R1473" s="44" t="s">
        <v>746</v>
      </c>
      <c r="S1473" s="44">
        <f>COUNTIFS('Baza danych'!$H$4:$H$331,"transport zbiorowy",'Baza danych'!$HH$4:$HH$331,"tak",'Baza danych'!$HQ$4:$HQ$331,$B$12)+COUNTIFS('Baza danych'!$H$4:$H$331,"transport zbiorowy",'Baza danych'!$HH$4:$HH$331,"tak",'Baza danych'!$HR$4:$HR$331,$B$12)</f>
        <v>1</v>
      </c>
      <c r="T1473" s="45">
        <f t="shared" si="170"/>
        <v>0.33333333333333331</v>
      </c>
      <c r="V1473" s="44" t="s">
        <v>746</v>
      </c>
      <c r="W1473" s="44">
        <f>COUNTIFS('Baza danych'!$H$4:$H$331,"transport zbiorowy",'Baza danych'!$HH$4:$HH$331,"tak",'Baza danych'!$HQ$4:$HQ$331,$B$13)+COUNTIFS('Baza danych'!$H$4:$H$331,"transport zbiorowy",'Baza danych'!$HH$4:$HH$331,"tak",'Baza danych'!$HR$4:$HR$331,$B$13)</f>
        <v>1</v>
      </c>
      <c r="X1473" s="45">
        <f t="shared" si="171"/>
        <v>0.2</v>
      </c>
      <c r="Z1473" s="44" t="s">
        <v>746</v>
      </c>
      <c r="AA1473" s="44">
        <f>COUNTIFS('Baza danych'!$H$4:$H$331,"transport zbiorowy",'Baza danych'!$HH$4:$HH$331,"tak",'Baza danych'!$HQ$4:$HQ$331,$B$14)+COUNTIFS('Baza danych'!$H$4:$H$331,"transport zbiorowy",'Baza danych'!$HH$4:$HH$331,"tak",'Baza danych'!$HR$4:$HR$331,$B$14)</f>
        <v>0</v>
      </c>
      <c r="AB1473" s="45">
        <f t="shared" si="172"/>
        <v>0</v>
      </c>
    </row>
    <row r="1474" spans="1:48" s="24" customFormat="1">
      <c r="B1474" s="44" t="s">
        <v>747</v>
      </c>
      <c r="C1474" s="44">
        <f>COUNTIFS('Baza danych'!$H$4:$H$331,"transport zbiorowy",'Baza danych'!$HF$4:$HF$331,"tak",'Baza danych'!$HQ$4:$HQ$331,$B$8)+COUNTIFS('Baza danych'!$H$4:$H$331,"transport zbiorowy",'Baza danych'!$HF$4:$HF$331,"tak",'Baza danych'!$HR$4:$HR$331,$B$8)</f>
        <v>0</v>
      </c>
      <c r="D1474" s="45">
        <f t="shared" si="166"/>
        <v>0</v>
      </c>
      <c r="F1474" s="44" t="s">
        <v>747</v>
      </c>
      <c r="G1474" s="44">
        <f>COUNTIFS('Baza danych'!$H$4:$H$331,"transport zbiorowy",'Baza danych'!$HF$4:$HF$331,"tak",'Baza danych'!$HQ$4:$HQ$331,$B$9)+COUNTIFS('Baza danych'!$H$4:$H$331,"transport zbiorowy",'Baza danych'!$HF$4:$HF$331,"tak",'Baza danych'!$HR$4:$HR$331,$B$9)</f>
        <v>3</v>
      </c>
      <c r="H1474" s="45">
        <f t="shared" si="167"/>
        <v>0.14285714285714285</v>
      </c>
      <c r="J1474" s="44" t="s">
        <v>747</v>
      </c>
      <c r="K1474" s="44">
        <f>COUNTIFS('Baza danych'!$H$4:$H$331,"transport zbiorowy",'Baza danych'!$HF$4:$HF$331,"tak",'Baza danych'!$HQ$4:$HQ$331,$B$10)+COUNTIFS('Baza danych'!$H$4:$H$331,"transport zbiorowy",'Baza danych'!$HF$4:$HF$331,"tak",'Baza danych'!$HR$4:$HR$331,$B$10)</f>
        <v>10</v>
      </c>
      <c r="L1474" s="45">
        <f t="shared" si="168"/>
        <v>0.1388888888888889</v>
      </c>
      <c r="N1474" s="44" t="s">
        <v>747</v>
      </c>
      <c r="O1474" s="44">
        <f>COUNTIFS('Baza danych'!$H$4:$H$331,"transport zbiorowy",'Baza danych'!$HF$4:$HF$331,"tak",'Baza danych'!$HQ$4:$HQ$331,$B$11)+COUNTIFS('Baza danych'!$H$4:$H$331,"transport zbiorowy",'Baza danych'!$HF$4:$HF$331,"tak",'Baza danych'!$HR$4:$HR$331,$B$11)</f>
        <v>1</v>
      </c>
      <c r="P1474" s="45">
        <f t="shared" si="169"/>
        <v>6.6666666666666666E-2</v>
      </c>
      <c r="R1474" s="44" t="s">
        <v>747</v>
      </c>
      <c r="S1474" s="44">
        <f>COUNTIFS('Baza danych'!$H$4:$H$331,"transport zbiorowy",'Baza danych'!$HF$4:$HF$331,"tak",'Baza danych'!$HQ$4:$HQ$331,$B$12)+COUNTIFS('Baza danych'!$H$4:$H$331,"transport zbiorowy",'Baza danych'!$HF$4:$HF$331,"tak",'Baza danych'!$HR$4:$HR$331,$B$12)</f>
        <v>1</v>
      </c>
      <c r="T1474" s="45">
        <f t="shared" si="170"/>
        <v>0.33333333333333331</v>
      </c>
      <c r="V1474" s="44" t="s">
        <v>747</v>
      </c>
      <c r="W1474" s="44">
        <f>COUNTIFS('Baza danych'!$H$4:$H$331,"transport zbiorowy",'Baza danych'!$HF$4:$HF$331,"tak",'Baza danych'!$HQ$4:$HQ$331,$B$13)+COUNTIFS('Baza danych'!$H$4:$H$331,"transport zbiorowy",'Baza danych'!$HF$4:$HF$331,"tak",'Baza danych'!$HR$4:$HR$331,$B$13)</f>
        <v>0</v>
      </c>
      <c r="X1474" s="45">
        <f t="shared" si="171"/>
        <v>0</v>
      </c>
      <c r="Z1474" s="44" t="s">
        <v>747</v>
      </c>
      <c r="AA1474" s="44">
        <f>COUNTIFS('Baza danych'!$H$4:$H$331,"transport zbiorowy",'Baza danych'!$HF$4:$HF$331,"tak",'Baza danych'!$HQ$4:$HQ$331,$B$14)+COUNTIFS('Baza danych'!$H$4:$H$331,"transport zbiorowy",'Baza danych'!$HF$4:$HF$331,"tak",'Baza danych'!$HR$4:$HR$331,$B$14)</f>
        <v>0</v>
      </c>
      <c r="AB1474" s="45">
        <f t="shared" si="172"/>
        <v>0</v>
      </c>
    </row>
    <row r="1475" spans="1:48" s="24" customFormat="1">
      <c r="B1475" s="44" t="s">
        <v>748</v>
      </c>
      <c r="C1475" s="44">
        <f>COUNTIFS('Baza danych'!$H$4:$H$331,"transport zbiorowy",'Baza danych'!$HL$4:$HL$331,"tak",'Baza danych'!$HQ$4:$HQ$331,$B$8)+COUNTIFS('Baza danych'!$H$4:$H$331,"transport zbiorowy",'Baza danych'!$HL$4:$HL$331,"tak",'Baza danych'!$HR$4:$HR$331,$B$8)</f>
        <v>2</v>
      </c>
      <c r="D1475" s="45">
        <f t="shared" si="166"/>
        <v>0.18181818181818182</v>
      </c>
      <c r="F1475" s="44" t="s">
        <v>748</v>
      </c>
      <c r="G1475" s="44">
        <f>COUNTIFS('Baza danych'!$H$4:$H$331,"transport zbiorowy",'Baza danych'!$HL$4:$HL$331,"tak",'Baza danych'!$HQ$4:$HQ$331,$B$9)+COUNTIFS('Baza danych'!$H$4:$H$331,"transport zbiorowy",'Baza danych'!$HL$4:$HL$331,"tak",'Baza danych'!$HR$4:$HR$331,$B$9)</f>
        <v>1</v>
      </c>
      <c r="H1475" s="45">
        <f t="shared" si="167"/>
        <v>4.7619047619047616E-2</v>
      </c>
      <c r="J1475" s="44" t="s">
        <v>748</v>
      </c>
      <c r="K1475" s="44">
        <f>COUNTIFS('Baza danych'!$H$4:$H$331,"transport zbiorowy",'Baza danych'!$HL$4:$HL$331,"tak",'Baza danych'!$HQ$4:$HQ$331,$B$10)+COUNTIFS('Baza danych'!$H$4:$H$331,"transport zbiorowy",'Baza danych'!$HL$4:$HL$331,"tak",'Baza danych'!$HR$4:$HR$331,$B$10)</f>
        <v>16</v>
      </c>
      <c r="L1475" s="45">
        <f t="shared" si="168"/>
        <v>0.22222222222222221</v>
      </c>
      <c r="N1475" s="44" t="s">
        <v>748</v>
      </c>
      <c r="O1475" s="44">
        <f>COUNTIFS('Baza danych'!$H$4:$H$331,"transport zbiorowy",'Baza danych'!$HL$4:$HL$331,"tak",'Baza danych'!$HQ$4:$HQ$331,$B$11)+COUNTIFS('Baza danych'!$H$4:$H$331,"transport zbiorowy",'Baza danych'!$HL$4:$HL$331,"tak",'Baza danych'!$HR$4:$HR$331,$B$11)</f>
        <v>2</v>
      </c>
      <c r="P1475" s="45">
        <f t="shared" si="169"/>
        <v>0.13333333333333333</v>
      </c>
      <c r="R1475" s="44" t="s">
        <v>748</v>
      </c>
      <c r="S1475" s="44">
        <f>COUNTIFS('Baza danych'!$H$4:$H$331,"transport zbiorowy",'Baza danych'!$HL$4:$HL$331,"tak",'Baza danych'!$HQ$4:$HQ$331,$B$12)+COUNTIFS('Baza danych'!$H$4:$H$331,"transport zbiorowy",'Baza danych'!$HL$4:$HL$331,"tak",'Baza danych'!$HR$4:$HR$331,$B$12)</f>
        <v>0</v>
      </c>
      <c r="T1475" s="45">
        <f t="shared" si="170"/>
        <v>0</v>
      </c>
      <c r="V1475" s="44" t="s">
        <v>748</v>
      </c>
      <c r="W1475" s="44">
        <f>COUNTIFS('Baza danych'!$H$4:$H$331,"transport zbiorowy",'Baza danych'!$HL$4:$HL$331,"tak",'Baza danych'!$HQ$4:$HQ$331,$B$13)+COUNTIFS('Baza danych'!$H$4:$H$331,"transport zbiorowy",'Baza danych'!$HL$4:$HL$331,"tak",'Baza danych'!$HR$4:$HR$331,$B$13)</f>
        <v>1</v>
      </c>
      <c r="X1475" s="45">
        <f t="shared" si="171"/>
        <v>0.2</v>
      </c>
      <c r="Z1475" s="44" t="s">
        <v>748</v>
      </c>
      <c r="AA1475" s="44">
        <f>COUNTIFS('Baza danych'!$H$4:$H$331,"transport zbiorowy",'Baza danych'!$HL$4:$HL$331,"tak",'Baza danych'!$HQ$4:$HQ$331,$B$14)+COUNTIFS('Baza danych'!$H$4:$H$331,"transport zbiorowy",'Baza danych'!$HL$4:$HL$331,"tak",'Baza danych'!$HR$4:$HR$331,$B$14)</f>
        <v>0</v>
      </c>
      <c r="AB1475" s="45">
        <f t="shared" si="172"/>
        <v>0</v>
      </c>
    </row>
    <row r="1476" spans="1:48" s="24" customFormat="1">
      <c r="B1476" s="44" t="s">
        <v>749</v>
      </c>
      <c r="C1476" s="44">
        <f>COUNTIFS('Baza danych'!$H$4:$H$331,"transport zbiorowy",'Baza danych'!$HN$4:$HN$331,"tak",'Baza danych'!$HQ$4:$HQ$331,$B$8)+COUNTIFS('Baza danych'!$H$4:$H$331,"transport zbiorowy",'Baza danych'!$HN$4:$HN$331,"tak",'Baza danych'!$HR$4:$HR$331,$B$8)</f>
        <v>2</v>
      </c>
      <c r="D1476" s="45">
        <f t="shared" si="166"/>
        <v>0.18181818181818182</v>
      </c>
      <c r="F1476" s="44" t="s">
        <v>749</v>
      </c>
      <c r="G1476" s="44">
        <f>COUNTIFS('Baza danych'!$H$4:$H$331,"transport zbiorowy",'Baza danych'!$HN$4:$HN$331,"tak",'Baza danych'!$HQ$4:$HQ$331,$B$9)+COUNTIFS('Baza danych'!$H$4:$H$331,"transport zbiorowy",'Baza danych'!$HN$4:$HN$331,"tak",'Baza danych'!$HR$4:$HR$331,$B$9)</f>
        <v>5</v>
      </c>
      <c r="H1476" s="45">
        <f t="shared" si="167"/>
        <v>0.23809523809523808</v>
      </c>
      <c r="J1476" s="44" t="s">
        <v>749</v>
      </c>
      <c r="K1476" s="44">
        <f>COUNTIFS('Baza danych'!$H$4:$H$331,"transport zbiorowy",'Baza danych'!$HN$4:$HN$331,"tak",'Baza danych'!$HQ$4:$HQ$331,$B$10)+COUNTIFS('Baza danych'!$H$4:$H$331,"transport zbiorowy",'Baza danych'!$HN$4:$HN$331,"tak",'Baza danych'!$HR$4:$HR$331,$B$10)</f>
        <v>6</v>
      </c>
      <c r="L1476" s="45">
        <f t="shared" si="168"/>
        <v>8.3333333333333329E-2</v>
      </c>
      <c r="N1476" s="44" t="s">
        <v>749</v>
      </c>
      <c r="O1476" s="44">
        <f>COUNTIFS('Baza danych'!$H$4:$H$331,"transport zbiorowy",'Baza danych'!$HN$4:$HN$331,"tak",'Baza danych'!$HQ$4:$HQ$331,$B$11)+COUNTIFS('Baza danych'!$H$4:$H$331,"transport zbiorowy",'Baza danych'!$HN$4:$HN$331,"tak",'Baza danych'!$HR$4:$HR$331,$B$11)</f>
        <v>3</v>
      </c>
      <c r="P1476" s="45">
        <f t="shared" si="169"/>
        <v>0.2</v>
      </c>
      <c r="R1476" s="44" t="s">
        <v>749</v>
      </c>
      <c r="S1476" s="44">
        <f>COUNTIFS('Baza danych'!$H$4:$H$331,"transport zbiorowy",'Baza danych'!$HN$4:$HN$331,"tak",'Baza danych'!$HQ$4:$HQ$331,$B$12)+COUNTIFS('Baza danych'!$H$4:$H$331,"transport zbiorowy",'Baza danych'!$HN$4:$HN$331,"tak",'Baza danych'!$HR$4:$HR$331,$B$12)</f>
        <v>0</v>
      </c>
      <c r="T1476" s="45">
        <f t="shared" si="170"/>
        <v>0</v>
      </c>
      <c r="V1476" s="44" t="s">
        <v>749</v>
      </c>
      <c r="W1476" s="44">
        <f>COUNTIFS('Baza danych'!$H$4:$H$331,"transport zbiorowy",'Baza danych'!$HN$4:$HN$331,"tak",'Baza danych'!$HQ$4:$HQ$331,$B$13)+COUNTIFS('Baza danych'!$H$4:$H$331,"transport zbiorowy",'Baza danych'!$HN$4:$HN$331,"tak",'Baza danych'!$HR$4:$HR$331,$B$13)</f>
        <v>0</v>
      </c>
      <c r="X1476" s="45">
        <f t="shared" si="171"/>
        <v>0</v>
      </c>
      <c r="Z1476" s="44" t="s">
        <v>749</v>
      </c>
      <c r="AA1476" s="44">
        <f>COUNTIFS('Baza danych'!$H$4:$H$331,"transport zbiorowy",'Baza danych'!$HN$4:$HN$331,"tak",'Baza danych'!$HQ$4:$HQ$331,$B$14)+COUNTIFS('Baza danych'!$H$4:$H$331,"transport zbiorowy",'Baza danych'!$HN$4:$HN$331,"tak",'Baza danych'!$HR$4:$HR$331,$B$14)</f>
        <v>0</v>
      </c>
      <c r="AB1476" s="45">
        <f t="shared" si="172"/>
        <v>0</v>
      </c>
    </row>
    <row r="1477" spans="1:48" s="24" customFormat="1">
      <c r="B1477" s="44" t="s">
        <v>750</v>
      </c>
      <c r="C1477" s="44">
        <f>COUNTIFS('Baza danych'!$H$4:$H$331,"transport zbiorowy",'Baza danych'!$HM$4:$HM$331,"tak",'Baza danych'!$HQ$4:$HQ$331,$B$8)+COUNTIFS('Baza danych'!$H$4:$H$331,"transport zbiorowy",'Baza danych'!$HM$4:$HM$331,"tak",'Baza danych'!$HR$4:$HR$331,$B$8)</f>
        <v>2</v>
      </c>
      <c r="D1477" s="45">
        <f t="shared" si="166"/>
        <v>0.18181818181818182</v>
      </c>
      <c r="F1477" s="44" t="s">
        <v>750</v>
      </c>
      <c r="G1477" s="44">
        <f>COUNTIFS('Baza danych'!$H$4:$H$331,"transport zbiorowy",'Baza danych'!$HM$4:$HM$331,"tak",'Baza danych'!$HQ$4:$HQ$331,$B$9)+COUNTIFS('Baza danych'!$H$4:$H$331,"transport zbiorowy",'Baza danych'!$HM$4:$HM$331,"tak",'Baza danych'!$HR$4:$HR$331,$B$9)</f>
        <v>1</v>
      </c>
      <c r="H1477" s="45">
        <f t="shared" si="167"/>
        <v>4.7619047619047616E-2</v>
      </c>
      <c r="J1477" s="44" t="s">
        <v>750</v>
      </c>
      <c r="K1477" s="44">
        <f>COUNTIFS('Baza danych'!$H$4:$H$331,"transport zbiorowy",'Baza danych'!$HM$4:$HM$331,"tak",'Baza danych'!$HQ$4:$HQ$331,$B$10)+COUNTIFS('Baza danych'!$H$4:$H$331,"transport zbiorowy",'Baza danych'!$HM$4:$HM$331,"tak",'Baza danych'!$HR$4:$HR$331,$B$10)</f>
        <v>5</v>
      </c>
      <c r="L1477" s="45">
        <f t="shared" si="168"/>
        <v>6.9444444444444448E-2</v>
      </c>
      <c r="N1477" s="44" t="s">
        <v>750</v>
      </c>
      <c r="O1477" s="44">
        <f>COUNTIFS('Baza danych'!$H$4:$H$331,"transport zbiorowy",'Baza danych'!$HM$4:$HM$331,"tak",'Baza danych'!$HQ$4:$HQ$331,$B$11)+COUNTIFS('Baza danych'!$H$4:$H$331,"transport zbiorowy",'Baza danych'!$HM$4:$HM$331,"tak",'Baza danych'!$HR$4:$HR$331,$B$11)</f>
        <v>1</v>
      </c>
      <c r="P1477" s="45">
        <f t="shared" si="169"/>
        <v>6.6666666666666666E-2</v>
      </c>
      <c r="R1477" s="44" t="s">
        <v>750</v>
      </c>
      <c r="S1477" s="44">
        <f>COUNTIFS('Baza danych'!$H$4:$H$331,"transport zbiorowy",'Baza danych'!$HM$4:$HM$331,"tak",'Baza danych'!$HQ$4:$HQ$331,$B$12)+COUNTIFS('Baza danych'!$H$4:$H$331,"transport zbiorowy",'Baza danych'!$HM$4:$HM$331,"tak",'Baza danych'!$HR$4:$HR$331,$B$12)</f>
        <v>0</v>
      </c>
      <c r="T1477" s="45">
        <f t="shared" si="170"/>
        <v>0</v>
      </c>
      <c r="V1477" s="44" t="s">
        <v>750</v>
      </c>
      <c r="W1477" s="44">
        <f>COUNTIFS('Baza danych'!$H$4:$H$331,"transport zbiorowy",'Baza danych'!$HM$4:$HM$331,"tak",'Baza danych'!$HQ$4:$HQ$331,$B$13)+COUNTIFS('Baza danych'!$H$4:$H$331,"transport zbiorowy",'Baza danych'!$HM$4:$HM$331,"tak",'Baza danych'!$HR$4:$HR$331,$B$13)</f>
        <v>1</v>
      </c>
      <c r="X1477" s="45">
        <f t="shared" si="171"/>
        <v>0.2</v>
      </c>
      <c r="Z1477" s="44" t="s">
        <v>750</v>
      </c>
      <c r="AA1477" s="44">
        <f>COUNTIFS('Baza danych'!$H$4:$H$331,"transport zbiorowy",'Baza danych'!$HM$4:$HM$331,"tak",'Baza danych'!$HQ$4:$HQ$331,$B$14)+COUNTIFS('Baza danych'!$H$4:$H$331,"transport zbiorowy",'Baza danych'!$HM$4:$HM$331,"tak",'Baza danych'!$HR$4:$HR$331,$B$14)</f>
        <v>0</v>
      </c>
      <c r="AB1477" s="45">
        <f t="shared" si="172"/>
        <v>0</v>
      </c>
    </row>
    <row r="1478" spans="1:48" s="24" customFormat="1">
      <c r="B1478" s="44" t="s">
        <v>751</v>
      </c>
      <c r="C1478" s="44">
        <f>COUNTIFS('Baza danych'!$H$4:$H$331,"transport zbiorowy",'Baza danych'!$HK$4:$HK$331,"tak",'Baza danych'!$HQ$4:$HQ$331,$B$8)+COUNTIFS('Baza danych'!$H$4:$H$331,"transport zbiorowy",'Baza danych'!$HK$4:$HK$331,"tak",'Baza danych'!$HR$4:$HR$331,$B$8)</f>
        <v>0</v>
      </c>
      <c r="D1478" s="45">
        <f t="shared" si="166"/>
        <v>0</v>
      </c>
      <c r="F1478" s="44" t="s">
        <v>751</v>
      </c>
      <c r="G1478" s="44">
        <f>COUNTIFS('Baza danych'!$H$4:$H$331,"transport zbiorowy",'Baza danych'!$HK$4:$HK$331,"tak",'Baza danych'!$HQ$4:$HQ$331,$B$9)+COUNTIFS('Baza danych'!$H$4:$H$331,"transport zbiorowy",'Baza danych'!$HK$4:$HK$331,"tak",'Baza danych'!$HR$4:$HR$331,$B$9)</f>
        <v>3</v>
      </c>
      <c r="H1478" s="45">
        <f t="shared" si="167"/>
        <v>0.14285714285714285</v>
      </c>
      <c r="J1478" s="44" t="s">
        <v>751</v>
      </c>
      <c r="K1478" s="44">
        <f>COUNTIFS('Baza danych'!$H$4:$H$331,"transport zbiorowy",'Baza danych'!$HK$4:$HK$331,"tak",'Baza danych'!$HQ$4:$HQ$331,$B$10)+COUNTIFS('Baza danych'!$H$4:$H$331,"transport zbiorowy",'Baza danych'!$HK$4:$HK$331,"tak",'Baza danych'!$HR$4:$HR$331,$B$10)</f>
        <v>4</v>
      </c>
      <c r="L1478" s="45">
        <f t="shared" si="168"/>
        <v>5.5555555555555552E-2</v>
      </c>
      <c r="N1478" s="44" t="s">
        <v>751</v>
      </c>
      <c r="O1478" s="44">
        <f>COUNTIFS('Baza danych'!$H$4:$H$331,"transport zbiorowy",'Baza danych'!$HK$4:$HK$331,"tak",'Baza danych'!$HQ$4:$HQ$331,$B$11)+COUNTIFS('Baza danych'!$H$4:$H$331,"transport zbiorowy",'Baza danych'!$HK$4:$HK$331,"tak",'Baza danych'!$HR$4:$HR$331,$B$11)</f>
        <v>1</v>
      </c>
      <c r="P1478" s="45">
        <f t="shared" si="169"/>
        <v>6.6666666666666666E-2</v>
      </c>
      <c r="R1478" s="44" t="s">
        <v>751</v>
      </c>
      <c r="S1478" s="44">
        <f>COUNTIFS('Baza danych'!$H$4:$H$331,"transport zbiorowy",'Baza danych'!$HK$4:$HK$331,"tak",'Baza danych'!$HQ$4:$HQ$331,$B$12)+COUNTIFS('Baza danych'!$H$4:$H$331,"transport zbiorowy",'Baza danych'!$HK$4:$HK$331,"tak",'Baza danych'!$HR$4:$HR$331,$B$12)</f>
        <v>0</v>
      </c>
      <c r="T1478" s="45">
        <f t="shared" si="170"/>
        <v>0</v>
      </c>
      <c r="V1478" s="44" t="s">
        <v>751</v>
      </c>
      <c r="W1478" s="44">
        <f>COUNTIFS('Baza danych'!$H$4:$H$331,"transport zbiorowy",'Baza danych'!$HK$4:$HK$331,"tak",'Baza danych'!$HQ$4:$HQ$331,$B$13)+COUNTIFS('Baza danych'!$H$4:$H$331,"transport zbiorowy",'Baza danych'!$HK$4:$HK$331,"tak",'Baza danych'!$HR$4:$HR$331,$B$13)</f>
        <v>0</v>
      </c>
      <c r="X1478" s="45">
        <f t="shared" si="171"/>
        <v>0</v>
      </c>
      <c r="Z1478" s="44" t="s">
        <v>751</v>
      </c>
      <c r="AA1478" s="44">
        <f>COUNTIFS('Baza danych'!$H$4:$H$331,"transport zbiorowy",'Baza danych'!$HK$4:$HK$331,"tak",'Baza danych'!$HQ$4:$HQ$331,$B$14)+COUNTIFS('Baza danych'!$H$4:$H$331,"transport zbiorowy",'Baza danych'!$HK$4:$HK$331,"tak",'Baza danych'!$HR$4:$HR$331,$B$14)</f>
        <v>0</v>
      </c>
      <c r="AB1478" s="45">
        <f t="shared" si="172"/>
        <v>0</v>
      </c>
    </row>
    <row r="1479" spans="1:48" s="24" customFormat="1">
      <c r="B1479" s="44" t="s">
        <v>752</v>
      </c>
      <c r="C1479" s="44">
        <f>COUNTIFS('Baza danych'!$H$4:$H$331,"transport zbiorowy",'Baza danych'!$HJ$4:$HJ$331,"tak",'Baza danych'!$HQ$4:$HQ$331,$B$8)+COUNTIFS('Baza danych'!$H$4:$H$331,"transport zbiorowy",'Baza danych'!$HJ$4:$HJ$331,"tak",'Baza danych'!$HR$4:$HR$331,$B$8)</f>
        <v>1</v>
      </c>
      <c r="D1479" s="45">
        <f t="shared" si="166"/>
        <v>9.0909090909090912E-2</v>
      </c>
      <c r="F1479" s="44" t="s">
        <v>752</v>
      </c>
      <c r="G1479" s="44">
        <f>COUNTIFS('Baza danych'!$H$4:$H$331,"transport zbiorowy",'Baza danych'!$HJ$4:$HJ$331,"tak",'Baza danych'!$HQ$4:$HQ$331,$B$9)+COUNTIFS('Baza danych'!$H$4:$H$331,"transport zbiorowy",'Baza danych'!$HJ$4:$HJ$331,"tak",'Baza danych'!$HR$4:$HR$331,$B$9)</f>
        <v>1</v>
      </c>
      <c r="H1479" s="45">
        <f t="shared" si="167"/>
        <v>4.7619047619047616E-2</v>
      </c>
      <c r="J1479" s="44" t="s">
        <v>752</v>
      </c>
      <c r="K1479" s="44">
        <f>COUNTIFS('Baza danych'!$H$4:$H$331,"transport zbiorowy",'Baza danych'!$HJ$4:$HJ$331,"tak",'Baza danych'!$HQ$4:$HQ$331,$B$10)+COUNTIFS('Baza danych'!$H$4:$H$331,"transport zbiorowy",'Baza danych'!$HJ$4:$HJ$331,"tak",'Baza danych'!$HR$4:$HR$331,$B$10)</f>
        <v>1</v>
      </c>
      <c r="L1479" s="45">
        <f t="shared" si="168"/>
        <v>1.3888888888888888E-2</v>
      </c>
      <c r="N1479" s="44" t="s">
        <v>752</v>
      </c>
      <c r="O1479" s="44">
        <f>COUNTIFS('Baza danych'!$H$4:$H$331,"transport zbiorowy",'Baza danych'!$HJ$4:$HJ$331,"tak",'Baza danych'!$HQ$4:$HQ$331,$B$11)+COUNTIFS('Baza danych'!$H$4:$H$331,"transport zbiorowy",'Baza danych'!$HJ$4:$HJ$331,"tak",'Baza danych'!$HR$4:$HR$331,$B$11)</f>
        <v>1</v>
      </c>
      <c r="P1479" s="45">
        <f t="shared" si="169"/>
        <v>6.6666666666666666E-2</v>
      </c>
      <c r="R1479" s="44" t="s">
        <v>752</v>
      </c>
      <c r="S1479" s="44">
        <f>COUNTIFS('Baza danych'!$H$4:$H$331,"transport zbiorowy",'Baza danych'!$HJ$4:$HJ$331,"tak",'Baza danych'!$HQ$4:$HQ$331,$B$12)+COUNTIFS('Baza danych'!$H$4:$H$331,"transport zbiorowy",'Baza danych'!$HJ$4:$HJ$331,"tak",'Baza danych'!$HR$4:$HR$331,$B$12)</f>
        <v>0</v>
      </c>
      <c r="T1479" s="45">
        <f t="shared" si="170"/>
        <v>0</v>
      </c>
      <c r="V1479" s="44" t="s">
        <v>752</v>
      </c>
      <c r="W1479" s="44">
        <f>COUNTIFS('Baza danych'!$H$4:$H$331,"transport zbiorowy",'Baza danych'!$HJ$4:$HJ$331,"tak",'Baza danych'!$HQ$4:$HQ$331,$B$13)+COUNTIFS('Baza danych'!$H$4:$H$331,"transport zbiorowy",'Baza danych'!$HJ$4:$HJ$331,"tak",'Baza danych'!$HR$4:$HR$331,$B$13)</f>
        <v>1</v>
      </c>
      <c r="X1479" s="45">
        <f t="shared" si="171"/>
        <v>0.2</v>
      </c>
      <c r="Z1479" s="44" t="s">
        <v>752</v>
      </c>
      <c r="AA1479" s="44">
        <f>COUNTIFS('Baza danych'!$H$4:$H$331,"transport zbiorowy",'Baza danych'!$HJ$4:$HJ$331,"tak",'Baza danych'!$HQ$4:$HQ$331,$B$14)+COUNTIFS('Baza danych'!$H$4:$H$331,"transport zbiorowy",'Baza danych'!$HJ$4:$HJ$331,"tak",'Baza danych'!$HR$4:$HR$331,$B$14)</f>
        <v>0</v>
      </c>
      <c r="AB1479" s="45">
        <f t="shared" si="172"/>
        <v>0</v>
      </c>
    </row>
    <row r="1480" spans="1:48" s="24" customFormat="1">
      <c r="B1480" s="44" t="s">
        <v>753</v>
      </c>
      <c r="C1480" s="44">
        <f>COUNTIFS('Baza danych'!$H$4:$H$331,"transport zbiorowy",'Baza danych'!$HI$4:$HI$331,"tak",'Baza danych'!$HQ$4:$HQ$331,$B$8)+COUNTIFS('Baza danych'!$H$4:$H$331,"transport zbiorowy",'Baza danych'!$HI$4:$HI$331,"tak",'Baza danych'!$HR$4:$HR$331,$B$8)</f>
        <v>2</v>
      </c>
      <c r="D1480" s="45">
        <f t="shared" si="166"/>
        <v>0.18181818181818182</v>
      </c>
      <c r="F1480" s="44" t="s">
        <v>753</v>
      </c>
      <c r="G1480" s="44">
        <f>COUNTIFS('Baza danych'!$H$4:$H$331,"transport zbiorowy",'Baza danych'!$HI$4:$HI$331,"tak",'Baza danych'!$HQ$4:$HQ$331,$B$9)+COUNTIFS('Baza danych'!$H$4:$H$331,"transport zbiorowy",'Baza danych'!$HI$4:$HI$331,"tak",'Baza danych'!$HR$4:$HR$331,$B$9)</f>
        <v>1</v>
      </c>
      <c r="H1480" s="45">
        <f t="shared" si="167"/>
        <v>4.7619047619047616E-2</v>
      </c>
      <c r="J1480" s="44" t="s">
        <v>753</v>
      </c>
      <c r="K1480" s="44">
        <f>COUNTIFS('Baza danych'!$H$4:$H$331,"transport zbiorowy",'Baza danych'!$HI$4:$HI$331,"tak",'Baza danych'!$HQ$4:$HQ$331,$B$10)+COUNTIFS('Baza danych'!$H$4:$H$331,"transport zbiorowy",'Baza danych'!$HI$4:$HI$331,"tak",'Baza danych'!$HR$4:$HR$331,$B$10)</f>
        <v>1</v>
      </c>
      <c r="L1480" s="45">
        <f t="shared" si="168"/>
        <v>1.3888888888888888E-2</v>
      </c>
      <c r="N1480" s="44" t="s">
        <v>753</v>
      </c>
      <c r="O1480" s="44">
        <f>COUNTIFS('Baza danych'!$H$4:$H$331,"transport zbiorowy",'Baza danych'!$HI$4:$HI$331,"tak",'Baza danych'!$HQ$4:$HQ$331,$B$11)+COUNTIFS('Baza danych'!$H$4:$H$331,"transport zbiorowy",'Baza danych'!$HI$4:$HI$331,"tak",'Baza danych'!$HR$4:$HR$331,$B$11)</f>
        <v>3</v>
      </c>
      <c r="P1480" s="45">
        <f t="shared" si="169"/>
        <v>0.2</v>
      </c>
      <c r="R1480" s="44" t="s">
        <v>753</v>
      </c>
      <c r="S1480" s="44">
        <f>COUNTIFS('Baza danych'!$H$4:$H$331,"transport zbiorowy",'Baza danych'!$HI$4:$HI$331,"tak",'Baza danych'!$HQ$4:$HQ$331,$B$12)+COUNTIFS('Baza danych'!$H$4:$H$331,"transport zbiorowy",'Baza danych'!$HI$4:$HI$331,"tak",'Baza danych'!$HR$4:$HR$331,$B$12)</f>
        <v>1</v>
      </c>
      <c r="T1480" s="45">
        <f t="shared" si="170"/>
        <v>0.33333333333333331</v>
      </c>
      <c r="V1480" s="44" t="s">
        <v>753</v>
      </c>
      <c r="W1480" s="44">
        <f>COUNTIFS('Baza danych'!$H$4:$H$331,"transport zbiorowy",'Baza danych'!$HI$4:$HI$331,"tak",'Baza danych'!$HQ$4:$HQ$331,$B$13)+COUNTIFS('Baza danych'!$H$4:$H$331,"transport zbiorowy",'Baza danych'!$HI$4:$HI$331,"tak",'Baza danych'!$HR$4:$HR$331,$B$13)</f>
        <v>0</v>
      </c>
      <c r="X1480" s="45">
        <f t="shared" si="171"/>
        <v>0</v>
      </c>
      <c r="Z1480" s="44" t="s">
        <v>753</v>
      </c>
      <c r="AA1480" s="44">
        <f>COUNTIFS('Baza danych'!$H$4:$H$331,"transport zbiorowy",'Baza danych'!$HI$4:$HI$331,"tak",'Baza danych'!$HQ$4:$HQ$331,$B$14)+COUNTIFS('Baza danych'!$H$4:$H$331,"transport zbiorowy",'Baza danych'!$HI$4:$HI$331,"tak",'Baza danych'!$HR$4:$HR$331,$B$14)</f>
        <v>0</v>
      </c>
      <c r="AB1480" s="45">
        <f t="shared" si="172"/>
        <v>0</v>
      </c>
    </row>
    <row r="1481" spans="1:48" s="24" customFormat="1">
      <c r="B1481" s="195" t="s">
        <v>530</v>
      </c>
      <c r="C1481" s="241">
        <f>SUM(C1472:C1480)</f>
        <v>11</v>
      </c>
      <c r="D1481" s="242">
        <f>SUM(D1472:D1480)</f>
        <v>1</v>
      </c>
      <c r="F1481" s="195" t="s">
        <v>530</v>
      </c>
      <c r="G1481" s="241">
        <f>SUM(G1472:G1480)</f>
        <v>21</v>
      </c>
      <c r="H1481" s="242">
        <f>SUM(H1472:H1480)</f>
        <v>1</v>
      </c>
      <c r="J1481" s="195" t="s">
        <v>530</v>
      </c>
      <c r="K1481" s="241">
        <f>SUM(K1472:K1480)</f>
        <v>72</v>
      </c>
      <c r="L1481" s="242">
        <f>SUM(L1472:L1480)</f>
        <v>1</v>
      </c>
      <c r="N1481" s="195" t="s">
        <v>530</v>
      </c>
      <c r="O1481" s="241">
        <f>SUM(O1472:O1480)</f>
        <v>15</v>
      </c>
      <c r="P1481" s="242">
        <f>SUM(P1472:P1480)</f>
        <v>1</v>
      </c>
      <c r="R1481" s="195" t="s">
        <v>530</v>
      </c>
      <c r="S1481" s="241">
        <f>SUM(S1472:S1480)</f>
        <v>3</v>
      </c>
      <c r="T1481" s="242">
        <f>SUM(T1472:T1480)</f>
        <v>1</v>
      </c>
      <c r="V1481" s="195" t="s">
        <v>530</v>
      </c>
      <c r="W1481" s="241">
        <f>SUM(W1472:W1480)</f>
        <v>5</v>
      </c>
      <c r="X1481" s="242">
        <f>SUM(X1472:X1480)</f>
        <v>1</v>
      </c>
      <c r="Z1481" s="195" t="s">
        <v>530</v>
      </c>
      <c r="AA1481" s="241">
        <f>SUM(AA1472:AA1480)</f>
        <v>0</v>
      </c>
      <c r="AB1481" s="242">
        <f>SUM(AB1472:AB1480)</f>
        <v>0</v>
      </c>
    </row>
    <row r="1482" spans="1:48" s="24" customFormat="1"/>
    <row r="1483" spans="1:48" s="24" customFormat="1" ht="15" thickBot="1">
      <c r="A1483" s="155" t="s">
        <v>688</v>
      </c>
      <c r="B1483" s="23"/>
      <c r="C1483" s="23"/>
      <c r="D1483" s="23"/>
      <c r="E1483" s="23"/>
      <c r="F1483" s="23"/>
      <c r="G1483" s="23"/>
      <c r="H1483" s="23"/>
      <c r="I1483" s="23"/>
      <c r="J1483" s="23"/>
      <c r="K1483" s="23"/>
      <c r="L1483" s="23"/>
      <c r="M1483" s="23"/>
      <c r="N1483" s="23"/>
      <c r="O1483" s="23"/>
      <c r="P1483" s="23"/>
      <c r="Q1483" s="23"/>
      <c r="R1483" s="23"/>
      <c r="S1483" s="23"/>
      <c r="T1483" s="23"/>
      <c r="U1483" s="23"/>
      <c r="V1483" s="23"/>
      <c r="W1483" s="23"/>
      <c r="X1483" s="23"/>
      <c r="Y1483" s="23"/>
      <c r="Z1483" s="23"/>
      <c r="AA1483" s="23"/>
      <c r="AB1483" s="23"/>
      <c r="AC1483" s="23"/>
      <c r="AD1483" s="23"/>
      <c r="AE1483" s="23"/>
      <c r="AF1483" s="23"/>
      <c r="AG1483" s="23"/>
      <c r="AH1483" s="23"/>
      <c r="AI1483" s="23"/>
      <c r="AJ1483" s="23"/>
      <c r="AK1483" s="23"/>
      <c r="AL1483" s="23"/>
      <c r="AM1483" s="23"/>
      <c r="AN1483" s="23"/>
      <c r="AO1483" s="23"/>
      <c r="AP1483" s="23"/>
      <c r="AQ1483" s="23"/>
      <c r="AR1483" s="23"/>
      <c r="AS1483" s="23"/>
      <c r="AT1483" s="23"/>
      <c r="AU1483" s="23"/>
      <c r="AV1483" s="23"/>
    </row>
    <row r="1484" spans="1:48" s="24" customFormat="1" ht="15.75" thickTop="1" thickBot="1">
      <c r="A1484" s="155" t="s">
        <v>549</v>
      </c>
      <c r="B1484" s="23"/>
      <c r="C1484" s="23"/>
      <c r="D1484" s="23"/>
      <c r="E1484" s="23" t="s">
        <v>550</v>
      </c>
      <c r="F1484" s="23"/>
      <c r="G1484" s="23"/>
      <c r="H1484" s="23"/>
      <c r="I1484" s="23" t="s">
        <v>551</v>
      </c>
      <c r="J1484" s="23"/>
      <c r="K1484" s="23"/>
      <c r="L1484" s="23"/>
      <c r="M1484" s="23" t="s">
        <v>552</v>
      </c>
      <c r="N1484" s="23"/>
      <c r="O1484" s="23"/>
      <c r="P1484" s="23"/>
      <c r="Q1484" s="23" t="s">
        <v>689</v>
      </c>
      <c r="R1484" s="23"/>
      <c r="S1484" s="23"/>
      <c r="T1484" s="23"/>
      <c r="U1484" s="23" t="s">
        <v>554</v>
      </c>
      <c r="V1484" s="23"/>
      <c r="W1484" s="23"/>
      <c r="X1484" s="23"/>
      <c r="Y1484" s="23" t="s">
        <v>555</v>
      </c>
      <c r="Z1484" s="23"/>
      <c r="AA1484" s="23"/>
      <c r="AB1484" s="23"/>
      <c r="AC1484" s="23" t="s">
        <v>556</v>
      </c>
      <c r="AD1484" s="23"/>
      <c r="AE1484" s="23"/>
      <c r="AF1484" s="23"/>
      <c r="AG1484" s="23" t="s">
        <v>557</v>
      </c>
      <c r="AH1484" s="23"/>
      <c r="AI1484" s="23"/>
      <c r="AJ1484" s="23"/>
      <c r="AK1484" s="23" t="s">
        <v>558</v>
      </c>
      <c r="AL1484" s="23"/>
      <c r="AM1484" s="23"/>
      <c r="AN1484" s="23"/>
      <c r="AO1484" s="23" t="s">
        <v>559</v>
      </c>
      <c r="AP1484" s="23"/>
      <c r="AQ1484" s="23"/>
      <c r="AR1484" s="23"/>
      <c r="AS1484" s="23"/>
      <c r="AT1484" s="23"/>
      <c r="AU1484" s="23"/>
      <c r="AV1484" s="23"/>
    </row>
    <row r="1485" spans="1:48" s="24" customFormat="1" ht="13.5" thickTop="1"/>
    <row r="1486" spans="1:48" s="24" customFormat="1" ht="25.5">
      <c r="B1486" s="227" t="s">
        <v>532</v>
      </c>
      <c r="C1486" s="240" t="s">
        <v>533</v>
      </c>
      <c r="D1486" s="197" t="s">
        <v>529</v>
      </c>
      <c r="F1486" s="227" t="s">
        <v>532</v>
      </c>
      <c r="G1486" s="240" t="s">
        <v>533</v>
      </c>
      <c r="H1486" s="197" t="s">
        <v>529</v>
      </c>
      <c r="J1486" s="227" t="s">
        <v>532</v>
      </c>
      <c r="K1486" s="240" t="s">
        <v>533</v>
      </c>
      <c r="L1486" s="197" t="s">
        <v>529</v>
      </c>
      <c r="N1486" s="227" t="s">
        <v>532</v>
      </c>
      <c r="O1486" s="240" t="s">
        <v>533</v>
      </c>
      <c r="P1486" s="197" t="s">
        <v>529</v>
      </c>
      <c r="R1486" s="227" t="s">
        <v>532</v>
      </c>
      <c r="S1486" s="240" t="s">
        <v>533</v>
      </c>
      <c r="T1486" s="197" t="s">
        <v>529</v>
      </c>
      <c r="V1486" s="227" t="s">
        <v>532</v>
      </c>
      <c r="W1486" s="240" t="s">
        <v>533</v>
      </c>
      <c r="X1486" s="197" t="s">
        <v>529</v>
      </c>
      <c r="Z1486" s="227" t="s">
        <v>532</v>
      </c>
      <c r="AA1486" s="240" t="s">
        <v>533</v>
      </c>
      <c r="AB1486" s="197" t="s">
        <v>529</v>
      </c>
      <c r="AD1486" s="227" t="s">
        <v>532</v>
      </c>
      <c r="AE1486" s="240" t="s">
        <v>533</v>
      </c>
      <c r="AF1486" s="197" t="s">
        <v>529</v>
      </c>
      <c r="AH1486" s="227" t="s">
        <v>532</v>
      </c>
      <c r="AI1486" s="240" t="s">
        <v>533</v>
      </c>
      <c r="AJ1486" s="197" t="s">
        <v>529</v>
      </c>
      <c r="AL1486" s="227" t="s">
        <v>532</v>
      </c>
      <c r="AM1486" s="240" t="s">
        <v>533</v>
      </c>
      <c r="AN1486" s="197" t="s">
        <v>529</v>
      </c>
      <c r="AP1486" s="227" t="s">
        <v>532</v>
      </c>
      <c r="AQ1486" s="240" t="s">
        <v>533</v>
      </c>
      <c r="AR1486" s="197" t="s">
        <v>529</v>
      </c>
    </row>
    <row r="1487" spans="1:48" s="24" customFormat="1">
      <c r="B1487" s="44" t="s">
        <v>745</v>
      </c>
      <c r="C1487" s="44">
        <f>COUNTIFS('Baza danych'!$H$4:$H$331,"transport zbiorowy",'Baza danych'!$HG$4:$HG$331,"tak",'Baza danych'!$HS$4:$HS$331,$B$15)</f>
        <v>0</v>
      </c>
      <c r="D1487" s="45">
        <f>IFERROR(C1487/$C$1496,)</f>
        <v>0</v>
      </c>
      <c r="F1487" s="44" t="s">
        <v>745</v>
      </c>
      <c r="G1487" s="44">
        <f>COUNTIFS('Baza danych'!$H$4:$H$331,"transport zbiorowy",'Baza danych'!$HG$4:$HG$331,"tak",'Baza danych'!$HS$4:$HS$331,$B$16)</f>
        <v>1</v>
      </c>
      <c r="H1487" s="45">
        <f t="shared" ref="H1487:H1495" si="173">G1487/$G$1496</f>
        <v>0.2</v>
      </c>
      <c r="J1487" s="44" t="s">
        <v>745</v>
      </c>
      <c r="K1487" s="44">
        <f>COUNTIFS('Baza danych'!$H$4:$H$331,"transport zbiorowy",'Baza danych'!$HG$4:$HG$331,"tak",'Baza danych'!$HS$4:$HS$331,$B$17)</f>
        <v>2</v>
      </c>
      <c r="L1487" s="45">
        <f t="shared" ref="L1487:L1495" si="174">K1487/$K$1496</f>
        <v>0.4</v>
      </c>
      <c r="N1487" s="44" t="s">
        <v>745</v>
      </c>
      <c r="O1487" s="44">
        <f>COUNTIFS('Baza danych'!$H$4:$H$331,"transport zbiorowy",'Baza danych'!$HG$4:$HG$331,"tak",'Baza danych'!$HS$4:$HS$331,$B$18)</f>
        <v>0</v>
      </c>
      <c r="P1487" s="45" t="e">
        <f t="shared" ref="P1487:P1495" si="175">O1487/$O$1496</f>
        <v>#DIV/0!</v>
      </c>
      <c r="R1487" s="44" t="s">
        <v>745</v>
      </c>
      <c r="S1487" s="44">
        <f>COUNTIFS('Baza danych'!$H$4:$H$331,"transport zbiorowy",'Baza danych'!$HG$4:$HG$331,"tak",'Baza danych'!$HS$4:$HS$331,$B$19)</f>
        <v>15</v>
      </c>
      <c r="T1487" s="45">
        <f t="shared" ref="T1487:T1495" si="176">S1487/$S$1496</f>
        <v>0.18292682926829268</v>
      </c>
      <c r="V1487" s="44" t="s">
        <v>745</v>
      </c>
      <c r="W1487" s="44">
        <f>COUNTIFS('Baza danych'!$H$4:$H$331,"transport zbiorowy",'Baza danych'!$HG$4:$HG$331,"tak",'Baza danych'!$HS$4:$HS$331,$B$20)</f>
        <v>1</v>
      </c>
      <c r="X1487" s="45">
        <f t="shared" ref="X1487:X1495" si="177">W1487/$W$1496</f>
        <v>0.2</v>
      </c>
      <c r="Z1487" s="44" t="s">
        <v>745</v>
      </c>
      <c r="AA1487" s="44">
        <f>COUNTIFS('Baza danych'!$H$4:$H$331,"transport zbiorowy",'Baza danych'!$HG$4:$HG$331,"tak",'Baza danych'!$HS$4:$HS$331,$B$21)</f>
        <v>0</v>
      </c>
      <c r="AB1487" s="45" t="e">
        <f t="shared" ref="AB1487:AB1495" si="178">AA1487/$AA$1496</f>
        <v>#DIV/0!</v>
      </c>
      <c r="AD1487" s="44" t="s">
        <v>745</v>
      </c>
      <c r="AE1487" s="44">
        <f>COUNTIFS('Baza danych'!$H$4:$H$331,"transport zbiorowy",'Baza danych'!$HG$4:$HG$331,"tak",'Baza danych'!$HS$4:$HS$331,$B$22)</f>
        <v>0</v>
      </c>
      <c r="AF1487" s="45">
        <f t="shared" ref="AF1487:AF1495" si="179">IFERROR(AE1487/$AE$1496,)</f>
        <v>0</v>
      </c>
      <c r="AH1487" s="44" t="s">
        <v>745</v>
      </c>
      <c r="AI1487" s="44">
        <f>COUNTIFS('Baza danych'!$H$4:$H$331,"transport zbiorowy",'Baza danych'!$HG$4:$HG$331,"tak",'Baza danych'!$HS$4:$HS$331,$B$23)</f>
        <v>5</v>
      </c>
      <c r="AJ1487" s="45">
        <f t="shared" ref="AJ1487:AJ1495" si="180">AI1487/$AI$1496</f>
        <v>0.26315789473684209</v>
      </c>
      <c r="AL1487" s="44" t="s">
        <v>745</v>
      </c>
      <c r="AM1487" s="44">
        <f>COUNTIFS('Baza danych'!$H$4:$H$331,"transport zbiorowy",'Baza danych'!$HG$4:$HG$331,"tak",'Baza danych'!$HS$4:$HS$331,$B$24)</f>
        <v>0</v>
      </c>
      <c r="AN1487" s="45">
        <f t="shared" ref="AN1487:AN1495" si="181">IFERROR(AM1487/$AM$1496,)</f>
        <v>0</v>
      </c>
      <c r="AP1487" s="44" t="s">
        <v>745</v>
      </c>
      <c r="AQ1487" s="44">
        <f>COUNTIFS('Baza danych'!$H$4:$H$331,"transport zbiorowy",'Baza danych'!$HG$4:$HG$331,"tak",'Baza danych'!$HS$4:$HS$331,$B$25)</f>
        <v>1</v>
      </c>
      <c r="AR1487" s="45">
        <f t="shared" ref="AR1487:AR1495" si="182">IFERROR(AQ1487/$AQ$1496,)</f>
        <v>9.0909090909090912E-2</v>
      </c>
    </row>
    <row r="1488" spans="1:48" s="24" customFormat="1">
      <c r="B1488" s="44" t="s">
        <v>746</v>
      </c>
      <c r="C1488" s="44">
        <f>COUNTIFS('Baza danych'!$H$4:$H$331,"transport zbiorowy",'Baza danych'!$HH$4:$HH$331,"tak",'Baza danych'!$HS$4:$HS$331,$B$15)</f>
        <v>0</v>
      </c>
      <c r="D1488" s="45">
        <f t="shared" ref="D1488:D1495" si="183">IFERROR(C1488/$C$1496,)</f>
        <v>0</v>
      </c>
      <c r="F1488" s="44" t="s">
        <v>746</v>
      </c>
      <c r="G1488" s="44">
        <f>COUNTIFS('Baza danych'!$H$4:$H$331,"transport zbiorowy",'Baza danych'!$HH$4:$HH$331,"tak",'Baza danych'!$HS$4:$HS$331,$B$16)</f>
        <v>1</v>
      </c>
      <c r="H1488" s="45">
        <f t="shared" si="173"/>
        <v>0.2</v>
      </c>
      <c r="J1488" s="44" t="s">
        <v>746</v>
      </c>
      <c r="K1488" s="44">
        <f>COUNTIFS('Baza danych'!$H$4:$H$331,"transport zbiorowy",'Baza danych'!$HH$4:$HH$331,"tak",'Baza danych'!$HS$4:$HS$331,$B$17)</f>
        <v>2</v>
      </c>
      <c r="L1488" s="45">
        <f t="shared" si="174"/>
        <v>0.4</v>
      </c>
      <c r="N1488" s="44" t="s">
        <v>746</v>
      </c>
      <c r="O1488" s="44">
        <f>COUNTIFS('Baza danych'!$H$4:$H$331,"transport zbiorowy",'Baza danych'!$HH$4:$HH$331,"tak",'Baza danych'!$HS$4:$HS$331,$B$18)</f>
        <v>0</v>
      </c>
      <c r="P1488" s="45" t="e">
        <f t="shared" si="175"/>
        <v>#DIV/0!</v>
      </c>
      <c r="R1488" s="44" t="s">
        <v>746</v>
      </c>
      <c r="S1488" s="44">
        <f>COUNTIFS('Baza danych'!$H$4:$H$331,"transport zbiorowy",'Baza danych'!$HH$4:$HH$331,"tak",'Baza danych'!$HS$4:$HS$331,$B$19)</f>
        <v>10</v>
      </c>
      <c r="T1488" s="45">
        <f t="shared" si="176"/>
        <v>0.12195121951219512</v>
      </c>
      <c r="V1488" s="44" t="s">
        <v>746</v>
      </c>
      <c r="W1488" s="44">
        <f>COUNTIFS('Baza danych'!$H$4:$H$331,"transport zbiorowy",'Baza danych'!$HH$4:$HH$331,"tak",'Baza danych'!$HS$4:$HS$331,$B$20)</f>
        <v>1</v>
      </c>
      <c r="X1488" s="45">
        <f t="shared" si="177"/>
        <v>0.2</v>
      </c>
      <c r="Z1488" s="44" t="s">
        <v>746</v>
      </c>
      <c r="AA1488" s="44">
        <f>COUNTIFS('Baza danych'!$H$4:$H$331,"transport zbiorowy",'Baza danych'!$HH$4:$HH$331,"tak",'Baza danych'!$HS$4:$HS$331,$B$21)</f>
        <v>0</v>
      </c>
      <c r="AB1488" s="45" t="e">
        <f t="shared" si="178"/>
        <v>#DIV/0!</v>
      </c>
      <c r="AD1488" s="44" t="s">
        <v>746</v>
      </c>
      <c r="AE1488" s="44">
        <f>COUNTIFS('Baza danych'!$H$4:$H$331,"transport zbiorowy",'Baza danych'!$HH$4:$HH$331,"tak",'Baza danych'!$HS$4:$HS$331,$B$22)</f>
        <v>0</v>
      </c>
      <c r="AF1488" s="45">
        <f t="shared" si="179"/>
        <v>0</v>
      </c>
      <c r="AH1488" s="44" t="s">
        <v>746</v>
      </c>
      <c r="AI1488" s="44">
        <f>COUNTIFS('Baza danych'!$H$4:$H$331,"transport zbiorowy",'Baza danych'!$HH$4:$HH$331,"tak",'Baza danych'!$HS$4:$HS$331,$B$23)</f>
        <v>3</v>
      </c>
      <c r="AJ1488" s="45">
        <f t="shared" si="180"/>
        <v>0.15789473684210525</v>
      </c>
      <c r="AL1488" s="44" t="s">
        <v>746</v>
      </c>
      <c r="AM1488" s="44">
        <f>COUNTIFS('Baza danych'!$H$4:$H$331,"transport zbiorowy",'Baza danych'!$HH$4:$HH$331,"tak",'Baza danych'!$HS$4:$HS$331,$B$24)</f>
        <v>0</v>
      </c>
      <c r="AN1488" s="45">
        <f t="shared" si="181"/>
        <v>0</v>
      </c>
      <c r="AP1488" s="44" t="s">
        <v>746</v>
      </c>
      <c r="AQ1488" s="44">
        <f>COUNTIFS('Baza danych'!$H$4:$H$331,"transport zbiorowy",'Baza danych'!$HH$4:$HH$331,"tak",'Baza danych'!$HS$4:$HS$331,$B$25)</f>
        <v>1</v>
      </c>
      <c r="AR1488" s="45">
        <f t="shared" si="182"/>
        <v>9.0909090909090912E-2</v>
      </c>
    </row>
    <row r="1489" spans="1:48" s="24" customFormat="1">
      <c r="B1489" s="44" t="s">
        <v>747</v>
      </c>
      <c r="C1489" s="44">
        <f>COUNTIFS('Baza danych'!$H$4:$H$331,"transport zbiorowy",'Baza danych'!$HF$4:$HF$331,"tak",'Baza danych'!$HS$4:$HS$331,$B$15)</f>
        <v>0</v>
      </c>
      <c r="D1489" s="45">
        <f t="shared" si="183"/>
        <v>0</v>
      </c>
      <c r="F1489" s="44" t="s">
        <v>747</v>
      </c>
      <c r="G1489" s="44">
        <f>COUNTIFS('Baza danych'!$H$4:$H$331,"transport zbiorowy",'Baza danych'!$HF$4:$HF$331,"tak",'Baza danych'!$HS$4:$HS$331,$B$16)</f>
        <v>0</v>
      </c>
      <c r="H1489" s="45">
        <f t="shared" si="173"/>
        <v>0</v>
      </c>
      <c r="J1489" s="44" t="s">
        <v>747</v>
      </c>
      <c r="K1489" s="44">
        <f>COUNTIFS('Baza danych'!$H$4:$H$331,"transport zbiorowy",'Baza danych'!$HF$4:$HF$331,"tak",'Baza danych'!$HS$4:$HS$331,$B$17)</f>
        <v>0</v>
      </c>
      <c r="L1489" s="45">
        <f t="shared" si="174"/>
        <v>0</v>
      </c>
      <c r="N1489" s="44" t="s">
        <v>747</v>
      </c>
      <c r="O1489" s="44">
        <f>COUNTIFS('Baza danych'!$H$4:$H$331,"transport zbiorowy",'Baza danych'!$HF$4:$HF$331,"tak",'Baza danych'!$HS$4:$HS$331,$B$18)</f>
        <v>0</v>
      </c>
      <c r="P1489" s="45" t="e">
        <f t="shared" si="175"/>
        <v>#DIV/0!</v>
      </c>
      <c r="R1489" s="44" t="s">
        <v>747</v>
      </c>
      <c r="S1489" s="44">
        <f>COUNTIFS('Baza danych'!$H$4:$H$331,"transport zbiorowy",'Baza danych'!$HF$4:$HF$331,"tak",'Baza danych'!$HS$4:$HS$331,$B$19)</f>
        <v>11</v>
      </c>
      <c r="T1489" s="45">
        <f t="shared" si="176"/>
        <v>0.13414634146341464</v>
      </c>
      <c r="V1489" s="44" t="s">
        <v>747</v>
      </c>
      <c r="W1489" s="44">
        <f>COUNTIFS('Baza danych'!$H$4:$H$331,"transport zbiorowy",'Baza danych'!$HF$4:$HF$331,"tak",'Baza danych'!$HS$4:$HS$331,$B$20)</f>
        <v>1</v>
      </c>
      <c r="X1489" s="45">
        <f t="shared" si="177"/>
        <v>0.2</v>
      </c>
      <c r="Z1489" s="44" t="s">
        <v>747</v>
      </c>
      <c r="AA1489" s="44">
        <f>COUNTIFS('Baza danych'!$H$4:$H$331,"transport zbiorowy",'Baza danych'!$HF$4:$HF$331,"tak",'Baza danych'!$HS$4:$HS$331,$B$21)</f>
        <v>0</v>
      </c>
      <c r="AB1489" s="45" t="e">
        <f t="shared" si="178"/>
        <v>#DIV/0!</v>
      </c>
      <c r="AD1489" s="44" t="s">
        <v>747</v>
      </c>
      <c r="AE1489" s="44">
        <f>COUNTIFS('Baza danych'!$H$4:$H$331,"transport zbiorowy",'Baza danych'!$HF$4:$HF$331,"tak",'Baza danych'!$HS$4:$HS$331,$B$22)</f>
        <v>0</v>
      </c>
      <c r="AF1489" s="45">
        <f t="shared" si="179"/>
        <v>0</v>
      </c>
      <c r="AH1489" s="44" t="s">
        <v>747</v>
      </c>
      <c r="AI1489" s="44">
        <f>COUNTIFS('Baza danych'!$H$4:$H$331,"transport zbiorowy",'Baza danych'!$HF$4:$HF$331,"tak",'Baza danych'!$HS$4:$HS$331,$B$23)</f>
        <v>3</v>
      </c>
      <c r="AJ1489" s="45">
        <f t="shared" si="180"/>
        <v>0.15789473684210525</v>
      </c>
      <c r="AL1489" s="44" t="s">
        <v>747</v>
      </c>
      <c r="AM1489" s="44">
        <f>COUNTIFS('Baza danych'!$H$4:$H$331,"transport zbiorowy",'Baza danych'!$HF$4:$HF$331,"tak",'Baza danych'!$HS$4:$HS$331,$B$24)</f>
        <v>0</v>
      </c>
      <c r="AN1489" s="45">
        <f t="shared" si="181"/>
        <v>0</v>
      </c>
      <c r="AP1489" s="44" t="s">
        <v>747</v>
      </c>
      <c r="AQ1489" s="44">
        <f>COUNTIFS('Baza danych'!$H$4:$H$331,"transport zbiorowy",'Baza danych'!$HF$4:$HF$331,"tak",'Baza danych'!$HS$4:$HS$331,$B$25)</f>
        <v>0</v>
      </c>
      <c r="AR1489" s="45">
        <f t="shared" si="182"/>
        <v>0</v>
      </c>
    </row>
    <row r="1490" spans="1:48" s="24" customFormat="1">
      <c r="B1490" s="44" t="s">
        <v>748</v>
      </c>
      <c r="C1490" s="44">
        <f>COUNTIFS('Baza danych'!$H$4:$H$331,"transport zbiorowy",'Baza danych'!$HL$4:$HL$331,"tak",'Baza danych'!$HS$4:$HS$331,$B$15)</f>
        <v>0</v>
      </c>
      <c r="D1490" s="45">
        <f t="shared" si="183"/>
        <v>0</v>
      </c>
      <c r="F1490" s="44" t="s">
        <v>748</v>
      </c>
      <c r="G1490" s="44">
        <f>COUNTIFS('Baza danych'!$H$4:$H$331,"transport zbiorowy",'Baza danych'!$HL$4:$HL$331,"tak",'Baza danych'!$HS$4:$HS$331,$B$16)</f>
        <v>1</v>
      </c>
      <c r="H1490" s="45">
        <f t="shared" si="173"/>
        <v>0.2</v>
      </c>
      <c r="J1490" s="44" t="s">
        <v>748</v>
      </c>
      <c r="K1490" s="44">
        <f>COUNTIFS('Baza danych'!$H$4:$H$331,"transport zbiorowy",'Baza danych'!$HL$4:$HL$331,"tak",'Baza danych'!$HS$4:$HS$331,$B$17)</f>
        <v>1</v>
      </c>
      <c r="L1490" s="45">
        <f t="shared" si="174"/>
        <v>0.2</v>
      </c>
      <c r="N1490" s="44" t="s">
        <v>748</v>
      </c>
      <c r="O1490" s="44">
        <f>COUNTIFS('Baza danych'!$H$4:$H$331,"transport zbiorowy",'Baza danych'!$HL$4:$HL$331,"tak",'Baza danych'!$HS$4:$HS$331,$B$18)</f>
        <v>0</v>
      </c>
      <c r="P1490" s="45" t="e">
        <f t="shared" si="175"/>
        <v>#DIV/0!</v>
      </c>
      <c r="R1490" s="44" t="s">
        <v>748</v>
      </c>
      <c r="S1490" s="44">
        <f>COUNTIFS('Baza danych'!$H$4:$H$331,"transport zbiorowy",'Baza danych'!$HL$4:$HL$331,"tak",'Baza danych'!$HS$4:$HS$331,$B$19)</f>
        <v>15</v>
      </c>
      <c r="T1490" s="45">
        <f t="shared" si="176"/>
        <v>0.18292682926829268</v>
      </c>
      <c r="V1490" s="44" t="s">
        <v>748</v>
      </c>
      <c r="W1490" s="44">
        <f>COUNTIFS('Baza danych'!$H$4:$H$331,"transport zbiorowy",'Baza danych'!$HL$4:$HL$331,"tak",'Baza danych'!$HS$4:$HS$331,$B$20)</f>
        <v>2</v>
      </c>
      <c r="X1490" s="45">
        <f t="shared" si="177"/>
        <v>0.4</v>
      </c>
      <c r="Z1490" s="44" t="s">
        <v>748</v>
      </c>
      <c r="AA1490" s="44">
        <f>COUNTIFS('Baza danych'!$H$4:$H$331,"transport zbiorowy",'Baza danych'!$HL$4:$HL$331,"tak",'Baza danych'!$HS$4:$HS$331,$B$21)</f>
        <v>0</v>
      </c>
      <c r="AB1490" s="45" t="e">
        <f t="shared" si="178"/>
        <v>#DIV/0!</v>
      </c>
      <c r="AD1490" s="44" t="s">
        <v>748</v>
      </c>
      <c r="AE1490" s="44">
        <f>COUNTIFS('Baza danych'!$H$4:$H$331,"transport zbiorowy",'Baza danych'!$HL$4:$HL$331,"tak",'Baza danych'!$HS$4:$HS$331,$B$22)</f>
        <v>0</v>
      </c>
      <c r="AF1490" s="45">
        <f t="shared" si="179"/>
        <v>0</v>
      </c>
      <c r="AH1490" s="44" t="s">
        <v>748</v>
      </c>
      <c r="AI1490" s="44">
        <f>COUNTIFS('Baza danych'!$H$4:$H$331,"transport zbiorowy",'Baza danych'!$HL$4:$HL$331,"tak",'Baza danych'!$HS$4:$HS$331,$B$23)</f>
        <v>1</v>
      </c>
      <c r="AJ1490" s="45">
        <f t="shared" si="180"/>
        <v>5.2631578947368418E-2</v>
      </c>
      <c r="AL1490" s="44" t="s">
        <v>748</v>
      </c>
      <c r="AM1490" s="44">
        <f>COUNTIFS('Baza danych'!$H$4:$H$331,"transport zbiorowy",'Baza danych'!$HL$4:$HL$331,"tak",'Baza danych'!$HS$4:$HS$331,$B$24)</f>
        <v>0</v>
      </c>
      <c r="AN1490" s="45">
        <f t="shared" si="181"/>
        <v>0</v>
      </c>
      <c r="AP1490" s="44" t="s">
        <v>748</v>
      </c>
      <c r="AQ1490" s="44">
        <f>COUNTIFS('Baza danych'!$H$4:$H$331,"transport zbiorowy",'Baza danych'!$HL$4:$HL$331,"tak",'Baza danych'!$HS$4:$HS$331,$B$25)</f>
        <v>2</v>
      </c>
      <c r="AR1490" s="45">
        <f t="shared" si="182"/>
        <v>0.18181818181818182</v>
      </c>
    </row>
    <row r="1491" spans="1:48" s="24" customFormat="1">
      <c r="B1491" s="44" t="s">
        <v>749</v>
      </c>
      <c r="C1491" s="44">
        <f>COUNTIFS('Baza danych'!$H$4:$H$331,"transport zbiorowy",'Baza danych'!$HN$4:$HN$331,"tak",'Baza danych'!$HS$4:$HS$331,$B$15)</f>
        <v>0</v>
      </c>
      <c r="D1491" s="45">
        <f t="shared" si="183"/>
        <v>0</v>
      </c>
      <c r="F1491" s="44" t="s">
        <v>749</v>
      </c>
      <c r="G1491" s="44">
        <f>COUNTIFS('Baza danych'!$H$4:$H$331,"transport zbiorowy",'Baza danych'!$HN$4:$HN$331,"tak",'Baza danych'!$HS$4:$HS$331,$B$16)</f>
        <v>0</v>
      </c>
      <c r="H1491" s="45">
        <f t="shared" si="173"/>
        <v>0</v>
      </c>
      <c r="J1491" s="44" t="s">
        <v>749</v>
      </c>
      <c r="K1491" s="44">
        <f>COUNTIFS('Baza danych'!$H$4:$H$331,"transport zbiorowy",'Baza danych'!$HN$4:$HN$331,"tak",'Baza danych'!$HS$4:$HS$331,$B$17)</f>
        <v>0</v>
      </c>
      <c r="L1491" s="45">
        <f t="shared" si="174"/>
        <v>0</v>
      </c>
      <c r="N1491" s="44" t="s">
        <v>749</v>
      </c>
      <c r="O1491" s="44">
        <f>COUNTIFS('Baza danych'!$H$4:$H$331,"transport zbiorowy",'Baza danych'!$HN$4:$HN$331,"tak",'Baza danych'!$HS$4:$HS$331,$B$18)</f>
        <v>0</v>
      </c>
      <c r="P1491" s="45" t="e">
        <f t="shared" si="175"/>
        <v>#DIV/0!</v>
      </c>
      <c r="R1491" s="44" t="s">
        <v>749</v>
      </c>
      <c r="S1491" s="44">
        <f>COUNTIFS('Baza danych'!$H$4:$H$331,"transport zbiorowy",'Baza danych'!$HN$4:$HN$331,"tak",'Baza danych'!$HS$4:$HS$331,$B$19)</f>
        <v>9</v>
      </c>
      <c r="T1491" s="45">
        <f t="shared" si="176"/>
        <v>0.10975609756097561</v>
      </c>
      <c r="V1491" s="44" t="s">
        <v>749</v>
      </c>
      <c r="W1491" s="44">
        <f>COUNTIFS('Baza danych'!$H$4:$H$331,"transport zbiorowy",'Baza danych'!$HN$4:$HN$331,"tak",'Baza danych'!$HS$4:$HS$331,$B$20)</f>
        <v>0</v>
      </c>
      <c r="X1491" s="45">
        <f t="shared" si="177"/>
        <v>0</v>
      </c>
      <c r="Z1491" s="44" t="s">
        <v>749</v>
      </c>
      <c r="AA1491" s="44">
        <f>COUNTIFS('Baza danych'!$H$4:$H$331,"transport zbiorowy",'Baza danych'!$HN$4:$HN$331,"tak",'Baza danych'!$HS$4:$HS$331,$B$21)</f>
        <v>0</v>
      </c>
      <c r="AB1491" s="45" t="e">
        <f t="shared" si="178"/>
        <v>#DIV/0!</v>
      </c>
      <c r="AD1491" s="44" t="s">
        <v>749</v>
      </c>
      <c r="AE1491" s="44">
        <f>COUNTIFS('Baza danych'!$H$4:$H$331,"transport zbiorowy",'Baza danych'!$HN$4:$HN$331,"tak",'Baza danych'!$HS$4:$HS$331,$B$22)</f>
        <v>0</v>
      </c>
      <c r="AF1491" s="45">
        <f t="shared" si="179"/>
        <v>0</v>
      </c>
      <c r="AH1491" s="44" t="s">
        <v>749</v>
      </c>
      <c r="AI1491" s="44">
        <f>COUNTIFS('Baza danych'!$H$4:$H$331,"transport zbiorowy",'Baza danych'!$HN$4:$HN$331,"tak",'Baza danych'!$HS$4:$HS$331,$B$23)</f>
        <v>5</v>
      </c>
      <c r="AJ1491" s="45">
        <f t="shared" si="180"/>
        <v>0.26315789473684209</v>
      </c>
      <c r="AL1491" s="44" t="s">
        <v>749</v>
      </c>
      <c r="AM1491" s="44">
        <f>COUNTIFS('Baza danych'!$H$4:$H$331,"transport zbiorowy",'Baza danych'!$HN$4:$HN$331,"tak",'Baza danych'!$HS$4:$HS$331,$B$24)</f>
        <v>0</v>
      </c>
      <c r="AN1491" s="45">
        <f t="shared" si="181"/>
        <v>0</v>
      </c>
      <c r="AP1491" s="44" t="s">
        <v>749</v>
      </c>
      <c r="AQ1491" s="44">
        <f>COUNTIFS('Baza danych'!$H$4:$H$331,"transport zbiorowy",'Baza danych'!$HN$4:$HN$331,"tak",'Baza danych'!$HS$4:$HS$331,$B$25)</f>
        <v>2</v>
      </c>
      <c r="AR1491" s="45">
        <f t="shared" si="182"/>
        <v>0.18181818181818182</v>
      </c>
    </row>
    <row r="1492" spans="1:48" s="24" customFormat="1">
      <c r="B1492" s="44" t="s">
        <v>750</v>
      </c>
      <c r="C1492" s="44">
        <f>COUNTIFS('Baza danych'!$H$4:$H$331,"transport zbiorowy",'Baza danych'!$HM$4:$HM$331,"tak",'Baza danych'!$HS$4:$HS$331,$B$15)</f>
        <v>0</v>
      </c>
      <c r="D1492" s="45">
        <f t="shared" si="183"/>
        <v>0</v>
      </c>
      <c r="F1492" s="44" t="s">
        <v>750</v>
      </c>
      <c r="G1492" s="44">
        <f>COUNTIFS('Baza danych'!$H$4:$H$331,"transport zbiorowy",'Baza danych'!$HM$4:$HM$331,"tak",'Baza danych'!$HS$4:$HS$331,$B$16)</f>
        <v>1</v>
      </c>
      <c r="H1492" s="45">
        <f t="shared" si="173"/>
        <v>0.2</v>
      </c>
      <c r="J1492" s="44" t="s">
        <v>750</v>
      </c>
      <c r="K1492" s="44">
        <f>COUNTIFS('Baza danych'!$H$4:$H$331,"transport zbiorowy",'Baza danych'!$HM$4:$HM$331,"tak",'Baza danych'!$HS$4:$HS$331,$B$17)</f>
        <v>0</v>
      </c>
      <c r="L1492" s="45">
        <f t="shared" si="174"/>
        <v>0</v>
      </c>
      <c r="N1492" s="44" t="s">
        <v>750</v>
      </c>
      <c r="O1492" s="44">
        <f>COUNTIFS('Baza danych'!$H$4:$H$331,"transport zbiorowy",'Baza danych'!$HM$4:$HM$331,"tak",'Baza danych'!$HS$4:$HS$331,$B$18)</f>
        <v>0</v>
      </c>
      <c r="P1492" s="45" t="e">
        <f t="shared" si="175"/>
        <v>#DIV/0!</v>
      </c>
      <c r="R1492" s="44" t="s">
        <v>750</v>
      </c>
      <c r="S1492" s="44">
        <f>COUNTIFS('Baza danych'!$H$4:$H$331,"transport zbiorowy",'Baza danych'!$HM$4:$HM$331,"tak",'Baza danych'!$HS$4:$HS$331,$B$19)</f>
        <v>6</v>
      </c>
      <c r="T1492" s="45">
        <f t="shared" si="176"/>
        <v>7.3170731707317069E-2</v>
      </c>
      <c r="V1492" s="44" t="s">
        <v>750</v>
      </c>
      <c r="W1492" s="44">
        <f>COUNTIFS('Baza danych'!$H$4:$H$331,"transport zbiorowy",'Baza danych'!$HM$4:$HM$331,"tak",'Baza danych'!$HS$4:$HS$331,$B$20)</f>
        <v>0</v>
      </c>
      <c r="X1492" s="45">
        <f t="shared" si="177"/>
        <v>0</v>
      </c>
      <c r="Z1492" s="44" t="s">
        <v>750</v>
      </c>
      <c r="AA1492" s="44">
        <f>COUNTIFS('Baza danych'!$H$4:$H$331,"transport zbiorowy",'Baza danych'!$HM$4:$HM$331,"tak",'Baza danych'!$HS$4:$HS$331,$B$21)</f>
        <v>0</v>
      </c>
      <c r="AB1492" s="45" t="e">
        <f t="shared" si="178"/>
        <v>#DIV/0!</v>
      </c>
      <c r="AD1492" s="44" t="s">
        <v>750</v>
      </c>
      <c r="AE1492" s="44">
        <f>COUNTIFS('Baza danych'!$H$4:$H$331,"transport zbiorowy",'Baza danych'!$HM$4:$HM$331,"tak",'Baza danych'!$HS$4:$HS$331,$B$22)</f>
        <v>0</v>
      </c>
      <c r="AF1492" s="45">
        <f t="shared" si="179"/>
        <v>0</v>
      </c>
      <c r="AH1492" s="44" t="s">
        <v>750</v>
      </c>
      <c r="AI1492" s="44">
        <f>COUNTIFS('Baza danych'!$H$4:$H$331,"transport zbiorowy",'Baza danych'!$HM$4:$HM$331,"tak",'Baza danych'!$HS$4:$HS$331,$B$23)</f>
        <v>1</v>
      </c>
      <c r="AJ1492" s="45">
        <f t="shared" si="180"/>
        <v>5.2631578947368418E-2</v>
      </c>
      <c r="AL1492" s="44" t="s">
        <v>750</v>
      </c>
      <c r="AM1492" s="44">
        <f>COUNTIFS('Baza danych'!$H$4:$H$331,"transport zbiorowy",'Baza danych'!$HM$4:$HM$331,"tak",'Baza danych'!$HS$4:$HS$331,$B$24)</f>
        <v>0</v>
      </c>
      <c r="AN1492" s="45">
        <f t="shared" si="181"/>
        <v>0</v>
      </c>
      <c r="AP1492" s="44" t="s">
        <v>750</v>
      </c>
      <c r="AQ1492" s="44">
        <f>COUNTIFS('Baza danych'!$H$4:$H$331,"transport zbiorowy",'Baza danych'!$HM$4:$HM$331,"tak",'Baza danych'!$HS$4:$HS$331,$B$25)</f>
        <v>2</v>
      </c>
      <c r="AR1492" s="45">
        <f t="shared" si="182"/>
        <v>0.18181818181818182</v>
      </c>
    </row>
    <row r="1493" spans="1:48" s="24" customFormat="1">
      <c r="B1493" s="44" t="s">
        <v>751</v>
      </c>
      <c r="C1493" s="44">
        <f>COUNTIFS('Baza danych'!$H$4:$H$331,"transport zbiorowy",'Baza danych'!$HK$4:$HK$331,"tak",'Baza danych'!$HS$4:$HS$331,$B$15)</f>
        <v>0</v>
      </c>
      <c r="D1493" s="45">
        <f t="shared" si="183"/>
        <v>0</v>
      </c>
      <c r="F1493" s="44" t="s">
        <v>751</v>
      </c>
      <c r="G1493" s="44">
        <f>COUNTIFS('Baza danych'!$H$4:$H$331,"transport zbiorowy",'Baza danych'!$HK$4:$HK$331,"tak",'Baza danych'!$HS$4:$HS$331,$B$16)</f>
        <v>0</v>
      </c>
      <c r="H1493" s="45">
        <f t="shared" si="173"/>
        <v>0</v>
      </c>
      <c r="J1493" s="44" t="s">
        <v>751</v>
      </c>
      <c r="K1493" s="44">
        <f>COUNTIFS('Baza danych'!$H$4:$H$331,"transport zbiorowy",'Baza danych'!$HK$4:$HK$331,"tak",'Baza danych'!$HS$4:$HS$331,$B$17)</f>
        <v>0</v>
      </c>
      <c r="L1493" s="45">
        <f t="shared" si="174"/>
        <v>0</v>
      </c>
      <c r="N1493" s="44" t="s">
        <v>751</v>
      </c>
      <c r="O1493" s="44">
        <f>COUNTIFS('Baza danych'!$H$4:$H$331,"transport zbiorowy",'Baza danych'!$HK$4:$HK$331,"tak",'Baza danych'!$HS$4:$HS$331,$B$18)</f>
        <v>0</v>
      </c>
      <c r="P1493" s="45" t="e">
        <f t="shared" si="175"/>
        <v>#DIV/0!</v>
      </c>
      <c r="R1493" s="44" t="s">
        <v>751</v>
      </c>
      <c r="S1493" s="44">
        <f>COUNTIFS('Baza danych'!$H$4:$H$331,"transport zbiorowy",'Baza danych'!$HK$4:$HK$331,"tak",'Baza danych'!$HS$4:$HS$331,$B$19)</f>
        <v>7</v>
      </c>
      <c r="T1493" s="45">
        <f t="shared" si="176"/>
        <v>8.5365853658536592E-2</v>
      </c>
      <c r="V1493" s="44" t="s">
        <v>751</v>
      </c>
      <c r="W1493" s="44">
        <f>COUNTIFS('Baza danych'!$H$4:$H$331,"transport zbiorowy",'Baza danych'!$HK$4:$HK$331,"tak",'Baza danych'!$HS$4:$HS$331,$B$20)</f>
        <v>0</v>
      </c>
      <c r="X1493" s="45">
        <f t="shared" si="177"/>
        <v>0</v>
      </c>
      <c r="Z1493" s="44" t="s">
        <v>751</v>
      </c>
      <c r="AA1493" s="44">
        <f>COUNTIFS('Baza danych'!$H$4:$H$331,"transport zbiorowy",'Baza danych'!$HK$4:$HK$331,"tak",'Baza danych'!$HS$4:$HS$331,$B$21)</f>
        <v>0</v>
      </c>
      <c r="AB1493" s="45" t="e">
        <f t="shared" si="178"/>
        <v>#DIV/0!</v>
      </c>
      <c r="AD1493" s="44" t="s">
        <v>751</v>
      </c>
      <c r="AE1493" s="44">
        <f>COUNTIFS('Baza danych'!$H$4:$H$331,"transport zbiorowy",'Baza danych'!$HK$4:$HK$331,"tak",'Baza danych'!$HS$4:$HS$331,$B$22)</f>
        <v>0</v>
      </c>
      <c r="AF1493" s="45">
        <f t="shared" si="179"/>
        <v>0</v>
      </c>
      <c r="AH1493" s="44" t="s">
        <v>751</v>
      </c>
      <c r="AI1493" s="44">
        <f>COUNTIFS('Baza danych'!$H$4:$H$331,"transport zbiorowy",'Baza danych'!$HK$4:$HK$331,"tak",'Baza danych'!$HS$4:$HS$331,$B$23)</f>
        <v>1</v>
      </c>
      <c r="AJ1493" s="45">
        <f t="shared" si="180"/>
        <v>5.2631578947368418E-2</v>
      </c>
      <c r="AL1493" s="44" t="s">
        <v>751</v>
      </c>
      <c r="AM1493" s="44">
        <f>COUNTIFS('Baza danych'!$H$4:$H$331,"transport zbiorowy",'Baza danych'!$HK$4:$HK$331,"tak",'Baza danych'!$HS$4:$HS$331,$B$24)</f>
        <v>0</v>
      </c>
      <c r="AN1493" s="45">
        <f t="shared" si="181"/>
        <v>0</v>
      </c>
      <c r="AP1493" s="44" t="s">
        <v>751</v>
      </c>
      <c r="AQ1493" s="44">
        <f>COUNTIFS('Baza danych'!$H$4:$H$331,"transport zbiorowy",'Baza danych'!$HK$4:$HK$331,"tak",'Baza danych'!$HS$4:$HS$331,$B$25)</f>
        <v>0</v>
      </c>
      <c r="AR1493" s="45">
        <f t="shared" si="182"/>
        <v>0</v>
      </c>
    </row>
    <row r="1494" spans="1:48" s="24" customFormat="1">
      <c r="B1494" s="44" t="s">
        <v>752</v>
      </c>
      <c r="C1494" s="44">
        <f>COUNTIFS('Baza danych'!$H$4:$H$331,"transport zbiorowy",'Baza danych'!$HJ$4:$HJ$331,"tak",'Baza danych'!$HS$4:$HS$331,$B$15)</f>
        <v>0</v>
      </c>
      <c r="D1494" s="45">
        <f t="shared" si="183"/>
        <v>0</v>
      </c>
      <c r="F1494" s="44" t="s">
        <v>752</v>
      </c>
      <c r="G1494" s="44">
        <f>COUNTIFS('Baza danych'!$H$4:$H$331,"transport zbiorowy",'Baza danych'!$HJ$4:$HJ$331,"tak",'Baza danych'!$HS$4:$HS$331,$B$16)</f>
        <v>1</v>
      </c>
      <c r="H1494" s="45">
        <f t="shared" si="173"/>
        <v>0.2</v>
      </c>
      <c r="J1494" s="44" t="s">
        <v>752</v>
      </c>
      <c r="K1494" s="44">
        <f>COUNTIFS('Baza danych'!$H$4:$H$331,"transport zbiorowy",'Baza danych'!$HJ$4:$HJ$331,"tak",'Baza danych'!$HS$4:$HS$331,$B$17)</f>
        <v>0</v>
      </c>
      <c r="L1494" s="45">
        <f t="shared" si="174"/>
        <v>0</v>
      </c>
      <c r="N1494" s="44" t="s">
        <v>752</v>
      </c>
      <c r="O1494" s="44">
        <f>COUNTIFS('Baza danych'!$H$4:$H$331,"transport zbiorowy",'Baza danych'!$HJ$4:$HJ$331,"tak",'Baza danych'!$HS$4:$HS$331,$B$18)</f>
        <v>0</v>
      </c>
      <c r="P1494" s="45" t="e">
        <f t="shared" si="175"/>
        <v>#DIV/0!</v>
      </c>
      <c r="R1494" s="44" t="s">
        <v>752</v>
      </c>
      <c r="S1494" s="44">
        <f>COUNTIFS('Baza danych'!$H$4:$H$331,"transport zbiorowy",'Baza danych'!$HJ$4:$HJ$331,"tak",'Baza danych'!$HS$4:$HS$331,$B$19)</f>
        <v>3</v>
      </c>
      <c r="T1494" s="45">
        <f t="shared" si="176"/>
        <v>3.6585365853658534E-2</v>
      </c>
      <c r="V1494" s="44" t="s">
        <v>752</v>
      </c>
      <c r="W1494" s="44">
        <f>COUNTIFS('Baza danych'!$H$4:$H$331,"transport zbiorowy",'Baza danych'!$HJ$4:$HJ$331,"tak",'Baza danych'!$HS$4:$HS$331,$B$20)</f>
        <v>0</v>
      </c>
      <c r="X1494" s="45">
        <f t="shared" si="177"/>
        <v>0</v>
      </c>
      <c r="Z1494" s="44" t="s">
        <v>752</v>
      </c>
      <c r="AA1494" s="44">
        <f>COUNTIFS('Baza danych'!$H$4:$H$331,"transport zbiorowy",'Baza danych'!$HJ$4:$HJ$331,"tak",'Baza danych'!$HS$4:$HS$331,$B$21)</f>
        <v>0</v>
      </c>
      <c r="AB1494" s="45" t="e">
        <f t="shared" si="178"/>
        <v>#DIV/0!</v>
      </c>
      <c r="AD1494" s="44" t="s">
        <v>752</v>
      </c>
      <c r="AE1494" s="44">
        <f>COUNTIFS('Baza danych'!$H$4:$H$331,"transport zbiorowy",'Baza danych'!$HJ$4:$HJ$331,"tak",'Baza danych'!$HS$4:$HS$331,$B$22)</f>
        <v>0</v>
      </c>
      <c r="AF1494" s="45">
        <f t="shared" si="179"/>
        <v>0</v>
      </c>
      <c r="AH1494" s="44" t="s">
        <v>752</v>
      </c>
      <c r="AI1494" s="44">
        <f>COUNTIFS('Baza danych'!$H$4:$H$331,"transport zbiorowy",'Baza danych'!$HJ$4:$HJ$331,"tak",'Baza danych'!$HS$4:$HS$331,$B$23)</f>
        <v>0</v>
      </c>
      <c r="AJ1494" s="45">
        <f t="shared" si="180"/>
        <v>0</v>
      </c>
      <c r="AL1494" s="44" t="s">
        <v>752</v>
      </c>
      <c r="AM1494" s="44">
        <f>COUNTIFS('Baza danych'!$H$4:$H$331,"transport zbiorowy",'Baza danych'!$HJ$4:$HJ$331,"tak",'Baza danych'!$HS$4:$HS$331,$B$24)</f>
        <v>0</v>
      </c>
      <c r="AN1494" s="45">
        <f t="shared" si="181"/>
        <v>0</v>
      </c>
      <c r="AP1494" s="44" t="s">
        <v>752</v>
      </c>
      <c r="AQ1494" s="44">
        <f>COUNTIFS('Baza danych'!$H$4:$H$331,"transport zbiorowy",'Baza danych'!$HJ$4:$HJ$331,"tak",'Baza danych'!$HS$4:$HS$331,$B$25)</f>
        <v>1</v>
      </c>
      <c r="AR1494" s="45">
        <f t="shared" si="182"/>
        <v>9.0909090909090912E-2</v>
      </c>
    </row>
    <row r="1495" spans="1:48" s="24" customFormat="1">
      <c r="B1495" s="44" t="s">
        <v>753</v>
      </c>
      <c r="C1495" s="44">
        <f>COUNTIFS('Baza danych'!$H$4:$H$331,"transport zbiorowy",'Baza danych'!$HI$4:$HI$331,"tak",'Baza danych'!$HS$4:$HS$331,$B$15)</f>
        <v>0</v>
      </c>
      <c r="D1495" s="45">
        <f t="shared" si="183"/>
        <v>0</v>
      </c>
      <c r="F1495" s="44" t="s">
        <v>753</v>
      </c>
      <c r="G1495" s="44">
        <f>COUNTIFS('Baza danych'!$H$4:$H$331,"transport zbiorowy",'Baza danych'!$HI$4:$HI$331,"tak",'Baza danych'!$HS$4:$HS$331,$B$16)</f>
        <v>0</v>
      </c>
      <c r="H1495" s="45">
        <f t="shared" si="173"/>
        <v>0</v>
      </c>
      <c r="J1495" s="44" t="s">
        <v>753</v>
      </c>
      <c r="K1495" s="44">
        <f>COUNTIFS('Baza danych'!$H$4:$H$331,"transport zbiorowy",'Baza danych'!$HI$4:$HI$331,"tak",'Baza danych'!$HS$4:$HS$331,$B$17)</f>
        <v>0</v>
      </c>
      <c r="L1495" s="45">
        <f t="shared" si="174"/>
        <v>0</v>
      </c>
      <c r="N1495" s="44" t="s">
        <v>753</v>
      </c>
      <c r="O1495" s="44">
        <f>COUNTIFS('Baza danych'!$H$4:$H$331,"transport zbiorowy",'Baza danych'!$HI$4:$HI$331,"tak",'Baza danych'!$HS$4:$HS$331,$B$18)</f>
        <v>0</v>
      </c>
      <c r="P1495" s="45" t="e">
        <f t="shared" si="175"/>
        <v>#DIV/0!</v>
      </c>
      <c r="R1495" s="44" t="s">
        <v>753</v>
      </c>
      <c r="S1495" s="44">
        <f>COUNTIFS('Baza danych'!$H$4:$H$331,"transport zbiorowy",'Baza danych'!$HI$4:$HI$331,"tak",'Baza danych'!$HS$4:$HS$331,$B$19)</f>
        <v>6</v>
      </c>
      <c r="T1495" s="45">
        <f t="shared" si="176"/>
        <v>7.3170731707317069E-2</v>
      </c>
      <c r="V1495" s="44" t="s">
        <v>753</v>
      </c>
      <c r="W1495" s="44">
        <f>COUNTIFS('Baza danych'!$H$4:$H$331,"transport zbiorowy",'Baza danych'!$HI$4:$HI$331,"tak",'Baza danych'!$HS$4:$HS$331,$B$20)</f>
        <v>0</v>
      </c>
      <c r="X1495" s="45">
        <f t="shared" si="177"/>
        <v>0</v>
      </c>
      <c r="Z1495" s="44" t="s">
        <v>753</v>
      </c>
      <c r="AA1495" s="44">
        <f>COUNTIFS('Baza danych'!$H$4:$H$331,"transport zbiorowy",'Baza danych'!$HI$4:$HI$331,"tak",'Baza danych'!$HS$4:$HS$331,$B$21)</f>
        <v>0</v>
      </c>
      <c r="AB1495" s="45" t="e">
        <f t="shared" si="178"/>
        <v>#DIV/0!</v>
      </c>
      <c r="AD1495" s="44" t="s">
        <v>753</v>
      </c>
      <c r="AE1495" s="44">
        <f>COUNTIFS('Baza danych'!$H$4:$H$331,"transport zbiorowy",'Baza danych'!$HI$4:$HI$331,"tak",'Baza danych'!$HS$4:$HS$331,$B$22)</f>
        <v>0</v>
      </c>
      <c r="AF1495" s="45">
        <f t="shared" si="179"/>
        <v>0</v>
      </c>
      <c r="AH1495" s="44" t="s">
        <v>753</v>
      </c>
      <c r="AI1495" s="44">
        <f>COUNTIFS('Baza danych'!$H$4:$H$331,"transport zbiorowy",'Baza danych'!$HI$4:$HI$331,"tak",'Baza danych'!$HS$4:$HS$331,$B$23)</f>
        <v>0</v>
      </c>
      <c r="AJ1495" s="45">
        <f t="shared" si="180"/>
        <v>0</v>
      </c>
      <c r="AL1495" s="44" t="s">
        <v>753</v>
      </c>
      <c r="AM1495" s="44">
        <f>COUNTIFS('Baza danych'!$H$4:$H$331,"transport zbiorowy",'Baza danych'!$HI$4:$HI$331,"tak",'Baza danych'!$HS$4:$HS$331,$B$24)</f>
        <v>0</v>
      </c>
      <c r="AN1495" s="45">
        <f t="shared" si="181"/>
        <v>0</v>
      </c>
      <c r="AP1495" s="44" t="s">
        <v>753</v>
      </c>
      <c r="AQ1495" s="44">
        <f>COUNTIFS('Baza danych'!$H$4:$H$331,"transport zbiorowy",'Baza danych'!$HI$4:$HI$331,"tak",'Baza danych'!$HS$4:$HS$331,$B$25)</f>
        <v>2</v>
      </c>
      <c r="AR1495" s="45">
        <f t="shared" si="182"/>
        <v>0.18181818181818182</v>
      </c>
    </row>
    <row r="1496" spans="1:48" s="24" customFormat="1">
      <c r="B1496" s="195" t="s">
        <v>530</v>
      </c>
      <c r="C1496" s="241">
        <f>SUM(C1487:C1495)</f>
        <v>0</v>
      </c>
      <c r="D1496" s="242">
        <f>SUM(D1487:D1495)</f>
        <v>0</v>
      </c>
      <c r="F1496" s="195" t="s">
        <v>530</v>
      </c>
      <c r="G1496" s="241">
        <f>SUM(G1487:G1495)</f>
        <v>5</v>
      </c>
      <c r="H1496" s="242">
        <f>SUM(H1487:H1495)</f>
        <v>1</v>
      </c>
      <c r="J1496" s="195" t="s">
        <v>530</v>
      </c>
      <c r="K1496" s="241">
        <f>SUM(K1487:K1495)</f>
        <v>5</v>
      </c>
      <c r="L1496" s="242">
        <f>SUM(L1487:L1495)</f>
        <v>1</v>
      </c>
      <c r="N1496" s="195" t="s">
        <v>530</v>
      </c>
      <c r="O1496" s="241">
        <f>SUM(O1487:O1495)</f>
        <v>0</v>
      </c>
      <c r="P1496" s="242" t="e">
        <f>SUM(P1487:P1495)</f>
        <v>#DIV/0!</v>
      </c>
      <c r="R1496" s="195" t="s">
        <v>530</v>
      </c>
      <c r="S1496" s="241">
        <f>SUM(S1487:S1495)</f>
        <v>82</v>
      </c>
      <c r="T1496" s="242">
        <f>SUM(T1487:T1495)</f>
        <v>0.99999999999999989</v>
      </c>
      <c r="V1496" s="195" t="s">
        <v>530</v>
      </c>
      <c r="W1496" s="241">
        <f>SUM(W1487:W1495)</f>
        <v>5</v>
      </c>
      <c r="X1496" s="242">
        <f>SUM(X1487:X1495)</f>
        <v>1</v>
      </c>
      <c r="Z1496" s="195" t="s">
        <v>530</v>
      </c>
      <c r="AA1496" s="241">
        <f>SUM(AA1487:AA1495)</f>
        <v>0</v>
      </c>
      <c r="AB1496" s="242" t="e">
        <f>SUM(AB1487:AB1495)</f>
        <v>#DIV/0!</v>
      </c>
      <c r="AD1496" s="195" t="s">
        <v>530</v>
      </c>
      <c r="AE1496" s="241">
        <f>SUM(AE1487:AE1495)</f>
        <v>0</v>
      </c>
      <c r="AF1496" s="242">
        <f>SUM(AF1487:AF1495)</f>
        <v>0</v>
      </c>
      <c r="AH1496" s="195" t="s">
        <v>530</v>
      </c>
      <c r="AI1496" s="241">
        <f>SUM(AI1487:AI1495)</f>
        <v>19</v>
      </c>
      <c r="AJ1496" s="242">
        <f>SUM(AJ1487:AJ1495)</f>
        <v>0.99999999999999978</v>
      </c>
      <c r="AL1496" s="195" t="s">
        <v>530</v>
      </c>
      <c r="AM1496" s="241">
        <f>SUM(AM1487:AM1495)</f>
        <v>0</v>
      </c>
      <c r="AN1496" s="242">
        <f>SUM(AN1487:AN1495)</f>
        <v>0</v>
      </c>
      <c r="AP1496" s="195" t="s">
        <v>530</v>
      </c>
      <c r="AQ1496" s="241">
        <f>SUM(AQ1487:AQ1495)</f>
        <v>11</v>
      </c>
      <c r="AR1496" s="242">
        <f>SUM(AR1487:AR1495)</f>
        <v>1</v>
      </c>
    </row>
    <row r="1497" spans="1:48" s="24" customFormat="1"/>
    <row r="1498" spans="1:48" s="24" customFormat="1" ht="15" thickBot="1">
      <c r="A1498" s="155" t="s">
        <v>690</v>
      </c>
      <c r="B1498" s="23"/>
      <c r="C1498" s="23"/>
      <c r="D1498" s="23"/>
      <c r="E1498" s="23"/>
      <c r="F1498" s="23"/>
      <c r="G1498" s="23"/>
      <c r="H1498" s="23"/>
      <c r="I1498" s="23"/>
      <c r="J1498" s="23"/>
      <c r="K1498" s="23"/>
      <c r="L1498" s="23"/>
      <c r="M1498" s="23"/>
      <c r="N1498" s="23"/>
      <c r="O1498" s="23"/>
      <c r="P1498" s="23"/>
      <c r="Q1498" s="23"/>
      <c r="R1498" s="23"/>
      <c r="S1498" s="23"/>
      <c r="T1498" s="23"/>
      <c r="U1498" s="23"/>
      <c r="V1498" s="23"/>
      <c r="W1498" s="23"/>
      <c r="X1498" s="23"/>
      <c r="Y1498" s="23"/>
      <c r="Z1498" s="23"/>
      <c r="AA1498" s="23"/>
      <c r="AB1498" s="23"/>
      <c r="AC1498" s="23"/>
      <c r="AD1498" s="23"/>
      <c r="AE1498" s="23"/>
      <c r="AF1498" s="23"/>
      <c r="AG1498" s="23"/>
      <c r="AH1498" s="23"/>
      <c r="AI1498" s="23"/>
      <c r="AJ1498" s="23"/>
      <c r="AK1498" s="23"/>
      <c r="AL1498" s="23"/>
      <c r="AM1498" s="23"/>
      <c r="AN1498" s="23"/>
      <c r="AO1498" s="23"/>
      <c r="AP1498" s="23"/>
      <c r="AQ1498" s="23"/>
      <c r="AR1498" s="23"/>
      <c r="AS1498" s="23"/>
      <c r="AT1498" s="23"/>
      <c r="AU1498" s="23"/>
      <c r="AV1498" s="23"/>
    </row>
    <row r="1499" spans="1:48" s="24" customFormat="1" ht="15.75" thickTop="1" thickBot="1">
      <c r="A1499" s="155" t="s">
        <v>549</v>
      </c>
      <c r="B1499" s="23"/>
      <c r="C1499" s="23"/>
      <c r="D1499" s="23"/>
      <c r="E1499" s="23" t="s">
        <v>560</v>
      </c>
      <c r="F1499" s="23"/>
      <c r="G1499" s="23"/>
      <c r="H1499" s="23"/>
      <c r="I1499" s="23" t="s">
        <v>550</v>
      </c>
      <c r="J1499" s="23"/>
      <c r="K1499" s="23"/>
      <c r="L1499" s="23"/>
      <c r="M1499" s="23" t="s">
        <v>551</v>
      </c>
      <c r="N1499" s="23"/>
      <c r="O1499" s="23"/>
      <c r="P1499" s="23"/>
      <c r="Q1499" s="23" t="s">
        <v>552</v>
      </c>
      <c r="R1499" s="23"/>
      <c r="S1499" s="23"/>
      <c r="T1499" s="23"/>
      <c r="U1499" s="23" t="s">
        <v>689</v>
      </c>
      <c r="V1499" s="23"/>
      <c r="W1499" s="23"/>
      <c r="X1499" s="23"/>
      <c r="Y1499" s="23" t="s">
        <v>554</v>
      </c>
      <c r="Z1499" s="23"/>
      <c r="AA1499" s="23"/>
      <c r="AB1499" s="23"/>
      <c r="AC1499" s="23" t="s">
        <v>555</v>
      </c>
      <c r="AD1499" s="23"/>
      <c r="AE1499" s="23"/>
      <c r="AF1499" s="23"/>
      <c r="AG1499" s="23" t="s">
        <v>556</v>
      </c>
      <c r="AH1499" s="23"/>
      <c r="AI1499" s="23"/>
      <c r="AJ1499" s="23"/>
      <c r="AK1499" s="23" t="s">
        <v>557</v>
      </c>
      <c r="AL1499" s="23"/>
      <c r="AM1499" s="23"/>
      <c r="AN1499" s="23"/>
      <c r="AO1499" s="23" t="s">
        <v>558</v>
      </c>
      <c r="AP1499" s="23"/>
      <c r="AQ1499" s="23"/>
      <c r="AR1499" s="23"/>
      <c r="AS1499" s="23" t="s">
        <v>559</v>
      </c>
      <c r="AT1499" s="23"/>
      <c r="AU1499" s="23"/>
      <c r="AV1499" s="23"/>
    </row>
    <row r="1500" spans="1:48" s="24" customFormat="1" ht="13.5" thickTop="1"/>
    <row r="1501" spans="1:48" s="24" customFormat="1" ht="25.5">
      <c r="B1501" s="227" t="s">
        <v>532</v>
      </c>
      <c r="C1501" s="240" t="s">
        <v>533</v>
      </c>
      <c r="D1501" s="197" t="s">
        <v>529</v>
      </c>
      <c r="F1501" s="227" t="s">
        <v>532</v>
      </c>
      <c r="G1501" s="240" t="s">
        <v>533</v>
      </c>
      <c r="H1501" s="197" t="s">
        <v>529</v>
      </c>
      <c r="J1501" s="227" t="s">
        <v>532</v>
      </c>
      <c r="K1501" s="240" t="s">
        <v>533</v>
      </c>
      <c r="L1501" s="197" t="s">
        <v>529</v>
      </c>
      <c r="N1501" s="227" t="s">
        <v>532</v>
      </c>
      <c r="O1501" s="240" t="s">
        <v>533</v>
      </c>
      <c r="P1501" s="197" t="s">
        <v>529</v>
      </c>
      <c r="R1501" s="227" t="s">
        <v>532</v>
      </c>
      <c r="S1501" s="240" t="s">
        <v>533</v>
      </c>
      <c r="T1501" s="197" t="s">
        <v>529</v>
      </c>
      <c r="V1501" s="227" t="s">
        <v>532</v>
      </c>
      <c r="W1501" s="240" t="s">
        <v>533</v>
      </c>
      <c r="X1501" s="197" t="s">
        <v>529</v>
      </c>
      <c r="Z1501" s="227" t="s">
        <v>532</v>
      </c>
      <c r="AA1501" s="240" t="s">
        <v>533</v>
      </c>
      <c r="AB1501" s="197" t="s">
        <v>529</v>
      </c>
      <c r="AD1501" s="227" t="s">
        <v>532</v>
      </c>
      <c r="AE1501" s="240" t="s">
        <v>533</v>
      </c>
      <c r="AF1501" s="197" t="s">
        <v>529</v>
      </c>
      <c r="AH1501" s="227" t="s">
        <v>532</v>
      </c>
      <c r="AI1501" s="240" t="s">
        <v>533</v>
      </c>
      <c r="AJ1501" s="197" t="s">
        <v>529</v>
      </c>
      <c r="AL1501" s="227" t="s">
        <v>532</v>
      </c>
      <c r="AM1501" s="240" t="s">
        <v>533</v>
      </c>
      <c r="AN1501" s="197" t="s">
        <v>529</v>
      </c>
      <c r="AP1501" s="227" t="s">
        <v>532</v>
      </c>
      <c r="AQ1501" s="240" t="s">
        <v>533</v>
      </c>
      <c r="AR1501" s="197" t="s">
        <v>529</v>
      </c>
      <c r="AT1501" s="227" t="s">
        <v>532</v>
      </c>
      <c r="AU1501" s="240" t="s">
        <v>533</v>
      </c>
      <c r="AV1501" s="197" t="s">
        <v>529</v>
      </c>
    </row>
    <row r="1502" spans="1:48" s="24" customFormat="1">
      <c r="B1502" s="44" t="s">
        <v>745</v>
      </c>
      <c r="C1502" s="44">
        <f>COUNTIFS('Baza danych'!$H$4:$H$331,"transport zbiorowy",'Baza danych'!$HG$4:$HG$331,"tak",'Baza danych'!$HT$4:$HT$331,$B$26)</f>
        <v>0</v>
      </c>
      <c r="D1502" s="45">
        <f t="shared" ref="D1502:D1510" si="184">IFERROR(C1502/$C$1511,)</f>
        <v>0</v>
      </c>
      <c r="F1502" s="44" t="s">
        <v>745</v>
      </c>
      <c r="G1502" s="44">
        <f>COUNTIFS('Baza danych'!$H$4:$H$331,"transport zbiorowy",'Baza danych'!$HG$4:$HG$331,"tak",'Baza danych'!$HT$4:$HT$331,$B$27)</f>
        <v>13</v>
      </c>
      <c r="H1502" s="45">
        <f t="shared" ref="H1502:H1510" si="185">G1502/$G$1511</f>
        <v>0.18309859154929578</v>
      </c>
      <c r="J1502" s="44" t="s">
        <v>745</v>
      </c>
      <c r="K1502" s="44">
        <f>COUNTIFS('Baza danych'!$H$4:$H$331,"transport zbiorowy",'Baza danych'!$HG$4:$HG$331,"tak",'Baza danych'!$HT$4:$HT$331,$B$28)</f>
        <v>0</v>
      </c>
      <c r="L1502" s="45">
        <f t="shared" ref="L1502:L1510" si="186">IFERROR(K1502/$K$1511,)</f>
        <v>0</v>
      </c>
      <c r="N1502" s="44" t="s">
        <v>745</v>
      </c>
      <c r="O1502" s="44">
        <f>COUNTIFS('Baza danych'!$H$4:$H$331,"transport zbiorowy",'Baza danych'!$HG$4:$HG$331,"tak",'Baza danych'!$HT$4:$HT$331,$B$29)</f>
        <v>3</v>
      </c>
      <c r="P1502" s="45">
        <f t="shared" ref="P1502:P1510" si="187">O1502/$O$1511</f>
        <v>0.16666666666666666</v>
      </c>
      <c r="R1502" s="44" t="s">
        <v>745</v>
      </c>
      <c r="S1502" s="44">
        <f>COUNTIFS('Baza danych'!$H$4:$H$331,"transport zbiorowy",'Baza danych'!$HG$4:$HG$331,"tak",'Baza danych'!$HT$4:$HT$331,$B$30)</f>
        <v>4</v>
      </c>
      <c r="T1502" s="45">
        <f t="shared" ref="T1502:T1510" si="188">S1502/$S$1511</f>
        <v>0.26666666666666666</v>
      </c>
      <c r="V1502" s="44" t="s">
        <v>745</v>
      </c>
      <c r="W1502" s="44">
        <f>COUNTIFS('Baza danych'!$H$4:$H$331,"transport zbiorowy",'Baza danych'!$HG$4:$HG$331,"tak",'Baza danych'!$HT$4:$HT$331,$B$31)</f>
        <v>1</v>
      </c>
      <c r="X1502" s="45">
        <f t="shared" ref="X1502:X1510" si="189">W1502/$W$1511</f>
        <v>0.33333333333333331</v>
      </c>
      <c r="Z1502" s="44" t="s">
        <v>745</v>
      </c>
      <c r="AA1502" s="44">
        <f>COUNTIFS('Baza danych'!$H$4:$H$331,"transport zbiorowy",'Baza danych'!$HG$4:$HG$331,"tak",'Baza danych'!$HT$4:$HT$331,$B$32)</f>
        <v>1</v>
      </c>
      <c r="AB1502" s="45">
        <f t="shared" ref="AB1502:AB1510" si="190">AA1502/$AA$1511</f>
        <v>0.5</v>
      </c>
      <c r="AD1502" s="44" t="s">
        <v>745</v>
      </c>
      <c r="AE1502" s="44">
        <f>COUNTIFS('Baza danych'!$H$4:$H$331,"transport zbiorowy",'Baza danych'!$HG$4:$HG$331,"tak",'Baza danych'!$HT$4:$HT$331,$B$33)</f>
        <v>2</v>
      </c>
      <c r="AF1502" s="45">
        <f t="shared" ref="AF1502:AF1510" si="191">IFERROR(AE1502/$AE$1511,)</f>
        <v>0.4</v>
      </c>
      <c r="AH1502" s="44" t="s">
        <v>745</v>
      </c>
      <c r="AI1502" s="44">
        <f>COUNTIFS('Baza danych'!$H$4:$H$331,"transport zbiorowy",'Baza danych'!$HG$4:$HG$331,"tak",'Baza danych'!$HT$4:$HT$331,$B$34)</f>
        <v>0</v>
      </c>
      <c r="AJ1502" s="45">
        <f t="shared" ref="AJ1502:AJ1510" si="192">IFERROR(AI1502/$AI$1511,0)</f>
        <v>0</v>
      </c>
      <c r="AL1502" s="44" t="s">
        <v>745</v>
      </c>
      <c r="AM1502" s="44">
        <f>COUNTIFS('Baza danych'!$H$4:$H$331,"transport zbiorowy",'Baza danych'!$HG$4:$HG$331,"tak",'Baza danych'!$HT$4:$HT$331,$B$35)</f>
        <v>1</v>
      </c>
      <c r="AN1502" s="45">
        <f t="shared" ref="AN1502:AN1510" si="193">IFERROR(AM1502/$AM$1511,)</f>
        <v>7.6923076923076927E-2</v>
      </c>
      <c r="AP1502" s="44" t="s">
        <v>745</v>
      </c>
      <c r="AQ1502" s="44">
        <f>COUNTIFS('Baza danych'!$H$4:$H$331,"transport zbiorowy",'Baza danych'!$HG$4:$HG$331,"tak",'Baza danych'!$HT$4:$HT$331,$B$36)</f>
        <v>0</v>
      </c>
      <c r="AR1502" s="45">
        <f t="shared" ref="AR1502:AR1510" si="194">IFERROR(AQ1502/$AQ$1511,)</f>
        <v>0</v>
      </c>
      <c r="AT1502" s="44" t="s">
        <v>745</v>
      </c>
      <c r="AU1502" s="44">
        <f>COUNTIFS('Baza danych'!$H$4:$H$331,"transport zbiorowy",'Baza danych'!$HG$4:$HG$331,"tak",'Baza danych'!$HT$4:$HT$331,$B$37)</f>
        <v>0</v>
      </c>
      <c r="AV1502" s="45">
        <f t="shared" ref="AV1502:AV1510" si="195">IFERROR(AU1502/$AU$1511,)</f>
        <v>0</v>
      </c>
    </row>
    <row r="1503" spans="1:48" s="24" customFormat="1">
      <c r="B1503" s="44" t="s">
        <v>746</v>
      </c>
      <c r="C1503" s="44">
        <f>COUNTIFS('Baza danych'!$H$4:$H$331,"transport zbiorowy",'Baza danych'!$HH$4:$HH$331,"tak",'Baza danych'!$HT$4:$HT$331,$B$26)</f>
        <v>0</v>
      </c>
      <c r="D1503" s="45">
        <f t="shared" si="184"/>
        <v>0</v>
      </c>
      <c r="F1503" s="44" t="s">
        <v>746</v>
      </c>
      <c r="G1503" s="44">
        <f>COUNTIFS('Baza danych'!$H$4:$H$331,"transport zbiorowy",'Baza danych'!$HH$4:$HH$331,"tak",'Baza danych'!$HT$4:$HT$331,$B$27)</f>
        <v>12</v>
      </c>
      <c r="H1503" s="45">
        <f t="shared" si="185"/>
        <v>0.16901408450704225</v>
      </c>
      <c r="J1503" s="44" t="s">
        <v>746</v>
      </c>
      <c r="K1503" s="44">
        <f>COUNTIFS('Baza danych'!$H$4:$H$331,"transport zbiorowy",'Baza danych'!$HH$4:$HH$331,"tak",'Baza danych'!$HT$4:$HT$331,$B$28)</f>
        <v>0</v>
      </c>
      <c r="L1503" s="45">
        <f t="shared" si="186"/>
        <v>0</v>
      </c>
      <c r="N1503" s="44" t="s">
        <v>746</v>
      </c>
      <c r="O1503" s="44">
        <f>COUNTIFS('Baza danych'!$H$4:$H$331,"transport zbiorowy",'Baza danych'!$HH$4:$HH$331,"tak",'Baza danych'!$HT$4:$HT$331,$B$29)</f>
        <v>2</v>
      </c>
      <c r="P1503" s="45">
        <f t="shared" si="187"/>
        <v>0.1111111111111111</v>
      </c>
      <c r="R1503" s="44" t="s">
        <v>746</v>
      </c>
      <c r="S1503" s="44">
        <f>COUNTIFS('Baza danych'!$H$4:$H$331,"transport zbiorowy",'Baza danych'!$HH$4:$HH$331,"tak",'Baza danych'!$HT$4:$HT$331,$B$30)</f>
        <v>3</v>
      </c>
      <c r="T1503" s="45">
        <f t="shared" si="188"/>
        <v>0.2</v>
      </c>
      <c r="V1503" s="44" t="s">
        <v>746</v>
      </c>
      <c r="W1503" s="44">
        <f>COUNTIFS('Baza danych'!$H$4:$H$331,"transport zbiorowy",'Baza danych'!$HH$4:$HH$331,"tak",'Baza danych'!$HT$4:$HT$331,$B$31)</f>
        <v>0</v>
      </c>
      <c r="X1503" s="45">
        <f t="shared" si="189"/>
        <v>0</v>
      </c>
      <c r="Z1503" s="44" t="s">
        <v>746</v>
      </c>
      <c r="AA1503" s="44">
        <f>COUNTIFS('Baza danych'!$H$4:$H$331,"transport zbiorowy",'Baza danych'!$HH$4:$HH$331,"tak",'Baza danych'!$HT$4:$HT$331,$B$32)</f>
        <v>0</v>
      </c>
      <c r="AB1503" s="45">
        <f t="shared" si="190"/>
        <v>0</v>
      </c>
      <c r="AD1503" s="44" t="s">
        <v>746</v>
      </c>
      <c r="AE1503" s="44">
        <f>COUNTIFS('Baza danych'!$H$4:$H$331,"transport zbiorowy",'Baza danych'!$HH$4:$HH$331,"tak",'Baza danych'!$HT$4:$HT$331,$B$33)</f>
        <v>0</v>
      </c>
      <c r="AF1503" s="45">
        <f t="shared" si="191"/>
        <v>0</v>
      </c>
      <c r="AH1503" s="44" t="s">
        <v>746</v>
      </c>
      <c r="AI1503" s="44">
        <f>COUNTIFS('Baza danych'!$H$4:$H$331,"transport zbiorowy",'Baza danych'!$HH$4:$HH$331,"tak",'Baza danych'!$HT$4:$HT$331,$B$34)</f>
        <v>0</v>
      </c>
      <c r="AJ1503" s="45">
        <f t="shared" si="192"/>
        <v>0</v>
      </c>
      <c r="AL1503" s="44" t="s">
        <v>746</v>
      </c>
      <c r="AM1503" s="44">
        <f>COUNTIFS('Baza danych'!$H$4:$H$331,"transport zbiorowy",'Baza danych'!$HH$4:$HH$331,"tak",'Baza danych'!$HT$4:$HT$331,$B$35)</f>
        <v>1</v>
      </c>
      <c r="AN1503" s="45">
        <f t="shared" si="193"/>
        <v>7.6923076923076927E-2</v>
      </c>
      <c r="AP1503" s="44" t="s">
        <v>746</v>
      </c>
      <c r="AQ1503" s="44">
        <f>COUNTIFS('Baza danych'!$H$4:$H$331,"transport zbiorowy",'Baza danych'!$HH$4:$HH$331,"tak",'Baza danych'!$HT$4:$HT$331,$B$36)</f>
        <v>0</v>
      </c>
      <c r="AR1503" s="45">
        <f t="shared" si="194"/>
        <v>0</v>
      </c>
      <c r="AT1503" s="44" t="s">
        <v>746</v>
      </c>
      <c r="AU1503" s="44">
        <f>COUNTIFS('Baza danych'!$H$4:$H$331,"transport zbiorowy",'Baza danych'!$HH$4:$HH$331,"tak",'Baza danych'!$HT$4:$HT$331,$B$37)</f>
        <v>0</v>
      </c>
      <c r="AV1503" s="45">
        <f t="shared" si="195"/>
        <v>0</v>
      </c>
    </row>
    <row r="1504" spans="1:48" s="24" customFormat="1">
      <c r="B1504" s="44" t="s">
        <v>747</v>
      </c>
      <c r="C1504" s="44">
        <f>COUNTIFS('Baza danych'!$H$4:$H$331,"transport zbiorowy",'Baza danych'!$HF$4:$HF$331,"tak",'Baza danych'!$HT$4:$HT$331,$B$26)</f>
        <v>0</v>
      </c>
      <c r="D1504" s="45">
        <f t="shared" si="184"/>
        <v>0</v>
      </c>
      <c r="F1504" s="44" t="s">
        <v>747</v>
      </c>
      <c r="G1504" s="44">
        <f>COUNTIFS('Baza danych'!$H$4:$H$331,"transport zbiorowy",'Baza danych'!$HF$4:$HF$331,"tak",'Baza danych'!$HT$4:$HT$331,$B$27)</f>
        <v>9</v>
      </c>
      <c r="H1504" s="45">
        <f t="shared" si="185"/>
        <v>0.12676056338028169</v>
      </c>
      <c r="J1504" s="44" t="s">
        <v>747</v>
      </c>
      <c r="K1504" s="44">
        <f>COUNTIFS('Baza danych'!$H$4:$H$331,"transport zbiorowy",'Baza danych'!$HF$4:$HF$331,"tak",'Baza danych'!$HT$4:$HT$331,$B$28)</f>
        <v>0</v>
      </c>
      <c r="L1504" s="45">
        <f t="shared" si="186"/>
        <v>0</v>
      </c>
      <c r="N1504" s="44" t="s">
        <v>747</v>
      </c>
      <c r="O1504" s="44">
        <f>COUNTIFS('Baza danych'!$H$4:$H$331,"transport zbiorowy",'Baza danych'!$HF$4:$HF$331,"tak",'Baza danych'!$HT$4:$HT$331,$B$29)</f>
        <v>1</v>
      </c>
      <c r="P1504" s="45">
        <f t="shared" si="187"/>
        <v>5.5555555555555552E-2</v>
      </c>
      <c r="R1504" s="44" t="s">
        <v>747</v>
      </c>
      <c r="S1504" s="44">
        <f>COUNTIFS('Baza danych'!$H$4:$H$331,"transport zbiorowy",'Baza danych'!$HF$4:$HF$331,"tak",'Baza danych'!$HT$4:$HT$331,$B$30)</f>
        <v>2</v>
      </c>
      <c r="T1504" s="45">
        <f t="shared" si="188"/>
        <v>0.13333333333333333</v>
      </c>
      <c r="V1504" s="44" t="s">
        <v>747</v>
      </c>
      <c r="W1504" s="44">
        <f>COUNTIFS('Baza danych'!$H$4:$H$331,"transport zbiorowy",'Baza danych'!$HF$4:$HF$331,"tak",'Baza danych'!$HT$4:$HT$331,$B$31)</f>
        <v>1</v>
      </c>
      <c r="X1504" s="45">
        <f t="shared" si="189"/>
        <v>0.33333333333333331</v>
      </c>
      <c r="Z1504" s="44" t="s">
        <v>747</v>
      </c>
      <c r="AA1504" s="44">
        <f>COUNTIFS('Baza danych'!$H$4:$H$331,"transport zbiorowy",'Baza danych'!$HF$4:$HF$331,"tak",'Baza danych'!$HT$4:$HT$331,$B$32)</f>
        <v>0</v>
      </c>
      <c r="AB1504" s="45">
        <f t="shared" si="190"/>
        <v>0</v>
      </c>
      <c r="AD1504" s="44" t="s">
        <v>747</v>
      </c>
      <c r="AE1504" s="44">
        <f>COUNTIFS('Baza danych'!$H$4:$H$331,"transport zbiorowy",'Baza danych'!$HF$4:$HF$331,"tak",'Baza danych'!$HT$4:$HT$331,$B$33)</f>
        <v>0</v>
      </c>
      <c r="AF1504" s="45">
        <f t="shared" si="191"/>
        <v>0</v>
      </c>
      <c r="AH1504" s="44" t="s">
        <v>747</v>
      </c>
      <c r="AI1504" s="44">
        <f>COUNTIFS('Baza danych'!$H$4:$H$331,"transport zbiorowy",'Baza danych'!$HF$4:$HF$331,"tak",'Baza danych'!$HT$4:$HT$331,$B$34)</f>
        <v>0</v>
      </c>
      <c r="AJ1504" s="45">
        <f t="shared" si="192"/>
        <v>0</v>
      </c>
      <c r="AL1504" s="44" t="s">
        <v>747</v>
      </c>
      <c r="AM1504" s="44">
        <f>COUNTIFS('Baza danych'!$H$4:$H$331,"transport zbiorowy",'Baza danych'!$HF$4:$HF$331,"tak",'Baza danych'!$HT$4:$HT$331,$B$35)</f>
        <v>2</v>
      </c>
      <c r="AN1504" s="45">
        <f t="shared" si="193"/>
        <v>0.15384615384615385</v>
      </c>
      <c r="AP1504" s="44" t="s">
        <v>747</v>
      </c>
      <c r="AQ1504" s="44">
        <f>COUNTIFS('Baza danych'!$H$4:$H$331,"transport zbiorowy",'Baza danych'!$HF$4:$HF$331,"tak",'Baza danych'!$HT$4:$HT$331,$B$36)</f>
        <v>0</v>
      </c>
      <c r="AR1504" s="45">
        <f t="shared" si="194"/>
        <v>0</v>
      </c>
      <c r="AT1504" s="44" t="s">
        <v>747</v>
      </c>
      <c r="AU1504" s="44">
        <f>COUNTIFS('Baza danych'!$H$4:$H$331,"transport zbiorowy",'Baza danych'!$HF$4:$HF$331,"tak",'Baza danych'!$HT$4:$HT$331,$B$37)</f>
        <v>0</v>
      </c>
      <c r="AV1504" s="45">
        <f t="shared" si="195"/>
        <v>0</v>
      </c>
    </row>
    <row r="1505" spans="2:48" s="24" customFormat="1">
      <c r="B1505" s="44" t="s">
        <v>748</v>
      </c>
      <c r="C1505" s="44">
        <f>COUNTIFS('Baza danych'!$H$4:$H$331,"transport zbiorowy",'Baza danych'!$HL$4:$HL$331,"tak",'Baza danych'!$HT$4:$HT$331,$B$26)</f>
        <v>0</v>
      </c>
      <c r="D1505" s="45">
        <f t="shared" si="184"/>
        <v>0</v>
      </c>
      <c r="F1505" s="44" t="s">
        <v>748</v>
      </c>
      <c r="G1505" s="44">
        <f>COUNTIFS('Baza danych'!$H$4:$H$331,"transport zbiorowy",'Baza danych'!$HL$4:$HL$331,"tak",'Baza danych'!$HT$4:$HT$331,$B$27)</f>
        <v>14</v>
      </c>
      <c r="H1505" s="45">
        <f t="shared" si="185"/>
        <v>0.19718309859154928</v>
      </c>
      <c r="J1505" s="44" t="s">
        <v>748</v>
      </c>
      <c r="K1505" s="44">
        <f>COUNTIFS('Baza danych'!$H$4:$H$331,"transport zbiorowy",'Baza danych'!$HL$4:$HL$331,"tak",'Baza danych'!$HT$4:$HT$331,$B$28)</f>
        <v>0</v>
      </c>
      <c r="L1505" s="45">
        <f t="shared" si="186"/>
        <v>0</v>
      </c>
      <c r="N1505" s="44" t="s">
        <v>748</v>
      </c>
      <c r="O1505" s="44">
        <f>COUNTIFS('Baza danych'!$H$4:$H$331,"transport zbiorowy",'Baza danych'!$HL$4:$HL$331,"tak",'Baza danych'!$HT$4:$HT$331,$B$29)</f>
        <v>2</v>
      </c>
      <c r="P1505" s="45">
        <f t="shared" si="187"/>
        <v>0.1111111111111111</v>
      </c>
      <c r="R1505" s="44" t="s">
        <v>748</v>
      </c>
      <c r="S1505" s="44">
        <f>COUNTIFS('Baza danych'!$H$4:$H$331,"transport zbiorowy",'Baza danych'!$HL$4:$HL$331,"tak",'Baza danych'!$HT$4:$HT$331,$B$30)</f>
        <v>2</v>
      </c>
      <c r="T1505" s="45">
        <f t="shared" si="188"/>
        <v>0.13333333333333333</v>
      </c>
      <c r="V1505" s="44" t="s">
        <v>748</v>
      </c>
      <c r="W1505" s="44">
        <f>COUNTIFS('Baza danych'!$H$4:$H$331,"transport zbiorowy",'Baza danych'!$HL$4:$HL$331,"tak",'Baza danych'!$HT$4:$HT$331,$B$31)</f>
        <v>1</v>
      </c>
      <c r="X1505" s="45">
        <f t="shared" si="189"/>
        <v>0.33333333333333331</v>
      </c>
      <c r="Z1505" s="44" t="s">
        <v>748</v>
      </c>
      <c r="AA1505" s="44">
        <f>COUNTIFS('Baza danych'!$H$4:$H$331,"transport zbiorowy",'Baza danych'!$HL$4:$HL$331,"tak",'Baza danych'!$HT$4:$HT$331,$B$32)</f>
        <v>1</v>
      </c>
      <c r="AB1505" s="45">
        <f t="shared" si="190"/>
        <v>0.5</v>
      </c>
      <c r="AD1505" s="44" t="s">
        <v>748</v>
      </c>
      <c r="AE1505" s="44">
        <f>COUNTIFS('Baza danych'!$H$4:$H$331,"transport zbiorowy",'Baza danych'!$HL$4:$HL$331,"tak",'Baza danych'!$HT$4:$HT$331,$B$33)</f>
        <v>1</v>
      </c>
      <c r="AF1505" s="45">
        <f t="shared" si="191"/>
        <v>0.2</v>
      </c>
      <c r="AH1505" s="44" t="s">
        <v>748</v>
      </c>
      <c r="AI1505" s="44">
        <f>COUNTIFS('Baza danych'!$H$4:$H$331,"transport zbiorowy",'Baza danych'!$HL$4:$HL$331,"tak",'Baza danych'!$HT$4:$HT$331,$B$34)</f>
        <v>0</v>
      </c>
      <c r="AJ1505" s="45">
        <f t="shared" si="192"/>
        <v>0</v>
      </c>
      <c r="AL1505" s="44" t="s">
        <v>748</v>
      </c>
      <c r="AM1505" s="44">
        <f>COUNTIFS('Baza danych'!$H$4:$H$331,"transport zbiorowy",'Baza danych'!$HL$4:$HL$331,"tak",'Baza danych'!$HT$4:$HT$331,$B$35)</f>
        <v>1</v>
      </c>
      <c r="AN1505" s="45">
        <f t="shared" si="193"/>
        <v>7.6923076923076927E-2</v>
      </c>
      <c r="AP1505" s="44" t="s">
        <v>748</v>
      </c>
      <c r="AQ1505" s="44">
        <f>COUNTIFS('Baza danych'!$H$4:$H$331,"transport zbiorowy",'Baza danych'!$HL$4:$HL$331,"tak",'Baza danych'!$HT$4:$HT$331,$B$36)</f>
        <v>0</v>
      </c>
      <c r="AR1505" s="45">
        <f t="shared" si="194"/>
        <v>0</v>
      </c>
      <c r="AT1505" s="44" t="s">
        <v>748</v>
      </c>
      <c r="AU1505" s="44">
        <f>COUNTIFS('Baza danych'!$H$4:$H$331,"transport zbiorowy",'Baza danych'!$HL$4:$HL$331,"tak",'Baza danych'!$HT$4:$HT$331,$B$37)</f>
        <v>0</v>
      </c>
      <c r="AV1505" s="45">
        <f t="shared" si="195"/>
        <v>0</v>
      </c>
    </row>
    <row r="1506" spans="2:48" s="24" customFormat="1">
      <c r="B1506" s="44" t="s">
        <v>749</v>
      </c>
      <c r="C1506" s="44">
        <f>COUNTIFS('Baza danych'!$H$4:$H$331,"transport zbiorowy",'Baza danych'!$HN$4:$HN$331,"tak",'Baza danych'!$HT$4:$HT$331,$B$26)</f>
        <v>0</v>
      </c>
      <c r="D1506" s="45">
        <f t="shared" si="184"/>
        <v>0</v>
      </c>
      <c r="F1506" s="44" t="s">
        <v>749</v>
      </c>
      <c r="G1506" s="44">
        <f>COUNTIFS('Baza danych'!$H$4:$H$331,"transport zbiorowy",'Baza danych'!$HN$4:$HN$331,"tak",'Baza danych'!$HT$4:$HT$331,$B$27)</f>
        <v>10</v>
      </c>
      <c r="H1506" s="45">
        <f t="shared" si="185"/>
        <v>0.14084507042253522</v>
      </c>
      <c r="J1506" s="44" t="s">
        <v>749</v>
      </c>
      <c r="K1506" s="44">
        <f>COUNTIFS('Baza danych'!$H$4:$H$331,"transport zbiorowy",'Baza danych'!$HN$4:$HN$331,"tak",'Baza danych'!$HT$4:$HT$331,$B$28)</f>
        <v>0</v>
      </c>
      <c r="L1506" s="45">
        <f t="shared" si="186"/>
        <v>0</v>
      </c>
      <c r="N1506" s="44" t="s">
        <v>749</v>
      </c>
      <c r="O1506" s="44">
        <f>COUNTIFS('Baza danych'!$H$4:$H$331,"transport zbiorowy",'Baza danych'!$HN$4:$HN$331,"tak",'Baza danych'!$HT$4:$HT$331,$B$29)</f>
        <v>4</v>
      </c>
      <c r="P1506" s="45">
        <f t="shared" si="187"/>
        <v>0.22222222222222221</v>
      </c>
      <c r="R1506" s="44" t="s">
        <v>749</v>
      </c>
      <c r="S1506" s="44">
        <f>COUNTIFS('Baza danych'!$H$4:$H$331,"transport zbiorowy",'Baza danych'!$HN$4:$HN$331,"tak",'Baza danych'!$HT$4:$HT$331,$B$30)</f>
        <v>1</v>
      </c>
      <c r="T1506" s="45">
        <f t="shared" si="188"/>
        <v>6.6666666666666666E-2</v>
      </c>
      <c r="V1506" s="44" t="s">
        <v>749</v>
      </c>
      <c r="W1506" s="44">
        <f>COUNTIFS('Baza danych'!$H$4:$H$331,"transport zbiorowy",'Baza danych'!$HN$4:$HN$331,"tak",'Baza danych'!$HT$4:$HT$331,$B$31)</f>
        <v>0</v>
      </c>
      <c r="X1506" s="45">
        <f t="shared" si="189"/>
        <v>0</v>
      </c>
      <c r="Z1506" s="44" t="s">
        <v>749</v>
      </c>
      <c r="AA1506" s="44">
        <f>COUNTIFS('Baza danych'!$H$4:$H$331,"transport zbiorowy",'Baza danych'!$HN$4:$HN$331,"tak",'Baza danych'!$HT$4:$HT$331,$B$32)</f>
        <v>0</v>
      </c>
      <c r="AB1506" s="45">
        <f t="shared" si="190"/>
        <v>0</v>
      </c>
      <c r="AD1506" s="44" t="s">
        <v>749</v>
      </c>
      <c r="AE1506" s="44">
        <f>COUNTIFS('Baza danych'!$H$4:$H$331,"transport zbiorowy",'Baza danych'!$HN$4:$HN$331,"tak",'Baza danych'!$HT$4:$HT$331,$B$33)</f>
        <v>0</v>
      </c>
      <c r="AF1506" s="45">
        <f t="shared" si="191"/>
        <v>0</v>
      </c>
      <c r="AH1506" s="44" t="s">
        <v>749</v>
      </c>
      <c r="AI1506" s="44">
        <f>COUNTIFS('Baza danych'!$H$4:$H$331,"transport zbiorowy",'Baza danych'!$HN$4:$HN$331,"tak",'Baza danych'!$HT$4:$HT$331,$B$34)</f>
        <v>0</v>
      </c>
      <c r="AJ1506" s="45">
        <f t="shared" si="192"/>
        <v>0</v>
      </c>
      <c r="AL1506" s="44" t="s">
        <v>749</v>
      </c>
      <c r="AM1506" s="44">
        <f>COUNTIFS('Baza danych'!$H$4:$H$331,"transport zbiorowy",'Baza danych'!$HN$4:$HN$331,"tak",'Baza danych'!$HT$4:$HT$331,$B$35)</f>
        <v>1</v>
      </c>
      <c r="AN1506" s="45">
        <f t="shared" si="193"/>
        <v>7.6923076923076927E-2</v>
      </c>
      <c r="AP1506" s="44" t="s">
        <v>749</v>
      </c>
      <c r="AQ1506" s="44">
        <f>COUNTIFS('Baza danych'!$H$4:$H$331,"transport zbiorowy",'Baza danych'!$HN$4:$HN$331,"tak",'Baza danych'!$HT$4:$HT$331,$B$36)</f>
        <v>0</v>
      </c>
      <c r="AR1506" s="45">
        <f t="shared" si="194"/>
        <v>0</v>
      </c>
      <c r="AT1506" s="44" t="s">
        <v>749</v>
      </c>
      <c r="AU1506" s="44">
        <f>COUNTIFS('Baza danych'!$H$4:$H$331,"transport zbiorowy",'Baza danych'!$HN$4:$HN$331,"tak",'Baza danych'!$HT$4:$HT$331,$B$37)</f>
        <v>0</v>
      </c>
      <c r="AV1506" s="45">
        <f t="shared" si="195"/>
        <v>0</v>
      </c>
    </row>
    <row r="1507" spans="2:48" s="24" customFormat="1">
      <c r="B1507" s="44" t="s">
        <v>750</v>
      </c>
      <c r="C1507" s="44">
        <f>COUNTIFS('Baza danych'!$H$4:$H$331,"transport zbiorowy",'Baza danych'!$HM$4:$HM$331,"tak",'Baza danych'!$HT$4:$HT$331,$B$26)</f>
        <v>0</v>
      </c>
      <c r="D1507" s="45">
        <f t="shared" si="184"/>
        <v>0</v>
      </c>
      <c r="F1507" s="44" t="s">
        <v>750</v>
      </c>
      <c r="G1507" s="44">
        <f>COUNTIFS('Baza danych'!$H$4:$H$331,"transport zbiorowy",'Baza danych'!$HM$4:$HM$331,"tak",'Baza danych'!$HT$4:$HT$331,$B$27)</f>
        <v>7</v>
      </c>
      <c r="H1507" s="45">
        <f t="shared" si="185"/>
        <v>9.8591549295774641E-2</v>
      </c>
      <c r="J1507" s="44" t="s">
        <v>750</v>
      </c>
      <c r="K1507" s="44">
        <f>COUNTIFS('Baza danych'!$H$4:$H$331,"transport zbiorowy",'Baza danych'!$HM$4:$HM$331,"tak",'Baza danych'!$HT$4:$HT$331,$B$28)</f>
        <v>0</v>
      </c>
      <c r="L1507" s="45">
        <f t="shared" si="186"/>
        <v>0</v>
      </c>
      <c r="N1507" s="44" t="s">
        <v>750</v>
      </c>
      <c r="O1507" s="44">
        <f>COUNTIFS('Baza danych'!$H$4:$H$331,"transport zbiorowy",'Baza danych'!$HM$4:$HM$331,"tak",'Baza danych'!$HT$4:$HT$331,$B$29)</f>
        <v>1</v>
      </c>
      <c r="P1507" s="45">
        <f t="shared" si="187"/>
        <v>5.5555555555555552E-2</v>
      </c>
      <c r="R1507" s="44" t="s">
        <v>750</v>
      </c>
      <c r="S1507" s="44">
        <f>COUNTIFS('Baza danych'!$H$4:$H$331,"transport zbiorowy",'Baza danych'!$HM$4:$HM$331,"tak",'Baza danych'!$HT$4:$HT$331,$B$30)</f>
        <v>1</v>
      </c>
      <c r="T1507" s="45">
        <f t="shared" si="188"/>
        <v>6.6666666666666666E-2</v>
      </c>
      <c r="V1507" s="44" t="s">
        <v>750</v>
      </c>
      <c r="W1507" s="44">
        <f>COUNTIFS('Baza danych'!$H$4:$H$331,"transport zbiorowy",'Baza danych'!$HM$4:$HM$331,"tak",'Baza danych'!$HT$4:$HT$331,$B$31)</f>
        <v>0</v>
      </c>
      <c r="X1507" s="45">
        <f t="shared" si="189"/>
        <v>0</v>
      </c>
      <c r="Z1507" s="44" t="s">
        <v>750</v>
      </c>
      <c r="AA1507" s="44">
        <f>COUNTIFS('Baza danych'!$H$4:$H$331,"transport zbiorowy",'Baza danych'!$HM$4:$HM$331,"tak",'Baza danych'!$HT$4:$HT$331,$B$32)</f>
        <v>0</v>
      </c>
      <c r="AB1507" s="45">
        <f t="shared" si="190"/>
        <v>0</v>
      </c>
      <c r="AD1507" s="44" t="s">
        <v>750</v>
      </c>
      <c r="AE1507" s="44">
        <f>COUNTIFS('Baza danych'!$H$4:$H$331,"transport zbiorowy",'Baza danych'!$HM$4:$HM$331,"tak",'Baza danych'!$HT$4:$HT$331,$B$33)</f>
        <v>0</v>
      </c>
      <c r="AF1507" s="45">
        <f t="shared" si="191"/>
        <v>0</v>
      </c>
      <c r="AH1507" s="44" t="s">
        <v>750</v>
      </c>
      <c r="AI1507" s="44">
        <f>COUNTIFS('Baza danych'!$H$4:$H$331,"transport zbiorowy",'Baza danych'!$HM$4:$HM$331,"tak",'Baza danych'!$HT$4:$HT$331,$B$34)</f>
        <v>0</v>
      </c>
      <c r="AJ1507" s="45">
        <f t="shared" si="192"/>
        <v>0</v>
      </c>
      <c r="AL1507" s="44" t="s">
        <v>750</v>
      </c>
      <c r="AM1507" s="44">
        <f>COUNTIFS('Baza danych'!$H$4:$H$331,"transport zbiorowy",'Baza danych'!$HM$4:$HM$331,"tak",'Baza danych'!$HT$4:$HT$331,$B$35)</f>
        <v>1</v>
      </c>
      <c r="AN1507" s="45">
        <f t="shared" si="193"/>
        <v>7.6923076923076927E-2</v>
      </c>
      <c r="AP1507" s="44" t="s">
        <v>750</v>
      </c>
      <c r="AQ1507" s="44">
        <f>COUNTIFS('Baza danych'!$H$4:$H$331,"transport zbiorowy",'Baza danych'!$HM$4:$HM$331,"tak",'Baza danych'!$HT$4:$HT$331,$B$36)</f>
        <v>0</v>
      </c>
      <c r="AR1507" s="45">
        <f t="shared" si="194"/>
        <v>0</v>
      </c>
      <c r="AT1507" s="44" t="s">
        <v>750</v>
      </c>
      <c r="AU1507" s="44">
        <f>COUNTIFS('Baza danych'!$H$4:$H$331,"transport zbiorowy",'Baza danych'!$HM$4:$HM$331,"tak",'Baza danych'!$HT$4:$HT$331,$B$37)</f>
        <v>0</v>
      </c>
      <c r="AV1507" s="45">
        <f t="shared" si="195"/>
        <v>0</v>
      </c>
    </row>
    <row r="1508" spans="2:48" s="24" customFormat="1">
      <c r="B1508" s="44" t="s">
        <v>751</v>
      </c>
      <c r="C1508" s="44">
        <f>COUNTIFS('Baza danych'!$H$4:$H$331,"transport zbiorowy",'Baza danych'!$HK$4:$HK$331,"tak",'Baza danych'!$HT$4:$HT$331,$B$26)</f>
        <v>0</v>
      </c>
      <c r="D1508" s="45">
        <f t="shared" si="184"/>
        <v>0</v>
      </c>
      <c r="F1508" s="44" t="s">
        <v>751</v>
      </c>
      <c r="G1508" s="44">
        <f>COUNTIFS('Baza danych'!$H$4:$H$331,"transport zbiorowy",'Baza danych'!$HK$4:$HK$331,"tak",'Baza danych'!$HT$4:$HT$331,$B$27)</f>
        <v>2</v>
      </c>
      <c r="H1508" s="45">
        <f t="shared" si="185"/>
        <v>2.8169014084507043E-2</v>
      </c>
      <c r="J1508" s="44" t="s">
        <v>751</v>
      </c>
      <c r="K1508" s="44">
        <f>COUNTIFS('Baza danych'!$H$4:$H$331,"transport zbiorowy",'Baza danych'!$HK$4:$HK$331,"tak",'Baza danych'!$HT$4:$HT$331,$B$28)</f>
        <v>0</v>
      </c>
      <c r="L1508" s="45">
        <f t="shared" si="186"/>
        <v>0</v>
      </c>
      <c r="N1508" s="44" t="s">
        <v>751</v>
      </c>
      <c r="O1508" s="44">
        <f>COUNTIFS('Baza danych'!$H$4:$H$331,"transport zbiorowy",'Baza danych'!$HK$4:$HK$331,"tak",'Baza danych'!$HT$4:$HT$331,$B$29)</f>
        <v>2</v>
      </c>
      <c r="P1508" s="45">
        <f t="shared" si="187"/>
        <v>0.1111111111111111</v>
      </c>
      <c r="R1508" s="44" t="s">
        <v>751</v>
      </c>
      <c r="S1508" s="44">
        <f>COUNTIFS('Baza danych'!$H$4:$H$331,"transport zbiorowy",'Baza danych'!$HK$4:$HK$331,"tak",'Baza danych'!$HT$4:$HT$331,$B$30)</f>
        <v>1</v>
      </c>
      <c r="T1508" s="45">
        <f t="shared" si="188"/>
        <v>6.6666666666666666E-2</v>
      </c>
      <c r="V1508" s="44" t="s">
        <v>751</v>
      </c>
      <c r="W1508" s="44">
        <f>COUNTIFS('Baza danych'!$H$4:$H$331,"transport zbiorowy",'Baza danych'!$HK$4:$HK$331,"tak",'Baza danych'!$HT$4:$HT$331,$B$31)</f>
        <v>0</v>
      </c>
      <c r="X1508" s="45">
        <f t="shared" si="189"/>
        <v>0</v>
      </c>
      <c r="Z1508" s="44" t="s">
        <v>751</v>
      </c>
      <c r="AA1508" s="44">
        <f>COUNTIFS('Baza danych'!$H$4:$H$331,"transport zbiorowy",'Baza danych'!$HK$4:$HK$331,"tak",'Baza danych'!$HT$4:$HT$331,$B$32)</f>
        <v>0</v>
      </c>
      <c r="AB1508" s="45">
        <f t="shared" si="190"/>
        <v>0</v>
      </c>
      <c r="AD1508" s="44" t="s">
        <v>751</v>
      </c>
      <c r="AE1508" s="44">
        <f>COUNTIFS('Baza danych'!$H$4:$H$331,"transport zbiorowy",'Baza danych'!$HK$4:$HK$331,"tak",'Baza danych'!$HT$4:$HT$331,$B$33)</f>
        <v>1</v>
      </c>
      <c r="AF1508" s="45">
        <f t="shared" si="191"/>
        <v>0.2</v>
      </c>
      <c r="AH1508" s="44" t="s">
        <v>751</v>
      </c>
      <c r="AI1508" s="44">
        <f>COUNTIFS('Baza danych'!$H$4:$H$331,"transport zbiorowy",'Baza danych'!$HK$4:$HK$331,"tak",'Baza danych'!$HT$4:$HT$331,$B$34)</f>
        <v>0</v>
      </c>
      <c r="AJ1508" s="45">
        <f t="shared" si="192"/>
        <v>0</v>
      </c>
      <c r="AL1508" s="44" t="s">
        <v>751</v>
      </c>
      <c r="AM1508" s="44">
        <f>COUNTIFS('Baza danych'!$H$4:$H$331,"transport zbiorowy",'Baza danych'!$HK$4:$HK$331,"tak",'Baza danych'!$HT$4:$HT$331,$B$35)</f>
        <v>2</v>
      </c>
      <c r="AN1508" s="45">
        <f t="shared" si="193"/>
        <v>0.15384615384615385</v>
      </c>
      <c r="AP1508" s="44" t="s">
        <v>751</v>
      </c>
      <c r="AQ1508" s="44">
        <f>COUNTIFS('Baza danych'!$H$4:$H$331,"transport zbiorowy",'Baza danych'!$HK$4:$HK$331,"tak",'Baza danych'!$HT$4:$HT$331,$B$36)</f>
        <v>0</v>
      </c>
      <c r="AR1508" s="45">
        <f t="shared" si="194"/>
        <v>0</v>
      </c>
      <c r="AT1508" s="44" t="s">
        <v>751</v>
      </c>
      <c r="AU1508" s="44">
        <f>COUNTIFS('Baza danych'!$H$4:$H$331,"transport zbiorowy",'Baza danych'!$HK$4:$HK$331,"tak",'Baza danych'!$HT$4:$HT$331,$B$37)</f>
        <v>0</v>
      </c>
      <c r="AV1508" s="45">
        <f t="shared" si="195"/>
        <v>0</v>
      </c>
    </row>
    <row r="1509" spans="2:48" s="24" customFormat="1">
      <c r="B1509" s="44" t="s">
        <v>752</v>
      </c>
      <c r="C1509" s="44">
        <f>COUNTIFS('Baza danych'!$H$4:$H$331,"transport zbiorowy",'Baza danych'!$HJ$4:$HJ$331,"tak",'Baza danych'!$HT$4:$HT$331,$B$26)</f>
        <v>0</v>
      </c>
      <c r="D1509" s="45">
        <f t="shared" si="184"/>
        <v>0</v>
      </c>
      <c r="F1509" s="44" t="s">
        <v>752</v>
      </c>
      <c r="G1509" s="44">
        <f>COUNTIFS('Baza danych'!$H$4:$H$331,"transport zbiorowy",'Baza danych'!$HJ$4:$HJ$331,"tak",'Baza danych'!$HT$4:$HT$331,$B$27)</f>
        <v>1</v>
      </c>
      <c r="H1509" s="45">
        <f t="shared" si="185"/>
        <v>1.4084507042253521E-2</v>
      </c>
      <c r="J1509" s="44" t="s">
        <v>752</v>
      </c>
      <c r="K1509" s="44">
        <f>COUNTIFS('Baza danych'!$H$4:$H$331,"transport zbiorowy",'Baza danych'!$HJ$4:$HJ$331,"tak",'Baza danych'!$HT$4:$HT$331,$B$28)</f>
        <v>0</v>
      </c>
      <c r="L1509" s="45">
        <f t="shared" si="186"/>
        <v>0</v>
      </c>
      <c r="N1509" s="44" t="s">
        <v>752</v>
      </c>
      <c r="O1509" s="44">
        <f>COUNTIFS('Baza danych'!$H$4:$H$331,"transport zbiorowy",'Baza danych'!$HJ$4:$HJ$331,"tak",'Baza danych'!$HT$4:$HT$331,$B$29)</f>
        <v>1</v>
      </c>
      <c r="P1509" s="45">
        <f t="shared" si="187"/>
        <v>5.5555555555555552E-2</v>
      </c>
      <c r="R1509" s="44" t="s">
        <v>752</v>
      </c>
      <c r="S1509" s="44">
        <f>COUNTIFS('Baza danych'!$H$4:$H$331,"transport zbiorowy",'Baza danych'!$HJ$4:$HJ$331,"tak",'Baza danych'!$HT$4:$HT$331,$B$30)</f>
        <v>0</v>
      </c>
      <c r="T1509" s="45">
        <f t="shared" si="188"/>
        <v>0</v>
      </c>
      <c r="V1509" s="44" t="s">
        <v>752</v>
      </c>
      <c r="W1509" s="44">
        <f>COUNTIFS('Baza danych'!$H$4:$H$331,"transport zbiorowy",'Baza danych'!$HJ$4:$HJ$331,"tak",'Baza danych'!$HT$4:$HT$331,$B$31)</f>
        <v>0</v>
      </c>
      <c r="X1509" s="45">
        <f t="shared" si="189"/>
        <v>0</v>
      </c>
      <c r="Z1509" s="44" t="s">
        <v>752</v>
      </c>
      <c r="AA1509" s="44">
        <f>COUNTIFS('Baza danych'!$H$4:$H$331,"transport zbiorowy",'Baza danych'!$HJ$4:$HJ$331,"tak",'Baza danych'!$HT$4:$HT$331,$B$32)</f>
        <v>0</v>
      </c>
      <c r="AB1509" s="45">
        <f t="shared" si="190"/>
        <v>0</v>
      </c>
      <c r="AD1509" s="44" t="s">
        <v>752</v>
      </c>
      <c r="AE1509" s="44">
        <f>COUNTIFS('Baza danych'!$H$4:$H$331,"transport zbiorowy",'Baza danych'!$HJ$4:$HJ$331,"tak",'Baza danych'!$HT$4:$HT$331,$B$33)</f>
        <v>1</v>
      </c>
      <c r="AF1509" s="45">
        <f t="shared" si="191"/>
        <v>0.2</v>
      </c>
      <c r="AH1509" s="44" t="s">
        <v>752</v>
      </c>
      <c r="AI1509" s="44">
        <f>COUNTIFS('Baza danych'!$H$4:$H$331,"transport zbiorowy",'Baza danych'!$HJ$4:$HJ$331,"tak",'Baza danych'!$HT$4:$HT$331,$B$34)</f>
        <v>0</v>
      </c>
      <c r="AJ1509" s="45">
        <f t="shared" si="192"/>
        <v>0</v>
      </c>
      <c r="AL1509" s="44" t="s">
        <v>752</v>
      </c>
      <c r="AM1509" s="44">
        <f>COUNTIFS('Baza danych'!$H$4:$H$331,"transport zbiorowy",'Baza danych'!$HJ$4:$HJ$331,"tak",'Baza danych'!$HT$4:$HT$331,$B$35)</f>
        <v>2</v>
      </c>
      <c r="AN1509" s="45">
        <f t="shared" si="193"/>
        <v>0.15384615384615385</v>
      </c>
      <c r="AP1509" s="44" t="s">
        <v>752</v>
      </c>
      <c r="AQ1509" s="44">
        <f>COUNTIFS('Baza danych'!$H$4:$H$331,"transport zbiorowy",'Baza danych'!$HJ$4:$HJ$331,"tak",'Baza danych'!$HT$4:$HT$331,$B$36)</f>
        <v>0</v>
      </c>
      <c r="AR1509" s="45">
        <f t="shared" si="194"/>
        <v>0</v>
      </c>
      <c r="AT1509" s="44" t="s">
        <v>752</v>
      </c>
      <c r="AU1509" s="44">
        <f>COUNTIFS('Baza danych'!$H$4:$H$331,"transport zbiorowy",'Baza danych'!$HJ$4:$HJ$331,"tak",'Baza danych'!$HT$4:$HT$331,$B$37)</f>
        <v>0</v>
      </c>
      <c r="AV1509" s="45">
        <f t="shared" si="195"/>
        <v>0</v>
      </c>
    </row>
    <row r="1510" spans="2:48" s="24" customFormat="1">
      <c r="B1510" s="44" t="s">
        <v>753</v>
      </c>
      <c r="C1510" s="44">
        <f>COUNTIFS('Baza danych'!$H$4:$H$331,"transport zbiorowy",'Baza danych'!$HI$4:$HI$331,"tak",'Baza danych'!$HT$4:$HT$331,$B$26)</f>
        <v>0</v>
      </c>
      <c r="D1510" s="45">
        <f t="shared" si="184"/>
        <v>0</v>
      </c>
      <c r="F1510" s="44" t="s">
        <v>753</v>
      </c>
      <c r="G1510" s="44">
        <f>COUNTIFS('Baza danych'!$H$4:$H$331,"transport zbiorowy",'Baza danych'!$HI$4:$HI$331,"tak",'Baza danych'!$HT$4:$HT$331,$B$27)</f>
        <v>3</v>
      </c>
      <c r="H1510" s="45">
        <f t="shared" si="185"/>
        <v>4.2253521126760563E-2</v>
      </c>
      <c r="J1510" s="44" t="s">
        <v>753</v>
      </c>
      <c r="K1510" s="44">
        <f>COUNTIFS('Baza danych'!$H$4:$H$331,"transport zbiorowy",'Baza danych'!$HI$4:$HI$331,"tak",'Baza danych'!$HT$4:$HT$331,$B$28)</f>
        <v>0</v>
      </c>
      <c r="L1510" s="45">
        <f t="shared" si="186"/>
        <v>0</v>
      </c>
      <c r="N1510" s="44" t="s">
        <v>753</v>
      </c>
      <c r="O1510" s="44">
        <f>COUNTIFS('Baza danych'!$H$4:$H$331,"transport zbiorowy",'Baza danych'!$HI$4:$HI$331,"tak",'Baza danych'!$HT$4:$HT$331,$B$29)</f>
        <v>2</v>
      </c>
      <c r="P1510" s="45">
        <f t="shared" si="187"/>
        <v>0.1111111111111111</v>
      </c>
      <c r="R1510" s="44" t="s">
        <v>753</v>
      </c>
      <c r="S1510" s="44">
        <f>COUNTIFS('Baza danych'!$H$4:$H$331,"transport zbiorowy",'Baza danych'!$HI$4:$HI$331,"tak",'Baza danych'!$HT$4:$HT$331,$B$30)</f>
        <v>1</v>
      </c>
      <c r="T1510" s="45">
        <f t="shared" si="188"/>
        <v>6.6666666666666666E-2</v>
      </c>
      <c r="V1510" s="44" t="s">
        <v>753</v>
      </c>
      <c r="W1510" s="44">
        <f>COUNTIFS('Baza danych'!$H$4:$H$331,"transport zbiorowy",'Baza danych'!$HI$4:$HI$331,"tak",'Baza danych'!$HT$4:$HT$331,$B$31)</f>
        <v>0</v>
      </c>
      <c r="X1510" s="45">
        <f t="shared" si="189"/>
        <v>0</v>
      </c>
      <c r="Z1510" s="44" t="s">
        <v>753</v>
      </c>
      <c r="AA1510" s="44">
        <f>COUNTIFS('Baza danych'!$H$4:$H$331,"transport zbiorowy",'Baza danych'!$HI$4:$HI$331,"tak",'Baza danych'!$HT$4:$HT$331,$B$32)</f>
        <v>0</v>
      </c>
      <c r="AB1510" s="45">
        <f t="shared" si="190"/>
        <v>0</v>
      </c>
      <c r="AD1510" s="44" t="s">
        <v>753</v>
      </c>
      <c r="AE1510" s="44">
        <f>COUNTIFS('Baza danych'!$H$4:$H$331,"transport zbiorowy",'Baza danych'!$HI$4:$HI$331,"tak",'Baza danych'!$HT$4:$HT$331,$B$33)</f>
        <v>0</v>
      </c>
      <c r="AF1510" s="45">
        <f t="shared" si="191"/>
        <v>0</v>
      </c>
      <c r="AH1510" s="44" t="s">
        <v>753</v>
      </c>
      <c r="AI1510" s="44">
        <f>COUNTIFS('Baza danych'!$H$4:$H$331,"transport zbiorowy",'Baza danych'!$HI$4:$HI$331,"tak",'Baza danych'!$HT$4:$HT$331,$B$34)</f>
        <v>0</v>
      </c>
      <c r="AJ1510" s="45">
        <f t="shared" si="192"/>
        <v>0</v>
      </c>
      <c r="AL1510" s="44" t="s">
        <v>753</v>
      </c>
      <c r="AM1510" s="44">
        <f>COUNTIFS('Baza danych'!$H$4:$H$331,"transport zbiorowy",'Baza danych'!$HI$4:$HI$331,"tak",'Baza danych'!$HT$4:$HT$331,$B$35)</f>
        <v>2</v>
      </c>
      <c r="AN1510" s="45">
        <f t="shared" si="193"/>
        <v>0.15384615384615385</v>
      </c>
      <c r="AP1510" s="44" t="s">
        <v>753</v>
      </c>
      <c r="AQ1510" s="44">
        <f>COUNTIFS('Baza danych'!$H$4:$H$331,"transport zbiorowy",'Baza danych'!$HI$4:$HI$331,"tak",'Baza danych'!$HT$4:$HT$331,$B$36)</f>
        <v>0</v>
      </c>
      <c r="AR1510" s="45">
        <f t="shared" si="194"/>
        <v>0</v>
      </c>
      <c r="AT1510" s="44" t="s">
        <v>753</v>
      </c>
      <c r="AU1510" s="44">
        <f>COUNTIFS('Baza danych'!$H$4:$H$331,"transport zbiorowy",'Baza danych'!$HI$4:$HI$331,"tak",'Baza danych'!$HT$4:$HT$331,$B$37)</f>
        <v>0</v>
      </c>
      <c r="AV1510" s="45">
        <f t="shared" si="195"/>
        <v>0</v>
      </c>
    </row>
    <row r="1511" spans="2:48" s="24" customFormat="1">
      <c r="B1511" s="195" t="s">
        <v>530</v>
      </c>
      <c r="C1511" s="241">
        <f>SUM(C1502:C1510)</f>
        <v>0</v>
      </c>
      <c r="D1511" s="242">
        <f>SUM(D1502:D1510)</f>
        <v>0</v>
      </c>
      <c r="F1511" s="195" t="s">
        <v>530</v>
      </c>
      <c r="G1511" s="241">
        <f>SUM(G1502:G1510)</f>
        <v>71</v>
      </c>
      <c r="H1511" s="242">
        <f>SUM(H1502:H1510)</f>
        <v>1</v>
      </c>
      <c r="J1511" s="195" t="s">
        <v>530</v>
      </c>
      <c r="K1511" s="241">
        <f>SUM(K1502:K1510)</f>
        <v>0</v>
      </c>
      <c r="L1511" s="242">
        <f>SUM(L1502:L1510)</f>
        <v>0</v>
      </c>
      <c r="N1511" s="195" t="s">
        <v>530</v>
      </c>
      <c r="O1511" s="241">
        <f>SUM(O1502:O1510)</f>
        <v>18</v>
      </c>
      <c r="P1511" s="242">
        <f>SUM(P1502:P1510)</f>
        <v>1.0000000000000002</v>
      </c>
      <c r="R1511" s="195" t="s">
        <v>530</v>
      </c>
      <c r="S1511" s="241">
        <f>SUM(S1502:S1510)</f>
        <v>15</v>
      </c>
      <c r="T1511" s="242">
        <f>SUM(T1502:T1510)</f>
        <v>0.99999999999999989</v>
      </c>
      <c r="V1511" s="195" t="s">
        <v>530</v>
      </c>
      <c r="W1511" s="241">
        <f>SUM(W1502:W1510)</f>
        <v>3</v>
      </c>
      <c r="X1511" s="242">
        <f>SUM(X1502:X1510)</f>
        <v>1</v>
      </c>
      <c r="Z1511" s="195" t="s">
        <v>530</v>
      </c>
      <c r="AA1511" s="241">
        <f>SUM(AA1502:AA1510)</f>
        <v>2</v>
      </c>
      <c r="AB1511" s="242">
        <f>SUM(AB1502:AB1510)</f>
        <v>1</v>
      </c>
      <c r="AD1511" s="195" t="s">
        <v>530</v>
      </c>
      <c r="AE1511" s="241">
        <f>SUM(AE1502:AE1510)</f>
        <v>5</v>
      </c>
      <c r="AF1511" s="242">
        <f>SUM(AF1502:AF1510)</f>
        <v>1</v>
      </c>
      <c r="AH1511" s="195" t="s">
        <v>530</v>
      </c>
      <c r="AI1511" s="241">
        <f>SUM(AI1502:AI1510)</f>
        <v>0</v>
      </c>
      <c r="AJ1511" s="242">
        <f>SUM(AJ1502:AJ1510)</f>
        <v>0</v>
      </c>
      <c r="AL1511" s="195" t="s">
        <v>530</v>
      </c>
      <c r="AM1511" s="241">
        <f>SUM(AM1502:AM1510)</f>
        <v>13</v>
      </c>
      <c r="AN1511" s="242">
        <f>SUM(AN1502:AN1510)</f>
        <v>1</v>
      </c>
      <c r="AP1511" s="195" t="s">
        <v>530</v>
      </c>
      <c r="AQ1511" s="241">
        <f>SUM(AQ1502:AQ1510)</f>
        <v>0</v>
      </c>
      <c r="AR1511" s="242">
        <f>SUM(AR1502:AR1510)</f>
        <v>0</v>
      </c>
      <c r="AT1511" s="195" t="s">
        <v>530</v>
      </c>
      <c r="AU1511" s="241">
        <f>SUM(AU1502:AU1510)</f>
        <v>0</v>
      </c>
      <c r="AV1511" s="242">
        <f>SUM(AV1502:AV1510)</f>
        <v>0</v>
      </c>
    </row>
  </sheetData>
  <sortState ref="B1298:D1302">
    <sortCondition descending="1" ref="C1298"/>
  </sortState>
  <mergeCells count="334">
    <mergeCell ref="B1284:D1284"/>
    <mergeCell ref="F1284:H1284"/>
    <mergeCell ref="J1284:L1284"/>
    <mergeCell ref="N1284:P1284"/>
    <mergeCell ref="R1284:T1284"/>
    <mergeCell ref="B1262:D1262"/>
    <mergeCell ref="F1262:H1262"/>
    <mergeCell ref="J1262:L1262"/>
    <mergeCell ref="N1262:P1262"/>
    <mergeCell ref="R1262:T1262"/>
    <mergeCell ref="B1273:D1273"/>
    <mergeCell ref="F1273:H1273"/>
    <mergeCell ref="J1273:L1273"/>
    <mergeCell ref="N1273:P1273"/>
    <mergeCell ref="R1273:T1273"/>
    <mergeCell ref="B1240:D1240"/>
    <mergeCell ref="F1240:H1240"/>
    <mergeCell ref="J1240:L1240"/>
    <mergeCell ref="N1240:P1240"/>
    <mergeCell ref="R1240:T1240"/>
    <mergeCell ref="B1251:D1251"/>
    <mergeCell ref="F1251:H1251"/>
    <mergeCell ref="J1251:L1251"/>
    <mergeCell ref="N1251:P1251"/>
    <mergeCell ref="R1251:T1251"/>
    <mergeCell ref="B1218:D1218"/>
    <mergeCell ref="F1218:H1218"/>
    <mergeCell ref="J1218:L1218"/>
    <mergeCell ref="N1218:P1218"/>
    <mergeCell ref="R1218:T1218"/>
    <mergeCell ref="B1229:D1229"/>
    <mergeCell ref="F1229:H1229"/>
    <mergeCell ref="J1229:L1229"/>
    <mergeCell ref="N1229:P1229"/>
    <mergeCell ref="R1229:T1229"/>
    <mergeCell ref="B1196:D1196"/>
    <mergeCell ref="F1196:H1196"/>
    <mergeCell ref="J1196:L1196"/>
    <mergeCell ref="N1196:P1196"/>
    <mergeCell ref="R1196:T1196"/>
    <mergeCell ref="B1207:D1207"/>
    <mergeCell ref="F1207:H1207"/>
    <mergeCell ref="J1207:L1207"/>
    <mergeCell ref="N1207:P1207"/>
    <mergeCell ref="R1207:T1207"/>
    <mergeCell ref="B1174:D1174"/>
    <mergeCell ref="F1174:H1174"/>
    <mergeCell ref="J1174:L1174"/>
    <mergeCell ref="N1174:P1174"/>
    <mergeCell ref="R1174:T1174"/>
    <mergeCell ref="B1185:D1185"/>
    <mergeCell ref="F1185:H1185"/>
    <mergeCell ref="J1185:L1185"/>
    <mergeCell ref="N1185:P1185"/>
    <mergeCell ref="R1185:T1185"/>
    <mergeCell ref="B1151:D1151"/>
    <mergeCell ref="F1151:H1151"/>
    <mergeCell ref="J1151:L1151"/>
    <mergeCell ref="N1151:P1151"/>
    <mergeCell ref="R1151:T1151"/>
    <mergeCell ref="B1163:D1163"/>
    <mergeCell ref="F1163:H1163"/>
    <mergeCell ref="J1163:L1163"/>
    <mergeCell ref="N1163:P1163"/>
    <mergeCell ref="R1163:T1163"/>
    <mergeCell ref="B1129:D1129"/>
    <mergeCell ref="F1129:H1129"/>
    <mergeCell ref="J1129:L1129"/>
    <mergeCell ref="N1129:P1129"/>
    <mergeCell ref="R1129:T1129"/>
    <mergeCell ref="B1140:D1140"/>
    <mergeCell ref="F1140:H1140"/>
    <mergeCell ref="J1140:L1140"/>
    <mergeCell ref="N1140:P1140"/>
    <mergeCell ref="R1140:T1140"/>
    <mergeCell ref="B1107:D1107"/>
    <mergeCell ref="F1107:H1107"/>
    <mergeCell ref="J1107:L1107"/>
    <mergeCell ref="N1107:P1107"/>
    <mergeCell ref="R1107:T1107"/>
    <mergeCell ref="B1118:D1118"/>
    <mergeCell ref="F1118:H1118"/>
    <mergeCell ref="J1118:L1118"/>
    <mergeCell ref="N1118:P1118"/>
    <mergeCell ref="R1118:T1118"/>
    <mergeCell ref="B1085:D1085"/>
    <mergeCell ref="F1085:H1085"/>
    <mergeCell ref="J1085:L1085"/>
    <mergeCell ref="N1085:P1085"/>
    <mergeCell ref="R1085:T1085"/>
    <mergeCell ref="B1096:D1096"/>
    <mergeCell ref="F1096:H1096"/>
    <mergeCell ref="J1096:L1096"/>
    <mergeCell ref="N1096:P1096"/>
    <mergeCell ref="R1096:T1096"/>
    <mergeCell ref="B1063:D1063"/>
    <mergeCell ref="F1063:H1063"/>
    <mergeCell ref="J1063:L1063"/>
    <mergeCell ref="N1063:P1063"/>
    <mergeCell ref="R1063:T1063"/>
    <mergeCell ref="B1074:D1074"/>
    <mergeCell ref="F1074:H1074"/>
    <mergeCell ref="J1074:L1074"/>
    <mergeCell ref="N1074:P1074"/>
    <mergeCell ref="R1074:T1074"/>
    <mergeCell ref="B1041:D1041"/>
    <mergeCell ref="F1041:H1041"/>
    <mergeCell ref="J1041:L1041"/>
    <mergeCell ref="N1041:P1041"/>
    <mergeCell ref="R1041:T1041"/>
    <mergeCell ref="B1052:D1052"/>
    <mergeCell ref="F1052:H1052"/>
    <mergeCell ref="J1052:L1052"/>
    <mergeCell ref="N1052:P1052"/>
    <mergeCell ref="R1052:T1052"/>
    <mergeCell ref="B1018:D1018"/>
    <mergeCell ref="F1018:H1018"/>
    <mergeCell ref="J1018:L1018"/>
    <mergeCell ref="N1018:P1018"/>
    <mergeCell ref="R1018:T1018"/>
    <mergeCell ref="B1029:D1029"/>
    <mergeCell ref="F1029:H1029"/>
    <mergeCell ref="J1029:L1029"/>
    <mergeCell ref="N1029:P1029"/>
    <mergeCell ref="R1029:T1029"/>
    <mergeCell ref="B995:D995"/>
    <mergeCell ref="F995:H995"/>
    <mergeCell ref="J995:L995"/>
    <mergeCell ref="N995:P995"/>
    <mergeCell ref="R995:T995"/>
    <mergeCell ref="B1006:D1006"/>
    <mergeCell ref="F1006:H1006"/>
    <mergeCell ref="J1006:L1006"/>
    <mergeCell ref="N1006:P1006"/>
    <mergeCell ref="R1006:T1006"/>
    <mergeCell ref="B973:D973"/>
    <mergeCell ref="F973:H973"/>
    <mergeCell ref="J973:L973"/>
    <mergeCell ref="N973:P973"/>
    <mergeCell ref="R973:T973"/>
    <mergeCell ref="B984:D984"/>
    <mergeCell ref="F984:H984"/>
    <mergeCell ref="J984:L984"/>
    <mergeCell ref="N984:P984"/>
    <mergeCell ref="R984:T984"/>
    <mergeCell ref="N939:P939"/>
    <mergeCell ref="R939:T939"/>
    <mergeCell ref="B950:D950"/>
    <mergeCell ref="F950:H950"/>
    <mergeCell ref="J950:L950"/>
    <mergeCell ref="N950:P950"/>
    <mergeCell ref="R950:T950"/>
    <mergeCell ref="B962:D962"/>
    <mergeCell ref="F962:H962"/>
    <mergeCell ref="J962:L962"/>
    <mergeCell ref="N962:P962"/>
    <mergeCell ref="R962:T962"/>
    <mergeCell ref="C98:D98"/>
    <mergeCell ref="C99:D99"/>
    <mergeCell ref="B98:B99"/>
    <mergeCell ref="B556:D556"/>
    <mergeCell ref="F556:H556"/>
    <mergeCell ref="C1304:D1304"/>
    <mergeCell ref="N556:P556"/>
    <mergeCell ref="R556:T556"/>
    <mergeCell ref="B927:D927"/>
    <mergeCell ref="F927:H927"/>
    <mergeCell ref="J927:L927"/>
    <mergeCell ref="N927:P927"/>
    <mergeCell ref="R927:T927"/>
    <mergeCell ref="J556:L556"/>
    <mergeCell ref="B569:D569"/>
    <mergeCell ref="F569:H569"/>
    <mergeCell ref="J569:L569"/>
    <mergeCell ref="N569:P569"/>
    <mergeCell ref="R569:T569"/>
    <mergeCell ref="B580:D580"/>
    <mergeCell ref="F580:H580"/>
    <mergeCell ref="B939:D939"/>
    <mergeCell ref="F939:H939"/>
    <mergeCell ref="J939:L939"/>
    <mergeCell ref="B603:D603"/>
    <mergeCell ref="F603:H603"/>
    <mergeCell ref="J603:L603"/>
    <mergeCell ref="N603:P603"/>
    <mergeCell ref="R603:T603"/>
    <mergeCell ref="J580:L580"/>
    <mergeCell ref="N580:P580"/>
    <mergeCell ref="R580:T580"/>
    <mergeCell ref="B592:D592"/>
    <mergeCell ref="F592:H592"/>
    <mergeCell ref="J592:L592"/>
    <mergeCell ref="N592:P592"/>
    <mergeCell ref="R592:T592"/>
    <mergeCell ref="B625:D625"/>
    <mergeCell ref="F625:H625"/>
    <mergeCell ref="J625:L625"/>
    <mergeCell ref="N625:P625"/>
    <mergeCell ref="R625:T625"/>
    <mergeCell ref="B614:D614"/>
    <mergeCell ref="F614:H614"/>
    <mergeCell ref="J614:L614"/>
    <mergeCell ref="N614:P614"/>
    <mergeCell ref="R614:T614"/>
    <mergeCell ref="B648:D648"/>
    <mergeCell ref="F648:H648"/>
    <mergeCell ref="J648:L648"/>
    <mergeCell ref="N648:P648"/>
    <mergeCell ref="R648:T648"/>
    <mergeCell ref="B636:D636"/>
    <mergeCell ref="F636:H636"/>
    <mergeCell ref="J636:L636"/>
    <mergeCell ref="N636:P636"/>
    <mergeCell ref="R636:T636"/>
    <mergeCell ref="B671:D671"/>
    <mergeCell ref="F671:H671"/>
    <mergeCell ref="J671:L671"/>
    <mergeCell ref="N671:P671"/>
    <mergeCell ref="R671:T671"/>
    <mergeCell ref="B659:D659"/>
    <mergeCell ref="F659:H659"/>
    <mergeCell ref="J659:L659"/>
    <mergeCell ref="N659:P659"/>
    <mergeCell ref="R659:T659"/>
    <mergeCell ref="B693:D693"/>
    <mergeCell ref="F693:H693"/>
    <mergeCell ref="J693:L693"/>
    <mergeCell ref="N693:P693"/>
    <mergeCell ref="R693:T693"/>
    <mergeCell ref="B682:D682"/>
    <mergeCell ref="F682:H682"/>
    <mergeCell ref="J682:L682"/>
    <mergeCell ref="N682:P682"/>
    <mergeCell ref="R682:T682"/>
    <mergeCell ref="B715:D715"/>
    <mergeCell ref="F715:H715"/>
    <mergeCell ref="J715:L715"/>
    <mergeCell ref="N715:P715"/>
    <mergeCell ref="R715:T715"/>
    <mergeCell ref="B704:D704"/>
    <mergeCell ref="F704:H704"/>
    <mergeCell ref="J704:L704"/>
    <mergeCell ref="N704:P704"/>
    <mergeCell ref="R704:T704"/>
    <mergeCell ref="B737:D737"/>
    <mergeCell ref="F737:H737"/>
    <mergeCell ref="J737:L737"/>
    <mergeCell ref="N737:P737"/>
    <mergeCell ref="R737:T737"/>
    <mergeCell ref="B726:D726"/>
    <mergeCell ref="F726:H726"/>
    <mergeCell ref="J726:L726"/>
    <mergeCell ref="N726:P726"/>
    <mergeCell ref="R726:T726"/>
    <mergeCell ref="B759:D759"/>
    <mergeCell ref="F759:H759"/>
    <mergeCell ref="J759:L759"/>
    <mergeCell ref="N759:P759"/>
    <mergeCell ref="R759:T759"/>
    <mergeCell ref="B748:D748"/>
    <mergeCell ref="F748:H748"/>
    <mergeCell ref="J748:L748"/>
    <mergeCell ref="N748:P748"/>
    <mergeCell ref="R748:T748"/>
    <mergeCell ref="B781:D781"/>
    <mergeCell ref="F781:H781"/>
    <mergeCell ref="J781:L781"/>
    <mergeCell ref="N781:P781"/>
    <mergeCell ref="R781:T781"/>
    <mergeCell ref="B770:D770"/>
    <mergeCell ref="F770:H770"/>
    <mergeCell ref="J770:L770"/>
    <mergeCell ref="N770:P770"/>
    <mergeCell ref="R770:T770"/>
    <mergeCell ref="B804:D804"/>
    <mergeCell ref="F804:H804"/>
    <mergeCell ref="J804:L804"/>
    <mergeCell ref="N804:P804"/>
    <mergeCell ref="R804:T804"/>
    <mergeCell ref="B793:D793"/>
    <mergeCell ref="F793:H793"/>
    <mergeCell ref="J793:L793"/>
    <mergeCell ref="N793:P793"/>
    <mergeCell ref="R793:T793"/>
    <mergeCell ref="B826:D826"/>
    <mergeCell ref="F826:H826"/>
    <mergeCell ref="J826:L826"/>
    <mergeCell ref="N826:P826"/>
    <mergeCell ref="R826:T826"/>
    <mergeCell ref="B815:D815"/>
    <mergeCell ref="F815:H815"/>
    <mergeCell ref="J815:L815"/>
    <mergeCell ref="N815:P815"/>
    <mergeCell ref="R815:T815"/>
    <mergeCell ref="B848:D848"/>
    <mergeCell ref="F848:H848"/>
    <mergeCell ref="J848:L848"/>
    <mergeCell ref="N848:P848"/>
    <mergeCell ref="R848:T848"/>
    <mergeCell ref="B837:D837"/>
    <mergeCell ref="F837:H837"/>
    <mergeCell ref="J837:L837"/>
    <mergeCell ref="N837:P837"/>
    <mergeCell ref="R837:T837"/>
    <mergeCell ref="B870:D870"/>
    <mergeCell ref="F870:H870"/>
    <mergeCell ref="J870:L870"/>
    <mergeCell ref="N870:P870"/>
    <mergeCell ref="R870:T870"/>
    <mergeCell ref="B859:D859"/>
    <mergeCell ref="F859:H859"/>
    <mergeCell ref="J859:L859"/>
    <mergeCell ref="N859:P859"/>
    <mergeCell ref="R859:T859"/>
    <mergeCell ref="B892:D892"/>
    <mergeCell ref="F892:H892"/>
    <mergeCell ref="J892:L892"/>
    <mergeCell ref="N892:P892"/>
    <mergeCell ref="R892:T892"/>
    <mergeCell ref="B881:D881"/>
    <mergeCell ref="F881:H881"/>
    <mergeCell ref="J881:L881"/>
    <mergeCell ref="N881:P881"/>
    <mergeCell ref="R881:T881"/>
    <mergeCell ref="B914:D914"/>
    <mergeCell ref="F914:H914"/>
    <mergeCell ref="J914:L914"/>
    <mergeCell ref="N914:P914"/>
    <mergeCell ref="R914:T914"/>
    <mergeCell ref="B903:D903"/>
    <mergeCell ref="F903:H903"/>
    <mergeCell ref="J903:L903"/>
    <mergeCell ref="N903:P903"/>
    <mergeCell ref="R903:T903"/>
  </mergeCells>
  <pageMargins left="0.7" right="0.7" top="0.75" bottom="0.75" header="0.3" footer="0.3"/>
  <pageSetup paperSize="9" orientation="portrait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B050"/>
  </sheetPr>
  <dimension ref="A1:AV359"/>
  <sheetViews>
    <sheetView zoomScale="80" zoomScaleNormal="80" workbookViewId="0">
      <selection sqref="A1:A3"/>
    </sheetView>
  </sheetViews>
  <sheetFormatPr defaultRowHeight="12.75"/>
  <cols>
    <col min="1" max="1" width="24.28515625" customWidth="1"/>
    <col min="2" max="2" width="51.42578125" bestFit="1" customWidth="1"/>
    <col min="3" max="3" width="19.85546875" bestFit="1" customWidth="1"/>
    <col min="4" max="4" width="11.5703125" bestFit="1" customWidth="1"/>
    <col min="6" max="6" width="47.7109375" bestFit="1" customWidth="1"/>
    <col min="7" max="7" width="19.85546875" bestFit="1" customWidth="1"/>
    <col min="8" max="8" width="10.140625" bestFit="1" customWidth="1"/>
    <col min="10" max="10" width="47.7109375" bestFit="1" customWidth="1"/>
    <col min="11" max="11" width="19.85546875" bestFit="1" customWidth="1"/>
    <col min="12" max="12" width="10.140625" bestFit="1" customWidth="1"/>
    <col min="14" max="14" width="47.7109375" bestFit="1" customWidth="1"/>
    <col min="15" max="15" width="19.85546875" bestFit="1" customWidth="1"/>
    <col min="16" max="16" width="10.140625" bestFit="1" customWidth="1"/>
    <col min="18" max="18" width="47.7109375" bestFit="1" customWidth="1"/>
    <col min="19" max="19" width="19.85546875" bestFit="1" customWidth="1"/>
    <col min="20" max="20" width="10.140625" bestFit="1" customWidth="1"/>
    <col min="22" max="22" width="47.7109375" bestFit="1" customWidth="1"/>
    <col min="23" max="23" width="19.85546875" customWidth="1"/>
    <col min="24" max="24" width="10.140625" bestFit="1" customWidth="1"/>
    <col min="26" max="26" width="47.7109375" bestFit="1" customWidth="1"/>
    <col min="27" max="27" width="19.5703125" customWidth="1"/>
    <col min="30" max="30" width="47.7109375" bestFit="1" customWidth="1"/>
    <col min="31" max="31" width="20.42578125" customWidth="1"/>
    <col min="32" max="32" width="10.140625" bestFit="1" customWidth="1"/>
    <col min="34" max="34" width="47.7109375" bestFit="1" customWidth="1"/>
    <col min="35" max="35" width="21.85546875" customWidth="1"/>
    <col min="36" max="36" width="10.140625" bestFit="1" customWidth="1"/>
    <col min="38" max="38" width="47.7109375" bestFit="1" customWidth="1"/>
    <col min="39" max="39" width="20.42578125" customWidth="1"/>
    <col min="42" max="42" width="47.7109375" bestFit="1" customWidth="1"/>
    <col min="43" max="43" width="20.7109375" customWidth="1"/>
    <col min="46" max="46" width="47.7109375" bestFit="1" customWidth="1"/>
    <col min="47" max="47" width="20.7109375" customWidth="1"/>
    <col min="48" max="48" width="10.140625" bestFit="1" customWidth="1"/>
  </cols>
  <sheetData>
    <row r="1" spans="1:17" s="24" customFormat="1" ht="13.5" thickBot="1">
      <c r="A1" s="30" t="s">
        <v>668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23"/>
    </row>
    <row r="2" spans="1:17" s="24" customFormat="1" ht="13.5" thickTop="1"/>
    <row r="3" spans="1:17" s="24" customFormat="1" ht="13.5" thickBot="1">
      <c r="A3" s="25" t="s">
        <v>544</v>
      </c>
      <c r="B3" s="26" t="s">
        <v>545</v>
      </c>
      <c r="C3" s="27" t="s">
        <v>546</v>
      </c>
      <c r="D3" s="27" t="s">
        <v>529</v>
      </c>
    </row>
    <row r="4" spans="1:17" s="24" customFormat="1" ht="14.25" thickTop="1" thickBot="1">
      <c r="A4" s="69" t="s">
        <v>547</v>
      </c>
      <c r="B4" s="70" t="s">
        <v>547</v>
      </c>
      <c r="C4" s="115">
        <f>COUNTIFS('Baza danych'!$H$4:$H$331,"transport zbiorowy+rower")</f>
        <v>10</v>
      </c>
      <c r="D4" s="72">
        <f>SUM(D5:D6)</f>
        <v>1</v>
      </c>
    </row>
    <row r="5" spans="1:17" s="24" customFormat="1" ht="13.5" thickTop="1">
      <c r="A5" s="73" t="s">
        <v>360</v>
      </c>
      <c r="B5" s="74" t="s">
        <v>66</v>
      </c>
      <c r="C5" s="116">
        <f>COUNTIFS('Baza danych'!$H$4:$H$331,"transport zbiorowy+rower",'Baza danych'!$HP$4:$HP$331,'Statystyki ogólne'!B5)</f>
        <v>1</v>
      </c>
      <c r="D5" s="76">
        <f>C5/$C$4</f>
        <v>0.1</v>
      </c>
      <c r="N5" s="28"/>
      <c r="O5" s="28"/>
      <c r="P5" s="28"/>
      <c r="Q5" s="28"/>
    </row>
    <row r="6" spans="1:17" s="24" customFormat="1" ht="13.5" thickBot="1">
      <c r="A6" s="77"/>
      <c r="B6" s="78" t="s">
        <v>46</v>
      </c>
      <c r="C6" s="117">
        <f>COUNTIFS('Baza danych'!$H$4:$H$331,"transport zbiorowy+rower",'Baza danych'!$HP$4:$HP$331,'Statystyki ogólne'!B6)</f>
        <v>9</v>
      </c>
      <c r="D6" s="79">
        <f t="shared" ref="D6:D37" si="0">C6/$C$4</f>
        <v>0.9</v>
      </c>
      <c r="N6" s="80"/>
      <c r="O6" s="80"/>
      <c r="P6" s="80"/>
      <c r="Q6" s="80"/>
    </row>
    <row r="7" spans="1:17" s="24" customFormat="1" ht="13.5" customHeight="1" thickTop="1">
      <c r="A7" s="81" t="s">
        <v>548</v>
      </c>
      <c r="B7" s="74" t="s">
        <v>535</v>
      </c>
      <c r="C7" s="118">
        <f>COUNTIFS('Baza danych'!$H$4:$H$331,"transport zbiorowy+rower",'Baza danych'!$HQ$4:$HQ$331,'Statystyki ogólne'!B7)+COUNTIFS('Baza danych'!$H$4:$H$331,"transport zbiorowy+rower",'Baza danych'!$HR$4:$HR$331,'Statystyki ogólne'!B7)</f>
        <v>0</v>
      </c>
      <c r="D7" s="83">
        <f t="shared" si="0"/>
        <v>0</v>
      </c>
      <c r="K7" s="84"/>
      <c r="L7" s="84"/>
      <c r="M7" s="84"/>
      <c r="N7" s="85"/>
      <c r="O7" s="86"/>
      <c r="P7" s="86"/>
      <c r="Q7" s="87"/>
    </row>
    <row r="8" spans="1:17" s="24" customFormat="1">
      <c r="A8" s="29"/>
      <c r="B8" s="88" t="s">
        <v>159</v>
      </c>
      <c r="C8" s="119">
        <f>COUNTIFS('Baza danych'!$H$4:$H$331,"transport zbiorowy+rower",'Baza danych'!$HQ$4:$HQ$331,'Statystyki ogólne'!B8)+COUNTIFS('Baza danych'!$H$4:$H$331,"transport zbiorowy+rower",'Baza danych'!$HR$4:$HR$331,'Statystyki ogólne'!B8)</f>
        <v>0</v>
      </c>
      <c r="D8" s="90">
        <f t="shared" si="0"/>
        <v>0</v>
      </c>
      <c r="K8" s="91"/>
      <c r="L8" s="92"/>
      <c r="M8" s="92"/>
      <c r="N8" s="86"/>
      <c r="O8" s="86"/>
      <c r="P8" s="86"/>
      <c r="Q8" s="87"/>
    </row>
    <row r="9" spans="1:17" s="24" customFormat="1">
      <c r="A9" s="93"/>
      <c r="B9" s="88" t="s">
        <v>96</v>
      </c>
      <c r="C9" s="119">
        <f>COUNTIFS('Baza danych'!$H$4:$H$331,"transport zbiorowy+rower",'Baza danych'!$HQ$4:$HQ$331,'Statystyki ogólne'!B9)+COUNTIFS('Baza danych'!$H$4:$H$331,"transport zbiorowy+rower",'Baza danych'!$HR$4:$HR$331,'Statystyki ogólne'!B9)</f>
        <v>1</v>
      </c>
      <c r="D9" s="90">
        <f t="shared" si="0"/>
        <v>0.1</v>
      </c>
      <c r="K9" s="92"/>
      <c r="L9" s="92"/>
      <c r="M9" s="92"/>
      <c r="N9" s="86"/>
      <c r="O9" s="86"/>
      <c r="P9" s="86"/>
      <c r="Q9" s="87"/>
    </row>
    <row r="10" spans="1:17" s="24" customFormat="1">
      <c r="A10" s="93"/>
      <c r="B10" s="94" t="s">
        <v>61</v>
      </c>
      <c r="C10" s="120">
        <f>COUNTIFS('Baza danych'!$H$4:$H$331,"transport zbiorowy+rower",'Baza danych'!$HQ$4:$HQ$331,'Statystyki ogólne'!B10)+COUNTIFS('Baza danych'!$H$4:$H$331,"transport zbiorowy+rower",'Baza danych'!$HR$4:$HR$331,'Statystyki ogólne'!B10)</f>
        <v>9</v>
      </c>
      <c r="D10" s="95">
        <f t="shared" si="0"/>
        <v>0.9</v>
      </c>
      <c r="K10" s="92"/>
      <c r="L10" s="92"/>
      <c r="M10" s="92"/>
      <c r="N10" s="86"/>
      <c r="O10" s="86"/>
      <c r="P10" s="86"/>
      <c r="Q10" s="87"/>
    </row>
    <row r="11" spans="1:17" s="24" customFormat="1">
      <c r="A11" s="93"/>
      <c r="B11" s="94" t="s">
        <v>74</v>
      </c>
      <c r="C11" s="120">
        <f>COUNTIFS('Baza danych'!$H$4:$H$331,"transport zbiorowy+rower",'Baza danych'!$HQ$4:$HQ$331,'Statystyki ogólne'!B11)+COUNTIFS('Baza danych'!$H$4:$H$331,"transport zbiorowy+rower",'Baza danych'!$HR$4:$HR$331,'Statystyki ogólne'!B11)</f>
        <v>0</v>
      </c>
      <c r="D11" s="95">
        <f t="shared" si="0"/>
        <v>0</v>
      </c>
      <c r="K11" s="92"/>
      <c r="L11" s="92"/>
      <c r="M11" s="92"/>
      <c r="N11" s="86"/>
      <c r="O11" s="86"/>
      <c r="P11" s="86"/>
      <c r="Q11" s="87"/>
    </row>
    <row r="12" spans="1:17" s="24" customFormat="1">
      <c r="A12" s="93"/>
      <c r="B12" s="94" t="s">
        <v>47</v>
      </c>
      <c r="C12" s="120">
        <f>COUNTIFS('Baza danych'!$H$4:$H$331,"transport zbiorowy+rower",'Baza danych'!$HQ$4:$HQ$331,'Statystyki ogólne'!B12)+COUNTIFS('Baza danych'!$H$4:$H$331,"transport zbiorowy+rower",'Baza danych'!$HR$4:$HR$331,'Statystyki ogólne'!B12)</f>
        <v>0</v>
      </c>
      <c r="D12" s="95">
        <f t="shared" si="0"/>
        <v>0</v>
      </c>
      <c r="K12" s="92"/>
      <c r="L12" s="92"/>
      <c r="M12" s="92"/>
      <c r="N12" s="86"/>
      <c r="O12" s="86"/>
      <c r="P12" s="86"/>
      <c r="Q12" s="87"/>
    </row>
    <row r="13" spans="1:17" s="24" customFormat="1">
      <c r="A13" s="93"/>
      <c r="B13" s="94" t="s">
        <v>126</v>
      </c>
      <c r="C13" s="120">
        <f>COUNTIFS('Baza danych'!$H$4:$H$331,"transport zbiorowy+rower",'Baza danych'!$HQ$4:$HQ$331,'Statystyki ogólne'!B13)+COUNTIFS('Baza danych'!$H$4:$H$331,"transport zbiorowy+rower",'Baza danych'!$HR$4:$HR$331,'Statystyki ogólne'!B13)</f>
        <v>0</v>
      </c>
      <c r="D13" s="95">
        <f t="shared" si="0"/>
        <v>0</v>
      </c>
      <c r="K13" s="92"/>
      <c r="L13" s="92"/>
      <c r="M13" s="92"/>
    </row>
    <row r="14" spans="1:17" s="24" customFormat="1" ht="13.5" thickBot="1">
      <c r="A14" s="77"/>
      <c r="B14" s="96" t="s">
        <v>281</v>
      </c>
      <c r="C14" s="121">
        <f>COUNTIFS('Baza danych'!$H$4:$H$331,"transport zbiorowy+rower",'Baza danych'!$HQ$4:$HQ$331,'Statystyki ogólne'!B14)+COUNTIFS('Baza danych'!$H$4:$H$331,"transport zbiorowy+rower",'Baza danych'!$HR$4:$HR$331,'Statystyki ogólne'!B14)</f>
        <v>0</v>
      </c>
      <c r="D14" s="98">
        <f t="shared" si="0"/>
        <v>0</v>
      </c>
      <c r="F14" s="92"/>
      <c r="G14" s="92"/>
      <c r="H14" s="92"/>
      <c r="I14" s="99"/>
    </row>
    <row r="15" spans="1:17" s="24" customFormat="1" ht="15" customHeight="1" thickTop="1">
      <c r="A15" s="100" t="s">
        <v>527</v>
      </c>
      <c r="B15" s="101" t="s">
        <v>549</v>
      </c>
      <c r="C15" s="122">
        <f>COUNTIFS('Baza danych'!$H$4:$H$331,"transport zbiorowy+rower",'Baza danych'!$HS$4:$HS$331,'Statystyki ogólne'!B23)</f>
        <v>0</v>
      </c>
      <c r="D15" s="102">
        <f t="shared" si="0"/>
        <v>0</v>
      </c>
      <c r="F15" s="92"/>
      <c r="G15" s="92"/>
      <c r="H15" s="92"/>
      <c r="I15" s="99"/>
    </row>
    <row r="16" spans="1:17" s="24" customFormat="1">
      <c r="A16" s="73"/>
      <c r="B16" s="94" t="s">
        <v>550</v>
      </c>
      <c r="C16" s="120">
        <f>COUNTIFS('Baza danych'!$H$4:$H$331,"transport zbiorowy+rower",'Baza danych'!$HS$4:$HS$331,'Statystyki ogólne'!B18)</f>
        <v>0</v>
      </c>
      <c r="D16" s="95">
        <f t="shared" si="0"/>
        <v>0</v>
      </c>
    </row>
    <row r="17" spans="1:4" s="24" customFormat="1">
      <c r="A17" s="73"/>
      <c r="B17" s="94" t="s">
        <v>551</v>
      </c>
      <c r="C17" s="120">
        <f>COUNTIFS('Baza danych'!$H$4:$H$331,"transport zbiorowy+rower",'Baza danych'!$HS$4:$HS$331,'Statystyki ogólne'!B22)</f>
        <v>0</v>
      </c>
      <c r="D17" s="95">
        <f t="shared" si="0"/>
        <v>0</v>
      </c>
    </row>
    <row r="18" spans="1:4" s="24" customFormat="1">
      <c r="A18" s="73"/>
      <c r="B18" s="94" t="s">
        <v>552</v>
      </c>
      <c r="C18" s="120">
        <f>COUNTIFS('Baza danych'!$H$4:$H$331,"transport zbiorowy+rower",'Baza danych'!$HS$4:$HS$331,'Statystyki ogólne'!B20)</f>
        <v>1</v>
      </c>
      <c r="D18" s="95">
        <f t="shared" si="0"/>
        <v>0.1</v>
      </c>
    </row>
    <row r="19" spans="1:4" s="24" customFormat="1">
      <c r="A19" s="73"/>
      <c r="B19" s="94" t="s">
        <v>553</v>
      </c>
      <c r="C19" s="120">
        <f>COUNTIFS('Baza danych'!$H$4:$H$331,"transport zbiorowy+rower",'Baza danych'!$HS$4:$HS$331,'Statystyki ogólne'!B15)</f>
        <v>7</v>
      </c>
      <c r="D19" s="95">
        <f t="shared" si="0"/>
        <v>0.7</v>
      </c>
    </row>
    <row r="20" spans="1:4" s="24" customFormat="1">
      <c r="A20" s="73"/>
      <c r="B20" s="94" t="s">
        <v>554</v>
      </c>
      <c r="C20" s="120">
        <f>COUNTIFS('Baza danych'!$H$4:$H$331,"transport zbiorowy+rower",'Baza danych'!$HS$4:$HS$331,'Statystyki ogólne'!B16)</f>
        <v>1</v>
      </c>
      <c r="D20" s="95">
        <f t="shared" si="0"/>
        <v>0.1</v>
      </c>
    </row>
    <row r="21" spans="1:4" s="24" customFormat="1">
      <c r="A21" s="73"/>
      <c r="B21" s="94" t="s">
        <v>555</v>
      </c>
      <c r="C21" s="120">
        <f>COUNTIFS('Baza danych'!$H$4:$H$331,"transport zbiorowy+rower",'Baza danych'!$HS$4:$HS$331,'Statystyki ogólne'!B19)</f>
        <v>0</v>
      </c>
      <c r="D21" s="95">
        <f t="shared" si="0"/>
        <v>0</v>
      </c>
    </row>
    <row r="22" spans="1:4" s="24" customFormat="1">
      <c r="A22" s="73"/>
      <c r="B22" s="94" t="s">
        <v>556</v>
      </c>
      <c r="C22" s="120">
        <f>COUNTIFS('Baza danych'!$H$4:$H$331,"transport zbiorowy+rower",'Baza danych'!$HS$4:$HS$331,'Statystyki ogólne'!B24)</f>
        <v>0</v>
      </c>
      <c r="D22" s="95">
        <f t="shared" si="0"/>
        <v>0</v>
      </c>
    </row>
    <row r="23" spans="1:4" s="24" customFormat="1">
      <c r="A23" s="73"/>
      <c r="B23" s="94" t="s">
        <v>557</v>
      </c>
      <c r="C23" s="120">
        <f>COUNTIFS('Baza danych'!$H$4:$H$331,"transport zbiorowy+rower",'Baza danych'!$HS$4:$HS$331,'Statystyki ogólne'!B17)</f>
        <v>1</v>
      </c>
      <c r="D23" s="95">
        <f t="shared" si="0"/>
        <v>0.1</v>
      </c>
    </row>
    <row r="24" spans="1:4" s="24" customFormat="1">
      <c r="A24" s="73"/>
      <c r="B24" s="94" t="s">
        <v>558</v>
      </c>
      <c r="C24" s="120">
        <f>COUNTIFS('Baza danych'!$H$4:$H$331,"transport zbiorowy+rower",'Baza danych'!$HS$4:$HS$331,'Statystyki ogólne'!B25)</f>
        <v>0</v>
      </c>
      <c r="D24" s="95">
        <f t="shared" si="0"/>
        <v>0</v>
      </c>
    </row>
    <row r="25" spans="1:4" s="24" customFormat="1" ht="13.5" thickBot="1">
      <c r="A25" s="77"/>
      <c r="B25" s="96" t="s">
        <v>559</v>
      </c>
      <c r="C25" s="121">
        <f>COUNTIFS('Baza danych'!$H$4:$H$331,"transport zbiorowy+rower",'Baza danych'!$HS$4:$HS$331,'Statystyki ogólne'!B21)</f>
        <v>0</v>
      </c>
      <c r="D25" s="98">
        <f t="shared" si="0"/>
        <v>0</v>
      </c>
    </row>
    <row r="26" spans="1:4" s="24" customFormat="1" ht="13.5" thickTop="1">
      <c r="A26" s="105" t="s">
        <v>528</v>
      </c>
      <c r="B26" s="106" t="s">
        <v>549</v>
      </c>
      <c r="C26" s="123">
        <f>COUNTIFS('Baza danych'!$H$4:$H$331,"transport zbiorowy+rower",'Baza danych'!$HT$4:$HT$331,'Statystyki ogólne'!B35)</f>
        <v>0</v>
      </c>
      <c r="D26" s="108">
        <f t="shared" si="0"/>
        <v>0</v>
      </c>
    </row>
    <row r="27" spans="1:4" s="24" customFormat="1">
      <c r="A27" s="73"/>
      <c r="B27" s="94" t="s">
        <v>560</v>
      </c>
      <c r="C27" s="120">
        <f>COUNTIFS('Baza danych'!$H$4:$H$331,"transport zbiorowy+rower",'Baza danych'!$HT$4:$HT$331,'Statystyki ogólne'!B26)</f>
        <v>6</v>
      </c>
      <c r="D27" s="95">
        <f t="shared" si="0"/>
        <v>0.6</v>
      </c>
    </row>
    <row r="28" spans="1:4" s="24" customFormat="1">
      <c r="A28" s="73"/>
      <c r="B28" s="88" t="s">
        <v>550</v>
      </c>
      <c r="C28" s="119">
        <f>COUNTIFS('Baza danych'!$H$4:$H$331,"transport zbiorowy+rower",'Baza danych'!$HT$4:$HT$331,'Statystyki ogólne'!B33)</f>
        <v>0</v>
      </c>
      <c r="D28" s="90">
        <f t="shared" si="0"/>
        <v>0</v>
      </c>
    </row>
    <row r="29" spans="1:4" s="24" customFormat="1">
      <c r="A29" s="73"/>
      <c r="B29" s="88" t="s">
        <v>551</v>
      </c>
      <c r="C29" s="119">
        <f>COUNTIFS('Baza danych'!$H$4:$H$331,"transport zbiorowy+rower",'Baza danych'!$HT$4:$HT$331,'Statystyki ogólne'!B27)</f>
        <v>1</v>
      </c>
      <c r="D29" s="90">
        <f t="shared" si="0"/>
        <v>0.1</v>
      </c>
    </row>
    <row r="30" spans="1:4" s="24" customFormat="1">
      <c r="A30" s="73"/>
      <c r="B30" s="88" t="s">
        <v>553</v>
      </c>
      <c r="C30" s="119">
        <f>COUNTIFS('Baza danych'!$H$4:$H$331,"transport zbiorowy+rower",'Baza danych'!$HT$4:$HT$331,'Statystyki ogólne'!B28)</f>
        <v>2</v>
      </c>
      <c r="D30" s="90">
        <f t="shared" si="0"/>
        <v>0.2</v>
      </c>
    </row>
    <row r="31" spans="1:4" s="24" customFormat="1">
      <c r="A31" s="73"/>
      <c r="B31" s="88" t="s">
        <v>552</v>
      </c>
      <c r="C31" s="119">
        <f>COUNTIFS('Baza danych'!$H$4:$H$331,"transport zbiorowy+rower",'Baza danych'!$HT$4:$HT$331,'Statystyki ogólne'!B32)</f>
        <v>0</v>
      </c>
      <c r="D31" s="90">
        <f t="shared" si="0"/>
        <v>0</v>
      </c>
    </row>
    <row r="32" spans="1:4" s="24" customFormat="1">
      <c r="A32" s="73"/>
      <c r="B32" s="88" t="s">
        <v>554</v>
      </c>
      <c r="C32" s="119">
        <f>COUNTIFS('Baza danych'!$H$4:$H$331,"transport zbiorowy+rower",'Baza danych'!$HT$4:$HT$331,'Statystyki ogólne'!B30)</f>
        <v>0</v>
      </c>
      <c r="D32" s="90">
        <f t="shared" si="0"/>
        <v>0</v>
      </c>
    </row>
    <row r="33" spans="1:48" s="24" customFormat="1">
      <c r="A33" s="73"/>
      <c r="B33" s="88" t="s">
        <v>555</v>
      </c>
      <c r="C33" s="119">
        <f>COUNTIFS('Baza danych'!$H$4:$H$331,"transport zbiorowy+rower",'Baza danych'!$HT$4:$HT$331,'Statystyki ogólne'!B29)</f>
        <v>1</v>
      </c>
      <c r="D33" s="90">
        <f t="shared" si="0"/>
        <v>0.1</v>
      </c>
    </row>
    <row r="34" spans="1:48" s="24" customFormat="1">
      <c r="A34" s="73"/>
      <c r="B34" s="88" t="s">
        <v>556</v>
      </c>
      <c r="C34" s="119">
        <f>COUNTIFS('Baza danych'!$H$4:$H$331,"transport zbiorowy+rower",'Baza danych'!$HT$4:$HT$331,'Statystyki ogólne'!B34)</f>
        <v>0</v>
      </c>
      <c r="D34" s="90">
        <f t="shared" si="0"/>
        <v>0</v>
      </c>
    </row>
    <row r="35" spans="1:48" s="24" customFormat="1">
      <c r="A35" s="73"/>
      <c r="B35" s="88" t="s">
        <v>557</v>
      </c>
      <c r="C35" s="119">
        <f>COUNTIFS('Baza danych'!$H$4:$H$331,"transport zbiorowy+rower",'Baza danych'!$HT$4:$HT$331,'Statystyki ogólne'!B31)</f>
        <v>0</v>
      </c>
      <c r="D35" s="90">
        <f t="shared" si="0"/>
        <v>0</v>
      </c>
    </row>
    <row r="36" spans="1:48" s="24" customFormat="1">
      <c r="A36" s="73"/>
      <c r="B36" s="88" t="s">
        <v>558</v>
      </c>
      <c r="C36" s="119">
        <f>COUNTIFS('Baza danych'!$H$4:$H$331,"transport zbiorowy+rower",'Baza danych'!$HT$4:$HT$331,'Statystyki ogólne'!B36)</f>
        <v>0</v>
      </c>
      <c r="D36" s="90">
        <f t="shared" si="0"/>
        <v>0</v>
      </c>
    </row>
    <row r="37" spans="1:48" s="24" customFormat="1" ht="13.5" thickBot="1">
      <c r="A37" s="77"/>
      <c r="B37" s="78" t="s">
        <v>559</v>
      </c>
      <c r="C37" s="117">
        <f>COUNTIFS('Baza danych'!$H$4:$H$331,"transport zbiorowy+rower",'Baza danych'!$HT$4:$HT$331,'Statystyki ogólne'!B37)</f>
        <v>0</v>
      </c>
      <c r="D37" s="79">
        <f t="shared" si="0"/>
        <v>0</v>
      </c>
    </row>
    <row r="38" spans="1:48" ht="13.5" thickTop="1"/>
    <row r="40" spans="1:48" s="24" customFormat="1" ht="13.5" thickBot="1">
      <c r="A40" s="30" t="s">
        <v>561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24" customFormat="1" ht="14.25" thickTop="1" thickBot="1">
      <c r="A41" s="23" t="s">
        <v>599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2" customFormat="1" ht="13.5" thickTop="1"/>
    <row r="43" spans="1:48" s="2" customFormat="1" ht="13.5" thickBot="1">
      <c r="B43" s="124" t="s">
        <v>2</v>
      </c>
      <c r="C43" s="124" t="s">
        <v>259</v>
      </c>
      <c r="D43" s="124" t="s">
        <v>529</v>
      </c>
    </row>
    <row r="44" spans="1:48" ht="13.5" thickTop="1">
      <c r="B44" s="32" t="s">
        <v>131</v>
      </c>
      <c r="C44" s="32">
        <f>COUNTIFS('Baza danych'!$H$4:$H$331,"transport zbiorowy+rower",'Baza danych'!$F$4:$F$331,B44)</f>
        <v>3</v>
      </c>
      <c r="D44" s="33">
        <f>C44/$C$51</f>
        <v>0.3</v>
      </c>
    </row>
    <row r="45" spans="1:48">
      <c r="B45" s="3" t="s">
        <v>168</v>
      </c>
      <c r="C45" s="3">
        <f>COUNTIFS('Baza danych'!$H$4:$H$331,"transport zbiorowy+rower",'Baza danych'!$F$4:$F$331,B45)</f>
        <v>2</v>
      </c>
      <c r="D45" s="34">
        <f t="shared" ref="D45:D50" si="1">C45/$C$51</f>
        <v>0.2</v>
      </c>
    </row>
    <row r="46" spans="1:48">
      <c r="B46" s="3" t="s">
        <v>128</v>
      </c>
      <c r="C46" s="3">
        <f>COUNTIFS('Baza danych'!$H$4:$H$331,"transport zbiorowy+rower",'Baza danych'!$F$4:$F$331,B46)</f>
        <v>1</v>
      </c>
      <c r="D46" s="34">
        <f t="shared" si="1"/>
        <v>0.1</v>
      </c>
    </row>
    <row r="47" spans="1:48">
      <c r="B47" s="3" t="s">
        <v>107</v>
      </c>
      <c r="C47" s="3">
        <f>COUNTIFS('Baza danych'!$H$4:$H$331,"transport zbiorowy+rower",'Baza danych'!$F$4:$F$331,B47)</f>
        <v>1</v>
      </c>
      <c r="D47" s="34">
        <f t="shared" si="1"/>
        <v>0.1</v>
      </c>
    </row>
    <row r="48" spans="1:48">
      <c r="B48" s="3" t="s">
        <v>136</v>
      </c>
      <c r="C48" s="3">
        <f>COUNTIFS('Baza danych'!$H$4:$H$331,"transport zbiorowy+rower",'Baza danych'!$F$4:$F$331,B48)</f>
        <v>1</v>
      </c>
      <c r="D48" s="34">
        <f t="shared" si="1"/>
        <v>0.1</v>
      </c>
    </row>
    <row r="49" spans="1:48">
      <c r="B49" s="3" t="s">
        <v>172</v>
      </c>
      <c r="C49" s="3">
        <f>COUNTIFS('Baza danych'!$H$4:$H$331,"transport zbiorowy+rower",'Baza danych'!$F$4:$F$331,B49)</f>
        <v>1</v>
      </c>
      <c r="D49" s="34">
        <f t="shared" si="1"/>
        <v>0.1</v>
      </c>
    </row>
    <row r="50" spans="1:48">
      <c r="B50" s="3" t="s">
        <v>71</v>
      </c>
      <c r="C50" s="3">
        <f>COUNTIFS('Baza danych'!$H$4:$H$331,"transport zbiorowy+rower",'Baza danych'!$F$4:$F$331,B50)</f>
        <v>1</v>
      </c>
      <c r="D50" s="34">
        <f t="shared" si="1"/>
        <v>0.1</v>
      </c>
    </row>
    <row r="51" spans="1:48" ht="13.5" thickBot="1">
      <c r="B51" s="37" t="s">
        <v>530</v>
      </c>
      <c r="C51" s="128">
        <f>SUM(C44:C50)</f>
        <v>10</v>
      </c>
      <c r="D51" s="129">
        <f>SUM(D44:D50)</f>
        <v>0.99999999999999989</v>
      </c>
    </row>
    <row r="52" spans="1:48" ht="13.5" thickTop="1"/>
    <row r="54" spans="1:48" s="24" customFormat="1" ht="13.5" thickBot="1">
      <c r="A54" s="30" t="s">
        <v>597</v>
      </c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</row>
    <row r="55" spans="1:48" s="24" customFormat="1" ht="14.25" thickTop="1" thickBot="1">
      <c r="A55" s="23" t="s">
        <v>599</v>
      </c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</row>
    <row r="56" spans="1:48" s="24" customFormat="1" ht="13.5" thickTop="1"/>
    <row r="57" spans="1:48" s="24" customFormat="1" ht="13.5" thickBot="1">
      <c r="B57" s="31" t="s">
        <v>579</v>
      </c>
      <c r="C57" s="31" t="s">
        <v>259</v>
      </c>
      <c r="D57" s="31" t="s">
        <v>529</v>
      </c>
    </row>
    <row r="58" spans="1:48" s="24" customFormat="1" ht="13.5" thickTop="1">
      <c r="B58" s="42" t="s">
        <v>526</v>
      </c>
      <c r="C58" s="42">
        <f>COUNTIFS('Baza danych'!$H$4:$H$331,"transport zbiorowy+rower",'Baza danych'!$G$4:$G$331,B58)</f>
        <v>10</v>
      </c>
      <c r="D58" s="43">
        <f>C58/$C$61</f>
        <v>1</v>
      </c>
    </row>
    <row r="59" spans="1:48" s="24" customFormat="1">
      <c r="B59" s="44" t="s">
        <v>69</v>
      </c>
      <c r="C59" s="44">
        <f>COUNTIFS('Baza danych'!$H$4:$H$331,"transport zbiorowy+rower",'Baza danych'!$G$4:$G$331,B59)</f>
        <v>0</v>
      </c>
      <c r="D59" s="45">
        <f t="shared" ref="D59:D60" si="2">C59/$C$61</f>
        <v>0</v>
      </c>
    </row>
    <row r="60" spans="1:48" s="24" customFormat="1">
      <c r="B60" s="44" t="s">
        <v>212</v>
      </c>
      <c r="C60" s="44">
        <f>COUNTIFS('Baza danych'!$H$4:$H$331,"transport zbiorowy+rower",'Baza danych'!$G$4:$G$331,B60)</f>
        <v>0</v>
      </c>
      <c r="D60" s="45">
        <f t="shared" si="2"/>
        <v>0</v>
      </c>
    </row>
    <row r="61" spans="1:48" s="24" customFormat="1" ht="13.5" thickBot="1">
      <c r="B61" s="37" t="s">
        <v>530</v>
      </c>
      <c r="C61" s="128">
        <f>SUM(C58:C60)</f>
        <v>10</v>
      </c>
      <c r="D61" s="129">
        <f>SUM(D58:D60)</f>
        <v>1</v>
      </c>
    </row>
    <row r="62" spans="1:48" ht="13.5" thickTop="1"/>
    <row r="64" spans="1:48" s="24" customFormat="1" ht="13.5" thickBot="1">
      <c r="A64" s="30" t="s">
        <v>598</v>
      </c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</row>
    <row r="65" spans="1:48" s="24" customFormat="1" ht="14.25" thickTop="1" thickBot="1">
      <c r="A65" s="23" t="s">
        <v>599</v>
      </c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</row>
    <row r="66" spans="1:48" s="2" customFormat="1" ht="13.5" thickTop="1"/>
    <row r="67" spans="1:48" s="2" customFormat="1" ht="26.25" thickBot="1">
      <c r="B67" s="130" t="s">
        <v>532</v>
      </c>
      <c r="C67" s="131" t="s">
        <v>533</v>
      </c>
      <c r="D67" s="132" t="s">
        <v>529</v>
      </c>
    </row>
    <row r="68" spans="1:48" ht="13.5" thickTop="1">
      <c r="B68" s="32" t="s">
        <v>713</v>
      </c>
      <c r="C68" s="32">
        <f>COUNTIFS('Baza danych'!$H$4:$H$331,"transport zbiorowy+rower",'Baza danych'!$BO$4:$BO$331,"tak")</f>
        <v>7</v>
      </c>
      <c r="D68" s="33">
        <f>C68/$C$80</f>
        <v>0.26923076923076922</v>
      </c>
    </row>
    <row r="69" spans="1:48">
      <c r="B69" s="3" t="s">
        <v>760</v>
      </c>
      <c r="C69" s="3">
        <f>COUNTIFS('Baza danych'!$H$4:$H$331,"transport zbiorowy+rower",'Baza danych'!$BR$4:$BR$331,"tak")</f>
        <v>4</v>
      </c>
      <c r="D69" s="34">
        <f t="shared" ref="D69:D79" si="3">C69/$C$80</f>
        <v>0.15384615384615385</v>
      </c>
    </row>
    <row r="70" spans="1:48">
      <c r="B70" s="3" t="s">
        <v>774</v>
      </c>
      <c r="C70" s="3">
        <f>COUNTIFS('Baza danych'!$H$4:$H$331,"transport zbiorowy+rower",'Baza danych'!$BV$4:$BV$331,"tak")</f>
        <v>4</v>
      </c>
      <c r="D70" s="34">
        <f t="shared" si="3"/>
        <v>0.15384615384615385</v>
      </c>
    </row>
    <row r="71" spans="1:48">
      <c r="B71" s="3" t="s">
        <v>735</v>
      </c>
      <c r="C71" s="3">
        <f>COUNTIFS('Baza danych'!$H$4:$H$331,"transport zbiorowy+rower",'Baza danych'!$BL$4:$BL$331,"tak")</f>
        <v>2</v>
      </c>
      <c r="D71" s="34">
        <f t="shared" si="3"/>
        <v>7.6923076923076927E-2</v>
      </c>
    </row>
    <row r="72" spans="1:48">
      <c r="B72" s="3" t="s">
        <v>711</v>
      </c>
      <c r="C72" s="3">
        <f>COUNTIFS('Baza danych'!$H$4:$H$331,"transport zbiorowy+rower",'Baza danych'!$BP$4:$BP$331,"tak")</f>
        <v>2</v>
      </c>
      <c r="D72" s="34">
        <f t="shared" si="3"/>
        <v>7.6923076923076927E-2</v>
      </c>
    </row>
    <row r="73" spans="1:48">
      <c r="B73" s="3" t="s">
        <v>775</v>
      </c>
      <c r="C73" s="3">
        <f>COUNTIFS('Baza danych'!$H$4:$H$331,"transport zbiorowy+rower",'Baza danych'!$BT$4:$BT$331,"tak")</f>
        <v>2</v>
      </c>
      <c r="D73" s="34">
        <f t="shared" si="3"/>
        <v>7.6923076923076927E-2</v>
      </c>
    </row>
    <row r="74" spans="1:48">
      <c r="B74" s="3" t="s">
        <v>218</v>
      </c>
      <c r="C74" s="3">
        <f>COUNTIFS('Baza danych'!$H$4:$H$331,"transport zbiorowy+rower",'Baza danych'!$BM$4:$BM$331,"tak")</f>
        <v>1</v>
      </c>
      <c r="D74" s="34">
        <f t="shared" si="3"/>
        <v>3.8461538461538464E-2</v>
      </c>
    </row>
    <row r="75" spans="1:48">
      <c r="B75" s="3" t="s">
        <v>717</v>
      </c>
      <c r="C75" s="3">
        <f>COUNTIFS('Baza danych'!$H$4:$H$331,"transport zbiorowy+rower",'Baza danych'!$BN$4:$BN$331,"tak")</f>
        <v>1</v>
      </c>
      <c r="D75" s="34">
        <f t="shared" si="3"/>
        <v>3.8461538461538464E-2</v>
      </c>
    </row>
    <row r="76" spans="1:48">
      <c r="B76" s="3" t="s">
        <v>759</v>
      </c>
      <c r="C76" s="3">
        <f>COUNTIFS('Baza danych'!$H$4:$H$331,"transport zbiorowy+rower",'Baza danych'!$BQ$4:$BQ$331,"tak")</f>
        <v>1</v>
      </c>
      <c r="D76" s="34">
        <f t="shared" si="3"/>
        <v>3.8461538461538464E-2</v>
      </c>
    </row>
    <row r="77" spans="1:48">
      <c r="B77" s="3" t="s">
        <v>761</v>
      </c>
      <c r="C77" s="3">
        <f>COUNTIFS('Baza danych'!$H$4:$H$331,"transport zbiorowy+rower",'Baza danych'!$BS$4:$BS$331,"tak")</f>
        <v>1</v>
      </c>
      <c r="D77" s="34">
        <f t="shared" si="3"/>
        <v>3.8461538461538464E-2</v>
      </c>
    </row>
    <row r="78" spans="1:48">
      <c r="B78" s="3" t="s">
        <v>776</v>
      </c>
      <c r="C78" s="3">
        <f>COUNTIFS('Baza danych'!$H$4:$H$331,"transport zbiorowy+rower",'Baza danych'!$BU$4:$BU$331,"tak")</f>
        <v>1</v>
      </c>
      <c r="D78" s="34">
        <f t="shared" si="3"/>
        <v>3.8461538461538464E-2</v>
      </c>
    </row>
    <row r="79" spans="1:48">
      <c r="B79" s="3" t="s">
        <v>777</v>
      </c>
      <c r="C79" s="3">
        <f>COUNTIFS('Baza danych'!$H$4:$H$331,"transport zbiorowy+rower",'Baza danych'!$BW$4:$BW$331,"tak")</f>
        <v>0</v>
      </c>
      <c r="D79" s="34">
        <f t="shared" si="3"/>
        <v>0</v>
      </c>
    </row>
    <row r="80" spans="1:48" ht="13.5" thickBot="1">
      <c r="B80" s="37" t="s">
        <v>530</v>
      </c>
      <c r="C80" s="128">
        <f>SUM(C68:C79)</f>
        <v>26</v>
      </c>
      <c r="D80" s="129">
        <f>SUM(D68:D79)</f>
        <v>0.99999999999999967</v>
      </c>
    </row>
    <row r="81" spans="2:4" ht="13.5" thickTop="1">
      <c r="B81" s="133" t="s">
        <v>719</v>
      </c>
      <c r="C81" s="353" t="s">
        <v>183</v>
      </c>
      <c r="D81" s="353"/>
    </row>
    <row r="83" spans="2:4" s="2" customFormat="1"/>
    <row r="84" spans="2:4" s="2" customFormat="1"/>
    <row r="85" spans="2:4" s="2" customFormat="1"/>
    <row r="86" spans="2:4" s="2" customFormat="1"/>
    <row r="87" spans="2:4" s="2" customFormat="1"/>
    <row r="88" spans="2:4" s="2" customFormat="1"/>
    <row r="89" spans="2:4" s="2" customFormat="1"/>
    <row r="90" spans="2:4" s="2" customFormat="1"/>
    <row r="91" spans="2:4" s="2" customFormat="1"/>
    <row r="92" spans="2:4" s="2" customFormat="1"/>
    <row r="93" spans="2:4" s="2" customFormat="1"/>
    <row r="94" spans="2:4" s="2" customFormat="1"/>
    <row r="95" spans="2:4" s="2" customFormat="1"/>
    <row r="96" spans="2:4" s="2" customFormat="1"/>
    <row r="97" spans="1:48" s="2" customFormat="1"/>
    <row r="98" spans="1:48" s="2" customFormat="1"/>
    <row r="99" spans="1:48" s="2" customFormat="1"/>
    <row r="100" spans="1:48" s="2" customFormat="1"/>
    <row r="101" spans="1:48" s="2" customFormat="1"/>
    <row r="102" spans="1:48" s="2" customFormat="1"/>
    <row r="103" spans="1:48" s="2" customFormat="1"/>
    <row r="104" spans="1:48" s="2" customFormat="1"/>
    <row r="105" spans="1:48" s="2" customFormat="1"/>
    <row r="106" spans="1:48" s="2" customFormat="1"/>
    <row r="107" spans="1:48" s="2" customFormat="1"/>
    <row r="108" spans="1:48" s="2" customFormat="1"/>
    <row r="109" spans="1:48" s="2" customFormat="1"/>
    <row r="110" spans="1:48" s="24" customFormat="1" ht="15" thickBot="1">
      <c r="A110" s="155" t="s">
        <v>686</v>
      </c>
      <c r="B110" s="23"/>
      <c r="C110" s="23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</row>
    <row r="111" spans="1:48" s="24" customFormat="1" ht="15.75" thickTop="1" thickBot="1">
      <c r="A111" s="155" t="s">
        <v>66</v>
      </c>
      <c r="B111" s="23"/>
      <c r="C111" s="23"/>
      <c r="D111" s="23"/>
      <c r="E111" s="23" t="s">
        <v>46</v>
      </c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</row>
    <row r="112" spans="1:48" s="2" customFormat="1" ht="13.5" thickTop="1"/>
    <row r="113" spans="1:48" s="2" customFormat="1" ht="26.25" thickBot="1">
      <c r="B113" s="130" t="s">
        <v>532</v>
      </c>
      <c r="C113" s="131" t="s">
        <v>533</v>
      </c>
      <c r="D113" s="132" t="s">
        <v>529</v>
      </c>
      <c r="F113" s="130" t="s">
        <v>532</v>
      </c>
      <c r="G113" s="131" t="s">
        <v>533</v>
      </c>
      <c r="H113" s="132" t="s">
        <v>529</v>
      </c>
    </row>
    <row r="114" spans="1:48" s="2" customFormat="1" ht="13.5" thickTop="1">
      <c r="B114" s="32" t="s">
        <v>713</v>
      </c>
      <c r="C114" s="32">
        <f>COUNTIFS('Baza danych'!$H$4:$H$331,"transport zbiorowy+rower",'Baza danych'!$BO$4:$BO$331,"tak",'Baza danych'!$HP$4:$HP$331,$B$5)</f>
        <v>0</v>
      </c>
      <c r="D114" s="33">
        <f>C114/$C$126</f>
        <v>0</v>
      </c>
      <c r="F114" s="32" t="s">
        <v>713</v>
      </c>
      <c r="G114" s="32">
        <f>COUNTIFS('Baza danych'!$H$4:$H$331,"transport zbiorowy+rower",'Baza danych'!$BO$4:$BO$331,"tak",'Baza danych'!$HP$4:$HP$331,$B$6)</f>
        <v>7</v>
      </c>
      <c r="H114" s="33">
        <f>G114/$G$126</f>
        <v>0.30434782608695654</v>
      </c>
    </row>
    <row r="115" spans="1:48" s="2" customFormat="1">
      <c r="B115" s="3" t="s">
        <v>760</v>
      </c>
      <c r="C115" s="3">
        <f>COUNTIFS('Baza danych'!$H$4:$H$331,"transport zbiorowy+rower",'Baza danych'!$BR$4:$BR$331,"tak",'Baza danych'!$HP$4:$HP$331,$B$5)</f>
        <v>1</v>
      </c>
      <c r="D115" s="34">
        <f t="shared" ref="D115:D125" si="4">C115/$C$126</f>
        <v>0.33333333333333331</v>
      </c>
      <c r="F115" s="3" t="s">
        <v>760</v>
      </c>
      <c r="G115" s="3">
        <f>COUNTIFS('Baza danych'!$H$4:$H$331,"transport zbiorowy+rower",'Baza danych'!$BR$4:$BR$331,"tak",'Baza danych'!$HP$4:$HP$331,$B$6)</f>
        <v>3</v>
      </c>
      <c r="H115" s="34">
        <f t="shared" ref="H115:H125" si="5">G115/$G$126</f>
        <v>0.13043478260869565</v>
      </c>
    </row>
    <row r="116" spans="1:48" s="2" customFormat="1">
      <c r="B116" s="3" t="s">
        <v>774</v>
      </c>
      <c r="C116" s="3">
        <f>COUNTIFS('Baza danych'!$H$4:$H$331,"transport zbiorowy+rower",'Baza danych'!$BV$4:$BV$331,"tak",'Baza danych'!$HP$4:$HP$331,$B$5)</f>
        <v>0</v>
      </c>
      <c r="D116" s="34">
        <f t="shared" si="4"/>
        <v>0</v>
      </c>
      <c r="F116" s="3" t="s">
        <v>774</v>
      </c>
      <c r="G116" s="3">
        <f>COUNTIFS('Baza danych'!$H$4:$H$331,"transport zbiorowy+rower",'Baza danych'!$BV$4:$BV$331,"tak",'Baza danych'!$HP$4:$HP$331,$B$6)</f>
        <v>4</v>
      </c>
      <c r="H116" s="34">
        <f t="shared" si="5"/>
        <v>0.17391304347826086</v>
      </c>
    </row>
    <row r="117" spans="1:48" s="2" customFormat="1">
      <c r="B117" s="3" t="s">
        <v>735</v>
      </c>
      <c r="C117" s="3">
        <f>COUNTIFS('Baza danych'!$H$4:$H$331,"transport zbiorowy+rower",'Baza danych'!$BL$4:$BL$331,"tak",'Baza danych'!$HP$4:$HP$331,$B$5)</f>
        <v>0</v>
      </c>
      <c r="D117" s="34">
        <f t="shared" si="4"/>
        <v>0</v>
      </c>
      <c r="F117" s="3" t="s">
        <v>735</v>
      </c>
      <c r="G117" s="3">
        <f>COUNTIFS('Baza danych'!$H$4:$H$331,"transport zbiorowy+rower",'Baza danych'!$BL$4:$BL$331,"tak",'Baza danych'!$HP$4:$HP$331,$B$6)</f>
        <v>2</v>
      </c>
      <c r="H117" s="34">
        <f t="shared" si="5"/>
        <v>8.6956521739130432E-2</v>
      </c>
    </row>
    <row r="118" spans="1:48" s="2" customFormat="1">
      <c r="B118" s="3" t="s">
        <v>711</v>
      </c>
      <c r="C118" s="3">
        <f>COUNTIFS('Baza danych'!$H$4:$H$331,"transport zbiorowy+rower",'Baza danych'!$BP$4:$BP$331,"tak",'Baza danych'!$HP$4:$HP$331,$B$5)</f>
        <v>0</v>
      </c>
      <c r="D118" s="34">
        <f t="shared" si="4"/>
        <v>0</v>
      </c>
      <c r="F118" s="3" t="s">
        <v>711</v>
      </c>
      <c r="G118" s="3">
        <f>COUNTIFS('Baza danych'!$H$4:$H$331,"transport zbiorowy+rower",'Baza danych'!$BP$4:$BP$331,"tak",'Baza danych'!$HP$4:$HP$331,$B$6)</f>
        <v>2</v>
      </c>
      <c r="H118" s="34">
        <f t="shared" si="5"/>
        <v>8.6956521739130432E-2</v>
      </c>
    </row>
    <row r="119" spans="1:48" s="2" customFormat="1">
      <c r="B119" s="3" t="s">
        <v>775</v>
      </c>
      <c r="C119" s="3">
        <f>COUNTIFS('Baza danych'!$H$4:$H$331,"transport zbiorowy+rower",'Baza danych'!$BT$4:$BT$331,"tak",'Baza danych'!$HP$4:$HP$331,$B$5)</f>
        <v>0</v>
      </c>
      <c r="D119" s="34">
        <f t="shared" si="4"/>
        <v>0</v>
      </c>
      <c r="F119" s="3" t="s">
        <v>775</v>
      </c>
      <c r="G119" s="3">
        <f>COUNTIFS('Baza danych'!$H$4:$H$331,"transport zbiorowy+rower",'Baza danych'!$BT$4:$BT$331,"tak",'Baza danych'!$HP$4:$HP$331,$B$6)</f>
        <v>2</v>
      </c>
      <c r="H119" s="34">
        <f t="shared" si="5"/>
        <v>8.6956521739130432E-2</v>
      </c>
    </row>
    <row r="120" spans="1:48" s="2" customFormat="1">
      <c r="B120" s="3" t="s">
        <v>218</v>
      </c>
      <c r="C120" s="3">
        <f>COUNTIFS('Baza danych'!$H$4:$H$331,"transport zbiorowy+rower",'Baza danych'!$BM$4:$BM$331,"tak",'Baza danych'!$HP$4:$HP$331,$B$5)</f>
        <v>1</v>
      </c>
      <c r="D120" s="34">
        <f t="shared" si="4"/>
        <v>0.33333333333333331</v>
      </c>
      <c r="F120" s="3" t="s">
        <v>218</v>
      </c>
      <c r="G120" s="3">
        <f>COUNTIFS('Baza danych'!$H$4:$H$331,"transport zbiorowy+rower",'Baza danych'!$BM$4:$BM$331,"tak",'Baza danych'!$HP$4:$HP$331,$B$6)</f>
        <v>0</v>
      </c>
      <c r="H120" s="34">
        <f t="shared" si="5"/>
        <v>0</v>
      </c>
    </row>
    <row r="121" spans="1:48" s="2" customFormat="1">
      <c r="B121" s="3" t="s">
        <v>717</v>
      </c>
      <c r="C121" s="3">
        <f>COUNTIFS('Baza danych'!$H$4:$H$331,"transport zbiorowy+rower",'Baza danych'!$BN$4:$BN$331,"tak",'Baza danych'!$HP$4:$HP$331,$B$5)</f>
        <v>0</v>
      </c>
      <c r="D121" s="34">
        <f t="shared" si="4"/>
        <v>0</v>
      </c>
      <c r="F121" s="3" t="s">
        <v>717</v>
      </c>
      <c r="G121" s="3">
        <f>COUNTIFS('Baza danych'!$H$4:$H$331,"transport zbiorowy+rower",'Baza danych'!$BN$4:$BN$331,"tak",'Baza danych'!$HP$4:$HP$331,$B$6)</f>
        <v>1</v>
      </c>
      <c r="H121" s="34">
        <f t="shared" si="5"/>
        <v>4.3478260869565216E-2</v>
      </c>
    </row>
    <row r="122" spans="1:48" s="2" customFormat="1">
      <c r="B122" s="3" t="s">
        <v>759</v>
      </c>
      <c r="C122" s="3">
        <f>COUNTIFS('Baza danych'!$H$4:$H$331,"transport zbiorowy+rower",'Baza danych'!$BQ$4:$BQ$331,"tak",'Baza danych'!$HP$4:$HP$331,$B$5)</f>
        <v>0</v>
      </c>
      <c r="D122" s="34">
        <f t="shared" si="4"/>
        <v>0</v>
      </c>
      <c r="F122" s="3" t="s">
        <v>759</v>
      </c>
      <c r="G122" s="3">
        <f>COUNTIFS('Baza danych'!$H$4:$H$331,"transport zbiorowy+rower",'Baza danych'!$BQ$4:$BQ$331,"tak",'Baza danych'!$HP$4:$HP$331,$B$6)</f>
        <v>1</v>
      </c>
      <c r="H122" s="34">
        <f t="shared" si="5"/>
        <v>4.3478260869565216E-2</v>
      </c>
    </row>
    <row r="123" spans="1:48" s="2" customFormat="1">
      <c r="B123" s="3" t="s">
        <v>761</v>
      </c>
      <c r="C123" s="3">
        <f>COUNTIFS('Baza danych'!$H$4:$H$331,"transport zbiorowy+rower",'Baza danych'!$BS$4:$BS$331,"tak",'Baza danych'!$HP$4:$HP$331,$B$5)</f>
        <v>0</v>
      </c>
      <c r="D123" s="34">
        <f t="shared" si="4"/>
        <v>0</v>
      </c>
      <c r="F123" s="3" t="s">
        <v>761</v>
      </c>
      <c r="G123" s="3">
        <f>COUNTIFS('Baza danych'!$H$4:$H$331,"transport zbiorowy+rower",'Baza danych'!$BS$4:$BS$331,"tak",'Baza danych'!$HP$4:$HP$331,$B$6)</f>
        <v>1</v>
      </c>
      <c r="H123" s="34">
        <f t="shared" si="5"/>
        <v>4.3478260869565216E-2</v>
      </c>
    </row>
    <row r="124" spans="1:48" s="2" customFormat="1">
      <c r="B124" s="3" t="s">
        <v>776</v>
      </c>
      <c r="C124" s="3">
        <f>COUNTIFS('Baza danych'!$H$4:$H$331,"transport zbiorowy+rower",'Baza danych'!$BU$4:$BU$331,"tak",'Baza danych'!$HP$4:$HP$331,$B$5)</f>
        <v>1</v>
      </c>
      <c r="D124" s="34">
        <f t="shared" si="4"/>
        <v>0.33333333333333331</v>
      </c>
      <c r="F124" s="3" t="s">
        <v>776</v>
      </c>
      <c r="G124" s="3">
        <f>COUNTIFS('Baza danych'!$H$4:$H$331,"transport zbiorowy+rower",'Baza danych'!$BU$4:$BU$331,"tak",'Baza danych'!$HP$4:$HP$331,$B$6)</f>
        <v>0</v>
      </c>
      <c r="H124" s="34">
        <f t="shared" si="5"/>
        <v>0</v>
      </c>
    </row>
    <row r="125" spans="1:48" s="2" customFormat="1">
      <c r="B125" s="3" t="s">
        <v>777</v>
      </c>
      <c r="C125" s="3">
        <f>COUNTIFS('Baza danych'!$H$4:$H$331,"transport zbiorowy+rower",'Baza danych'!$BW$4:$BW$331,"tak",'Baza danych'!$HP$4:$HP$331,$B$5)</f>
        <v>0</v>
      </c>
      <c r="D125" s="34">
        <f t="shared" si="4"/>
        <v>0</v>
      </c>
      <c r="F125" s="3" t="s">
        <v>777</v>
      </c>
      <c r="G125" s="3">
        <f>COUNTIFS('Baza danych'!$H$4:$H$331,"transport zbiorowy+rower",'Baza danych'!$BW$4:$BW$331,"tak",'Baza danych'!$HP$4:$HP$331,$B$6)</f>
        <v>0</v>
      </c>
      <c r="H125" s="34">
        <f t="shared" si="5"/>
        <v>0</v>
      </c>
    </row>
    <row r="126" spans="1:48" s="2" customFormat="1" ht="13.5" thickBot="1">
      <c r="B126" s="37" t="s">
        <v>530</v>
      </c>
      <c r="C126" s="128">
        <f>SUM(C114:C125)</f>
        <v>3</v>
      </c>
      <c r="D126" s="129">
        <f>SUM(D114:D125)</f>
        <v>1</v>
      </c>
      <c r="F126" s="37" t="s">
        <v>530</v>
      </c>
      <c r="G126" s="128">
        <f>SUM(G114:G125)</f>
        <v>23</v>
      </c>
      <c r="H126" s="129">
        <f>SUM(H114:H125)</f>
        <v>0.99999999999999978</v>
      </c>
    </row>
    <row r="127" spans="1:48" s="2" customFormat="1" ht="13.5" thickTop="1"/>
    <row r="128" spans="1:48" s="24" customFormat="1" ht="15" thickBot="1">
      <c r="A128" s="155" t="s">
        <v>687</v>
      </c>
      <c r="B128" s="23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</row>
    <row r="129" spans="1:48" s="24" customFormat="1" ht="15.75" thickTop="1" thickBot="1">
      <c r="A129" s="155" t="s">
        <v>159</v>
      </c>
      <c r="B129" s="23"/>
      <c r="C129" s="23"/>
      <c r="D129" s="23"/>
      <c r="E129" s="23" t="s">
        <v>96</v>
      </c>
      <c r="F129" s="23"/>
      <c r="G129" s="23"/>
      <c r="H129" s="23"/>
      <c r="I129" s="23" t="s">
        <v>61</v>
      </c>
      <c r="J129" s="23"/>
      <c r="K129" s="23"/>
      <c r="L129" s="23"/>
      <c r="M129" s="23" t="s">
        <v>74</v>
      </c>
      <c r="N129" s="23"/>
      <c r="O129" s="23"/>
      <c r="P129" s="23"/>
      <c r="Q129" s="23" t="s">
        <v>47</v>
      </c>
      <c r="R129" s="23"/>
      <c r="S129" s="23"/>
      <c r="T129" s="23"/>
      <c r="U129" s="23" t="s">
        <v>126</v>
      </c>
      <c r="V129" s="23"/>
      <c r="W129" s="23"/>
      <c r="X129" s="23"/>
      <c r="Y129" s="23" t="s">
        <v>281</v>
      </c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</row>
    <row r="130" spans="1:48" s="2" customFormat="1" ht="13.5" thickTop="1"/>
    <row r="131" spans="1:48" s="2" customFormat="1" ht="26.25" thickBot="1">
      <c r="B131" s="130" t="s">
        <v>532</v>
      </c>
      <c r="C131" s="131" t="s">
        <v>533</v>
      </c>
      <c r="D131" s="132" t="s">
        <v>529</v>
      </c>
      <c r="F131" s="130" t="s">
        <v>532</v>
      </c>
      <c r="G131" s="131" t="s">
        <v>533</v>
      </c>
      <c r="H131" s="132" t="s">
        <v>529</v>
      </c>
      <c r="J131" s="130" t="s">
        <v>532</v>
      </c>
      <c r="K131" s="131" t="s">
        <v>533</v>
      </c>
      <c r="L131" s="132" t="s">
        <v>529</v>
      </c>
      <c r="N131" s="130" t="s">
        <v>532</v>
      </c>
      <c r="O131" s="131" t="s">
        <v>533</v>
      </c>
      <c r="P131" s="132" t="s">
        <v>529</v>
      </c>
      <c r="R131" s="130" t="s">
        <v>532</v>
      </c>
      <c r="S131" s="131" t="s">
        <v>533</v>
      </c>
      <c r="T131" s="132" t="s">
        <v>529</v>
      </c>
      <c r="V131" s="130" t="s">
        <v>532</v>
      </c>
      <c r="W131" s="131" t="s">
        <v>533</v>
      </c>
      <c r="X131" s="132" t="s">
        <v>529</v>
      </c>
      <c r="Z131" s="130" t="s">
        <v>532</v>
      </c>
      <c r="AA131" s="131" t="s">
        <v>533</v>
      </c>
      <c r="AB131" s="132" t="s">
        <v>529</v>
      </c>
    </row>
    <row r="132" spans="1:48" s="2" customFormat="1" ht="13.5" thickTop="1">
      <c r="B132" s="32" t="s">
        <v>713</v>
      </c>
      <c r="C132" s="32">
        <f>COUNTIFS('Baza danych'!$H$4:$H$331,"transport zbiorowy+rower",'Baza danych'!$BO$4:$BO$331,"tak",'Baza danych'!$HQ$4:$HQ$331,$B$8)+COUNTIFS('Baza danych'!$H$4:$H$331,"transport zbiorowy+rower",'Baza danych'!$BO$4:$BO$331,"tak",'Baza danych'!$HR$4:$HR$331,$B$8)</f>
        <v>0</v>
      </c>
      <c r="D132" s="33">
        <f>IFERROR(C132/$C$144,0)</f>
        <v>0</v>
      </c>
      <c r="F132" s="32" t="s">
        <v>713</v>
      </c>
      <c r="G132" s="32">
        <f>COUNTIFS('Baza danych'!$H$4:$H$331,"transport zbiorowy+rower",'Baza danych'!$BO$4:$BO$331,"tak",'Baza danych'!$HQ$4:$HQ$331,$B$9)+COUNTIFS('Baza danych'!$H$4:$H$331,"transport zbiorowy+rower",'Baza danych'!$BO$4:$BO$331,"tak",'Baza danych'!$HR$4:$HR$331,$B$9)</f>
        <v>1</v>
      </c>
      <c r="H132" s="33">
        <f>IFERROR(G132/$G$144,0)</f>
        <v>0.33333333333333331</v>
      </c>
      <c r="J132" s="32" t="s">
        <v>713</v>
      </c>
      <c r="K132" s="32">
        <f>COUNTIFS('Baza danych'!$H$4:$H$331,"transport zbiorowy+rower",'Baza danych'!$BO$4:$BO$331,"tak",'Baza danych'!$HQ$4:$HQ$331,$B$10)+COUNTIFS('Baza danych'!$H$4:$H$331,"transport zbiorowy+rower",'Baza danych'!$BO$4:$BO$331,"tak",'Baza danych'!$HR$4:$HR$331,$B$10)</f>
        <v>6</v>
      </c>
      <c r="L132" s="33">
        <f>IFERROR(K132/$K$144,0)</f>
        <v>0.2608695652173913</v>
      </c>
      <c r="N132" s="32" t="s">
        <v>713</v>
      </c>
      <c r="O132" s="32">
        <f>COUNTIFS('Baza danych'!$H$4:$H$331,"transport zbiorowy+rower",'Baza danych'!$BO$4:$BO$331,"tak",'Baza danych'!$HQ$4:$HQ$331,$B$11)+COUNTIFS('Baza danych'!$H$4:$H$331,"transport zbiorowy+rower",'Baza danych'!$BO$4:$BO$331,"tak",'Baza danych'!$HR$4:$HR$331,$B$11)</f>
        <v>0</v>
      </c>
      <c r="P132" s="33">
        <f>IFERROR(O132/$O$144,0)</f>
        <v>0</v>
      </c>
      <c r="R132" s="32" t="s">
        <v>713</v>
      </c>
      <c r="S132" s="32">
        <f>COUNTIFS('Baza danych'!$H$4:$H$331,"transport zbiorowy+rower",'Baza danych'!$BO$4:$BO$331,"tak",'Baza danych'!$HQ$4:$HQ$331,$B$12)+COUNTIFS('Baza danych'!$H$4:$H$331,"transport zbiorowy+rower",'Baza danych'!$BO$4:$BO$331,"tak",'Baza danych'!$HR$4:$HR$331,$B$12)</f>
        <v>0</v>
      </c>
      <c r="T132" s="33">
        <f>IFERROR(S132/$S$144,0)</f>
        <v>0</v>
      </c>
      <c r="V132" s="32" t="s">
        <v>713</v>
      </c>
      <c r="W132" s="32">
        <f>COUNTIFS('Baza danych'!$H$4:$H$331,"transport zbiorowy+rower",'Baza danych'!$BO$4:$BO$331,"tak",'Baza danych'!$HQ$4:$HQ$331,$B$13)+COUNTIFS('Baza danych'!$H$4:$H$331,"transport zbiorowy+rower",'Baza danych'!$BO$4:$BO$331,"tak",'Baza danych'!$HR$4:$HR$331,$B$13)</f>
        <v>0</v>
      </c>
      <c r="X132" s="33">
        <f>IFERROR(W132/$W$144,0)</f>
        <v>0</v>
      </c>
      <c r="Z132" s="32" t="s">
        <v>713</v>
      </c>
      <c r="AA132" s="32">
        <f>COUNTIFS('Baza danych'!$H$4:$H$331,"transport zbiorowy+rower",'Baza danych'!$BO$4:$BO$331,"tak",'Baza danych'!$HQ$4:$HQ$331,$B$14)+COUNTIFS('Baza danych'!$H$4:$H$331,"transport zbiorowy+rower",'Baza danych'!$BO$4:$BO$331,"tak",'Baza danych'!$HR$4:$HR$331,$B$14)</f>
        <v>0</v>
      </c>
      <c r="AB132" s="33">
        <f>IFERROR(AA132/$AA$144,0)</f>
        <v>0</v>
      </c>
    </row>
    <row r="133" spans="1:48" s="2" customFormat="1">
      <c r="B133" s="3" t="s">
        <v>760</v>
      </c>
      <c r="C133" s="3">
        <f>COUNTIFS('Baza danych'!$H$4:$H$331,"transport zbiorowy+rower",'Baza danych'!$BR$4:$BR$331,"tak",'Baza danych'!$HQ$4:$HQ$331,$B$8)+COUNTIFS('Baza danych'!$H$4:$H$331,"transport zbiorowy+rower",'Baza danych'!$BR$4:$BR$331,"tak",'Baza danych'!$HR$4:$HR$331,$B$8)</f>
        <v>0</v>
      </c>
      <c r="D133" s="34">
        <f t="shared" ref="D133:D143" si="6">IFERROR(C133/$C$144,0)</f>
        <v>0</v>
      </c>
      <c r="F133" s="3" t="s">
        <v>760</v>
      </c>
      <c r="G133" s="3">
        <f>COUNTIFS('Baza danych'!$H$4:$H$331,"transport zbiorowy+rower",'Baza danych'!$BR$4:$BR$331,"tak",'Baza danych'!$HQ$4:$HQ$331,$B$9)+COUNTIFS('Baza danych'!$H$4:$H$331,"transport zbiorowy+rower",'Baza danych'!$BR$4:$BR$331,"tak",'Baza danych'!$HR$4:$HR$331,$B$9)</f>
        <v>0</v>
      </c>
      <c r="H133" s="34">
        <f t="shared" ref="H133:H143" si="7">IFERROR(G133/$G$144,0)</f>
        <v>0</v>
      </c>
      <c r="J133" s="3" t="s">
        <v>760</v>
      </c>
      <c r="K133" s="3">
        <f>COUNTIFS('Baza danych'!$H$4:$H$331,"transport zbiorowy+rower",'Baza danych'!$BR$4:$BR$331,"tak",'Baza danych'!$HQ$4:$HQ$331,$B$10)+COUNTIFS('Baza danych'!$H$4:$H$331,"transport zbiorowy+rower",'Baza danych'!$BR$4:$BR$331,"tak",'Baza danych'!$HR$4:$HR$331,$B$10)</f>
        <v>4</v>
      </c>
      <c r="L133" s="34">
        <f t="shared" ref="L133:L143" si="8">IFERROR(K133/$K$144,0)</f>
        <v>0.17391304347826086</v>
      </c>
      <c r="N133" s="3" t="s">
        <v>760</v>
      </c>
      <c r="O133" s="3">
        <f>COUNTIFS('Baza danych'!$H$4:$H$331,"transport zbiorowy+rower",'Baza danych'!$BR$4:$BR$331,"tak",'Baza danych'!$HQ$4:$HQ$331,$B$11)+COUNTIFS('Baza danych'!$H$4:$H$331,"transport zbiorowy+rower",'Baza danych'!$BR$4:$BR$331,"tak",'Baza danych'!$HR$4:$HR$331,$B$11)</f>
        <v>0</v>
      </c>
      <c r="P133" s="34">
        <f t="shared" ref="P133:P143" si="9">IFERROR(O133/$O$144,0)</f>
        <v>0</v>
      </c>
      <c r="R133" s="3" t="s">
        <v>760</v>
      </c>
      <c r="S133" s="3">
        <f>COUNTIFS('Baza danych'!$H$4:$H$331,"transport zbiorowy+rower",'Baza danych'!$BR$4:$BR$331,"tak",'Baza danych'!$HQ$4:$HQ$331,$B$12)+COUNTIFS('Baza danych'!$H$4:$H$331,"transport zbiorowy+rower",'Baza danych'!$BR$4:$BR$331,"tak",'Baza danych'!$HR$4:$HR$331,$B$12)</f>
        <v>0</v>
      </c>
      <c r="T133" s="34">
        <f t="shared" ref="T133:T143" si="10">IFERROR(S133/$S$144,0)</f>
        <v>0</v>
      </c>
      <c r="V133" s="3" t="s">
        <v>760</v>
      </c>
      <c r="W133" s="3">
        <f>COUNTIFS('Baza danych'!$H$4:$H$331,"transport zbiorowy+rower",'Baza danych'!$BR$4:$BR$331,"tak",'Baza danych'!$HQ$4:$HQ$331,$B$13)+COUNTIFS('Baza danych'!$H$4:$H$331,"transport zbiorowy+rower",'Baza danych'!$BR$4:$BR$331,"tak",'Baza danych'!$HR$4:$HR$331,$B$13)</f>
        <v>0</v>
      </c>
      <c r="X133" s="34">
        <f t="shared" ref="X133:X143" si="11">IFERROR(W133/$W$144,0)</f>
        <v>0</v>
      </c>
      <c r="Z133" s="3" t="s">
        <v>760</v>
      </c>
      <c r="AA133" s="3">
        <f>COUNTIFS('Baza danych'!$H$4:$H$331,"transport zbiorowy+rower",'Baza danych'!$BR$4:$BR$331,"tak",'Baza danych'!$HQ$4:$HQ$331,$B$14)+COUNTIFS('Baza danych'!$H$4:$H$331,"transport zbiorowy+rower",'Baza danych'!$BR$4:$BR$331,"tak",'Baza danych'!$HR$4:$HR$331,$B$14)</f>
        <v>0</v>
      </c>
      <c r="AB133" s="34">
        <f t="shared" ref="AB133:AB143" si="12">IFERROR(AA133/$AA$144,0)</f>
        <v>0</v>
      </c>
    </row>
    <row r="134" spans="1:48" s="2" customFormat="1">
      <c r="B134" s="3" t="s">
        <v>774</v>
      </c>
      <c r="C134" s="3">
        <f>COUNTIFS('Baza danych'!$H$4:$H$331,"transport zbiorowy+rower",'Baza danych'!$BV$4:$BV$331,"tak",'Baza danych'!$HQ$4:$HQ$331,$B$8)+COUNTIFS('Baza danych'!$H$4:$H$331,"transport zbiorowy+rower",'Baza danych'!$BV$4:$BV$331,"tak",'Baza danych'!$HR$4:$HR$331,$B$8)</f>
        <v>0</v>
      </c>
      <c r="D134" s="34">
        <f t="shared" si="6"/>
        <v>0</v>
      </c>
      <c r="F134" s="3" t="s">
        <v>774</v>
      </c>
      <c r="G134" s="3">
        <f>COUNTIFS('Baza danych'!$H$4:$H$331,"transport zbiorowy+rower",'Baza danych'!$BV$4:$BV$331,"tak",'Baza danych'!$HQ$4:$HQ$331,$B$9)+COUNTIFS('Baza danych'!$H$4:$H$331,"transport zbiorowy+rower",'Baza danych'!$BV$4:$BV$331,"tak",'Baza danych'!$HR$4:$HR$331,$B$9)</f>
        <v>0</v>
      </c>
      <c r="H134" s="34">
        <f t="shared" si="7"/>
        <v>0</v>
      </c>
      <c r="J134" s="3" t="s">
        <v>774</v>
      </c>
      <c r="K134" s="3">
        <f>COUNTIFS('Baza danych'!$H$4:$H$331,"transport zbiorowy+rower",'Baza danych'!$BV$4:$BV$331,"tak",'Baza danych'!$HQ$4:$HQ$331,$B$10)+COUNTIFS('Baza danych'!$H$4:$H$331,"transport zbiorowy+rower",'Baza danych'!$BV$4:$BV$331,"tak",'Baza danych'!$HR$4:$HR$331,$B$10)</f>
        <v>4</v>
      </c>
      <c r="L134" s="34">
        <f t="shared" si="8"/>
        <v>0.17391304347826086</v>
      </c>
      <c r="N134" s="3" t="s">
        <v>774</v>
      </c>
      <c r="O134" s="3">
        <f>COUNTIFS('Baza danych'!$H$4:$H$331,"transport zbiorowy+rower",'Baza danych'!$BV$4:$BV$331,"tak",'Baza danych'!$HQ$4:$HQ$331,$B$11)+COUNTIFS('Baza danych'!$H$4:$H$331,"transport zbiorowy+rower",'Baza danych'!$BV$4:$BV$331,"tak",'Baza danych'!$HR$4:$HR$331,$B$11)</f>
        <v>0</v>
      </c>
      <c r="P134" s="34">
        <f t="shared" si="9"/>
        <v>0</v>
      </c>
      <c r="R134" s="3" t="s">
        <v>774</v>
      </c>
      <c r="S134" s="3">
        <f>COUNTIFS('Baza danych'!$H$4:$H$331,"transport zbiorowy+rower",'Baza danych'!$BV$4:$BV$331,"tak",'Baza danych'!$HQ$4:$HQ$331,$B$12)+COUNTIFS('Baza danych'!$H$4:$H$331,"transport zbiorowy+rower",'Baza danych'!$BV$4:$BV$331,"tak",'Baza danych'!$HR$4:$HR$331,$B$12)</f>
        <v>0</v>
      </c>
      <c r="T134" s="34">
        <f t="shared" si="10"/>
        <v>0</v>
      </c>
      <c r="V134" s="3" t="s">
        <v>774</v>
      </c>
      <c r="W134" s="3">
        <f>COUNTIFS('Baza danych'!$H$4:$H$331,"transport zbiorowy+rower",'Baza danych'!$BV$4:$BV$331,"tak",'Baza danych'!$HQ$4:$HQ$331,$B$13)+COUNTIFS('Baza danych'!$H$4:$H$331,"transport zbiorowy+rower",'Baza danych'!$BV$4:$BV$331,"tak",'Baza danych'!$HR$4:$HR$331,$B$13)</f>
        <v>0</v>
      </c>
      <c r="X134" s="34">
        <f t="shared" si="11"/>
        <v>0</v>
      </c>
      <c r="Z134" s="3" t="s">
        <v>774</v>
      </c>
      <c r="AA134" s="3">
        <f>COUNTIFS('Baza danych'!$H$4:$H$331,"transport zbiorowy+rower",'Baza danych'!$BV$4:$BV$331,"tak",'Baza danych'!$HQ$4:$HQ$331,$B$14)+COUNTIFS('Baza danych'!$H$4:$H$331,"transport zbiorowy+rower",'Baza danych'!$BV$4:$BV$331,"tak",'Baza danych'!$HR$4:$HR$331,$B$14)</f>
        <v>0</v>
      </c>
      <c r="AB134" s="34">
        <f t="shared" si="12"/>
        <v>0</v>
      </c>
    </row>
    <row r="135" spans="1:48" s="2" customFormat="1">
      <c r="B135" s="3" t="s">
        <v>735</v>
      </c>
      <c r="C135" s="3">
        <f>COUNTIFS('Baza danych'!$H$4:$H$331,"transport zbiorowy+rower",'Baza danych'!$BL$4:$BL$331,"tak",'Baza danych'!$HQ$4:$HQ$331,$B$8)+COUNTIFS('Baza danych'!$H$4:$H$331,"transport zbiorowy+rower",'Baza danych'!$BL$4:$BL$331,"tak",'Baza danych'!$HR$4:$HR$331,$B$8)</f>
        <v>0</v>
      </c>
      <c r="D135" s="34">
        <f t="shared" si="6"/>
        <v>0</v>
      </c>
      <c r="F135" s="3" t="s">
        <v>735</v>
      </c>
      <c r="G135" s="3">
        <f>COUNTIFS('Baza danych'!$H$4:$H$331,"transport zbiorowy+rower",'Baza danych'!$BL$4:$BL$331,"tak",'Baza danych'!$HQ$4:$HQ$331,$B$9)+COUNTIFS('Baza danych'!$H$4:$H$331,"transport zbiorowy+rower",'Baza danych'!$BL$4:$BL$331,"tak",'Baza danych'!$HR$4:$HR$331,$B$9)</f>
        <v>1</v>
      </c>
      <c r="H135" s="34">
        <f t="shared" si="7"/>
        <v>0.33333333333333331</v>
      </c>
      <c r="J135" s="3" t="s">
        <v>735</v>
      </c>
      <c r="K135" s="3">
        <f>COUNTIFS('Baza danych'!$H$4:$H$331,"transport zbiorowy+rower",'Baza danych'!$BL$4:$BL$331,"tak",'Baza danych'!$HQ$4:$HQ$331,$B$10)+COUNTIFS('Baza danych'!$H$4:$H$331,"transport zbiorowy+rower",'Baza danych'!$BL$4:$BL$331,"tak",'Baza danych'!$HR$4:$HR$331,$B$10)</f>
        <v>1</v>
      </c>
      <c r="L135" s="34">
        <f t="shared" si="8"/>
        <v>4.3478260869565216E-2</v>
      </c>
      <c r="N135" s="3" t="s">
        <v>735</v>
      </c>
      <c r="O135" s="3">
        <f>COUNTIFS('Baza danych'!$H$4:$H$331,"transport zbiorowy+rower",'Baza danych'!$BL$4:$BL$331,"tak",'Baza danych'!$HQ$4:$HQ$331,$B$11)+COUNTIFS('Baza danych'!$H$4:$H$331,"transport zbiorowy+rower",'Baza danych'!$BL$4:$BL$331,"tak",'Baza danych'!$HR$4:$HR$331,$B$11)</f>
        <v>0</v>
      </c>
      <c r="P135" s="34">
        <f t="shared" si="9"/>
        <v>0</v>
      </c>
      <c r="R135" s="3" t="s">
        <v>735</v>
      </c>
      <c r="S135" s="3">
        <f>COUNTIFS('Baza danych'!$H$4:$H$331,"transport zbiorowy+rower",'Baza danych'!$BL$4:$BL$331,"tak",'Baza danych'!$HQ$4:$HQ$331,$B$12)+COUNTIFS('Baza danych'!$H$4:$H$331,"transport zbiorowy+rower",'Baza danych'!$BL$4:$BL$331,"tak",'Baza danych'!$HR$4:$HR$331,$B$12)</f>
        <v>0</v>
      </c>
      <c r="T135" s="34">
        <f t="shared" si="10"/>
        <v>0</v>
      </c>
      <c r="V135" s="3" t="s">
        <v>735</v>
      </c>
      <c r="W135" s="3">
        <f>COUNTIFS('Baza danych'!$H$4:$H$331,"transport zbiorowy+rower",'Baza danych'!$BL$4:$BL$331,"tak",'Baza danych'!$HQ$4:$HQ$331,$B$13)+COUNTIFS('Baza danych'!$H$4:$H$331,"transport zbiorowy+rower",'Baza danych'!$BL$4:$BL$331,"tak",'Baza danych'!$HR$4:$HR$331,$B$13)</f>
        <v>0</v>
      </c>
      <c r="X135" s="34">
        <f t="shared" si="11"/>
        <v>0</v>
      </c>
      <c r="Z135" s="3" t="s">
        <v>735</v>
      </c>
      <c r="AA135" s="3">
        <f>COUNTIFS('Baza danych'!$H$4:$H$331,"transport zbiorowy+rower",'Baza danych'!$BL$4:$BL$331,"tak",'Baza danych'!$HQ$4:$HQ$331,$B$14)+COUNTIFS('Baza danych'!$H$4:$H$331,"transport zbiorowy+rower",'Baza danych'!$BL$4:$BL$331,"tak",'Baza danych'!$HR$4:$HR$331,$B$14)</f>
        <v>0</v>
      </c>
      <c r="AB135" s="34">
        <f t="shared" si="12"/>
        <v>0</v>
      </c>
    </row>
    <row r="136" spans="1:48" s="2" customFormat="1">
      <c r="B136" s="3" t="s">
        <v>711</v>
      </c>
      <c r="C136" s="3">
        <f>COUNTIFS('Baza danych'!$H$4:$H$331,"transport zbiorowy+rower",'Baza danych'!$BP$4:$BP$331,"tak",'Baza danych'!$HQ$4:$HQ$331,$B$8)+COUNTIFS('Baza danych'!$H$4:$H$331,"transport zbiorowy+rower",'Baza danych'!$BP$4:$BP$331,"tak",'Baza danych'!$HR$4:$HR$331,$B$8)</f>
        <v>0</v>
      </c>
      <c r="D136" s="34">
        <f t="shared" si="6"/>
        <v>0</v>
      </c>
      <c r="F136" s="3" t="s">
        <v>711</v>
      </c>
      <c r="G136" s="3">
        <f>COUNTIFS('Baza danych'!$H$4:$H$331,"transport zbiorowy+rower",'Baza danych'!$BP$4:$BP$331,"tak",'Baza danych'!$HQ$4:$HQ$331,$B$9)+COUNTIFS('Baza danych'!$H$4:$H$331,"transport zbiorowy+rower",'Baza danych'!$BP$4:$BP$331,"tak",'Baza danych'!$HR$4:$HR$331,$B$9)</f>
        <v>0</v>
      </c>
      <c r="H136" s="34">
        <f t="shared" si="7"/>
        <v>0</v>
      </c>
      <c r="J136" s="3" t="s">
        <v>711</v>
      </c>
      <c r="K136" s="3">
        <f>COUNTIFS('Baza danych'!$H$4:$H$331,"transport zbiorowy+rower",'Baza danych'!$BP$4:$BP$331,"tak",'Baza danych'!$HQ$4:$HQ$331,$B$10)+COUNTIFS('Baza danych'!$H$4:$H$331,"transport zbiorowy+rower",'Baza danych'!$BP$4:$BP$331,"tak",'Baza danych'!$HR$4:$HR$331,$B$10)</f>
        <v>2</v>
      </c>
      <c r="L136" s="34">
        <f t="shared" si="8"/>
        <v>8.6956521739130432E-2</v>
      </c>
      <c r="N136" s="3" t="s">
        <v>711</v>
      </c>
      <c r="O136" s="3">
        <f>COUNTIFS('Baza danych'!$H$4:$H$331,"transport zbiorowy+rower",'Baza danych'!$BP$4:$BP$331,"tak",'Baza danych'!$HQ$4:$HQ$331,$B$11)+COUNTIFS('Baza danych'!$H$4:$H$331,"transport zbiorowy+rower",'Baza danych'!$BP$4:$BP$331,"tak",'Baza danych'!$HR$4:$HR$331,$B$11)</f>
        <v>0</v>
      </c>
      <c r="P136" s="34">
        <f t="shared" si="9"/>
        <v>0</v>
      </c>
      <c r="R136" s="3" t="s">
        <v>711</v>
      </c>
      <c r="S136" s="3">
        <f>COUNTIFS('Baza danych'!$H$4:$H$331,"transport zbiorowy+rower",'Baza danych'!$BP$4:$BP$331,"tak",'Baza danych'!$HQ$4:$HQ$331,$B$12)+COUNTIFS('Baza danych'!$H$4:$H$331,"transport zbiorowy+rower",'Baza danych'!$BP$4:$BP$331,"tak",'Baza danych'!$HR$4:$HR$331,$B$12)</f>
        <v>0</v>
      </c>
      <c r="T136" s="34">
        <f t="shared" si="10"/>
        <v>0</v>
      </c>
      <c r="V136" s="3" t="s">
        <v>711</v>
      </c>
      <c r="W136" s="3">
        <f>COUNTIFS('Baza danych'!$H$4:$H$331,"transport zbiorowy+rower",'Baza danych'!$BP$4:$BP$331,"tak",'Baza danych'!$HQ$4:$HQ$331,$B$13)+COUNTIFS('Baza danych'!$H$4:$H$331,"transport zbiorowy+rower",'Baza danych'!$BP$4:$BP$331,"tak",'Baza danych'!$HR$4:$HR$331,$B$13)</f>
        <v>0</v>
      </c>
      <c r="X136" s="34">
        <f t="shared" si="11"/>
        <v>0</v>
      </c>
      <c r="Z136" s="3" t="s">
        <v>711</v>
      </c>
      <c r="AA136" s="3">
        <f>COUNTIFS('Baza danych'!$H$4:$H$331,"transport zbiorowy+rower",'Baza danych'!$BP$4:$BP$331,"tak",'Baza danych'!$HQ$4:$HQ$331,$B$14)+COUNTIFS('Baza danych'!$H$4:$H$331,"transport zbiorowy+rower",'Baza danych'!$BP$4:$BP$331,"tak",'Baza danych'!$HR$4:$HR$331,$B$14)</f>
        <v>0</v>
      </c>
      <c r="AB136" s="34">
        <f t="shared" si="12"/>
        <v>0</v>
      </c>
    </row>
    <row r="137" spans="1:48" s="2" customFormat="1">
      <c r="B137" s="3" t="s">
        <v>775</v>
      </c>
      <c r="C137" s="3">
        <f>COUNTIFS('Baza danych'!$H$4:$H$331,"transport zbiorowy+rower",'Baza danych'!$BT$4:$BT$331,"tak",'Baza danych'!$HQ$4:$HQ$331,$B$8)+COUNTIFS('Baza danych'!$H$4:$H$331,"transport zbiorowy+rower",'Baza danych'!$BT$4:$BT$331,"tak",'Baza danych'!$HR$4:$HR$331,$B$8)</f>
        <v>0</v>
      </c>
      <c r="D137" s="34">
        <f t="shared" si="6"/>
        <v>0</v>
      </c>
      <c r="F137" s="3" t="s">
        <v>775</v>
      </c>
      <c r="G137" s="3">
        <f>COUNTIFS('Baza danych'!$H$4:$H$331,"transport zbiorowy+rower",'Baza danych'!$BT$4:$BT$331,"tak",'Baza danych'!$HQ$4:$HQ$331,$B$9)+COUNTIFS('Baza danych'!$H$4:$H$331,"transport zbiorowy+rower",'Baza danych'!$BT$4:$BT$331,"tak",'Baza danych'!$HR$4:$HR$331,$B$9)</f>
        <v>0</v>
      </c>
      <c r="H137" s="34">
        <f t="shared" si="7"/>
        <v>0</v>
      </c>
      <c r="J137" s="3" t="s">
        <v>775</v>
      </c>
      <c r="K137" s="3">
        <f>COUNTIFS('Baza danych'!$H$4:$H$331,"transport zbiorowy+rower",'Baza danych'!$BT$4:$BT$331,"tak",'Baza danych'!$HQ$4:$HQ$331,$B$10)+COUNTIFS('Baza danych'!$H$4:$H$331,"transport zbiorowy+rower",'Baza danych'!$BT$4:$BT$331,"tak",'Baza danych'!$HR$4:$HR$331,$B$10)</f>
        <v>2</v>
      </c>
      <c r="L137" s="34">
        <f t="shared" si="8"/>
        <v>8.6956521739130432E-2</v>
      </c>
      <c r="N137" s="3" t="s">
        <v>775</v>
      </c>
      <c r="O137" s="3">
        <f>COUNTIFS('Baza danych'!$H$4:$H$331,"transport zbiorowy+rower",'Baza danych'!$BT$4:$BT$331,"tak",'Baza danych'!$HQ$4:$HQ$331,$B$11)+COUNTIFS('Baza danych'!$H$4:$H$331,"transport zbiorowy+rower",'Baza danych'!$BT$4:$BT$331,"tak",'Baza danych'!$HR$4:$HR$331,$B$11)</f>
        <v>0</v>
      </c>
      <c r="P137" s="34">
        <f t="shared" si="9"/>
        <v>0</v>
      </c>
      <c r="R137" s="3" t="s">
        <v>775</v>
      </c>
      <c r="S137" s="3">
        <f>COUNTIFS('Baza danych'!$H$4:$H$331,"transport zbiorowy+rower",'Baza danych'!$BT$4:$BT$331,"tak",'Baza danych'!$HQ$4:$HQ$331,$B$12)+COUNTIFS('Baza danych'!$H$4:$H$331,"transport zbiorowy+rower",'Baza danych'!$BT$4:$BT$331,"tak",'Baza danych'!$HR$4:$HR$331,$B$12)</f>
        <v>0</v>
      </c>
      <c r="T137" s="34">
        <f t="shared" si="10"/>
        <v>0</v>
      </c>
      <c r="V137" s="3" t="s">
        <v>775</v>
      </c>
      <c r="W137" s="3">
        <f>COUNTIFS('Baza danych'!$H$4:$H$331,"transport zbiorowy+rower",'Baza danych'!$BT$4:$BT$331,"tak",'Baza danych'!$HQ$4:$HQ$331,$B$13)+COUNTIFS('Baza danych'!$H$4:$H$331,"transport zbiorowy+rower",'Baza danych'!$BT$4:$BT$331,"tak",'Baza danych'!$HR$4:$HR$331,$B$13)</f>
        <v>0</v>
      </c>
      <c r="X137" s="34">
        <f t="shared" si="11"/>
        <v>0</v>
      </c>
      <c r="Z137" s="3" t="s">
        <v>775</v>
      </c>
      <c r="AA137" s="3">
        <f>COUNTIFS('Baza danych'!$H$4:$H$331,"transport zbiorowy+rower",'Baza danych'!$BT$4:$BT$331,"tak",'Baza danych'!$HQ$4:$HQ$331,$B$14)+COUNTIFS('Baza danych'!$H$4:$H$331,"transport zbiorowy+rower",'Baza danych'!$BT$4:$BT$331,"tak",'Baza danych'!$HR$4:$HR$331,$B$14)</f>
        <v>0</v>
      </c>
      <c r="AB137" s="34">
        <f t="shared" si="12"/>
        <v>0</v>
      </c>
    </row>
    <row r="138" spans="1:48" s="2" customFormat="1">
      <c r="B138" s="3" t="s">
        <v>218</v>
      </c>
      <c r="C138" s="3">
        <f>COUNTIFS('Baza danych'!$H$4:$H$331,"transport zbiorowy+rower",'Baza danych'!$BM$4:$BM$331,"tak",'Baza danych'!$HQ$4:$HQ$331,$B$8)+COUNTIFS('Baza danych'!$H$4:$H$331,"transport zbiorowy+rower",'Baza danych'!$BM$4:$BM$331,"tak",'Baza danych'!$HR$4:$HR$331,$B$8)</f>
        <v>0</v>
      </c>
      <c r="D138" s="34">
        <f t="shared" si="6"/>
        <v>0</v>
      </c>
      <c r="F138" s="3" t="s">
        <v>218</v>
      </c>
      <c r="G138" s="3">
        <f>COUNTIFS('Baza danych'!$H$4:$H$331,"transport zbiorowy+rower",'Baza danych'!$BM$4:$BM$331,"tak",'Baza danych'!$HQ$4:$HQ$331,$B$9)+COUNTIFS('Baza danych'!$H$4:$H$331,"transport zbiorowy+rower",'Baza danych'!$BM$4:$BM$331,"tak",'Baza danych'!$HR$4:$HR$331,$B$9)</f>
        <v>0</v>
      </c>
      <c r="H138" s="34">
        <f t="shared" si="7"/>
        <v>0</v>
      </c>
      <c r="J138" s="3" t="s">
        <v>218</v>
      </c>
      <c r="K138" s="3">
        <f>COUNTIFS('Baza danych'!$H$4:$H$331,"transport zbiorowy+rower",'Baza danych'!$BM$4:$BM$331,"tak",'Baza danych'!$HQ$4:$HQ$331,$B$10)+COUNTIFS('Baza danych'!$H$4:$H$331,"transport zbiorowy+rower",'Baza danych'!$BM$4:$BM$331,"tak",'Baza danych'!$HR$4:$HR$331,$B$10)</f>
        <v>1</v>
      </c>
      <c r="L138" s="34">
        <f t="shared" si="8"/>
        <v>4.3478260869565216E-2</v>
      </c>
      <c r="N138" s="3" t="s">
        <v>218</v>
      </c>
      <c r="O138" s="3">
        <f>COUNTIFS('Baza danych'!$H$4:$H$331,"transport zbiorowy+rower",'Baza danych'!$BM$4:$BM$331,"tak",'Baza danych'!$HQ$4:$HQ$331,$B$11)+COUNTIFS('Baza danych'!$H$4:$H$331,"transport zbiorowy+rower",'Baza danych'!$BM$4:$BM$331,"tak",'Baza danych'!$HR$4:$HR$331,$B$11)</f>
        <v>0</v>
      </c>
      <c r="P138" s="34">
        <f t="shared" si="9"/>
        <v>0</v>
      </c>
      <c r="R138" s="3" t="s">
        <v>218</v>
      </c>
      <c r="S138" s="3">
        <f>COUNTIFS('Baza danych'!$H$4:$H$331,"transport zbiorowy+rower",'Baza danych'!$BM$4:$BM$331,"tak",'Baza danych'!$HQ$4:$HQ$331,$B$12)+COUNTIFS('Baza danych'!$H$4:$H$331,"transport zbiorowy+rower",'Baza danych'!$BM$4:$BM$331,"tak",'Baza danych'!$HR$4:$HR$331,$B$12)</f>
        <v>0</v>
      </c>
      <c r="T138" s="34">
        <f t="shared" si="10"/>
        <v>0</v>
      </c>
      <c r="V138" s="3" t="s">
        <v>218</v>
      </c>
      <c r="W138" s="3">
        <f>COUNTIFS('Baza danych'!$H$4:$H$331,"transport zbiorowy+rower",'Baza danych'!$BM$4:$BM$331,"tak",'Baza danych'!$HQ$4:$HQ$331,$B$13)+COUNTIFS('Baza danych'!$H$4:$H$331,"transport zbiorowy+rower",'Baza danych'!$BM$4:$BM$331,"tak",'Baza danych'!$HR$4:$HR$331,$B$13)</f>
        <v>0</v>
      </c>
      <c r="X138" s="34">
        <f t="shared" si="11"/>
        <v>0</v>
      </c>
      <c r="Z138" s="3" t="s">
        <v>218</v>
      </c>
      <c r="AA138" s="3">
        <f>COUNTIFS('Baza danych'!$H$4:$H$331,"transport zbiorowy+rower",'Baza danych'!$BM$4:$BM$331,"tak",'Baza danych'!$HQ$4:$HQ$331,$B$14)+COUNTIFS('Baza danych'!$H$4:$H$331,"transport zbiorowy+rower",'Baza danych'!$BM$4:$BM$331,"tak",'Baza danych'!$HR$4:$HR$331,$B$14)</f>
        <v>0</v>
      </c>
      <c r="AB138" s="34">
        <f t="shared" si="12"/>
        <v>0</v>
      </c>
    </row>
    <row r="139" spans="1:48" s="2" customFormat="1">
      <c r="B139" s="3" t="s">
        <v>717</v>
      </c>
      <c r="C139" s="3">
        <f>COUNTIFS('Baza danych'!$H$4:$H$331,"transport zbiorowy+rower",'Baza danych'!$BN$4:$BN$331,"tak",'Baza danych'!$HQ$4:$HQ$331,$B$8)+COUNTIFS('Baza danych'!$H$4:$H$331,"transport zbiorowy+rower",'Baza danych'!$BN$4:$BN$331,"tak",'Baza danych'!$HR$4:$HR$331,$B$8)</f>
        <v>0</v>
      </c>
      <c r="D139" s="34">
        <f t="shared" si="6"/>
        <v>0</v>
      </c>
      <c r="F139" s="3" t="s">
        <v>717</v>
      </c>
      <c r="G139" s="3">
        <f>COUNTIFS('Baza danych'!$H$4:$H$331,"transport zbiorowy+rower",'Baza danych'!$BN$4:$BN$331,"tak",'Baza danych'!$HQ$4:$HQ$331,$B$9)+COUNTIFS('Baza danych'!$H$4:$H$331,"transport zbiorowy+rower",'Baza danych'!$BN$4:$BN$331,"tak",'Baza danych'!$HR$4:$HR$331,$B$9)</f>
        <v>1</v>
      </c>
      <c r="H139" s="34">
        <f t="shared" si="7"/>
        <v>0.33333333333333331</v>
      </c>
      <c r="J139" s="3" t="s">
        <v>717</v>
      </c>
      <c r="K139" s="3">
        <f>COUNTIFS('Baza danych'!$H$4:$H$331,"transport zbiorowy+rower",'Baza danych'!$BN$4:$BN$331,"tak",'Baza danych'!$HQ$4:$HQ$331,$B$10)+COUNTIFS('Baza danych'!$H$4:$H$331,"transport zbiorowy+rower",'Baza danych'!$BN$4:$BN$331,"tak",'Baza danych'!$HR$4:$HR$331,$B$10)</f>
        <v>0</v>
      </c>
      <c r="L139" s="34">
        <f t="shared" si="8"/>
        <v>0</v>
      </c>
      <c r="N139" s="3" t="s">
        <v>717</v>
      </c>
      <c r="O139" s="3">
        <f>COUNTIFS('Baza danych'!$H$4:$H$331,"transport zbiorowy+rower",'Baza danych'!$BN$4:$BN$331,"tak",'Baza danych'!$HQ$4:$HQ$331,$B$11)+COUNTIFS('Baza danych'!$H$4:$H$331,"transport zbiorowy+rower",'Baza danych'!$BN$4:$BN$331,"tak",'Baza danych'!$HR$4:$HR$331,$B$11)</f>
        <v>0</v>
      </c>
      <c r="P139" s="34">
        <f t="shared" si="9"/>
        <v>0</v>
      </c>
      <c r="R139" s="3" t="s">
        <v>717</v>
      </c>
      <c r="S139" s="3">
        <f>COUNTIFS('Baza danych'!$H$4:$H$331,"transport zbiorowy+rower",'Baza danych'!$BN$4:$BN$331,"tak",'Baza danych'!$HQ$4:$HQ$331,$B$12)+COUNTIFS('Baza danych'!$H$4:$H$331,"transport zbiorowy+rower",'Baza danych'!$BN$4:$BN$331,"tak",'Baza danych'!$HR$4:$HR$331,$B$12)</f>
        <v>0</v>
      </c>
      <c r="T139" s="34">
        <f t="shared" si="10"/>
        <v>0</v>
      </c>
      <c r="V139" s="3" t="s">
        <v>717</v>
      </c>
      <c r="W139" s="3">
        <f>COUNTIFS('Baza danych'!$H$4:$H$331,"transport zbiorowy+rower",'Baza danych'!$BN$4:$BN$331,"tak",'Baza danych'!$HQ$4:$HQ$331,$B$13)+COUNTIFS('Baza danych'!$H$4:$H$331,"transport zbiorowy+rower",'Baza danych'!$BN$4:$BN$331,"tak",'Baza danych'!$HR$4:$HR$331,$B$13)</f>
        <v>0</v>
      </c>
      <c r="X139" s="34">
        <f t="shared" si="11"/>
        <v>0</v>
      </c>
      <c r="Z139" s="3" t="s">
        <v>717</v>
      </c>
      <c r="AA139" s="3">
        <f>COUNTIFS('Baza danych'!$H$4:$H$331,"transport zbiorowy+rower",'Baza danych'!$BN$4:$BN$331,"tak",'Baza danych'!$HQ$4:$HQ$331,$B$14)+COUNTIFS('Baza danych'!$H$4:$H$331,"transport zbiorowy+rower",'Baza danych'!$BN$4:$BN$331,"tak",'Baza danych'!$HR$4:$HR$331,$B$14)</f>
        <v>0</v>
      </c>
      <c r="AB139" s="34">
        <f t="shared" si="12"/>
        <v>0</v>
      </c>
    </row>
    <row r="140" spans="1:48" s="2" customFormat="1">
      <c r="B140" s="3" t="s">
        <v>759</v>
      </c>
      <c r="C140" s="3">
        <f>COUNTIFS('Baza danych'!$H$4:$H$331,"transport zbiorowy+rower",'Baza danych'!$BQ$4:$BQ$331,"tak",'Baza danych'!$HQ$4:$HQ$331,$B$8)+COUNTIFS('Baza danych'!$H$4:$H$331,"transport zbiorowy+rower",'Baza danych'!$BQ$4:$BQ$331,"tak",'Baza danych'!$HR$4:$HR$331,$B$8)</f>
        <v>0</v>
      </c>
      <c r="D140" s="34">
        <f t="shared" si="6"/>
        <v>0</v>
      </c>
      <c r="F140" s="3" t="s">
        <v>759</v>
      </c>
      <c r="G140" s="3">
        <f>COUNTIFS('Baza danych'!$H$4:$H$331,"transport zbiorowy+rower",'Baza danych'!$BQ$4:$BQ$331,"tak",'Baza danych'!$HQ$4:$HQ$331,$B$9)+COUNTIFS('Baza danych'!$H$4:$H$331,"transport zbiorowy+rower",'Baza danych'!$BQ$4:$BQ$331,"tak",'Baza danych'!$HR$4:$HR$331,$B$9)</f>
        <v>0</v>
      </c>
      <c r="H140" s="34">
        <f t="shared" si="7"/>
        <v>0</v>
      </c>
      <c r="J140" s="3" t="s">
        <v>759</v>
      </c>
      <c r="K140" s="3">
        <f>COUNTIFS('Baza danych'!$H$4:$H$331,"transport zbiorowy+rower",'Baza danych'!$BQ$4:$BQ$331,"tak",'Baza danych'!$HQ$4:$HQ$331,$B$10)+COUNTIFS('Baza danych'!$H$4:$H$331,"transport zbiorowy+rower",'Baza danych'!$BQ$4:$BQ$331,"tak",'Baza danych'!$HR$4:$HR$331,$B$10)</f>
        <v>1</v>
      </c>
      <c r="L140" s="34">
        <f t="shared" si="8"/>
        <v>4.3478260869565216E-2</v>
      </c>
      <c r="N140" s="3" t="s">
        <v>759</v>
      </c>
      <c r="O140" s="3">
        <f>COUNTIFS('Baza danych'!$H$4:$H$331,"transport zbiorowy+rower",'Baza danych'!$BQ$4:$BQ$331,"tak",'Baza danych'!$HQ$4:$HQ$331,$B$11)+COUNTIFS('Baza danych'!$H$4:$H$331,"transport zbiorowy+rower",'Baza danych'!$BQ$4:$BQ$331,"tak",'Baza danych'!$HR$4:$HR$331,$B$11)</f>
        <v>0</v>
      </c>
      <c r="P140" s="34">
        <f t="shared" si="9"/>
        <v>0</v>
      </c>
      <c r="R140" s="3" t="s">
        <v>759</v>
      </c>
      <c r="S140" s="3">
        <f>COUNTIFS('Baza danych'!$H$4:$H$331,"transport zbiorowy+rower",'Baza danych'!$BQ$4:$BQ$331,"tak",'Baza danych'!$HQ$4:$HQ$331,$B$12)+COUNTIFS('Baza danych'!$H$4:$H$331,"transport zbiorowy+rower",'Baza danych'!$BQ$4:$BQ$331,"tak",'Baza danych'!$HR$4:$HR$331,$B$12)</f>
        <v>0</v>
      </c>
      <c r="T140" s="34">
        <f t="shared" si="10"/>
        <v>0</v>
      </c>
      <c r="V140" s="3" t="s">
        <v>759</v>
      </c>
      <c r="W140" s="3">
        <f>COUNTIFS('Baza danych'!$H$4:$H$331,"transport zbiorowy+rower",'Baza danych'!$BQ$4:$BQ$331,"tak",'Baza danych'!$HQ$4:$HQ$331,$B$13)+COUNTIFS('Baza danych'!$H$4:$H$331,"transport zbiorowy+rower",'Baza danych'!$BQ$4:$BQ$331,"tak",'Baza danych'!$HR$4:$HR$331,$B$13)</f>
        <v>0</v>
      </c>
      <c r="X140" s="34">
        <f t="shared" si="11"/>
        <v>0</v>
      </c>
      <c r="Z140" s="3" t="s">
        <v>759</v>
      </c>
      <c r="AA140" s="3">
        <f>COUNTIFS('Baza danych'!$H$4:$H$331,"transport zbiorowy+rower",'Baza danych'!$BQ$4:$BQ$331,"tak",'Baza danych'!$HQ$4:$HQ$331,$B$14)+COUNTIFS('Baza danych'!$H$4:$H$331,"transport zbiorowy+rower",'Baza danych'!$BQ$4:$BQ$331,"tak",'Baza danych'!$HR$4:$HR$331,$B$14)</f>
        <v>0</v>
      </c>
      <c r="AB140" s="34">
        <f t="shared" si="12"/>
        <v>0</v>
      </c>
    </row>
    <row r="141" spans="1:48" s="2" customFormat="1">
      <c r="B141" s="3" t="s">
        <v>761</v>
      </c>
      <c r="C141" s="3">
        <f>COUNTIFS('Baza danych'!$H$4:$H$331,"transport zbiorowy+rower",'Baza danych'!$BS$4:$BS$331,"tak",'Baza danych'!$HQ$4:$HQ$331,$B$8)+COUNTIFS('Baza danych'!$H$4:$H$331,"transport zbiorowy+rower",'Baza danych'!$BS$4:$BS$331,"tak",'Baza danych'!$HR$4:$HR$331,$B$8)</f>
        <v>0</v>
      </c>
      <c r="D141" s="34">
        <f t="shared" si="6"/>
        <v>0</v>
      </c>
      <c r="F141" s="3" t="s">
        <v>761</v>
      </c>
      <c r="G141" s="3">
        <f>COUNTIFS('Baza danych'!$H$4:$H$331,"transport zbiorowy+rower",'Baza danych'!$BS$4:$BS$331,"tak",'Baza danych'!$HQ$4:$HQ$331,$B$9)+COUNTIFS('Baza danych'!$H$4:$H$331,"transport zbiorowy+rower",'Baza danych'!$BS$4:$BS$331,"tak",'Baza danych'!$HR$4:$HR$331,$B$9)</f>
        <v>0</v>
      </c>
      <c r="H141" s="34">
        <f t="shared" si="7"/>
        <v>0</v>
      </c>
      <c r="J141" s="3" t="s">
        <v>761</v>
      </c>
      <c r="K141" s="3">
        <f>COUNTIFS('Baza danych'!$H$4:$H$331,"transport zbiorowy+rower",'Baza danych'!$BS$4:$BS$331,"tak",'Baza danych'!$HQ$4:$HQ$331,$B$10)+COUNTIFS('Baza danych'!$H$4:$H$331,"transport zbiorowy+rower",'Baza danych'!$BS$4:$BS$331,"tak",'Baza danych'!$HR$4:$HR$331,$B$10)</f>
        <v>1</v>
      </c>
      <c r="L141" s="34">
        <f t="shared" si="8"/>
        <v>4.3478260869565216E-2</v>
      </c>
      <c r="N141" s="3" t="s">
        <v>761</v>
      </c>
      <c r="O141" s="3">
        <f>COUNTIFS('Baza danych'!$H$4:$H$331,"transport zbiorowy+rower",'Baza danych'!$BS$4:$BS$331,"tak",'Baza danych'!$HQ$4:$HQ$331,$B$11)+COUNTIFS('Baza danych'!$H$4:$H$331,"transport zbiorowy+rower",'Baza danych'!$BS$4:$BS$331,"tak",'Baza danych'!$HR$4:$HR$331,$B$11)</f>
        <v>0</v>
      </c>
      <c r="P141" s="34">
        <f t="shared" si="9"/>
        <v>0</v>
      </c>
      <c r="R141" s="3" t="s">
        <v>761</v>
      </c>
      <c r="S141" s="3">
        <f>COUNTIFS('Baza danych'!$H$4:$H$331,"transport zbiorowy+rower",'Baza danych'!$BS$4:$BS$331,"tak",'Baza danych'!$HQ$4:$HQ$331,$B$12)+COUNTIFS('Baza danych'!$H$4:$H$331,"transport zbiorowy+rower",'Baza danych'!$BS$4:$BS$331,"tak",'Baza danych'!$HR$4:$HR$331,$B$12)</f>
        <v>0</v>
      </c>
      <c r="T141" s="34">
        <f t="shared" si="10"/>
        <v>0</v>
      </c>
      <c r="V141" s="3" t="s">
        <v>761</v>
      </c>
      <c r="W141" s="3">
        <f>COUNTIFS('Baza danych'!$H$4:$H$331,"transport zbiorowy+rower",'Baza danych'!$BS$4:$BS$331,"tak",'Baza danych'!$HQ$4:$HQ$331,$B$13)+COUNTIFS('Baza danych'!$H$4:$H$331,"transport zbiorowy+rower",'Baza danych'!$BS$4:$BS$331,"tak",'Baza danych'!$HR$4:$HR$331,$B$13)</f>
        <v>0</v>
      </c>
      <c r="X141" s="34">
        <f t="shared" si="11"/>
        <v>0</v>
      </c>
      <c r="Z141" s="3" t="s">
        <v>761</v>
      </c>
      <c r="AA141" s="3">
        <f>COUNTIFS('Baza danych'!$H$4:$H$331,"transport zbiorowy+rower",'Baza danych'!$BS$4:$BS$331,"tak",'Baza danych'!$HQ$4:$HQ$331,$B$14)+COUNTIFS('Baza danych'!$H$4:$H$331,"transport zbiorowy+rower",'Baza danych'!$BS$4:$BS$331,"tak",'Baza danych'!$HR$4:$HR$331,$B$14)</f>
        <v>0</v>
      </c>
      <c r="AB141" s="34">
        <f t="shared" si="12"/>
        <v>0</v>
      </c>
    </row>
    <row r="142" spans="1:48" s="2" customFormat="1">
      <c r="B142" s="3" t="s">
        <v>776</v>
      </c>
      <c r="C142" s="3">
        <f>COUNTIFS('Baza danych'!$H$4:$H$331,"transport zbiorowy+rower",'Baza danych'!$BU$4:$BU$331,"tak",'Baza danych'!$HQ$4:$HQ$331,$B$8)+COUNTIFS('Baza danych'!$H$4:$H$331,"transport zbiorowy+rower",'Baza danych'!$BU$4:$BU$331,"tak",'Baza danych'!$HR$4:$HR$331,$B$8)</f>
        <v>0</v>
      </c>
      <c r="D142" s="34">
        <f t="shared" si="6"/>
        <v>0</v>
      </c>
      <c r="F142" s="3" t="s">
        <v>776</v>
      </c>
      <c r="G142" s="3">
        <f>COUNTIFS('Baza danych'!$H$4:$H$331,"transport zbiorowy+rower",'Baza danych'!$BU$4:$BU$331,"tak",'Baza danych'!$HQ$4:$HQ$331,$B$9)+COUNTIFS('Baza danych'!$H$4:$H$331,"transport zbiorowy+rower",'Baza danych'!$BU$4:$BU$331,"tak",'Baza danych'!$HR$4:$HR$331,$B$9)</f>
        <v>0</v>
      </c>
      <c r="H142" s="34">
        <f t="shared" si="7"/>
        <v>0</v>
      </c>
      <c r="J142" s="3" t="s">
        <v>776</v>
      </c>
      <c r="K142" s="3">
        <f>COUNTIFS('Baza danych'!$H$4:$H$331,"transport zbiorowy+rower",'Baza danych'!$BU$4:$BU$331,"tak",'Baza danych'!$HQ$4:$HQ$331,$B$10)+COUNTIFS('Baza danych'!$H$4:$H$331,"transport zbiorowy+rower",'Baza danych'!$BU$4:$BU$331,"tak",'Baza danych'!$HR$4:$HR$331,$B$10)</f>
        <v>1</v>
      </c>
      <c r="L142" s="34">
        <f t="shared" si="8"/>
        <v>4.3478260869565216E-2</v>
      </c>
      <c r="N142" s="3" t="s">
        <v>776</v>
      </c>
      <c r="O142" s="3">
        <f>COUNTIFS('Baza danych'!$H$4:$H$331,"transport zbiorowy+rower",'Baza danych'!$BU$4:$BU$331,"tak",'Baza danych'!$HQ$4:$HQ$331,$B$11)+COUNTIFS('Baza danych'!$H$4:$H$331,"transport zbiorowy+rower",'Baza danych'!$BU$4:$BU$331,"tak",'Baza danych'!$HR$4:$HR$331,$B$11)</f>
        <v>0</v>
      </c>
      <c r="P142" s="34">
        <f t="shared" si="9"/>
        <v>0</v>
      </c>
      <c r="R142" s="3" t="s">
        <v>776</v>
      </c>
      <c r="S142" s="3">
        <f>COUNTIFS('Baza danych'!$H$4:$H$331,"transport zbiorowy+rower",'Baza danych'!$BU$4:$BU$331,"tak",'Baza danych'!$HQ$4:$HQ$331,$B$12)+COUNTIFS('Baza danych'!$H$4:$H$331,"transport zbiorowy+rower",'Baza danych'!$BU$4:$BU$331,"tak",'Baza danych'!$HR$4:$HR$331,$B$12)</f>
        <v>0</v>
      </c>
      <c r="T142" s="34">
        <f t="shared" si="10"/>
        <v>0</v>
      </c>
      <c r="V142" s="3" t="s">
        <v>776</v>
      </c>
      <c r="W142" s="3">
        <f>COUNTIFS('Baza danych'!$H$4:$H$331,"transport zbiorowy+rower",'Baza danych'!$BU$4:$BU$331,"tak",'Baza danych'!$HQ$4:$HQ$331,$B$13)+COUNTIFS('Baza danych'!$H$4:$H$331,"transport zbiorowy+rower",'Baza danych'!$BU$4:$BU$331,"tak",'Baza danych'!$HR$4:$HR$331,$B$13)</f>
        <v>0</v>
      </c>
      <c r="X142" s="34">
        <f t="shared" si="11"/>
        <v>0</v>
      </c>
      <c r="Z142" s="3" t="s">
        <v>776</v>
      </c>
      <c r="AA142" s="3">
        <f>COUNTIFS('Baza danych'!$H$4:$H$331,"transport zbiorowy+rower",'Baza danych'!$BU$4:$BU$331,"tak",'Baza danych'!$HQ$4:$HQ$331,$B$14)+COUNTIFS('Baza danych'!$H$4:$H$331,"transport zbiorowy+rower",'Baza danych'!$BU$4:$BU$331,"tak",'Baza danych'!$HR$4:$HR$331,$B$14)</f>
        <v>0</v>
      </c>
      <c r="AB142" s="34">
        <f t="shared" si="12"/>
        <v>0</v>
      </c>
    </row>
    <row r="143" spans="1:48" s="2" customFormat="1">
      <c r="B143" s="3" t="s">
        <v>777</v>
      </c>
      <c r="C143" s="3">
        <f>COUNTIFS('Baza danych'!$H$4:$H$331,"transport zbiorowy+rower",'Baza danych'!$BW$4:$BW$331,"tak",'Baza danych'!$HQ$4:$HQ$331,$B$8)+COUNTIFS('Baza danych'!$H$4:$H$331,"transport zbiorowy+rower",'Baza danych'!$BW$4:$BW$331,"tak",'Baza danych'!$HR$4:$HR$331,$B$8)</f>
        <v>0</v>
      </c>
      <c r="D143" s="34">
        <f t="shared" si="6"/>
        <v>0</v>
      </c>
      <c r="F143" s="3" t="s">
        <v>777</v>
      </c>
      <c r="G143" s="3">
        <f>COUNTIFS('Baza danych'!$H$4:$H$331,"transport zbiorowy+rower",'Baza danych'!$BW$4:$BW$331,"tak",'Baza danych'!$HQ$4:$HQ$331,$B$9)+COUNTIFS('Baza danych'!$H$4:$H$331,"transport zbiorowy+rower",'Baza danych'!$BW$4:$BW$331,"tak",'Baza danych'!$HR$4:$HR$331,$B$9)</f>
        <v>0</v>
      </c>
      <c r="H143" s="34">
        <f t="shared" si="7"/>
        <v>0</v>
      </c>
      <c r="J143" s="3" t="s">
        <v>777</v>
      </c>
      <c r="K143" s="3">
        <f>COUNTIFS('Baza danych'!$H$4:$H$331,"transport zbiorowy+rower",'Baza danych'!$BW$4:$BW$331,"tak",'Baza danych'!$HQ$4:$HQ$331,$B$10)+COUNTIFS('Baza danych'!$H$4:$H$331,"transport zbiorowy+rower",'Baza danych'!$BW$4:$BW$331,"tak",'Baza danych'!$HR$4:$HR$331,$B$10)</f>
        <v>0</v>
      </c>
      <c r="L143" s="34">
        <f t="shared" si="8"/>
        <v>0</v>
      </c>
      <c r="N143" s="3" t="s">
        <v>777</v>
      </c>
      <c r="O143" s="3">
        <f>COUNTIFS('Baza danych'!$H$4:$H$331,"transport zbiorowy+rower",'Baza danych'!$BW$4:$BW$331,"tak",'Baza danych'!$HQ$4:$HQ$331,$B$11)+COUNTIFS('Baza danych'!$H$4:$H$331,"transport zbiorowy+rower",'Baza danych'!$BW$4:$BW$331,"tak",'Baza danych'!$HR$4:$HR$331,$B$11)</f>
        <v>0</v>
      </c>
      <c r="P143" s="34">
        <f t="shared" si="9"/>
        <v>0</v>
      </c>
      <c r="R143" s="3" t="s">
        <v>777</v>
      </c>
      <c r="S143" s="3">
        <f>COUNTIFS('Baza danych'!$H$4:$H$331,"transport zbiorowy+rower",'Baza danych'!$BW$4:$BW$331,"tak",'Baza danych'!$HQ$4:$HQ$331,$B$12)+COUNTIFS('Baza danych'!$H$4:$H$331,"transport zbiorowy+rower",'Baza danych'!$BW$4:$BW$331,"tak",'Baza danych'!$HR$4:$HR$331,$B$12)</f>
        <v>0</v>
      </c>
      <c r="T143" s="34">
        <f t="shared" si="10"/>
        <v>0</v>
      </c>
      <c r="V143" s="3" t="s">
        <v>777</v>
      </c>
      <c r="W143" s="3">
        <f>COUNTIFS('Baza danych'!$H$4:$H$331,"transport zbiorowy+rower",'Baza danych'!$BW$4:$BW$331,"tak",'Baza danych'!$HQ$4:$HQ$331,$B$13)+COUNTIFS('Baza danych'!$H$4:$H$331,"transport zbiorowy+rower",'Baza danych'!$BW$4:$BW$331,"tak",'Baza danych'!$HR$4:$HR$331,$B$13)</f>
        <v>0</v>
      </c>
      <c r="X143" s="34">
        <f t="shared" si="11"/>
        <v>0</v>
      </c>
      <c r="Z143" s="3" t="s">
        <v>777</v>
      </c>
      <c r="AA143" s="3">
        <f>COUNTIFS('Baza danych'!$H$4:$H$331,"transport zbiorowy+rower",'Baza danych'!$BW$4:$BW$331,"tak",'Baza danych'!$HQ$4:$HQ$331,$B$14)+COUNTIFS('Baza danych'!$H$4:$H$331,"transport zbiorowy+rower",'Baza danych'!$BW$4:$BW$331,"tak",'Baza danych'!$HR$4:$HR$331,$B$14)</f>
        <v>0</v>
      </c>
      <c r="AB143" s="34">
        <f t="shared" si="12"/>
        <v>0</v>
      </c>
    </row>
    <row r="144" spans="1:48" s="2" customFormat="1" ht="13.5" thickBot="1">
      <c r="B144" s="37" t="s">
        <v>530</v>
      </c>
      <c r="C144" s="128">
        <f>SUM(C132:C143)</f>
        <v>0</v>
      </c>
      <c r="D144" s="129">
        <f>SUM(D132:D143)</f>
        <v>0</v>
      </c>
      <c r="F144" s="37" t="s">
        <v>530</v>
      </c>
      <c r="G144" s="128">
        <f>SUM(G132:G143)</f>
        <v>3</v>
      </c>
      <c r="H144" s="129">
        <f>SUM(H132:H143)</f>
        <v>1</v>
      </c>
      <c r="J144" s="37" t="s">
        <v>530</v>
      </c>
      <c r="K144" s="128">
        <f>SUM(K132:K143)</f>
        <v>23</v>
      </c>
      <c r="L144" s="129">
        <f>SUM(L132:L143)</f>
        <v>0.99999999999999978</v>
      </c>
      <c r="N144" s="37" t="s">
        <v>530</v>
      </c>
      <c r="O144" s="128">
        <f>SUM(O132:O143)</f>
        <v>0</v>
      </c>
      <c r="P144" s="129">
        <f>SUM(P132:P143)</f>
        <v>0</v>
      </c>
      <c r="R144" s="37" t="s">
        <v>530</v>
      </c>
      <c r="S144" s="128">
        <f>SUM(S132:S143)</f>
        <v>0</v>
      </c>
      <c r="T144" s="129">
        <f>SUM(T132:T143)</f>
        <v>0</v>
      </c>
      <c r="V144" s="37" t="s">
        <v>530</v>
      </c>
      <c r="W144" s="128">
        <f>SUM(W132:W143)</f>
        <v>0</v>
      </c>
      <c r="X144" s="129">
        <f>SUM(X132:X143)</f>
        <v>0</v>
      </c>
      <c r="Z144" s="37" t="s">
        <v>530</v>
      </c>
      <c r="AA144" s="128">
        <f>SUM(AA132:AA143)</f>
        <v>0</v>
      </c>
      <c r="AB144" s="129">
        <f>SUM(AB132:AB143)</f>
        <v>0</v>
      </c>
    </row>
    <row r="145" spans="1:48" s="2" customFormat="1" ht="13.5" thickTop="1"/>
    <row r="146" spans="1:48" s="24" customFormat="1" ht="15" thickBot="1">
      <c r="A146" s="155" t="s">
        <v>688</v>
      </c>
      <c r="B146" s="23"/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</row>
    <row r="147" spans="1:48" s="24" customFormat="1" ht="15.75" thickTop="1" thickBot="1">
      <c r="A147" s="155" t="s">
        <v>549</v>
      </c>
      <c r="B147" s="23"/>
      <c r="C147" s="23"/>
      <c r="D147" s="23"/>
      <c r="E147" s="23" t="s">
        <v>550</v>
      </c>
      <c r="F147" s="23"/>
      <c r="G147" s="23"/>
      <c r="H147" s="23"/>
      <c r="I147" s="23" t="s">
        <v>551</v>
      </c>
      <c r="J147" s="23"/>
      <c r="K147" s="23"/>
      <c r="L147" s="23"/>
      <c r="M147" s="23" t="s">
        <v>552</v>
      </c>
      <c r="N147" s="23"/>
      <c r="O147" s="23"/>
      <c r="P147" s="23"/>
      <c r="Q147" s="23" t="s">
        <v>689</v>
      </c>
      <c r="R147" s="23"/>
      <c r="S147" s="23"/>
      <c r="T147" s="23"/>
      <c r="U147" s="23" t="s">
        <v>554</v>
      </c>
      <c r="V147" s="23"/>
      <c r="W147" s="23"/>
      <c r="X147" s="23"/>
      <c r="Y147" s="23" t="s">
        <v>555</v>
      </c>
      <c r="Z147" s="23"/>
      <c r="AA147" s="23"/>
      <c r="AB147" s="23"/>
      <c r="AC147" s="23" t="s">
        <v>556</v>
      </c>
      <c r="AD147" s="23"/>
      <c r="AE147" s="23"/>
      <c r="AF147" s="23"/>
      <c r="AG147" s="23" t="s">
        <v>557</v>
      </c>
      <c r="AH147" s="23"/>
      <c r="AI147" s="23"/>
      <c r="AJ147" s="23"/>
      <c r="AK147" s="23" t="s">
        <v>558</v>
      </c>
      <c r="AL147" s="23"/>
      <c r="AM147" s="23"/>
      <c r="AN147" s="23"/>
      <c r="AO147" s="23" t="s">
        <v>559</v>
      </c>
      <c r="AP147" s="23"/>
      <c r="AQ147" s="23"/>
      <c r="AR147" s="23"/>
      <c r="AS147" s="23"/>
      <c r="AT147" s="23"/>
      <c r="AU147" s="23"/>
      <c r="AV147" s="23"/>
    </row>
    <row r="148" spans="1:48" s="2" customFormat="1" ht="13.5" thickTop="1"/>
    <row r="149" spans="1:48" s="2" customFormat="1" ht="26.25" thickBot="1">
      <c r="B149" s="130" t="s">
        <v>532</v>
      </c>
      <c r="C149" s="131" t="s">
        <v>533</v>
      </c>
      <c r="D149" s="132" t="s">
        <v>529</v>
      </c>
      <c r="F149" s="130" t="s">
        <v>532</v>
      </c>
      <c r="G149" s="131" t="s">
        <v>533</v>
      </c>
      <c r="H149" s="132" t="s">
        <v>529</v>
      </c>
      <c r="J149" s="130" t="s">
        <v>532</v>
      </c>
      <c r="K149" s="131" t="s">
        <v>533</v>
      </c>
      <c r="L149" s="132" t="s">
        <v>529</v>
      </c>
      <c r="N149" s="130" t="s">
        <v>532</v>
      </c>
      <c r="O149" s="131" t="s">
        <v>533</v>
      </c>
      <c r="P149" s="132" t="s">
        <v>529</v>
      </c>
      <c r="R149" s="130" t="s">
        <v>532</v>
      </c>
      <c r="S149" s="131" t="s">
        <v>533</v>
      </c>
      <c r="T149" s="132" t="s">
        <v>529</v>
      </c>
      <c r="V149" s="130" t="s">
        <v>532</v>
      </c>
      <c r="W149" s="131" t="s">
        <v>533</v>
      </c>
      <c r="X149" s="132" t="s">
        <v>529</v>
      </c>
      <c r="Z149" s="130" t="s">
        <v>532</v>
      </c>
      <c r="AA149" s="131" t="s">
        <v>533</v>
      </c>
      <c r="AB149" s="132" t="s">
        <v>529</v>
      </c>
      <c r="AD149" s="130" t="s">
        <v>532</v>
      </c>
      <c r="AE149" s="131" t="s">
        <v>533</v>
      </c>
      <c r="AF149" s="132" t="s">
        <v>529</v>
      </c>
      <c r="AH149" s="130" t="s">
        <v>532</v>
      </c>
      <c r="AI149" s="131" t="s">
        <v>533</v>
      </c>
      <c r="AJ149" s="132" t="s">
        <v>529</v>
      </c>
      <c r="AL149" s="130" t="s">
        <v>532</v>
      </c>
      <c r="AM149" s="131" t="s">
        <v>533</v>
      </c>
      <c r="AN149" s="132" t="s">
        <v>529</v>
      </c>
      <c r="AP149" s="130" t="s">
        <v>532</v>
      </c>
      <c r="AQ149" s="131" t="s">
        <v>533</v>
      </c>
      <c r="AR149" s="132" t="s">
        <v>529</v>
      </c>
    </row>
    <row r="150" spans="1:48" s="2" customFormat="1" ht="13.5" thickTop="1">
      <c r="B150" s="32" t="s">
        <v>713</v>
      </c>
      <c r="C150" s="32">
        <f>COUNTIFS('Baza danych'!$H$4:$H$331,"transport zbiorowy+rower",'Baza danych'!$BO$4:$BO$331,"tak",'Baza danych'!$HS$4:$HS$331,$B$15)</f>
        <v>0</v>
      </c>
      <c r="D150" s="33">
        <f>IFERROR(C150/$C$162,0)</f>
        <v>0</v>
      </c>
      <c r="F150" s="32" t="s">
        <v>713</v>
      </c>
      <c r="G150" s="32">
        <f>COUNTIFS('Baza danych'!$H$4:$H$331,"transport zbiorowy+rower",'Baza danych'!$BO$4:$BO$331,"tak",'Baza danych'!$HS$4:$HS$331,$B$16)</f>
        <v>0</v>
      </c>
      <c r="H150" s="33">
        <f>IFERROR(G150/$G$162,0)</f>
        <v>0</v>
      </c>
      <c r="J150" s="32" t="s">
        <v>713</v>
      </c>
      <c r="K150" s="32">
        <f>COUNTIFS('Baza danych'!$H$4:$H$331,"transport zbiorowy+rower",'Baza danych'!$BO$4:$BO$331,"tak",'Baza danych'!$HS$4:$HS$331,$B$17)</f>
        <v>0</v>
      </c>
      <c r="L150" s="33">
        <f>IFERROR(K150/$K$162,0)</f>
        <v>0</v>
      </c>
      <c r="N150" s="32" t="s">
        <v>713</v>
      </c>
      <c r="O150" s="32">
        <f>COUNTIFS('Baza danych'!$H$4:$H$331,"transport zbiorowy+rower",'Baza danych'!$BO$4:$BO$331,"tak",'Baza danych'!$HS$4:$HS$331,$B$18)</f>
        <v>0</v>
      </c>
      <c r="P150" s="33">
        <f>IFERROR(O150/$O$162,0)</f>
        <v>0</v>
      </c>
      <c r="R150" s="32" t="s">
        <v>713</v>
      </c>
      <c r="S150" s="32">
        <f>COUNTIFS('Baza danych'!$H$4:$H$331,"transport zbiorowy+rower",'Baza danych'!$BO$4:$BO$331,"tak",'Baza danych'!$HS$4:$HS$331,$B$19)</f>
        <v>5</v>
      </c>
      <c r="T150" s="33">
        <f>IFERROR(S150/$S$162,0)</f>
        <v>0.29411764705882354</v>
      </c>
      <c r="V150" s="32" t="s">
        <v>713</v>
      </c>
      <c r="W150" s="32">
        <f>COUNTIFS('Baza danych'!$H$4:$H$331,"transport zbiorowy+rower",'Baza danych'!$BO$4:$BO$331,"tak",'Baza danych'!$HS$4:$HS$331,$B$20)</f>
        <v>1</v>
      </c>
      <c r="X150" s="33">
        <f>IFERROR(W150/$W$162,0)</f>
        <v>0.33333333333333331</v>
      </c>
      <c r="Z150" s="32" t="s">
        <v>713</v>
      </c>
      <c r="AA150" s="32">
        <f>COUNTIFS('Baza danych'!$H$4:$H$331,"transport zbiorowy+rower",'Baza danych'!$BO$4:$BO$331,"tak",'Baza danych'!$HS$4:$HS$331,$B$21)</f>
        <v>0</v>
      </c>
      <c r="AB150" s="33">
        <f>IFERROR(AA150/$AA$162,0)</f>
        <v>0</v>
      </c>
      <c r="AD150" s="32" t="s">
        <v>713</v>
      </c>
      <c r="AE150" s="32">
        <f>COUNTIFS('Baza danych'!$H$4:$H$331,"transport zbiorowy+rower",'Baza danych'!$BO$4:$BO$331,"tak",'Baza danych'!$HS$4:$HS$331,$B$22)</f>
        <v>0</v>
      </c>
      <c r="AF150" s="33">
        <f>IFERROR(AE150/$AE$162,0)</f>
        <v>0</v>
      </c>
      <c r="AH150" s="32" t="s">
        <v>713</v>
      </c>
      <c r="AI150" s="32">
        <f>COUNTIFS('Baza danych'!$H$4:$H$331,"transport zbiorowy+rower",'Baza danych'!$BO$4:$BO$331,"tak",'Baza danych'!$HS$4:$HS$331,$B$23)</f>
        <v>1</v>
      </c>
      <c r="AJ150" s="33">
        <f>IFERROR(AI150/$AI$162,0)</f>
        <v>0.33333333333333331</v>
      </c>
      <c r="AL150" s="32" t="s">
        <v>713</v>
      </c>
      <c r="AM150" s="32">
        <f>COUNTIFS('Baza danych'!$H$4:$H$331,"transport zbiorowy+rower",'Baza danych'!$BO$4:$BO$331,"tak",'Baza danych'!$HS$4:$HS$331,$B$24)</f>
        <v>0</v>
      </c>
      <c r="AN150" s="33">
        <f>IFERROR(AM150/$AM$162,0)</f>
        <v>0</v>
      </c>
      <c r="AP150" s="32" t="s">
        <v>713</v>
      </c>
      <c r="AQ150" s="32">
        <f>COUNTIFS('Baza danych'!$H$4:$H$331,"transport zbiorowy+rower",'Baza danych'!$BO$4:$BO$331,"tak",'Baza danych'!$HS$4:$HS$331,$B$25)</f>
        <v>0</v>
      </c>
      <c r="AR150" s="33">
        <f>IFERROR(AQ150/$AQ$162,0)</f>
        <v>0</v>
      </c>
    </row>
    <row r="151" spans="1:48" s="2" customFormat="1">
      <c r="B151" s="3" t="s">
        <v>760</v>
      </c>
      <c r="C151" s="3">
        <f>COUNTIFS('Baza danych'!$H$4:$H$331,"transport zbiorowy+rower",'Baza danych'!$BR$4:$BR$331,"tak",'Baza danych'!$HS$4:$HS$331,$B$15)</f>
        <v>0</v>
      </c>
      <c r="D151" s="34">
        <f t="shared" ref="D151:D161" si="13">IFERROR(C151/$C$162,0)</f>
        <v>0</v>
      </c>
      <c r="F151" s="3" t="s">
        <v>760</v>
      </c>
      <c r="G151" s="3">
        <f>COUNTIFS('Baza danych'!$H$4:$H$331,"transport zbiorowy+rower",'Baza danych'!$BR$4:$BR$331,"tak",'Baza danych'!$HS$4:$HS$331,$B$16)</f>
        <v>0</v>
      </c>
      <c r="H151" s="34">
        <f t="shared" ref="H151:H161" si="14">IFERROR(G151/$G$162,0)</f>
        <v>0</v>
      </c>
      <c r="J151" s="3" t="s">
        <v>760</v>
      </c>
      <c r="K151" s="3">
        <f>COUNTIFS('Baza danych'!$H$4:$H$331,"transport zbiorowy+rower",'Baza danych'!$BR$4:$BR$331,"tak",'Baza danych'!$HS$4:$HS$331,$B$17)</f>
        <v>0</v>
      </c>
      <c r="L151" s="34">
        <f t="shared" ref="L151:L161" si="15">IFERROR(K151/$K$162,0)</f>
        <v>0</v>
      </c>
      <c r="N151" s="3" t="s">
        <v>760</v>
      </c>
      <c r="O151" s="3">
        <f>COUNTIFS('Baza danych'!$H$4:$H$331,"transport zbiorowy+rower",'Baza danych'!$BR$4:$BR$331,"tak",'Baza danych'!$HS$4:$HS$331,$B$18)</f>
        <v>1</v>
      </c>
      <c r="P151" s="34">
        <f t="shared" ref="P151:P161" si="16">IFERROR(O151/$O$162,0)</f>
        <v>0.33333333333333331</v>
      </c>
      <c r="R151" s="3" t="s">
        <v>760</v>
      </c>
      <c r="S151" s="3">
        <f>COUNTIFS('Baza danych'!$H$4:$H$331,"transport zbiorowy+rower",'Baza danych'!$BR$4:$BR$331,"tak",'Baza danych'!$HS$4:$HS$331,$B$19)</f>
        <v>2</v>
      </c>
      <c r="T151" s="34">
        <f t="shared" ref="T151:T161" si="17">IFERROR(S151/$S$162,0)</f>
        <v>0.11764705882352941</v>
      </c>
      <c r="V151" s="3" t="s">
        <v>760</v>
      </c>
      <c r="W151" s="3">
        <f>COUNTIFS('Baza danych'!$H$4:$H$331,"transport zbiorowy+rower",'Baza danych'!$BR$4:$BR$331,"tak",'Baza danych'!$HS$4:$HS$331,$B$20)</f>
        <v>1</v>
      </c>
      <c r="X151" s="34">
        <f t="shared" ref="X151:X161" si="18">IFERROR(W151/$W$162,0)</f>
        <v>0.33333333333333331</v>
      </c>
      <c r="Z151" s="3" t="s">
        <v>760</v>
      </c>
      <c r="AA151" s="3">
        <f>COUNTIFS('Baza danych'!$H$4:$H$331,"transport zbiorowy+rower",'Baza danych'!$BR$4:$BR$331,"tak",'Baza danych'!$HS$4:$HS$331,$B$21)</f>
        <v>0</v>
      </c>
      <c r="AB151" s="34">
        <f t="shared" ref="AB151:AB161" si="19">IFERROR(AA151/$AA$162,0)</f>
        <v>0</v>
      </c>
      <c r="AD151" s="3" t="s">
        <v>760</v>
      </c>
      <c r="AE151" s="3">
        <f>COUNTIFS('Baza danych'!$H$4:$H$331,"transport zbiorowy+rower",'Baza danych'!$BR$4:$BR$331,"tak",'Baza danych'!$HS$4:$HS$331,$B$22)</f>
        <v>0</v>
      </c>
      <c r="AF151" s="34">
        <f t="shared" ref="AF151:AF161" si="20">IFERROR(AE151/$AE$162,0)</f>
        <v>0</v>
      </c>
      <c r="AH151" s="3" t="s">
        <v>760</v>
      </c>
      <c r="AI151" s="3">
        <f>COUNTIFS('Baza danych'!$H$4:$H$331,"transport zbiorowy+rower",'Baza danych'!$BR$4:$BR$331,"tak",'Baza danych'!$HS$4:$HS$331,$B$23)</f>
        <v>0</v>
      </c>
      <c r="AJ151" s="34">
        <f t="shared" ref="AJ151:AJ161" si="21">IFERROR(AI151/$AI$162,0)</f>
        <v>0</v>
      </c>
      <c r="AL151" s="3" t="s">
        <v>760</v>
      </c>
      <c r="AM151" s="3">
        <f>COUNTIFS('Baza danych'!$H$4:$H$331,"transport zbiorowy+rower",'Baza danych'!$BR$4:$BR$331,"tak",'Baza danych'!$HS$4:$HS$331,$B$24)</f>
        <v>0</v>
      </c>
      <c r="AN151" s="34">
        <f t="shared" ref="AN151:AN161" si="22">IFERROR(AM151/$AM$162,0)</f>
        <v>0</v>
      </c>
      <c r="AP151" s="3" t="s">
        <v>760</v>
      </c>
      <c r="AQ151" s="3">
        <f>COUNTIFS('Baza danych'!$H$4:$H$331,"transport zbiorowy+rower",'Baza danych'!$BR$4:$BR$331,"tak",'Baza danych'!$HS$4:$HS$331,$B$25)</f>
        <v>0</v>
      </c>
      <c r="AR151" s="34">
        <f t="shared" ref="AR151:AR161" si="23">IFERROR(AQ151/$AQ$162,0)</f>
        <v>0</v>
      </c>
    </row>
    <row r="152" spans="1:48" s="2" customFormat="1">
      <c r="B152" s="3" t="s">
        <v>774</v>
      </c>
      <c r="C152" s="3">
        <f>COUNTIFS('Baza danych'!$H$4:$H$331,"transport zbiorowy+rower",'Baza danych'!$BV$4:$BV$331,"tak",'Baza danych'!$HS$4:$HS$331,$B$15)</f>
        <v>0</v>
      </c>
      <c r="D152" s="34">
        <f t="shared" si="13"/>
        <v>0</v>
      </c>
      <c r="F152" s="3" t="s">
        <v>774</v>
      </c>
      <c r="G152" s="3">
        <f>COUNTIFS('Baza danych'!$H$4:$H$331,"transport zbiorowy+rower",'Baza danych'!$BV$4:$BV$331,"tak",'Baza danych'!$HS$4:$HS$331,$B$16)</f>
        <v>0</v>
      </c>
      <c r="H152" s="34">
        <f t="shared" si="14"/>
        <v>0</v>
      </c>
      <c r="J152" s="3" t="s">
        <v>774</v>
      </c>
      <c r="K152" s="3">
        <f>COUNTIFS('Baza danych'!$H$4:$H$331,"transport zbiorowy+rower",'Baza danych'!$BV$4:$BV$331,"tak",'Baza danych'!$HS$4:$HS$331,$B$17)</f>
        <v>0</v>
      </c>
      <c r="L152" s="34">
        <f t="shared" si="15"/>
        <v>0</v>
      </c>
      <c r="N152" s="3" t="s">
        <v>774</v>
      </c>
      <c r="O152" s="3">
        <f>COUNTIFS('Baza danych'!$H$4:$H$331,"transport zbiorowy+rower",'Baza danych'!$BV$4:$BV$331,"tak",'Baza danych'!$HS$4:$HS$331,$B$18)</f>
        <v>0</v>
      </c>
      <c r="P152" s="34">
        <f t="shared" si="16"/>
        <v>0</v>
      </c>
      <c r="R152" s="3" t="s">
        <v>774</v>
      </c>
      <c r="S152" s="3">
        <f>COUNTIFS('Baza danych'!$H$4:$H$331,"transport zbiorowy+rower",'Baza danych'!$BV$4:$BV$331,"tak",'Baza danych'!$HS$4:$HS$331,$B$19)</f>
        <v>4</v>
      </c>
      <c r="T152" s="34">
        <f t="shared" si="17"/>
        <v>0.23529411764705882</v>
      </c>
      <c r="V152" s="3" t="s">
        <v>774</v>
      </c>
      <c r="W152" s="3">
        <f>COUNTIFS('Baza danych'!$H$4:$H$331,"transport zbiorowy+rower",'Baza danych'!$BV$4:$BV$331,"tak",'Baza danych'!$HS$4:$HS$331,$B$20)</f>
        <v>0</v>
      </c>
      <c r="X152" s="34">
        <f t="shared" si="18"/>
        <v>0</v>
      </c>
      <c r="Z152" s="3" t="s">
        <v>774</v>
      </c>
      <c r="AA152" s="3">
        <f>COUNTIFS('Baza danych'!$H$4:$H$331,"transport zbiorowy+rower",'Baza danych'!$BV$4:$BV$331,"tak",'Baza danych'!$HS$4:$HS$331,$B$21)</f>
        <v>0</v>
      </c>
      <c r="AB152" s="34">
        <f t="shared" si="19"/>
        <v>0</v>
      </c>
      <c r="AD152" s="3" t="s">
        <v>774</v>
      </c>
      <c r="AE152" s="3">
        <f>COUNTIFS('Baza danych'!$H$4:$H$331,"transport zbiorowy+rower",'Baza danych'!$BV$4:$BV$331,"tak",'Baza danych'!$HS$4:$HS$331,$B$22)</f>
        <v>0</v>
      </c>
      <c r="AF152" s="34">
        <f t="shared" si="20"/>
        <v>0</v>
      </c>
      <c r="AH152" s="3" t="s">
        <v>774</v>
      </c>
      <c r="AI152" s="3">
        <f>COUNTIFS('Baza danych'!$H$4:$H$331,"transport zbiorowy+rower",'Baza danych'!$BV$4:$BV$331,"tak",'Baza danych'!$HS$4:$HS$331,$B$23)</f>
        <v>0</v>
      </c>
      <c r="AJ152" s="34">
        <f t="shared" si="21"/>
        <v>0</v>
      </c>
      <c r="AL152" s="3" t="s">
        <v>774</v>
      </c>
      <c r="AM152" s="3">
        <f>COUNTIFS('Baza danych'!$H$4:$H$331,"transport zbiorowy+rower",'Baza danych'!$BV$4:$BV$331,"tak",'Baza danych'!$HS$4:$HS$331,$B$24)</f>
        <v>0</v>
      </c>
      <c r="AN152" s="34">
        <f t="shared" si="22"/>
        <v>0</v>
      </c>
      <c r="AP152" s="3" t="s">
        <v>774</v>
      </c>
      <c r="AQ152" s="3">
        <f>COUNTIFS('Baza danych'!$H$4:$H$331,"transport zbiorowy+rower",'Baza danych'!$BV$4:$BV$331,"tak",'Baza danych'!$HS$4:$HS$331,$B$25)</f>
        <v>0</v>
      </c>
      <c r="AR152" s="34">
        <f t="shared" si="23"/>
        <v>0</v>
      </c>
    </row>
    <row r="153" spans="1:48" s="2" customFormat="1">
      <c r="B153" s="3" t="s">
        <v>735</v>
      </c>
      <c r="C153" s="3">
        <f>COUNTIFS('Baza danych'!$H$4:$H$331,"transport zbiorowy+rower",'Baza danych'!$BL$4:$BL$331,"tak",'Baza danych'!$HS$4:$HS$331,$B$15)</f>
        <v>0</v>
      </c>
      <c r="D153" s="34">
        <f t="shared" si="13"/>
        <v>0</v>
      </c>
      <c r="F153" s="3" t="s">
        <v>735</v>
      </c>
      <c r="G153" s="3">
        <f>COUNTIFS('Baza danych'!$H$4:$H$331,"transport zbiorowy+rower",'Baza danych'!$BL$4:$BL$331,"tak",'Baza danych'!$HS$4:$HS$331,$B$16)</f>
        <v>0</v>
      </c>
      <c r="H153" s="34">
        <f t="shared" si="14"/>
        <v>0</v>
      </c>
      <c r="J153" s="3" t="s">
        <v>735</v>
      </c>
      <c r="K153" s="3">
        <f>COUNTIFS('Baza danych'!$H$4:$H$331,"transport zbiorowy+rower",'Baza danych'!$BL$4:$BL$331,"tak",'Baza danych'!$HS$4:$HS$331,$B$17)</f>
        <v>0</v>
      </c>
      <c r="L153" s="34">
        <f t="shared" si="15"/>
        <v>0</v>
      </c>
      <c r="N153" s="3" t="s">
        <v>735</v>
      </c>
      <c r="O153" s="3">
        <f>COUNTIFS('Baza danych'!$H$4:$H$331,"transport zbiorowy+rower",'Baza danych'!$BL$4:$BL$331,"tak",'Baza danych'!$HS$4:$HS$331,$B$18)</f>
        <v>0</v>
      </c>
      <c r="P153" s="34">
        <f t="shared" si="16"/>
        <v>0</v>
      </c>
      <c r="R153" s="3" t="s">
        <v>735</v>
      </c>
      <c r="S153" s="3">
        <f>COUNTIFS('Baza danych'!$H$4:$H$331,"transport zbiorowy+rower",'Baza danych'!$BL$4:$BL$331,"tak",'Baza danych'!$HS$4:$HS$331,$B$19)</f>
        <v>1</v>
      </c>
      <c r="T153" s="34">
        <f t="shared" si="17"/>
        <v>5.8823529411764705E-2</v>
      </c>
      <c r="V153" s="3" t="s">
        <v>735</v>
      </c>
      <c r="W153" s="3">
        <f>COUNTIFS('Baza danych'!$H$4:$H$331,"transport zbiorowy+rower",'Baza danych'!$BL$4:$BL$331,"tak",'Baza danych'!$HS$4:$HS$331,$B$20)</f>
        <v>0</v>
      </c>
      <c r="X153" s="34">
        <f t="shared" si="18"/>
        <v>0</v>
      </c>
      <c r="Z153" s="3" t="s">
        <v>735</v>
      </c>
      <c r="AA153" s="3">
        <f>COUNTIFS('Baza danych'!$H$4:$H$331,"transport zbiorowy+rower",'Baza danych'!$BL$4:$BL$331,"tak",'Baza danych'!$HS$4:$HS$331,$B$21)</f>
        <v>0</v>
      </c>
      <c r="AB153" s="34">
        <f t="shared" si="19"/>
        <v>0</v>
      </c>
      <c r="AD153" s="3" t="s">
        <v>735</v>
      </c>
      <c r="AE153" s="3">
        <f>COUNTIFS('Baza danych'!$H$4:$H$331,"transport zbiorowy+rower",'Baza danych'!$BL$4:$BL$331,"tak",'Baza danych'!$HS$4:$HS$331,$B$22)</f>
        <v>0</v>
      </c>
      <c r="AF153" s="34">
        <f t="shared" si="20"/>
        <v>0</v>
      </c>
      <c r="AH153" s="3" t="s">
        <v>735</v>
      </c>
      <c r="AI153" s="3">
        <f>COUNTIFS('Baza danych'!$H$4:$H$331,"transport zbiorowy+rower",'Baza danych'!$BL$4:$BL$331,"tak",'Baza danych'!$HS$4:$HS$331,$B$23)</f>
        <v>1</v>
      </c>
      <c r="AJ153" s="34">
        <f t="shared" si="21"/>
        <v>0.33333333333333331</v>
      </c>
      <c r="AL153" s="3" t="s">
        <v>735</v>
      </c>
      <c r="AM153" s="3">
        <f>COUNTIFS('Baza danych'!$H$4:$H$331,"transport zbiorowy+rower",'Baza danych'!$BL$4:$BL$331,"tak",'Baza danych'!$HS$4:$HS$331,$B$24)</f>
        <v>0</v>
      </c>
      <c r="AN153" s="34">
        <f t="shared" si="22"/>
        <v>0</v>
      </c>
      <c r="AP153" s="3" t="s">
        <v>735</v>
      </c>
      <c r="AQ153" s="3">
        <f>COUNTIFS('Baza danych'!$H$4:$H$331,"transport zbiorowy+rower",'Baza danych'!$BL$4:$BL$331,"tak",'Baza danych'!$HS$4:$HS$331,$B$25)</f>
        <v>0</v>
      </c>
      <c r="AR153" s="34">
        <f t="shared" si="23"/>
        <v>0</v>
      </c>
    </row>
    <row r="154" spans="1:48" s="2" customFormat="1">
      <c r="B154" s="3" t="s">
        <v>711</v>
      </c>
      <c r="C154" s="3">
        <f>COUNTIFS('Baza danych'!$H$4:$H$331,"transport zbiorowy+rower",'Baza danych'!$BP$4:$BP$331,"tak",'Baza danych'!$HS$4:$HS$331,$B$15)</f>
        <v>0</v>
      </c>
      <c r="D154" s="34">
        <f t="shared" si="13"/>
        <v>0</v>
      </c>
      <c r="F154" s="3" t="s">
        <v>711</v>
      </c>
      <c r="G154" s="3">
        <f>COUNTIFS('Baza danych'!$H$4:$H$331,"transport zbiorowy+rower",'Baza danych'!$BP$4:$BP$331,"tak",'Baza danych'!$HS$4:$HS$331,$B$16)</f>
        <v>0</v>
      </c>
      <c r="H154" s="34">
        <f t="shared" si="14"/>
        <v>0</v>
      </c>
      <c r="J154" s="3" t="s">
        <v>711</v>
      </c>
      <c r="K154" s="3">
        <f>COUNTIFS('Baza danych'!$H$4:$H$331,"transport zbiorowy+rower",'Baza danych'!$BP$4:$BP$331,"tak",'Baza danych'!$HS$4:$HS$331,$B$17)</f>
        <v>0</v>
      </c>
      <c r="L154" s="34">
        <f t="shared" si="15"/>
        <v>0</v>
      </c>
      <c r="N154" s="3" t="s">
        <v>711</v>
      </c>
      <c r="O154" s="3">
        <f>COUNTIFS('Baza danych'!$H$4:$H$331,"transport zbiorowy+rower",'Baza danych'!$BP$4:$BP$331,"tak",'Baza danych'!$HS$4:$HS$331,$B$18)</f>
        <v>0</v>
      </c>
      <c r="P154" s="34">
        <f t="shared" si="16"/>
        <v>0</v>
      </c>
      <c r="R154" s="3" t="s">
        <v>711</v>
      </c>
      <c r="S154" s="3">
        <f>COUNTIFS('Baza danych'!$H$4:$H$331,"transport zbiorowy+rower",'Baza danych'!$BP$4:$BP$331,"tak",'Baza danych'!$HS$4:$HS$331,$B$19)</f>
        <v>2</v>
      </c>
      <c r="T154" s="34">
        <f t="shared" si="17"/>
        <v>0.11764705882352941</v>
      </c>
      <c r="V154" s="3" t="s">
        <v>711</v>
      </c>
      <c r="W154" s="3">
        <f>COUNTIFS('Baza danych'!$H$4:$H$331,"transport zbiorowy+rower",'Baza danych'!$BP$4:$BP$331,"tak",'Baza danych'!$HS$4:$HS$331,$B$20)</f>
        <v>0</v>
      </c>
      <c r="X154" s="34">
        <f t="shared" si="18"/>
        <v>0</v>
      </c>
      <c r="Z154" s="3" t="s">
        <v>711</v>
      </c>
      <c r="AA154" s="3">
        <f>COUNTIFS('Baza danych'!$H$4:$H$331,"transport zbiorowy+rower",'Baza danych'!$BP$4:$BP$331,"tak",'Baza danych'!$HS$4:$HS$331,$B$21)</f>
        <v>0</v>
      </c>
      <c r="AB154" s="34">
        <f t="shared" si="19"/>
        <v>0</v>
      </c>
      <c r="AD154" s="3" t="s">
        <v>711</v>
      </c>
      <c r="AE154" s="3">
        <f>COUNTIFS('Baza danych'!$H$4:$H$331,"transport zbiorowy+rower",'Baza danych'!$BP$4:$BP$331,"tak",'Baza danych'!$HS$4:$HS$331,$B$22)</f>
        <v>0</v>
      </c>
      <c r="AF154" s="34">
        <f t="shared" si="20"/>
        <v>0</v>
      </c>
      <c r="AH154" s="3" t="s">
        <v>711</v>
      </c>
      <c r="AI154" s="3">
        <f>COUNTIFS('Baza danych'!$H$4:$H$331,"transport zbiorowy+rower",'Baza danych'!$BP$4:$BP$331,"tak",'Baza danych'!$HS$4:$HS$331,$B$23)</f>
        <v>0</v>
      </c>
      <c r="AJ154" s="34">
        <f t="shared" si="21"/>
        <v>0</v>
      </c>
      <c r="AL154" s="3" t="s">
        <v>711</v>
      </c>
      <c r="AM154" s="3">
        <f>COUNTIFS('Baza danych'!$H$4:$H$331,"transport zbiorowy+rower",'Baza danych'!$BP$4:$BP$331,"tak",'Baza danych'!$HS$4:$HS$331,$B$24)</f>
        <v>0</v>
      </c>
      <c r="AN154" s="34">
        <f t="shared" si="22"/>
        <v>0</v>
      </c>
      <c r="AP154" s="3" t="s">
        <v>711</v>
      </c>
      <c r="AQ154" s="3">
        <f>COUNTIFS('Baza danych'!$H$4:$H$331,"transport zbiorowy+rower",'Baza danych'!$BP$4:$BP$331,"tak",'Baza danych'!$HS$4:$HS$331,$B$25)</f>
        <v>0</v>
      </c>
      <c r="AR154" s="34">
        <f t="shared" si="23"/>
        <v>0</v>
      </c>
    </row>
    <row r="155" spans="1:48" s="2" customFormat="1">
      <c r="B155" s="3" t="s">
        <v>775</v>
      </c>
      <c r="C155" s="3">
        <f>COUNTIFS('Baza danych'!$H$4:$H$331,"transport zbiorowy+rower",'Baza danych'!$BT$4:$BT$331,"tak",'Baza danych'!$HS$4:$HS$331,$B$15)</f>
        <v>0</v>
      </c>
      <c r="D155" s="34">
        <f t="shared" si="13"/>
        <v>0</v>
      </c>
      <c r="F155" s="3" t="s">
        <v>775</v>
      </c>
      <c r="G155" s="3">
        <f>COUNTIFS('Baza danych'!$H$4:$H$331,"transport zbiorowy+rower",'Baza danych'!$BT$4:$BT$331,"tak",'Baza danych'!$HS$4:$HS$331,$B$16)</f>
        <v>0</v>
      </c>
      <c r="H155" s="34">
        <f t="shared" si="14"/>
        <v>0</v>
      </c>
      <c r="J155" s="3" t="s">
        <v>775</v>
      </c>
      <c r="K155" s="3">
        <f>COUNTIFS('Baza danych'!$H$4:$H$331,"transport zbiorowy+rower",'Baza danych'!$BT$4:$BT$331,"tak",'Baza danych'!$HS$4:$HS$331,$B$17)</f>
        <v>0</v>
      </c>
      <c r="L155" s="34">
        <f t="shared" si="15"/>
        <v>0</v>
      </c>
      <c r="N155" s="3" t="s">
        <v>775</v>
      </c>
      <c r="O155" s="3">
        <f>COUNTIFS('Baza danych'!$H$4:$H$331,"transport zbiorowy+rower",'Baza danych'!$BT$4:$BT$331,"tak",'Baza danych'!$HS$4:$HS$331,$B$18)</f>
        <v>0</v>
      </c>
      <c r="P155" s="34">
        <f t="shared" si="16"/>
        <v>0</v>
      </c>
      <c r="R155" s="3" t="s">
        <v>775</v>
      </c>
      <c r="S155" s="3">
        <f>COUNTIFS('Baza danych'!$H$4:$H$331,"transport zbiorowy+rower",'Baza danych'!$BT$4:$BT$331,"tak",'Baza danych'!$HS$4:$HS$331,$B$19)</f>
        <v>1</v>
      </c>
      <c r="T155" s="34">
        <f t="shared" si="17"/>
        <v>5.8823529411764705E-2</v>
      </c>
      <c r="V155" s="3" t="s">
        <v>775</v>
      </c>
      <c r="W155" s="3">
        <f>COUNTIFS('Baza danych'!$H$4:$H$331,"transport zbiorowy+rower",'Baza danych'!$BT$4:$BT$331,"tak",'Baza danych'!$HS$4:$HS$331,$B$20)</f>
        <v>1</v>
      </c>
      <c r="X155" s="34">
        <f t="shared" si="18"/>
        <v>0.33333333333333331</v>
      </c>
      <c r="Z155" s="3" t="s">
        <v>775</v>
      </c>
      <c r="AA155" s="3">
        <f>COUNTIFS('Baza danych'!$H$4:$H$331,"transport zbiorowy+rower",'Baza danych'!$BT$4:$BT$331,"tak",'Baza danych'!$HS$4:$HS$331,$B$21)</f>
        <v>0</v>
      </c>
      <c r="AB155" s="34">
        <f t="shared" si="19"/>
        <v>0</v>
      </c>
      <c r="AD155" s="3" t="s">
        <v>775</v>
      </c>
      <c r="AE155" s="3">
        <f>COUNTIFS('Baza danych'!$H$4:$H$331,"transport zbiorowy+rower",'Baza danych'!$BT$4:$BT$331,"tak",'Baza danych'!$HS$4:$HS$331,$B$22)</f>
        <v>0</v>
      </c>
      <c r="AF155" s="34">
        <f t="shared" si="20"/>
        <v>0</v>
      </c>
      <c r="AH155" s="3" t="s">
        <v>775</v>
      </c>
      <c r="AI155" s="3">
        <f>COUNTIFS('Baza danych'!$H$4:$H$331,"transport zbiorowy+rower",'Baza danych'!$BT$4:$BT$331,"tak",'Baza danych'!$HS$4:$HS$331,$B$23)</f>
        <v>0</v>
      </c>
      <c r="AJ155" s="34">
        <f t="shared" si="21"/>
        <v>0</v>
      </c>
      <c r="AL155" s="3" t="s">
        <v>775</v>
      </c>
      <c r="AM155" s="3">
        <f>COUNTIFS('Baza danych'!$H$4:$H$331,"transport zbiorowy+rower",'Baza danych'!$BT$4:$BT$331,"tak",'Baza danych'!$HS$4:$HS$331,$B$24)</f>
        <v>0</v>
      </c>
      <c r="AN155" s="34">
        <f t="shared" si="22"/>
        <v>0</v>
      </c>
      <c r="AP155" s="3" t="s">
        <v>775</v>
      </c>
      <c r="AQ155" s="3">
        <f>COUNTIFS('Baza danych'!$H$4:$H$331,"transport zbiorowy+rower",'Baza danych'!$BT$4:$BT$331,"tak",'Baza danych'!$HS$4:$HS$331,$B$25)</f>
        <v>0</v>
      </c>
      <c r="AR155" s="34">
        <f t="shared" si="23"/>
        <v>0</v>
      </c>
    </row>
    <row r="156" spans="1:48" s="2" customFormat="1">
      <c r="B156" s="3" t="s">
        <v>218</v>
      </c>
      <c r="C156" s="3">
        <f>COUNTIFS('Baza danych'!$H$4:$H$331,"transport zbiorowy+rower",'Baza danych'!$BM$4:$BM$331,"tak",'Baza danych'!$HS$4:$HS$331,$B$15)</f>
        <v>0</v>
      </c>
      <c r="D156" s="34">
        <f t="shared" si="13"/>
        <v>0</v>
      </c>
      <c r="F156" s="3" t="s">
        <v>218</v>
      </c>
      <c r="G156" s="3">
        <f>COUNTIFS('Baza danych'!$H$4:$H$331,"transport zbiorowy+rower",'Baza danych'!$BM$4:$BM$331,"tak",'Baza danych'!$HS$4:$HS$331,$B$16)</f>
        <v>0</v>
      </c>
      <c r="H156" s="34">
        <f t="shared" si="14"/>
        <v>0</v>
      </c>
      <c r="J156" s="3" t="s">
        <v>218</v>
      </c>
      <c r="K156" s="3">
        <f>COUNTIFS('Baza danych'!$H$4:$H$331,"transport zbiorowy+rower",'Baza danych'!$BM$4:$BM$331,"tak",'Baza danych'!$HS$4:$HS$331,$B$17)</f>
        <v>0</v>
      </c>
      <c r="L156" s="34">
        <f t="shared" si="15"/>
        <v>0</v>
      </c>
      <c r="N156" s="3" t="s">
        <v>218</v>
      </c>
      <c r="O156" s="3">
        <f>COUNTIFS('Baza danych'!$H$4:$H$331,"transport zbiorowy+rower",'Baza danych'!$BM$4:$BM$331,"tak",'Baza danych'!$HS$4:$HS$331,$B$18)</f>
        <v>1</v>
      </c>
      <c r="P156" s="34">
        <f t="shared" si="16"/>
        <v>0.33333333333333331</v>
      </c>
      <c r="R156" s="3" t="s">
        <v>218</v>
      </c>
      <c r="S156" s="3">
        <f>COUNTIFS('Baza danych'!$H$4:$H$331,"transport zbiorowy+rower",'Baza danych'!$BM$4:$BM$331,"tak",'Baza danych'!$HS$4:$HS$331,$B$19)</f>
        <v>0</v>
      </c>
      <c r="T156" s="34">
        <f t="shared" si="17"/>
        <v>0</v>
      </c>
      <c r="V156" s="3" t="s">
        <v>218</v>
      </c>
      <c r="W156" s="3">
        <f>COUNTIFS('Baza danych'!$H$4:$H$331,"transport zbiorowy+rower",'Baza danych'!$BM$4:$BM$331,"tak",'Baza danych'!$HS$4:$HS$331,$B$20)</f>
        <v>0</v>
      </c>
      <c r="X156" s="34">
        <f t="shared" si="18"/>
        <v>0</v>
      </c>
      <c r="Z156" s="3" t="s">
        <v>218</v>
      </c>
      <c r="AA156" s="3">
        <f>COUNTIFS('Baza danych'!$H$4:$H$331,"transport zbiorowy+rower",'Baza danych'!$BM$4:$BM$331,"tak",'Baza danych'!$HS$4:$HS$331,$B$21)</f>
        <v>0</v>
      </c>
      <c r="AB156" s="34">
        <f t="shared" si="19"/>
        <v>0</v>
      </c>
      <c r="AD156" s="3" t="s">
        <v>218</v>
      </c>
      <c r="AE156" s="3">
        <f>COUNTIFS('Baza danych'!$H$4:$H$331,"transport zbiorowy+rower",'Baza danych'!$BM$4:$BM$331,"tak",'Baza danych'!$HS$4:$HS$331,$B$22)</f>
        <v>0</v>
      </c>
      <c r="AF156" s="34">
        <f t="shared" si="20"/>
        <v>0</v>
      </c>
      <c r="AH156" s="3" t="s">
        <v>218</v>
      </c>
      <c r="AI156" s="3">
        <f>COUNTIFS('Baza danych'!$H$4:$H$331,"transport zbiorowy+rower",'Baza danych'!$BM$4:$BM$331,"tak",'Baza danych'!$HS$4:$HS$331,$B$23)</f>
        <v>0</v>
      </c>
      <c r="AJ156" s="34">
        <f t="shared" si="21"/>
        <v>0</v>
      </c>
      <c r="AL156" s="3" t="s">
        <v>218</v>
      </c>
      <c r="AM156" s="3">
        <f>COUNTIFS('Baza danych'!$H$4:$H$331,"transport zbiorowy+rower",'Baza danych'!$BM$4:$BM$331,"tak",'Baza danych'!$HS$4:$HS$331,$B$24)</f>
        <v>0</v>
      </c>
      <c r="AN156" s="34">
        <f t="shared" si="22"/>
        <v>0</v>
      </c>
      <c r="AP156" s="3" t="s">
        <v>218</v>
      </c>
      <c r="AQ156" s="3">
        <f>COUNTIFS('Baza danych'!$H$4:$H$331,"transport zbiorowy+rower",'Baza danych'!$BM$4:$BM$331,"tak",'Baza danych'!$HS$4:$HS$331,$B$25)</f>
        <v>0</v>
      </c>
      <c r="AR156" s="34">
        <f t="shared" si="23"/>
        <v>0</v>
      </c>
    </row>
    <row r="157" spans="1:48" s="2" customFormat="1">
      <c r="B157" s="3" t="s">
        <v>717</v>
      </c>
      <c r="C157" s="3">
        <f>COUNTIFS('Baza danych'!$H$4:$H$331,"transport zbiorowy+rower",'Baza danych'!$BN$4:$BN$331,"tak",'Baza danych'!$HS$4:$HS$331,$B$15)</f>
        <v>0</v>
      </c>
      <c r="D157" s="34">
        <f t="shared" si="13"/>
        <v>0</v>
      </c>
      <c r="F157" s="3" t="s">
        <v>717</v>
      </c>
      <c r="G157" s="3">
        <f>COUNTIFS('Baza danych'!$H$4:$H$331,"transport zbiorowy+rower",'Baza danych'!$BN$4:$BN$331,"tak",'Baza danych'!$HS$4:$HS$331,$B$16)</f>
        <v>0</v>
      </c>
      <c r="H157" s="34">
        <f t="shared" si="14"/>
        <v>0</v>
      </c>
      <c r="J157" s="3" t="s">
        <v>717</v>
      </c>
      <c r="K157" s="3">
        <f>COUNTIFS('Baza danych'!$H$4:$H$331,"transport zbiorowy+rower",'Baza danych'!$BN$4:$BN$331,"tak",'Baza danych'!$HS$4:$HS$331,$B$17)</f>
        <v>0</v>
      </c>
      <c r="L157" s="34">
        <f t="shared" si="15"/>
        <v>0</v>
      </c>
      <c r="N157" s="3" t="s">
        <v>717</v>
      </c>
      <c r="O157" s="3">
        <f>COUNTIFS('Baza danych'!$H$4:$H$331,"transport zbiorowy+rower",'Baza danych'!$BN$4:$BN$331,"tak",'Baza danych'!$HS$4:$HS$331,$B$18)</f>
        <v>0</v>
      </c>
      <c r="P157" s="34">
        <f t="shared" si="16"/>
        <v>0</v>
      </c>
      <c r="R157" s="3" t="s">
        <v>717</v>
      </c>
      <c r="S157" s="3">
        <f>COUNTIFS('Baza danych'!$H$4:$H$331,"transport zbiorowy+rower",'Baza danych'!$BN$4:$BN$331,"tak",'Baza danych'!$HS$4:$HS$331,$B$19)</f>
        <v>0</v>
      </c>
      <c r="T157" s="34">
        <f t="shared" si="17"/>
        <v>0</v>
      </c>
      <c r="V157" s="3" t="s">
        <v>717</v>
      </c>
      <c r="W157" s="3">
        <f>COUNTIFS('Baza danych'!$H$4:$H$331,"transport zbiorowy+rower",'Baza danych'!$BN$4:$BN$331,"tak",'Baza danych'!$HS$4:$HS$331,$B$20)</f>
        <v>0</v>
      </c>
      <c r="X157" s="34">
        <f t="shared" si="18"/>
        <v>0</v>
      </c>
      <c r="Z157" s="3" t="s">
        <v>717</v>
      </c>
      <c r="AA157" s="3">
        <f>COUNTIFS('Baza danych'!$H$4:$H$331,"transport zbiorowy+rower",'Baza danych'!$BN$4:$BN$331,"tak",'Baza danych'!$HS$4:$HS$331,$B$21)</f>
        <v>0</v>
      </c>
      <c r="AB157" s="34">
        <f t="shared" si="19"/>
        <v>0</v>
      </c>
      <c r="AD157" s="3" t="s">
        <v>717</v>
      </c>
      <c r="AE157" s="3">
        <f>COUNTIFS('Baza danych'!$H$4:$H$331,"transport zbiorowy+rower",'Baza danych'!$BN$4:$BN$331,"tak",'Baza danych'!$HS$4:$HS$331,$B$22)</f>
        <v>0</v>
      </c>
      <c r="AF157" s="34">
        <f t="shared" si="20"/>
        <v>0</v>
      </c>
      <c r="AH157" s="3" t="s">
        <v>717</v>
      </c>
      <c r="AI157" s="3">
        <f>COUNTIFS('Baza danych'!$H$4:$H$331,"transport zbiorowy+rower",'Baza danych'!$BN$4:$BN$331,"tak",'Baza danych'!$HS$4:$HS$331,$B$23)</f>
        <v>1</v>
      </c>
      <c r="AJ157" s="34">
        <f t="shared" si="21"/>
        <v>0.33333333333333331</v>
      </c>
      <c r="AL157" s="3" t="s">
        <v>717</v>
      </c>
      <c r="AM157" s="3">
        <f>COUNTIFS('Baza danych'!$H$4:$H$331,"transport zbiorowy+rower",'Baza danych'!$BN$4:$BN$331,"tak",'Baza danych'!$HS$4:$HS$331,$B$24)</f>
        <v>0</v>
      </c>
      <c r="AN157" s="34">
        <f t="shared" si="22"/>
        <v>0</v>
      </c>
      <c r="AP157" s="3" t="s">
        <v>717</v>
      </c>
      <c r="AQ157" s="3">
        <f>COUNTIFS('Baza danych'!$H$4:$H$331,"transport zbiorowy+rower",'Baza danych'!$BN$4:$BN$331,"tak",'Baza danych'!$HS$4:$HS$331,$B$25)</f>
        <v>0</v>
      </c>
      <c r="AR157" s="34">
        <f t="shared" si="23"/>
        <v>0</v>
      </c>
    </row>
    <row r="158" spans="1:48" s="2" customFormat="1">
      <c r="B158" s="3" t="s">
        <v>759</v>
      </c>
      <c r="C158" s="3">
        <f>COUNTIFS('Baza danych'!$H$4:$H$331,"transport zbiorowy+rower",'Baza danych'!$BQ$4:$BQ$331,"tak",'Baza danych'!$HS$4:$HS$331,$B$15)</f>
        <v>0</v>
      </c>
      <c r="D158" s="34">
        <f t="shared" si="13"/>
        <v>0</v>
      </c>
      <c r="F158" s="3" t="s">
        <v>759</v>
      </c>
      <c r="G158" s="3">
        <f>COUNTIFS('Baza danych'!$H$4:$H$331,"transport zbiorowy+rower",'Baza danych'!$BQ$4:$BQ$331,"tak",'Baza danych'!$HS$4:$HS$331,$B$16)</f>
        <v>0</v>
      </c>
      <c r="H158" s="34">
        <f t="shared" si="14"/>
        <v>0</v>
      </c>
      <c r="J158" s="3" t="s">
        <v>759</v>
      </c>
      <c r="K158" s="3">
        <f>COUNTIFS('Baza danych'!$H$4:$H$331,"transport zbiorowy+rower",'Baza danych'!$BQ$4:$BQ$331,"tak",'Baza danych'!$HS$4:$HS$331,$B$17)</f>
        <v>0</v>
      </c>
      <c r="L158" s="34">
        <f t="shared" si="15"/>
        <v>0</v>
      </c>
      <c r="N158" s="3" t="s">
        <v>759</v>
      </c>
      <c r="O158" s="3">
        <f>COUNTIFS('Baza danych'!$H$4:$H$331,"transport zbiorowy+rower",'Baza danych'!$BQ$4:$BQ$331,"tak",'Baza danych'!$HS$4:$HS$331,$B$18)</f>
        <v>0</v>
      </c>
      <c r="P158" s="34">
        <f t="shared" si="16"/>
        <v>0</v>
      </c>
      <c r="R158" s="3" t="s">
        <v>759</v>
      </c>
      <c r="S158" s="3">
        <f>COUNTIFS('Baza danych'!$H$4:$H$331,"transport zbiorowy+rower",'Baza danych'!$BQ$4:$BQ$331,"tak",'Baza danych'!$HS$4:$HS$331,$B$19)</f>
        <v>1</v>
      </c>
      <c r="T158" s="34">
        <f t="shared" si="17"/>
        <v>5.8823529411764705E-2</v>
      </c>
      <c r="V158" s="3" t="s">
        <v>759</v>
      </c>
      <c r="W158" s="3">
        <f>COUNTIFS('Baza danych'!$H$4:$H$331,"transport zbiorowy+rower",'Baza danych'!$BQ$4:$BQ$331,"tak",'Baza danych'!$HS$4:$HS$331,$B$20)</f>
        <v>0</v>
      </c>
      <c r="X158" s="34">
        <f t="shared" si="18"/>
        <v>0</v>
      </c>
      <c r="Z158" s="3" t="s">
        <v>759</v>
      </c>
      <c r="AA158" s="3">
        <f>COUNTIFS('Baza danych'!$H$4:$H$331,"transport zbiorowy+rower",'Baza danych'!$BQ$4:$BQ$331,"tak",'Baza danych'!$HS$4:$HS$331,$B$21)</f>
        <v>0</v>
      </c>
      <c r="AB158" s="34">
        <f t="shared" si="19"/>
        <v>0</v>
      </c>
      <c r="AD158" s="3" t="s">
        <v>759</v>
      </c>
      <c r="AE158" s="3">
        <f>COUNTIFS('Baza danych'!$H$4:$H$331,"transport zbiorowy+rower",'Baza danych'!$BQ$4:$BQ$331,"tak",'Baza danych'!$HS$4:$HS$331,$B$22)</f>
        <v>0</v>
      </c>
      <c r="AF158" s="34">
        <f t="shared" si="20"/>
        <v>0</v>
      </c>
      <c r="AH158" s="3" t="s">
        <v>759</v>
      </c>
      <c r="AI158" s="3">
        <f>COUNTIFS('Baza danych'!$H$4:$H$331,"transport zbiorowy+rower",'Baza danych'!$BQ$4:$BQ$331,"tak",'Baza danych'!$HS$4:$HS$331,$B$23)</f>
        <v>0</v>
      </c>
      <c r="AJ158" s="34">
        <f t="shared" si="21"/>
        <v>0</v>
      </c>
      <c r="AL158" s="3" t="s">
        <v>759</v>
      </c>
      <c r="AM158" s="3">
        <f>COUNTIFS('Baza danych'!$H$4:$H$331,"transport zbiorowy+rower",'Baza danych'!$BQ$4:$BQ$331,"tak",'Baza danych'!$HS$4:$HS$331,$B$24)</f>
        <v>0</v>
      </c>
      <c r="AN158" s="34">
        <f t="shared" si="22"/>
        <v>0</v>
      </c>
      <c r="AP158" s="3" t="s">
        <v>759</v>
      </c>
      <c r="AQ158" s="3">
        <f>COUNTIFS('Baza danych'!$H$4:$H$331,"transport zbiorowy+rower",'Baza danych'!$BQ$4:$BQ$331,"tak",'Baza danych'!$HS$4:$HS$331,$B$25)</f>
        <v>0</v>
      </c>
      <c r="AR158" s="34">
        <f t="shared" si="23"/>
        <v>0</v>
      </c>
    </row>
    <row r="159" spans="1:48" s="2" customFormat="1">
      <c r="B159" s="3" t="s">
        <v>761</v>
      </c>
      <c r="C159" s="3">
        <f>COUNTIFS('Baza danych'!$H$4:$H$331,"transport zbiorowy+rower",'Baza danych'!$BS$4:$BS$331,"tak",'Baza danych'!$HS$4:$HS$331,$B$15)</f>
        <v>0</v>
      </c>
      <c r="D159" s="34">
        <f t="shared" si="13"/>
        <v>0</v>
      </c>
      <c r="F159" s="3" t="s">
        <v>761</v>
      </c>
      <c r="G159" s="3">
        <f>COUNTIFS('Baza danych'!$H$4:$H$331,"transport zbiorowy+rower",'Baza danych'!$BS$4:$BS$331,"tak",'Baza danych'!$HS$4:$HS$331,$B$16)</f>
        <v>0</v>
      </c>
      <c r="H159" s="34">
        <f t="shared" si="14"/>
        <v>0</v>
      </c>
      <c r="J159" s="3" t="s">
        <v>761</v>
      </c>
      <c r="K159" s="3">
        <f>COUNTIFS('Baza danych'!$H$4:$H$331,"transport zbiorowy+rower",'Baza danych'!$BS$4:$BS$331,"tak",'Baza danych'!$HS$4:$HS$331,$B$17)</f>
        <v>0</v>
      </c>
      <c r="L159" s="34">
        <f t="shared" si="15"/>
        <v>0</v>
      </c>
      <c r="N159" s="3" t="s">
        <v>761</v>
      </c>
      <c r="O159" s="3">
        <f>COUNTIFS('Baza danych'!$H$4:$H$331,"transport zbiorowy+rower",'Baza danych'!$BS$4:$BS$331,"tak",'Baza danych'!$HS$4:$HS$331,$B$18)</f>
        <v>0</v>
      </c>
      <c r="P159" s="34">
        <f t="shared" si="16"/>
        <v>0</v>
      </c>
      <c r="R159" s="3" t="s">
        <v>761</v>
      </c>
      <c r="S159" s="3">
        <f>COUNTIFS('Baza danych'!$H$4:$H$331,"transport zbiorowy+rower",'Baza danych'!$BS$4:$BS$331,"tak",'Baza danych'!$HS$4:$HS$331,$B$19)</f>
        <v>1</v>
      </c>
      <c r="T159" s="34">
        <f t="shared" si="17"/>
        <v>5.8823529411764705E-2</v>
      </c>
      <c r="V159" s="3" t="s">
        <v>761</v>
      </c>
      <c r="W159" s="3">
        <f>COUNTIFS('Baza danych'!$H$4:$H$331,"transport zbiorowy+rower",'Baza danych'!$BS$4:$BS$331,"tak",'Baza danych'!$HS$4:$HS$331,$B$20)</f>
        <v>0</v>
      </c>
      <c r="X159" s="34">
        <f t="shared" si="18"/>
        <v>0</v>
      </c>
      <c r="Z159" s="3" t="s">
        <v>761</v>
      </c>
      <c r="AA159" s="3">
        <f>COUNTIFS('Baza danych'!$H$4:$H$331,"transport zbiorowy+rower",'Baza danych'!$BS$4:$BS$331,"tak",'Baza danych'!$HS$4:$HS$331,$B$21)</f>
        <v>0</v>
      </c>
      <c r="AB159" s="34">
        <f t="shared" si="19"/>
        <v>0</v>
      </c>
      <c r="AD159" s="3" t="s">
        <v>761</v>
      </c>
      <c r="AE159" s="3">
        <f>COUNTIFS('Baza danych'!$H$4:$H$331,"transport zbiorowy+rower",'Baza danych'!$BS$4:$BS$331,"tak",'Baza danych'!$HS$4:$HS$331,$B$22)</f>
        <v>0</v>
      </c>
      <c r="AF159" s="34">
        <f t="shared" si="20"/>
        <v>0</v>
      </c>
      <c r="AH159" s="3" t="s">
        <v>761</v>
      </c>
      <c r="AI159" s="3">
        <f>COUNTIFS('Baza danych'!$H$4:$H$331,"transport zbiorowy+rower",'Baza danych'!$BS$4:$BS$331,"tak",'Baza danych'!$HS$4:$HS$331,$B$23)</f>
        <v>0</v>
      </c>
      <c r="AJ159" s="34">
        <f t="shared" si="21"/>
        <v>0</v>
      </c>
      <c r="AL159" s="3" t="s">
        <v>761</v>
      </c>
      <c r="AM159" s="3">
        <f>COUNTIFS('Baza danych'!$H$4:$H$331,"transport zbiorowy+rower",'Baza danych'!$BS$4:$BS$331,"tak",'Baza danych'!$HS$4:$HS$331,$B$24)</f>
        <v>0</v>
      </c>
      <c r="AN159" s="34">
        <f t="shared" si="22"/>
        <v>0</v>
      </c>
      <c r="AP159" s="3" t="s">
        <v>761</v>
      </c>
      <c r="AQ159" s="3">
        <f>COUNTIFS('Baza danych'!$H$4:$H$331,"transport zbiorowy+rower",'Baza danych'!$BS$4:$BS$331,"tak",'Baza danych'!$HS$4:$HS$331,$B$25)</f>
        <v>0</v>
      </c>
      <c r="AR159" s="34">
        <f t="shared" si="23"/>
        <v>0</v>
      </c>
    </row>
    <row r="160" spans="1:48" s="2" customFormat="1">
      <c r="B160" s="3" t="s">
        <v>776</v>
      </c>
      <c r="C160" s="3">
        <f>COUNTIFS('Baza danych'!$H$4:$H$331,"transport zbiorowy+rower",'Baza danych'!$BU$4:$BU$331,"tak",'Baza danych'!$HS$4:$HS$331,$B$15)</f>
        <v>0</v>
      </c>
      <c r="D160" s="34">
        <f t="shared" si="13"/>
        <v>0</v>
      </c>
      <c r="F160" s="3" t="s">
        <v>776</v>
      </c>
      <c r="G160" s="3">
        <f>COUNTIFS('Baza danych'!$H$4:$H$331,"transport zbiorowy+rower",'Baza danych'!$BU$4:$BU$331,"tak",'Baza danych'!$HS$4:$HS$331,$B$16)</f>
        <v>0</v>
      </c>
      <c r="H160" s="34">
        <f t="shared" si="14"/>
        <v>0</v>
      </c>
      <c r="J160" s="3" t="s">
        <v>776</v>
      </c>
      <c r="K160" s="3">
        <f>COUNTIFS('Baza danych'!$H$4:$H$331,"transport zbiorowy+rower",'Baza danych'!$BU$4:$BU$331,"tak",'Baza danych'!$HS$4:$HS$331,$B$17)</f>
        <v>0</v>
      </c>
      <c r="L160" s="34">
        <f t="shared" si="15"/>
        <v>0</v>
      </c>
      <c r="N160" s="3" t="s">
        <v>776</v>
      </c>
      <c r="O160" s="3">
        <f>COUNTIFS('Baza danych'!$H$4:$H$331,"transport zbiorowy+rower",'Baza danych'!$BU$4:$BU$331,"tak",'Baza danych'!$HS$4:$HS$331,$B$18)</f>
        <v>1</v>
      </c>
      <c r="P160" s="34">
        <f t="shared" si="16"/>
        <v>0.33333333333333331</v>
      </c>
      <c r="R160" s="3" t="s">
        <v>776</v>
      </c>
      <c r="S160" s="3">
        <f>COUNTIFS('Baza danych'!$H$4:$H$331,"transport zbiorowy+rower",'Baza danych'!$BU$4:$BU$331,"tak",'Baza danych'!$HS$4:$HS$331,$B$19)</f>
        <v>0</v>
      </c>
      <c r="T160" s="34">
        <f t="shared" si="17"/>
        <v>0</v>
      </c>
      <c r="V160" s="3" t="s">
        <v>776</v>
      </c>
      <c r="W160" s="3">
        <f>COUNTIFS('Baza danych'!$H$4:$H$331,"transport zbiorowy+rower",'Baza danych'!$BU$4:$BU$331,"tak",'Baza danych'!$HS$4:$HS$331,$B$20)</f>
        <v>0</v>
      </c>
      <c r="X160" s="34">
        <f t="shared" si="18"/>
        <v>0</v>
      </c>
      <c r="Z160" s="3" t="s">
        <v>776</v>
      </c>
      <c r="AA160" s="3">
        <f>COUNTIFS('Baza danych'!$H$4:$H$331,"transport zbiorowy+rower",'Baza danych'!$BU$4:$BU$331,"tak",'Baza danych'!$HS$4:$HS$331,$B$21)</f>
        <v>0</v>
      </c>
      <c r="AB160" s="34">
        <f t="shared" si="19"/>
        <v>0</v>
      </c>
      <c r="AD160" s="3" t="s">
        <v>776</v>
      </c>
      <c r="AE160" s="3">
        <f>COUNTIFS('Baza danych'!$H$4:$H$331,"transport zbiorowy+rower",'Baza danych'!$BU$4:$BU$331,"tak",'Baza danych'!$HS$4:$HS$331,$B$22)</f>
        <v>0</v>
      </c>
      <c r="AF160" s="34">
        <f t="shared" si="20"/>
        <v>0</v>
      </c>
      <c r="AH160" s="3" t="s">
        <v>776</v>
      </c>
      <c r="AI160" s="3">
        <f>COUNTIFS('Baza danych'!$H$4:$H$331,"transport zbiorowy+rower",'Baza danych'!$BU$4:$BU$331,"tak",'Baza danych'!$HS$4:$HS$331,$B$23)</f>
        <v>0</v>
      </c>
      <c r="AJ160" s="34">
        <f t="shared" si="21"/>
        <v>0</v>
      </c>
      <c r="AL160" s="3" t="s">
        <v>776</v>
      </c>
      <c r="AM160" s="3">
        <f>COUNTIFS('Baza danych'!$H$4:$H$331,"transport zbiorowy+rower",'Baza danych'!$BU$4:$BU$331,"tak",'Baza danych'!$HS$4:$HS$331,$B$24)</f>
        <v>0</v>
      </c>
      <c r="AN160" s="34">
        <f t="shared" si="22"/>
        <v>0</v>
      </c>
      <c r="AP160" s="3" t="s">
        <v>776</v>
      </c>
      <c r="AQ160" s="3">
        <f>COUNTIFS('Baza danych'!$H$4:$H$331,"transport zbiorowy+rower",'Baza danych'!$BU$4:$BU$331,"tak",'Baza danych'!$HS$4:$HS$331,$B$25)</f>
        <v>0</v>
      </c>
      <c r="AR160" s="34">
        <f t="shared" si="23"/>
        <v>0</v>
      </c>
    </row>
    <row r="161" spans="1:48" s="2" customFormat="1">
      <c r="B161" s="3" t="s">
        <v>777</v>
      </c>
      <c r="C161" s="3">
        <f>COUNTIFS('Baza danych'!$H$4:$H$331,"transport zbiorowy+rower",'Baza danych'!$BW$4:$BW$331,"tak",'Baza danych'!$HS$4:$HS$331,$B$15)</f>
        <v>0</v>
      </c>
      <c r="D161" s="34">
        <f t="shared" si="13"/>
        <v>0</v>
      </c>
      <c r="F161" s="3" t="s">
        <v>777</v>
      </c>
      <c r="G161" s="3">
        <f>COUNTIFS('Baza danych'!$H$4:$H$331,"transport zbiorowy+rower",'Baza danych'!$BW$4:$BW$331,"tak",'Baza danych'!$HS$4:$HS$331,$B$16)</f>
        <v>0</v>
      </c>
      <c r="H161" s="34">
        <f t="shared" si="14"/>
        <v>0</v>
      </c>
      <c r="J161" s="3" t="s">
        <v>777</v>
      </c>
      <c r="K161" s="3">
        <f>COUNTIFS('Baza danych'!$H$4:$H$331,"transport zbiorowy+rower",'Baza danych'!$BW$4:$BW$331,"tak",'Baza danych'!$HS$4:$HS$331,$B$17)</f>
        <v>0</v>
      </c>
      <c r="L161" s="34">
        <f t="shared" si="15"/>
        <v>0</v>
      </c>
      <c r="N161" s="3" t="s">
        <v>777</v>
      </c>
      <c r="O161" s="3">
        <f>COUNTIFS('Baza danych'!$H$4:$H$331,"transport zbiorowy+rower",'Baza danych'!$BW$4:$BW$331,"tak",'Baza danych'!$HS$4:$HS$331,$B$18)</f>
        <v>0</v>
      </c>
      <c r="P161" s="34">
        <f t="shared" si="16"/>
        <v>0</v>
      </c>
      <c r="R161" s="3" t="s">
        <v>777</v>
      </c>
      <c r="S161" s="3">
        <f>COUNTIFS('Baza danych'!$H$4:$H$331,"transport zbiorowy+rower",'Baza danych'!$BW$4:$BW$331,"tak",'Baza danych'!$HS$4:$HS$331,$B$19)</f>
        <v>0</v>
      </c>
      <c r="T161" s="34">
        <f t="shared" si="17"/>
        <v>0</v>
      </c>
      <c r="V161" s="3" t="s">
        <v>777</v>
      </c>
      <c r="W161" s="3">
        <f>COUNTIFS('Baza danych'!$H$4:$H$331,"transport zbiorowy+rower",'Baza danych'!$BW$4:$BW$331,"tak",'Baza danych'!$HS$4:$HS$331,$B$20)</f>
        <v>0</v>
      </c>
      <c r="X161" s="34">
        <f t="shared" si="18"/>
        <v>0</v>
      </c>
      <c r="Z161" s="3" t="s">
        <v>777</v>
      </c>
      <c r="AA161" s="3">
        <f>COUNTIFS('Baza danych'!$H$4:$H$331,"transport zbiorowy+rower",'Baza danych'!$BW$4:$BW$331,"tak",'Baza danych'!$HS$4:$HS$331,$B$21)</f>
        <v>0</v>
      </c>
      <c r="AB161" s="34">
        <f t="shared" si="19"/>
        <v>0</v>
      </c>
      <c r="AD161" s="3" t="s">
        <v>777</v>
      </c>
      <c r="AE161" s="3">
        <f>COUNTIFS('Baza danych'!$H$4:$H$331,"transport zbiorowy+rower",'Baza danych'!$BW$4:$BW$331,"tak",'Baza danych'!$HS$4:$HS$331,$B$22)</f>
        <v>0</v>
      </c>
      <c r="AF161" s="34">
        <f t="shared" si="20"/>
        <v>0</v>
      </c>
      <c r="AH161" s="3" t="s">
        <v>777</v>
      </c>
      <c r="AI161" s="3">
        <f>COUNTIFS('Baza danych'!$H$4:$H$331,"transport zbiorowy+rower",'Baza danych'!$BW$4:$BW$331,"tak",'Baza danych'!$HS$4:$HS$331,$B$23)</f>
        <v>0</v>
      </c>
      <c r="AJ161" s="34">
        <f t="shared" si="21"/>
        <v>0</v>
      </c>
      <c r="AL161" s="3" t="s">
        <v>777</v>
      </c>
      <c r="AM161" s="3">
        <f>COUNTIFS('Baza danych'!$H$4:$H$331,"transport zbiorowy+rower",'Baza danych'!$BW$4:$BW$331,"tak",'Baza danych'!$HS$4:$HS$331,$B$24)</f>
        <v>0</v>
      </c>
      <c r="AN161" s="34">
        <f t="shared" si="22"/>
        <v>0</v>
      </c>
      <c r="AP161" s="3" t="s">
        <v>777</v>
      </c>
      <c r="AQ161" s="3">
        <f>COUNTIFS('Baza danych'!$H$4:$H$331,"transport zbiorowy+rower",'Baza danych'!$BW$4:$BW$331,"tak",'Baza danych'!$HS$4:$HS$331,$B$25)</f>
        <v>0</v>
      </c>
      <c r="AR161" s="34">
        <f t="shared" si="23"/>
        <v>0</v>
      </c>
    </row>
    <row r="162" spans="1:48" s="2" customFormat="1" ht="13.5" thickBot="1">
      <c r="B162" s="37" t="s">
        <v>530</v>
      </c>
      <c r="C162" s="128">
        <f>SUM(C150:C161)</f>
        <v>0</v>
      </c>
      <c r="D162" s="129">
        <f>SUM(D150:D161)</f>
        <v>0</v>
      </c>
      <c r="F162" s="37" t="s">
        <v>530</v>
      </c>
      <c r="G162" s="128">
        <f>SUM(G150:G161)</f>
        <v>0</v>
      </c>
      <c r="H162" s="129">
        <f>SUM(H150:H161)</f>
        <v>0</v>
      </c>
      <c r="J162" s="37" t="s">
        <v>530</v>
      </c>
      <c r="K162" s="128">
        <f>SUM(K150:K161)</f>
        <v>0</v>
      </c>
      <c r="L162" s="129">
        <f>SUM(L150:L161)</f>
        <v>0</v>
      </c>
      <c r="N162" s="37" t="s">
        <v>530</v>
      </c>
      <c r="O162" s="128">
        <f>SUM(O150:O161)</f>
        <v>3</v>
      </c>
      <c r="P162" s="129">
        <f>SUM(P150:P161)</f>
        <v>1</v>
      </c>
      <c r="R162" s="37" t="s">
        <v>530</v>
      </c>
      <c r="S162" s="128">
        <f>SUM(S150:S161)</f>
        <v>17</v>
      </c>
      <c r="T162" s="129">
        <f>SUM(T150:T161)</f>
        <v>1</v>
      </c>
      <c r="V162" s="37" t="s">
        <v>530</v>
      </c>
      <c r="W162" s="128">
        <f>SUM(W150:W161)</f>
        <v>3</v>
      </c>
      <c r="X162" s="129">
        <f>SUM(X150:X161)</f>
        <v>1</v>
      </c>
      <c r="Z162" s="37" t="s">
        <v>530</v>
      </c>
      <c r="AA162" s="128">
        <f>SUM(AA150:AA161)</f>
        <v>0</v>
      </c>
      <c r="AB162" s="129">
        <f>SUM(AB150:AB161)</f>
        <v>0</v>
      </c>
      <c r="AD162" s="37" t="s">
        <v>530</v>
      </c>
      <c r="AE162" s="128">
        <f>SUM(AE150:AE161)</f>
        <v>0</v>
      </c>
      <c r="AF162" s="129">
        <f>SUM(AF150:AF161)</f>
        <v>0</v>
      </c>
      <c r="AH162" s="37" t="s">
        <v>530</v>
      </c>
      <c r="AI162" s="128">
        <f>SUM(AI150:AI161)</f>
        <v>3</v>
      </c>
      <c r="AJ162" s="129">
        <f>SUM(AJ150:AJ161)</f>
        <v>1</v>
      </c>
      <c r="AL162" s="37" t="s">
        <v>530</v>
      </c>
      <c r="AM162" s="128">
        <f>SUM(AM150:AM161)</f>
        <v>0</v>
      </c>
      <c r="AN162" s="129">
        <f>SUM(AN150:AN161)</f>
        <v>0</v>
      </c>
      <c r="AP162" s="37" t="s">
        <v>530</v>
      </c>
      <c r="AQ162" s="128">
        <f>SUM(AQ150:AQ161)</f>
        <v>0</v>
      </c>
      <c r="AR162" s="129">
        <f>SUM(AR150:AR161)</f>
        <v>0</v>
      </c>
    </row>
    <row r="163" spans="1:48" s="2" customFormat="1" ht="13.5" thickTop="1"/>
    <row r="164" spans="1:48" s="24" customFormat="1" ht="15" thickBot="1">
      <c r="A164" s="155" t="s">
        <v>690</v>
      </c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</row>
    <row r="165" spans="1:48" s="188" customFormat="1" ht="15.75" thickTop="1" thickBot="1">
      <c r="A165" s="155" t="s">
        <v>549</v>
      </c>
      <c r="B165" s="155"/>
      <c r="C165" s="155"/>
      <c r="D165" s="155"/>
      <c r="E165" s="155" t="s">
        <v>560</v>
      </c>
      <c r="F165" s="155"/>
      <c r="G165" s="155"/>
      <c r="H165" s="155"/>
      <c r="I165" s="155" t="s">
        <v>550</v>
      </c>
      <c r="J165" s="155"/>
      <c r="K165" s="155"/>
      <c r="L165" s="155"/>
      <c r="M165" s="155" t="s">
        <v>551</v>
      </c>
      <c r="N165" s="155"/>
      <c r="O165" s="155"/>
      <c r="P165" s="155"/>
      <c r="Q165" s="155" t="s">
        <v>552</v>
      </c>
      <c r="R165" s="155"/>
      <c r="S165" s="155"/>
      <c r="T165" s="155"/>
      <c r="U165" s="155" t="s">
        <v>689</v>
      </c>
      <c r="V165" s="155"/>
      <c r="W165" s="155"/>
      <c r="X165" s="155"/>
      <c r="Y165" s="155" t="s">
        <v>554</v>
      </c>
      <c r="Z165" s="155"/>
      <c r="AA165" s="155"/>
      <c r="AB165" s="155"/>
      <c r="AC165" s="155" t="s">
        <v>555</v>
      </c>
      <c r="AD165" s="155"/>
      <c r="AE165" s="155"/>
      <c r="AF165" s="155"/>
      <c r="AG165" s="155" t="s">
        <v>556</v>
      </c>
      <c r="AH165" s="155"/>
      <c r="AI165" s="155"/>
      <c r="AJ165" s="155"/>
      <c r="AK165" s="155" t="s">
        <v>557</v>
      </c>
      <c r="AL165" s="155"/>
      <c r="AM165" s="155"/>
      <c r="AN165" s="155"/>
      <c r="AO165" s="155" t="s">
        <v>558</v>
      </c>
      <c r="AP165" s="155"/>
      <c r="AQ165" s="155"/>
      <c r="AR165" s="155"/>
      <c r="AS165" s="155" t="s">
        <v>559</v>
      </c>
      <c r="AT165" s="155"/>
      <c r="AU165" s="155"/>
      <c r="AV165" s="155"/>
    </row>
    <row r="166" spans="1:48" ht="13.5" thickTop="1"/>
    <row r="167" spans="1:48" s="2" customFormat="1" ht="26.25" thickBot="1">
      <c r="B167" s="130" t="s">
        <v>532</v>
      </c>
      <c r="C167" s="131" t="s">
        <v>533</v>
      </c>
      <c r="D167" s="132" t="s">
        <v>529</v>
      </c>
      <c r="F167" s="130" t="s">
        <v>532</v>
      </c>
      <c r="G167" s="131" t="s">
        <v>533</v>
      </c>
      <c r="H167" s="132" t="s">
        <v>529</v>
      </c>
      <c r="J167" s="130" t="s">
        <v>532</v>
      </c>
      <c r="K167" s="131" t="s">
        <v>533</v>
      </c>
      <c r="L167" s="132" t="s">
        <v>529</v>
      </c>
      <c r="N167" s="130" t="s">
        <v>532</v>
      </c>
      <c r="O167" s="131" t="s">
        <v>533</v>
      </c>
      <c r="P167" s="132" t="s">
        <v>529</v>
      </c>
      <c r="R167" s="130" t="s">
        <v>532</v>
      </c>
      <c r="S167" s="131" t="s">
        <v>533</v>
      </c>
      <c r="T167" s="132" t="s">
        <v>529</v>
      </c>
      <c r="V167" s="130" t="s">
        <v>532</v>
      </c>
      <c r="W167" s="131" t="s">
        <v>533</v>
      </c>
      <c r="X167" s="132" t="s">
        <v>529</v>
      </c>
      <c r="Z167" s="130" t="s">
        <v>532</v>
      </c>
      <c r="AA167" s="131" t="s">
        <v>533</v>
      </c>
      <c r="AB167" s="132" t="s">
        <v>529</v>
      </c>
      <c r="AD167" s="130" t="s">
        <v>532</v>
      </c>
      <c r="AE167" s="131" t="s">
        <v>533</v>
      </c>
      <c r="AF167" s="132" t="s">
        <v>529</v>
      </c>
      <c r="AH167" s="130" t="s">
        <v>532</v>
      </c>
      <c r="AI167" s="131" t="s">
        <v>533</v>
      </c>
      <c r="AJ167" s="132" t="s">
        <v>529</v>
      </c>
      <c r="AL167" s="130" t="s">
        <v>532</v>
      </c>
      <c r="AM167" s="131" t="s">
        <v>533</v>
      </c>
      <c r="AN167" s="132" t="s">
        <v>529</v>
      </c>
      <c r="AP167" s="130" t="s">
        <v>532</v>
      </c>
      <c r="AQ167" s="131" t="s">
        <v>533</v>
      </c>
      <c r="AR167" s="132" t="s">
        <v>529</v>
      </c>
      <c r="AT167" s="130" t="s">
        <v>532</v>
      </c>
      <c r="AU167" s="131" t="s">
        <v>533</v>
      </c>
      <c r="AV167" s="132" t="s">
        <v>529</v>
      </c>
    </row>
    <row r="168" spans="1:48" s="2" customFormat="1" ht="13.5" thickTop="1">
      <c r="B168" s="32" t="s">
        <v>713</v>
      </c>
      <c r="C168" s="32">
        <f>COUNTIFS('Baza danych'!$H$4:$H$331,"transport zbiorowy+rower",'Baza danych'!$BO$4:$BO$331,"tak",'Baza danych'!$HT$4:$HT$331,$B$26)</f>
        <v>0</v>
      </c>
      <c r="D168" s="33">
        <f t="shared" ref="D168:D179" si="24">IFERROR(C168/$C$180,0)</f>
        <v>0</v>
      </c>
      <c r="F168" s="32" t="s">
        <v>713</v>
      </c>
      <c r="G168" s="32">
        <f>COUNTIFS('Baza danych'!$H$4:$H$331,"transport zbiorowy+rower",'Baza danych'!$BO$4:$BO$331,"tak",'Baza danych'!$HT$4:$HT$331,$B$27)</f>
        <v>4</v>
      </c>
      <c r="H168" s="33">
        <f t="shared" ref="H168:H179" si="25">IFERROR(G168/$G$180,0)</f>
        <v>0.25</v>
      </c>
      <c r="J168" s="32" t="s">
        <v>713</v>
      </c>
      <c r="K168" s="32">
        <f>COUNTIFS('Baza danych'!$H$4:$H$331,"transport zbiorowy+rower",'Baza danych'!$BO$4:$BO$331,"tak",'Baza danych'!$HT$4:$HT$331,$B$28)</f>
        <v>0</v>
      </c>
      <c r="L168" s="33">
        <f t="shared" ref="L168:L179" si="26">IFERROR(K168/$K$180,0)</f>
        <v>0</v>
      </c>
      <c r="N168" s="32" t="s">
        <v>713</v>
      </c>
      <c r="O168" s="32">
        <f>COUNTIFS('Baza danych'!$H$4:$H$331,"transport zbiorowy+rower",'Baza danych'!$BO$4:$BO$331,"tak",'Baza danych'!$HT$4:$HT$331,$B$29)</f>
        <v>0</v>
      </c>
      <c r="P168" s="33">
        <f t="shared" ref="P168:P179" si="27">IFERROR(O168/$O$180,0)</f>
        <v>0</v>
      </c>
      <c r="R168" s="32" t="s">
        <v>713</v>
      </c>
      <c r="S168" s="32">
        <f>COUNTIFS('Baza danych'!$H$4:$H$331,"transport zbiorowy+rower",'Baza danych'!$BO$4:$BO$331,"tak",'Baza danych'!$HT$4:$HT$331,$B$30)</f>
        <v>2</v>
      </c>
      <c r="T168" s="33">
        <f t="shared" ref="T168:T179" si="28">IFERROR(S168/$S$180,0)</f>
        <v>0.5</v>
      </c>
      <c r="V168" s="32" t="s">
        <v>713</v>
      </c>
      <c r="W168" s="32">
        <f>COUNTIFS('Baza danych'!$H$4:$H$331,"transport zbiorowy+rower",'Baza danych'!$BO$4:$BO$331,"tak",'Baza danych'!$HT$4:$HT$331,$B$31)</f>
        <v>0</v>
      </c>
      <c r="X168" s="33">
        <f t="shared" ref="X168:X179" si="29">IFERROR(W168/$W$180,0)</f>
        <v>0</v>
      </c>
      <c r="Z168" s="32" t="s">
        <v>713</v>
      </c>
      <c r="AA168" s="32">
        <f>COUNTIFS('Baza danych'!$H$4:$H$331,"transport zbiorowy+rower",'Baza danych'!$BO$4:$BO$331,"tak",'Baza danych'!$HT$4:$HT$331,$B$32)</f>
        <v>0</v>
      </c>
      <c r="AB168" s="33">
        <f t="shared" ref="AB168:AB179" si="30">IFERROR(AA168/$AA$180,0)</f>
        <v>0</v>
      </c>
      <c r="AD168" s="32" t="s">
        <v>713</v>
      </c>
      <c r="AE168" s="32">
        <f>COUNTIFS('Baza danych'!$H$4:$H$331,"transport zbiorowy+rower",'Baza danych'!$BO$4:$BO$331,"tak",'Baza danych'!$HT$4:$HT$331,$B$33)</f>
        <v>1</v>
      </c>
      <c r="AF168" s="33">
        <f t="shared" ref="AF168:AF179" si="31">IFERROR(AE168/$AE$180,0)</f>
        <v>0.33333333333333331</v>
      </c>
      <c r="AH168" s="32" t="s">
        <v>713</v>
      </c>
      <c r="AI168" s="32">
        <f>COUNTIFS('Baza danych'!$H$4:$H$331,"transport zbiorowy+rower",'Baza danych'!$BO$4:$BO$331,"tak",'Baza danych'!$HT$4:$HT$331,$B$34)</f>
        <v>0</v>
      </c>
      <c r="AJ168" s="33">
        <f t="shared" ref="AJ168:AJ179" si="32">IFERROR(AI168/$AI$180,0)</f>
        <v>0</v>
      </c>
      <c r="AL168" s="32" t="s">
        <v>713</v>
      </c>
      <c r="AM168" s="32">
        <f>COUNTIFS('Baza danych'!$H$4:$H$331,"transport zbiorowy+rower",'Baza danych'!$BO$4:$BO$331,"tak",'Baza danych'!$HT$4:$HT$331,$B$35)</f>
        <v>0</v>
      </c>
      <c r="AN168" s="33">
        <f t="shared" ref="AN168:AN179" si="33">IFERROR(AM168/$AM$180,0)</f>
        <v>0</v>
      </c>
      <c r="AP168" s="32" t="s">
        <v>713</v>
      </c>
      <c r="AQ168" s="32">
        <f>COUNTIFS('Baza danych'!$H$4:$H$331,"transport zbiorowy+rower",'Baza danych'!$BO$4:$BO$331,"tak",'Baza danych'!$HT$4:$HT$331,$B$36)</f>
        <v>0</v>
      </c>
      <c r="AR168" s="33">
        <f t="shared" ref="AR168:AR179" si="34">IFERROR(AQ168/$AQ$180,0)</f>
        <v>0</v>
      </c>
      <c r="AT168" s="32" t="s">
        <v>713</v>
      </c>
      <c r="AU168" s="32">
        <f>COUNTIFS('Baza danych'!$H$4:$H$331,"transport zbiorowy+rower",'Baza danych'!$BO$4:$BO$331,"tak",'Baza danych'!$HT$4:$HT$331,$B$37)</f>
        <v>0</v>
      </c>
      <c r="AV168" s="33">
        <f t="shared" ref="AV168:AV179" si="35">IFERROR(AU168/$AQ$180,0)</f>
        <v>0</v>
      </c>
    </row>
    <row r="169" spans="1:48" s="2" customFormat="1">
      <c r="B169" s="3" t="s">
        <v>760</v>
      </c>
      <c r="C169" s="3">
        <f>COUNTIFS('Baza danych'!$H$4:$H$331,"transport zbiorowy+rower",'Baza danych'!$BR$4:$BR$331,"tak",'Baza danych'!$HT$4:$HT$331,$B$26)</f>
        <v>0</v>
      </c>
      <c r="D169" s="34">
        <f t="shared" si="24"/>
        <v>0</v>
      </c>
      <c r="F169" s="3" t="s">
        <v>760</v>
      </c>
      <c r="G169" s="3">
        <f>COUNTIFS('Baza danych'!$H$4:$H$331,"transport zbiorowy+rower",'Baza danych'!$BR$4:$BR$331,"tak",'Baza danych'!$HT$4:$HT$331,$B$27)</f>
        <v>2</v>
      </c>
      <c r="H169" s="34">
        <f t="shared" si="25"/>
        <v>0.125</v>
      </c>
      <c r="J169" s="3" t="s">
        <v>760</v>
      </c>
      <c r="K169" s="3">
        <f>COUNTIFS('Baza danych'!$H$4:$H$331,"transport zbiorowy+rower",'Baza danych'!$BR$4:$BR$331,"tak",'Baza danych'!$HT$4:$HT$331,$B$28)</f>
        <v>0</v>
      </c>
      <c r="L169" s="34">
        <f t="shared" si="26"/>
        <v>0</v>
      </c>
      <c r="N169" s="3" t="s">
        <v>760</v>
      </c>
      <c r="O169" s="3">
        <f>COUNTIFS('Baza danych'!$H$4:$H$331,"transport zbiorowy+rower",'Baza danych'!$BR$4:$BR$331,"tak",'Baza danych'!$HT$4:$HT$331,$B$29)</f>
        <v>1</v>
      </c>
      <c r="P169" s="34">
        <f t="shared" si="27"/>
        <v>0.33333333333333331</v>
      </c>
      <c r="R169" s="3" t="s">
        <v>760</v>
      </c>
      <c r="S169" s="3">
        <f>COUNTIFS('Baza danych'!$H$4:$H$331,"transport zbiorowy+rower",'Baza danych'!$BR$4:$BR$331,"tak",'Baza danych'!$HT$4:$HT$331,$B$30)</f>
        <v>0</v>
      </c>
      <c r="T169" s="34">
        <f t="shared" si="28"/>
        <v>0</v>
      </c>
      <c r="V169" s="3" t="s">
        <v>760</v>
      </c>
      <c r="W169" s="3">
        <f>COUNTIFS('Baza danych'!$H$4:$H$331,"transport zbiorowy+rower",'Baza danych'!$BR$4:$BR$331,"tak",'Baza danych'!$HT$4:$HT$331,$B$31)</f>
        <v>0</v>
      </c>
      <c r="X169" s="34">
        <f t="shared" si="29"/>
        <v>0</v>
      </c>
      <c r="Z169" s="3" t="s">
        <v>760</v>
      </c>
      <c r="AA169" s="3">
        <f>COUNTIFS('Baza danych'!$H$4:$H$331,"transport zbiorowy+rower",'Baza danych'!$BR$4:$BR$331,"tak",'Baza danych'!$HT$4:$HT$331,$B$32)</f>
        <v>0</v>
      </c>
      <c r="AB169" s="34">
        <f t="shared" si="30"/>
        <v>0</v>
      </c>
      <c r="AD169" s="3" t="s">
        <v>760</v>
      </c>
      <c r="AE169" s="3">
        <f>COUNTIFS('Baza danych'!$H$4:$H$331,"transport zbiorowy+rower",'Baza danych'!$BR$4:$BR$331,"tak",'Baza danych'!$HT$4:$HT$331,$B$33)</f>
        <v>1</v>
      </c>
      <c r="AF169" s="34">
        <f t="shared" si="31"/>
        <v>0.33333333333333331</v>
      </c>
      <c r="AH169" s="3" t="s">
        <v>760</v>
      </c>
      <c r="AI169" s="3">
        <f>COUNTIFS('Baza danych'!$H$4:$H$331,"transport zbiorowy+rower",'Baza danych'!$BR$4:$BR$331,"tak",'Baza danych'!$HT$4:$HT$331,$B$34)</f>
        <v>0</v>
      </c>
      <c r="AJ169" s="34">
        <f t="shared" si="32"/>
        <v>0</v>
      </c>
      <c r="AL169" s="3" t="s">
        <v>760</v>
      </c>
      <c r="AM169" s="3">
        <f>COUNTIFS('Baza danych'!$H$4:$H$331,"transport zbiorowy+rower",'Baza danych'!$BR$4:$BR$331,"tak",'Baza danych'!$HT$4:$HT$331,$B$35)</f>
        <v>0</v>
      </c>
      <c r="AN169" s="34">
        <f t="shared" si="33"/>
        <v>0</v>
      </c>
      <c r="AP169" s="3" t="s">
        <v>760</v>
      </c>
      <c r="AQ169" s="3">
        <f>COUNTIFS('Baza danych'!$H$4:$H$331,"transport zbiorowy+rower",'Baza danych'!$BR$4:$BR$331,"tak",'Baza danych'!$HT$4:$HT$331,$B$36)</f>
        <v>0</v>
      </c>
      <c r="AR169" s="34">
        <f t="shared" si="34"/>
        <v>0</v>
      </c>
      <c r="AT169" s="3" t="s">
        <v>760</v>
      </c>
      <c r="AU169" s="3">
        <f>COUNTIFS('Baza danych'!$H$4:$H$331,"transport zbiorowy+rower",'Baza danych'!$BR$4:$BR$331,"tak",'Baza danych'!$HT$4:$HT$331,$B$37)</f>
        <v>0</v>
      </c>
      <c r="AV169" s="34">
        <f t="shared" si="35"/>
        <v>0</v>
      </c>
    </row>
    <row r="170" spans="1:48" s="2" customFormat="1">
      <c r="B170" s="3" t="s">
        <v>774</v>
      </c>
      <c r="C170" s="3">
        <f>COUNTIFS('Baza danych'!$H$4:$H$331,"transport zbiorowy+rower",'Baza danych'!$BV$4:$BV$331,"tak",'Baza danych'!$HT$4:$HT$331,$B$26)</f>
        <v>0</v>
      </c>
      <c r="D170" s="34">
        <f t="shared" si="24"/>
        <v>0</v>
      </c>
      <c r="F170" s="3" t="s">
        <v>774</v>
      </c>
      <c r="G170" s="3">
        <f>COUNTIFS('Baza danych'!$H$4:$H$331,"transport zbiorowy+rower",'Baza danych'!$BV$4:$BV$331,"tak",'Baza danych'!$HT$4:$HT$331,$B$27)</f>
        <v>4</v>
      </c>
      <c r="H170" s="34">
        <f t="shared" si="25"/>
        <v>0.25</v>
      </c>
      <c r="J170" s="3" t="s">
        <v>774</v>
      </c>
      <c r="K170" s="3">
        <f>COUNTIFS('Baza danych'!$H$4:$H$331,"transport zbiorowy+rower",'Baza danych'!$BV$4:$BV$331,"tak",'Baza danych'!$HT$4:$HT$331,$B$28)</f>
        <v>0</v>
      </c>
      <c r="L170" s="34">
        <f t="shared" si="26"/>
        <v>0</v>
      </c>
      <c r="N170" s="3" t="s">
        <v>774</v>
      </c>
      <c r="O170" s="3">
        <f>COUNTIFS('Baza danych'!$H$4:$H$331,"transport zbiorowy+rower",'Baza danych'!$BV$4:$BV$331,"tak",'Baza danych'!$HT$4:$HT$331,$B$29)</f>
        <v>0</v>
      </c>
      <c r="P170" s="34">
        <f t="shared" si="27"/>
        <v>0</v>
      </c>
      <c r="R170" s="3" t="s">
        <v>774</v>
      </c>
      <c r="S170" s="3">
        <f>COUNTIFS('Baza danych'!$H$4:$H$331,"transport zbiorowy+rower",'Baza danych'!$BV$4:$BV$331,"tak",'Baza danych'!$HT$4:$HT$331,$B$30)</f>
        <v>0</v>
      </c>
      <c r="T170" s="34">
        <f t="shared" si="28"/>
        <v>0</v>
      </c>
      <c r="V170" s="3" t="s">
        <v>774</v>
      </c>
      <c r="W170" s="3">
        <f>COUNTIFS('Baza danych'!$H$4:$H$331,"transport zbiorowy+rower",'Baza danych'!$BV$4:$BV$331,"tak",'Baza danych'!$HT$4:$HT$331,$B$31)</f>
        <v>0</v>
      </c>
      <c r="X170" s="34">
        <f t="shared" si="29"/>
        <v>0</v>
      </c>
      <c r="Z170" s="3" t="s">
        <v>774</v>
      </c>
      <c r="AA170" s="3">
        <f>COUNTIFS('Baza danych'!$H$4:$H$331,"transport zbiorowy+rower",'Baza danych'!$BV$4:$BV$331,"tak",'Baza danych'!$HT$4:$HT$331,$B$32)</f>
        <v>0</v>
      </c>
      <c r="AB170" s="34">
        <f t="shared" si="30"/>
        <v>0</v>
      </c>
      <c r="AD170" s="3" t="s">
        <v>774</v>
      </c>
      <c r="AE170" s="3">
        <f>COUNTIFS('Baza danych'!$H$4:$H$331,"transport zbiorowy+rower",'Baza danych'!$BV$4:$BV$331,"tak",'Baza danych'!$HT$4:$HT$331,$B$33)</f>
        <v>0</v>
      </c>
      <c r="AF170" s="34">
        <f t="shared" si="31"/>
        <v>0</v>
      </c>
      <c r="AH170" s="3" t="s">
        <v>774</v>
      </c>
      <c r="AI170" s="3">
        <f>COUNTIFS('Baza danych'!$H$4:$H$331,"transport zbiorowy+rower",'Baza danych'!$BV$4:$BV$331,"tak",'Baza danych'!$HT$4:$HT$331,$B$34)</f>
        <v>0</v>
      </c>
      <c r="AJ170" s="34">
        <f t="shared" si="32"/>
        <v>0</v>
      </c>
      <c r="AL170" s="3" t="s">
        <v>774</v>
      </c>
      <c r="AM170" s="3">
        <f>COUNTIFS('Baza danych'!$H$4:$H$331,"transport zbiorowy+rower",'Baza danych'!$BV$4:$BV$331,"tak",'Baza danych'!$HT$4:$HT$331,$B$35)</f>
        <v>0</v>
      </c>
      <c r="AN170" s="34">
        <f t="shared" si="33"/>
        <v>0</v>
      </c>
      <c r="AP170" s="3" t="s">
        <v>774</v>
      </c>
      <c r="AQ170" s="3">
        <f>COUNTIFS('Baza danych'!$H$4:$H$331,"transport zbiorowy+rower",'Baza danych'!$BV$4:$BV$331,"tak",'Baza danych'!$HT$4:$HT$331,$B$36)</f>
        <v>0</v>
      </c>
      <c r="AR170" s="34">
        <f t="shared" si="34"/>
        <v>0</v>
      </c>
      <c r="AT170" s="3" t="s">
        <v>774</v>
      </c>
      <c r="AU170" s="3">
        <f>COUNTIFS('Baza danych'!$H$4:$H$331,"transport zbiorowy+rower",'Baza danych'!$BV$4:$BV$331,"tak",'Baza danych'!$HT$4:$HT$331,$B$37)</f>
        <v>0</v>
      </c>
      <c r="AV170" s="34">
        <f t="shared" si="35"/>
        <v>0</v>
      </c>
    </row>
    <row r="171" spans="1:48" s="2" customFormat="1">
      <c r="B171" s="3" t="s">
        <v>735</v>
      </c>
      <c r="C171" s="3">
        <f>COUNTIFS('Baza danych'!$H$4:$H$331,"transport zbiorowy+rower",'Baza danych'!$BL$4:$BL$331,"tak",'Baza danych'!$HT$4:$HT$331,$B$26)</f>
        <v>0</v>
      </c>
      <c r="D171" s="34">
        <f t="shared" si="24"/>
        <v>0</v>
      </c>
      <c r="F171" s="3" t="s">
        <v>735</v>
      </c>
      <c r="G171" s="3">
        <f>COUNTIFS('Baza danych'!$H$4:$H$331,"transport zbiorowy+rower",'Baza danych'!$BL$4:$BL$331,"tak",'Baza danych'!$HT$4:$HT$331,$B$27)</f>
        <v>1</v>
      </c>
      <c r="H171" s="34">
        <f t="shared" si="25"/>
        <v>6.25E-2</v>
      </c>
      <c r="J171" s="3" t="s">
        <v>735</v>
      </c>
      <c r="K171" s="3">
        <f>COUNTIFS('Baza danych'!$H$4:$H$331,"transport zbiorowy+rower",'Baza danych'!$BL$4:$BL$331,"tak",'Baza danych'!$HT$4:$HT$331,$B$28)</f>
        <v>0</v>
      </c>
      <c r="L171" s="34">
        <f t="shared" si="26"/>
        <v>0</v>
      </c>
      <c r="N171" s="3" t="s">
        <v>735</v>
      </c>
      <c r="O171" s="3">
        <f>COUNTIFS('Baza danych'!$H$4:$H$331,"transport zbiorowy+rower",'Baza danych'!$BL$4:$BL$331,"tak",'Baza danych'!$HT$4:$HT$331,$B$29)</f>
        <v>0</v>
      </c>
      <c r="P171" s="34">
        <f t="shared" si="27"/>
        <v>0</v>
      </c>
      <c r="R171" s="3" t="s">
        <v>735</v>
      </c>
      <c r="S171" s="3">
        <f>COUNTIFS('Baza danych'!$H$4:$H$331,"transport zbiorowy+rower",'Baza danych'!$BL$4:$BL$331,"tak",'Baza danych'!$HT$4:$HT$331,$B$30)</f>
        <v>1</v>
      </c>
      <c r="T171" s="34">
        <f t="shared" si="28"/>
        <v>0.25</v>
      </c>
      <c r="V171" s="3" t="s">
        <v>735</v>
      </c>
      <c r="W171" s="3">
        <f>COUNTIFS('Baza danych'!$H$4:$H$331,"transport zbiorowy+rower",'Baza danych'!$BL$4:$BL$331,"tak",'Baza danych'!$HT$4:$HT$331,$B$31)</f>
        <v>0</v>
      </c>
      <c r="X171" s="34">
        <f t="shared" si="29"/>
        <v>0</v>
      </c>
      <c r="Z171" s="3" t="s">
        <v>735</v>
      </c>
      <c r="AA171" s="3">
        <f>COUNTIFS('Baza danych'!$H$4:$H$331,"transport zbiorowy+rower",'Baza danych'!$BL$4:$BL$331,"tak",'Baza danych'!$HT$4:$HT$331,$B$32)</f>
        <v>0</v>
      </c>
      <c r="AB171" s="34">
        <f t="shared" si="30"/>
        <v>0</v>
      </c>
      <c r="AD171" s="3" t="s">
        <v>735</v>
      </c>
      <c r="AE171" s="3">
        <f>COUNTIFS('Baza danych'!$H$4:$H$331,"transport zbiorowy+rower",'Baza danych'!$BL$4:$BL$331,"tak",'Baza danych'!$HT$4:$HT$331,$B$33)</f>
        <v>0</v>
      </c>
      <c r="AF171" s="34">
        <f t="shared" si="31"/>
        <v>0</v>
      </c>
      <c r="AH171" s="3" t="s">
        <v>735</v>
      </c>
      <c r="AI171" s="3">
        <f>COUNTIFS('Baza danych'!$H$4:$H$331,"transport zbiorowy+rower",'Baza danych'!$BL$4:$BL$331,"tak",'Baza danych'!$HT$4:$HT$331,$B$34)</f>
        <v>0</v>
      </c>
      <c r="AJ171" s="34">
        <f t="shared" si="32"/>
        <v>0</v>
      </c>
      <c r="AL171" s="3" t="s">
        <v>735</v>
      </c>
      <c r="AM171" s="3">
        <f>COUNTIFS('Baza danych'!$H$4:$H$331,"transport zbiorowy+rower",'Baza danych'!$BL$4:$BL$331,"tak",'Baza danych'!$HT$4:$HT$331,$B$35)</f>
        <v>0</v>
      </c>
      <c r="AN171" s="34">
        <f t="shared" si="33"/>
        <v>0</v>
      </c>
      <c r="AP171" s="3" t="s">
        <v>735</v>
      </c>
      <c r="AQ171" s="3">
        <f>COUNTIFS('Baza danych'!$H$4:$H$331,"transport zbiorowy+rower",'Baza danych'!$BL$4:$BL$331,"tak",'Baza danych'!$HT$4:$HT$331,$B$36)</f>
        <v>0</v>
      </c>
      <c r="AR171" s="34">
        <f t="shared" si="34"/>
        <v>0</v>
      </c>
      <c r="AT171" s="3" t="s">
        <v>735</v>
      </c>
      <c r="AU171" s="3">
        <f>COUNTIFS('Baza danych'!$H$4:$H$331,"transport zbiorowy+rower",'Baza danych'!$BL$4:$BL$331,"tak",'Baza danych'!$HT$4:$HT$331,$B$37)</f>
        <v>0</v>
      </c>
      <c r="AV171" s="34">
        <f t="shared" si="35"/>
        <v>0</v>
      </c>
    </row>
    <row r="172" spans="1:48" s="2" customFormat="1">
      <c r="B172" s="3" t="s">
        <v>711</v>
      </c>
      <c r="C172" s="3">
        <f>COUNTIFS('Baza danych'!$H$4:$H$331,"transport zbiorowy+rower",'Baza danych'!$BP$4:$BP$331,"tak",'Baza danych'!$HT$4:$HT$331,$B$26)</f>
        <v>0</v>
      </c>
      <c r="D172" s="34">
        <f t="shared" si="24"/>
        <v>0</v>
      </c>
      <c r="F172" s="3" t="s">
        <v>711</v>
      </c>
      <c r="G172" s="3">
        <f>COUNTIFS('Baza danych'!$H$4:$H$331,"transport zbiorowy+rower",'Baza danych'!$BP$4:$BP$331,"tak",'Baza danych'!$HT$4:$HT$331,$B$27)</f>
        <v>2</v>
      </c>
      <c r="H172" s="34">
        <f t="shared" si="25"/>
        <v>0.125</v>
      </c>
      <c r="J172" s="3" t="s">
        <v>711</v>
      </c>
      <c r="K172" s="3">
        <f>COUNTIFS('Baza danych'!$H$4:$H$331,"transport zbiorowy+rower",'Baza danych'!$BP$4:$BP$331,"tak",'Baza danych'!$HT$4:$HT$331,$B$28)</f>
        <v>0</v>
      </c>
      <c r="L172" s="34">
        <f t="shared" si="26"/>
        <v>0</v>
      </c>
      <c r="N172" s="3" t="s">
        <v>711</v>
      </c>
      <c r="O172" s="3">
        <f>COUNTIFS('Baza danych'!$H$4:$H$331,"transport zbiorowy+rower",'Baza danych'!$BP$4:$BP$331,"tak",'Baza danych'!$HT$4:$HT$331,$B$29)</f>
        <v>0</v>
      </c>
      <c r="P172" s="34">
        <f t="shared" si="27"/>
        <v>0</v>
      </c>
      <c r="R172" s="3" t="s">
        <v>711</v>
      </c>
      <c r="S172" s="3">
        <f>COUNTIFS('Baza danych'!$H$4:$H$331,"transport zbiorowy+rower",'Baza danych'!$BP$4:$BP$331,"tak",'Baza danych'!$HT$4:$HT$331,$B$30)</f>
        <v>0</v>
      </c>
      <c r="T172" s="34">
        <f t="shared" si="28"/>
        <v>0</v>
      </c>
      <c r="V172" s="3" t="s">
        <v>711</v>
      </c>
      <c r="W172" s="3">
        <f>COUNTIFS('Baza danych'!$H$4:$H$331,"transport zbiorowy+rower",'Baza danych'!$BP$4:$BP$331,"tak",'Baza danych'!$HT$4:$HT$331,$B$31)</f>
        <v>0</v>
      </c>
      <c r="X172" s="34">
        <f t="shared" si="29"/>
        <v>0</v>
      </c>
      <c r="Z172" s="3" t="s">
        <v>711</v>
      </c>
      <c r="AA172" s="3">
        <f>COUNTIFS('Baza danych'!$H$4:$H$331,"transport zbiorowy+rower",'Baza danych'!$BP$4:$BP$331,"tak",'Baza danych'!$HT$4:$HT$331,$B$32)</f>
        <v>0</v>
      </c>
      <c r="AB172" s="34">
        <f t="shared" si="30"/>
        <v>0</v>
      </c>
      <c r="AD172" s="3" t="s">
        <v>711</v>
      </c>
      <c r="AE172" s="3">
        <f>COUNTIFS('Baza danych'!$H$4:$H$331,"transport zbiorowy+rower",'Baza danych'!$BP$4:$BP$331,"tak",'Baza danych'!$HT$4:$HT$331,$B$33)</f>
        <v>0</v>
      </c>
      <c r="AF172" s="34">
        <f t="shared" si="31"/>
        <v>0</v>
      </c>
      <c r="AH172" s="3" t="s">
        <v>711</v>
      </c>
      <c r="AI172" s="3">
        <f>COUNTIFS('Baza danych'!$H$4:$H$331,"transport zbiorowy+rower",'Baza danych'!$BP$4:$BP$331,"tak",'Baza danych'!$HT$4:$HT$331,$B$34)</f>
        <v>0</v>
      </c>
      <c r="AJ172" s="34">
        <f t="shared" si="32"/>
        <v>0</v>
      </c>
      <c r="AL172" s="3" t="s">
        <v>711</v>
      </c>
      <c r="AM172" s="3">
        <f>COUNTIFS('Baza danych'!$H$4:$H$331,"transport zbiorowy+rower",'Baza danych'!$BP$4:$BP$331,"tak",'Baza danych'!$HT$4:$HT$331,$B$35)</f>
        <v>0</v>
      </c>
      <c r="AN172" s="34">
        <f t="shared" si="33"/>
        <v>0</v>
      </c>
      <c r="AP172" s="3" t="s">
        <v>711</v>
      </c>
      <c r="AQ172" s="3">
        <f>COUNTIFS('Baza danych'!$H$4:$H$331,"transport zbiorowy+rower",'Baza danych'!$BP$4:$BP$331,"tak",'Baza danych'!$HT$4:$HT$331,$B$36)</f>
        <v>0</v>
      </c>
      <c r="AR172" s="34">
        <f t="shared" si="34"/>
        <v>0</v>
      </c>
      <c r="AT172" s="3" t="s">
        <v>711</v>
      </c>
      <c r="AU172" s="3">
        <f>COUNTIFS('Baza danych'!$H$4:$H$331,"transport zbiorowy+rower",'Baza danych'!$BP$4:$BP$331,"tak",'Baza danych'!$HT$4:$HT$331,$B$37)</f>
        <v>0</v>
      </c>
      <c r="AV172" s="34">
        <f t="shared" si="35"/>
        <v>0</v>
      </c>
    </row>
    <row r="173" spans="1:48" s="2" customFormat="1">
      <c r="B173" s="3" t="s">
        <v>775</v>
      </c>
      <c r="C173" s="3">
        <f>COUNTIFS('Baza danych'!$H$4:$H$331,"transport zbiorowy+rower",'Baza danych'!$BT$4:$BT$331,"tak",'Baza danych'!$HT$4:$HT$331,$B$26)</f>
        <v>0</v>
      </c>
      <c r="D173" s="34">
        <f t="shared" si="24"/>
        <v>0</v>
      </c>
      <c r="F173" s="3" t="s">
        <v>775</v>
      </c>
      <c r="G173" s="3">
        <f>COUNTIFS('Baza danych'!$H$4:$H$331,"transport zbiorowy+rower",'Baza danych'!$BT$4:$BT$331,"tak",'Baza danych'!$HT$4:$HT$331,$B$27)</f>
        <v>1</v>
      </c>
      <c r="H173" s="34">
        <f t="shared" si="25"/>
        <v>6.25E-2</v>
      </c>
      <c r="J173" s="3" t="s">
        <v>775</v>
      </c>
      <c r="K173" s="3">
        <f>COUNTIFS('Baza danych'!$H$4:$H$331,"transport zbiorowy+rower",'Baza danych'!$BT$4:$BT$331,"tak",'Baza danych'!$HT$4:$HT$331,$B$28)</f>
        <v>0</v>
      </c>
      <c r="L173" s="34">
        <f t="shared" si="26"/>
        <v>0</v>
      </c>
      <c r="N173" s="3" t="s">
        <v>775</v>
      </c>
      <c r="O173" s="3">
        <f>COUNTIFS('Baza danych'!$H$4:$H$331,"transport zbiorowy+rower",'Baza danych'!$BT$4:$BT$331,"tak",'Baza danych'!$HT$4:$HT$331,$B$29)</f>
        <v>0</v>
      </c>
      <c r="P173" s="34">
        <f t="shared" si="27"/>
        <v>0</v>
      </c>
      <c r="R173" s="3" t="s">
        <v>775</v>
      </c>
      <c r="S173" s="3">
        <f>COUNTIFS('Baza danych'!$H$4:$H$331,"transport zbiorowy+rower",'Baza danych'!$BT$4:$BT$331,"tak",'Baza danych'!$HT$4:$HT$331,$B$30)</f>
        <v>0</v>
      </c>
      <c r="T173" s="34">
        <f t="shared" si="28"/>
        <v>0</v>
      </c>
      <c r="V173" s="3" t="s">
        <v>775</v>
      </c>
      <c r="W173" s="3">
        <f>COUNTIFS('Baza danych'!$H$4:$H$331,"transport zbiorowy+rower",'Baza danych'!$BT$4:$BT$331,"tak",'Baza danych'!$HT$4:$HT$331,$B$31)</f>
        <v>0</v>
      </c>
      <c r="X173" s="34">
        <f t="shared" si="29"/>
        <v>0</v>
      </c>
      <c r="Z173" s="3" t="s">
        <v>775</v>
      </c>
      <c r="AA173" s="3">
        <f>COUNTIFS('Baza danych'!$H$4:$H$331,"transport zbiorowy+rower",'Baza danych'!$BT$4:$BT$331,"tak",'Baza danych'!$HT$4:$HT$331,$B$32)</f>
        <v>0</v>
      </c>
      <c r="AB173" s="34">
        <f t="shared" si="30"/>
        <v>0</v>
      </c>
      <c r="AD173" s="3" t="s">
        <v>775</v>
      </c>
      <c r="AE173" s="3">
        <f>COUNTIFS('Baza danych'!$H$4:$H$331,"transport zbiorowy+rower",'Baza danych'!$BT$4:$BT$331,"tak",'Baza danych'!$HT$4:$HT$331,$B$33)</f>
        <v>1</v>
      </c>
      <c r="AF173" s="34">
        <f t="shared" si="31"/>
        <v>0.33333333333333331</v>
      </c>
      <c r="AH173" s="3" t="s">
        <v>775</v>
      </c>
      <c r="AI173" s="3">
        <f>COUNTIFS('Baza danych'!$H$4:$H$331,"transport zbiorowy+rower",'Baza danych'!$BT$4:$BT$331,"tak",'Baza danych'!$HT$4:$HT$331,$B$34)</f>
        <v>0</v>
      </c>
      <c r="AJ173" s="34">
        <f t="shared" si="32"/>
        <v>0</v>
      </c>
      <c r="AL173" s="3" t="s">
        <v>775</v>
      </c>
      <c r="AM173" s="3">
        <f>COUNTIFS('Baza danych'!$H$4:$H$331,"transport zbiorowy+rower",'Baza danych'!$BT$4:$BT$331,"tak",'Baza danych'!$HT$4:$HT$331,$B$35)</f>
        <v>0</v>
      </c>
      <c r="AN173" s="34">
        <f t="shared" si="33"/>
        <v>0</v>
      </c>
      <c r="AP173" s="3" t="s">
        <v>775</v>
      </c>
      <c r="AQ173" s="3">
        <f>COUNTIFS('Baza danych'!$H$4:$H$331,"transport zbiorowy+rower",'Baza danych'!$BT$4:$BT$331,"tak",'Baza danych'!$HT$4:$HT$331,$B$36)</f>
        <v>0</v>
      </c>
      <c r="AR173" s="34">
        <f t="shared" si="34"/>
        <v>0</v>
      </c>
      <c r="AT173" s="3" t="s">
        <v>775</v>
      </c>
      <c r="AU173" s="3">
        <f>COUNTIFS('Baza danych'!$H$4:$H$331,"transport zbiorowy+rower",'Baza danych'!$BT$4:$BT$331,"tak",'Baza danych'!$HT$4:$HT$331,$B$37)</f>
        <v>0</v>
      </c>
      <c r="AV173" s="34">
        <f t="shared" si="35"/>
        <v>0</v>
      </c>
    </row>
    <row r="174" spans="1:48" s="2" customFormat="1">
      <c r="B174" s="3" t="s">
        <v>218</v>
      </c>
      <c r="C174" s="3">
        <f>COUNTIFS('Baza danych'!$H$4:$H$331,"transport zbiorowy+rower",'Baza danych'!$BM$4:$BM$331,"tak",'Baza danych'!$HT$4:$HT$331,$B$26)</f>
        <v>0</v>
      </c>
      <c r="D174" s="34">
        <f t="shared" si="24"/>
        <v>0</v>
      </c>
      <c r="F174" s="3" t="s">
        <v>218</v>
      </c>
      <c r="G174" s="3">
        <f>COUNTIFS('Baza danych'!$H$4:$H$331,"transport zbiorowy+rower",'Baza danych'!$BM$4:$BM$331,"tak",'Baza danych'!$HT$4:$HT$331,$B$27)</f>
        <v>0</v>
      </c>
      <c r="H174" s="34">
        <f t="shared" si="25"/>
        <v>0</v>
      </c>
      <c r="J174" s="3" t="s">
        <v>218</v>
      </c>
      <c r="K174" s="3">
        <f>COUNTIFS('Baza danych'!$H$4:$H$331,"transport zbiorowy+rower",'Baza danych'!$BM$4:$BM$331,"tak",'Baza danych'!$HT$4:$HT$331,$B$28)</f>
        <v>0</v>
      </c>
      <c r="L174" s="34">
        <f t="shared" si="26"/>
        <v>0</v>
      </c>
      <c r="N174" s="3" t="s">
        <v>218</v>
      </c>
      <c r="O174" s="3">
        <f>COUNTIFS('Baza danych'!$H$4:$H$331,"transport zbiorowy+rower",'Baza danych'!$BM$4:$BM$331,"tak",'Baza danych'!$HT$4:$HT$331,$B$29)</f>
        <v>1</v>
      </c>
      <c r="P174" s="34">
        <f t="shared" si="27"/>
        <v>0.33333333333333331</v>
      </c>
      <c r="R174" s="3" t="s">
        <v>218</v>
      </c>
      <c r="S174" s="3">
        <f>COUNTIFS('Baza danych'!$H$4:$H$331,"transport zbiorowy+rower",'Baza danych'!$BM$4:$BM$331,"tak",'Baza danych'!$HT$4:$HT$331,$B$30)</f>
        <v>0</v>
      </c>
      <c r="T174" s="34">
        <f t="shared" si="28"/>
        <v>0</v>
      </c>
      <c r="V174" s="3" t="s">
        <v>218</v>
      </c>
      <c r="W174" s="3">
        <f>COUNTIFS('Baza danych'!$H$4:$H$331,"transport zbiorowy+rower",'Baza danych'!$BM$4:$BM$331,"tak",'Baza danych'!$HT$4:$HT$331,$B$31)</f>
        <v>0</v>
      </c>
      <c r="X174" s="34">
        <f t="shared" si="29"/>
        <v>0</v>
      </c>
      <c r="Z174" s="3" t="s">
        <v>218</v>
      </c>
      <c r="AA174" s="3">
        <f>COUNTIFS('Baza danych'!$H$4:$H$331,"transport zbiorowy+rower",'Baza danych'!$BM$4:$BM$331,"tak",'Baza danych'!$HT$4:$HT$331,$B$32)</f>
        <v>0</v>
      </c>
      <c r="AB174" s="34">
        <f t="shared" si="30"/>
        <v>0</v>
      </c>
      <c r="AD174" s="3" t="s">
        <v>218</v>
      </c>
      <c r="AE174" s="3">
        <f>COUNTIFS('Baza danych'!$H$4:$H$331,"transport zbiorowy+rower",'Baza danych'!$BM$4:$BM$331,"tak",'Baza danych'!$HT$4:$HT$331,$B$33)</f>
        <v>0</v>
      </c>
      <c r="AF174" s="34">
        <f t="shared" si="31"/>
        <v>0</v>
      </c>
      <c r="AH174" s="3" t="s">
        <v>218</v>
      </c>
      <c r="AI174" s="3">
        <f>COUNTIFS('Baza danych'!$H$4:$H$331,"transport zbiorowy+rower",'Baza danych'!$BM$4:$BM$331,"tak",'Baza danych'!$HT$4:$HT$331,$B$34)</f>
        <v>0</v>
      </c>
      <c r="AJ174" s="34">
        <f t="shared" si="32"/>
        <v>0</v>
      </c>
      <c r="AL174" s="3" t="s">
        <v>218</v>
      </c>
      <c r="AM174" s="3">
        <f>COUNTIFS('Baza danych'!$H$4:$H$331,"transport zbiorowy+rower",'Baza danych'!$BM$4:$BM$331,"tak",'Baza danych'!$HT$4:$HT$331,$B$35)</f>
        <v>0</v>
      </c>
      <c r="AN174" s="34">
        <f t="shared" si="33"/>
        <v>0</v>
      </c>
      <c r="AP174" s="3" t="s">
        <v>218</v>
      </c>
      <c r="AQ174" s="3">
        <f>COUNTIFS('Baza danych'!$H$4:$H$331,"transport zbiorowy+rower",'Baza danych'!$BM$4:$BM$331,"tak",'Baza danych'!$HT$4:$HT$331,$B$36)</f>
        <v>0</v>
      </c>
      <c r="AR174" s="34">
        <f t="shared" si="34"/>
        <v>0</v>
      </c>
      <c r="AT174" s="3" t="s">
        <v>218</v>
      </c>
      <c r="AU174" s="3">
        <f>COUNTIFS('Baza danych'!$H$4:$H$331,"transport zbiorowy+rower",'Baza danych'!$BM$4:$BM$331,"tak",'Baza danych'!$HT$4:$HT$331,$B$37)</f>
        <v>0</v>
      </c>
      <c r="AV174" s="34">
        <f t="shared" si="35"/>
        <v>0</v>
      </c>
    </row>
    <row r="175" spans="1:48" s="2" customFormat="1">
      <c r="B175" s="3" t="s">
        <v>717</v>
      </c>
      <c r="C175" s="3">
        <f>COUNTIFS('Baza danych'!$H$4:$H$331,"transport zbiorowy+rower",'Baza danych'!$BN$4:$BN$331,"tak",'Baza danych'!$HT$4:$HT$331,$B$26)</f>
        <v>0</v>
      </c>
      <c r="D175" s="34">
        <f t="shared" si="24"/>
        <v>0</v>
      </c>
      <c r="F175" s="3" t="s">
        <v>717</v>
      </c>
      <c r="G175" s="3">
        <f>COUNTIFS('Baza danych'!$H$4:$H$331,"transport zbiorowy+rower",'Baza danych'!$BN$4:$BN$331,"tak",'Baza danych'!$HT$4:$HT$331,$B$27)</f>
        <v>0</v>
      </c>
      <c r="H175" s="34">
        <f t="shared" si="25"/>
        <v>0</v>
      </c>
      <c r="J175" s="3" t="s">
        <v>717</v>
      </c>
      <c r="K175" s="3">
        <f>COUNTIFS('Baza danych'!$H$4:$H$331,"transport zbiorowy+rower",'Baza danych'!$BN$4:$BN$331,"tak",'Baza danych'!$HT$4:$HT$331,$B$28)</f>
        <v>0</v>
      </c>
      <c r="L175" s="34">
        <f t="shared" si="26"/>
        <v>0</v>
      </c>
      <c r="N175" s="3" t="s">
        <v>717</v>
      </c>
      <c r="O175" s="3">
        <f>COUNTIFS('Baza danych'!$H$4:$H$331,"transport zbiorowy+rower",'Baza danych'!$BN$4:$BN$331,"tak",'Baza danych'!$HT$4:$HT$331,$B$29)</f>
        <v>0</v>
      </c>
      <c r="P175" s="34">
        <f t="shared" si="27"/>
        <v>0</v>
      </c>
      <c r="R175" s="3" t="s">
        <v>717</v>
      </c>
      <c r="S175" s="3">
        <f>COUNTIFS('Baza danych'!$H$4:$H$331,"transport zbiorowy+rower",'Baza danych'!$BN$4:$BN$331,"tak",'Baza danych'!$HT$4:$HT$331,$B$30)</f>
        <v>1</v>
      </c>
      <c r="T175" s="34">
        <f t="shared" si="28"/>
        <v>0.25</v>
      </c>
      <c r="V175" s="3" t="s">
        <v>717</v>
      </c>
      <c r="W175" s="3">
        <f>COUNTIFS('Baza danych'!$H$4:$H$331,"transport zbiorowy+rower",'Baza danych'!$BN$4:$BN$331,"tak",'Baza danych'!$HT$4:$HT$331,$B$31)</f>
        <v>0</v>
      </c>
      <c r="X175" s="34">
        <f t="shared" si="29"/>
        <v>0</v>
      </c>
      <c r="Z175" s="3" t="s">
        <v>717</v>
      </c>
      <c r="AA175" s="3">
        <f>COUNTIFS('Baza danych'!$H$4:$H$331,"transport zbiorowy+rower",'Baza danych'!$BN$4:$BN$331,"tak",'Baza danych'!$HT$4:$HT$331,$B$32)</f>
        <v>0</v>
      </c>
      <c r="AB175" s="34">
        <f t="shared" si="30"/>
        <v>0</v>
      </c>
      <c r="AD175" s="3" t="s">
        <v>717</v>
      </c>
      <c r="AE175" s="3">
        <f>COUNTIFS('Baza danych'!$H$4:$H$331,"transport zbiorowy+rower",'Baza danych'!$BN$4:$BN$331,"tak",'Baza danych'!$HT$4:$HT$331,$B$33)</f>
        <v>0</v>
      </c>
      <c r="AF175" s="34">
        <f t="shared" si="31"/>
        <v>0</v>
      </c>
      <c r="AH175" s="3" t="s">
        <v>717</v>
      </c>
      <c r="AI175" s="3">
        <f>COUNTIFS('Baza danych'!$H$4:$H$331,"transport zbiorowy+rower",'Baza danych'!$BN$4:$BN$331,"tak",'Baza danych'!$HT$4:$HT$331,$B$34)</f>
        <v>0</v>
      </c>
      <c r="AJ175" s="34">
        <f t="shared" si="32"/>
        <v>0</v>
      </c>
      <c r="AL175" s="3" t="s">
        <v>717</v>
      </c>
      <c r="AM175" s="3">
        <f>COUNTIFS('Baza danych'!$H$4:$H$331,"transport zbiorowy+rower",'Baza danych'!$BN$4:$BN$331,"tak",'Baza danych'!$HT$4:$HT$331,$B$35)</f>
        <v>0</v>
      </c>
      <c r="AN175" s="34">
        <f t="shared" si="33"/>
        <v>0</v>
      </c>
      <c r="AP175" s="3" t="s">
        <v>717</v>
      </c>
      <c r="AQ175" s="3">
        <f>COUNTIFS('Baza danych'!$H$4:$H$331,"transport zbiorowy+rower",'Baza danych'!$BN$4:$BN$331,"tak",'Baza danych'!$HT$4:$HT$331,$B$36)</f>
        <v>0</v>
      </c>
      <c r="AR175" s="34">
        <f t="shared" si="34"/>
        <v>0</v>
      </c>
      <c r="AT175" s="3" t="s">
        <v>717</v>
      </c>
      <c r="AU175" s="3">
        <f>COUNTIFS('Baza danych'!$H$4:$H$331,"transport zbiorowy+rower",'Baza danych'!$BN$4:$BN$331,"tak",'Baza danych'!$HT$4:$HT$331,$B$37)</f>
        <v>0</v>
      </c>
      <c r="AV175" s="34">
        <f t="shared" si="35"/>
        <v>0</v>
      </c>
    </row>
    <row r="176" spans="1:48" s="2" customFormat="1">
      <c r="B176" s="3" t="s">
        <v>759</v>
      </c>
      <c r="C176" s="3">
        <f>COUNTIFS('Baza danych'!$H$4:$H$331,"transport zbiorowy+rower",'Baza danych'!$BQ$4:$BQ$331,"tak",'Baza danych'!$HT$4:$HT$331,$B$26)</f>
        <v>0</v>
      </c>
      <c r="D176" s="34">
        <f t="shared" si="24"/>
        <v>0</v>
      </c>
      <c r="F176" s="3" t="s">
        <v>759</v>
      </c>
      <c r="G176" s="3">
        <f>COUNTIFS('Baza danych'!$H$4:$H$331,"transport zbiorowy+rower",'Baza danych'!$BQ$4:$BQ$331,"tak",'Baza danych'!$HT$4:$HT$331,$B$27)</f>
        <v>1</v>
      </c>
      <c r="H176" s="34">
        <f t="shared" si="25"/>
        <v>6.25E-2</v>
      </c>
      <c r="J176" s="3" t="s">
        <v>759</v>
      </c>
      <c r="K176" s="3">
        <f>COUNTIFS('Baza danych'!$H$4:$H$331,"transport zbiorowy+rower",'Baza danych'!$BQ$4:$BQ$331,"tak",'Baza danych'!$HT$4:$HT$331,$B$28)</f>
        <v>0</v>
      </c>
      <c r="L176" s="34">
        <f t="shared" si="26"/>
        <v>0</v>
      </c>
      <c r="N176" s="3" t="s">
        <v>759</v>
      </c>
      <c r="O176" s="3">
        <f>COUNTIFS('Baza danych'!$H$4:$H$331,"transport zbiorowy+rower",'Baza danych'!$BQ$4:$BQ$331,"tak",'Baza danych'!$HT$4:$HT$331,$B$29)</f>
        <v>0</v>
      </c>
      <c r="P176" s="34">
        <f t="shared" si="27"/>
        <v>0</v>
      </c>
      <c r="R176" s="3" t="s">
        <v>759</v>
      </c>
      <c r="S176" s="3">
        <f>COUNTIFS('Baza danych'!$H$4:$H$331,"transport zbiorowy+rower",'Baza danych'!$BQ$4:$BQ$331,"tak",'Baza danych'!$HT$4:$HT$331,$B$30)</f>
        <v>0</v>
      </c>
      <c r="T176" s="34">
        <f t="shared" si="28"/>
        <v>0</v>
      </c>
      <c r="V176" s="3" t="s">
        <v>759</v>
      </c>
      <c r="W176" s="3">
        <f>COUNTIFS('Baza danych'!$H$4:$H$331,"transport zbiorowy+rower",'Baza danych'!$BQ$4:$BQ$331,"tak",'Baza danych'!$HT$4:$HT$331,$B$31)</f>
        <v>0</v>
      </c>
      <c r="X176" s="34">
        <f t="shared" si="29"/>
        <v>0</v>
      </c>
      <c r="Z176" s="3" t="s">
        <v>759</v>
      </c>
      <c r="AA176" s="3">
        <f>COUNTIFS('Baza danych'!$H$4:$H$331,"transport zbiorowy+rower",'Baza danych'!$BQ$4:$BQ$331,"tak",'Baza danych'!$HT$4:$HT$331,$B$32)</f>
        <v>0</v>
      </c>
      <c r="AB176" s="34">
        <f t="shared" si="30"/>
        <v>0</v>
      </c>
      <c r="AD176" s="3" t="s">
        <v>759</v>
      </c>
      <c r="AE176" s="3">
        <f>COUNTIFS('Baza danych'!$H$4:$H$331,"transport zbiorowy+rower",'Baza danych'!$BQ$4:$BQ$331,"tak",'Baza danych'!$HT$4:$HT$331,$B$33)</f>
        <v>0</v>
      </c>
      <c r="AF176" s="34">
        <f t="shared" si="31"/>
        <v>0</v>
      </c>
      <c r="AH176" s="3" t="s">
        <v>759</v>
      </c>
      <c r="AI176" s="3">
        <f>COUNTIFS('Baza danych'!$H$4:$H$331,"transport zbiorowy+rower",'Baza danych'!$BQ$4:$BQ$331,"tak",'Baza danych'!$HT$4:$HT$331,$B$34)</f>
        <v>0</v>
      </c>
      <c r="AJ176" s="34">
        <f t="shared" si="32"/>
        <v>0</v>
      </c>
      <c r="AL176" s="3" t="s">
        <v>759</v>
      </c>
      <c r="AM176" s="3">
        <f>COUNTIFS('Baza danych'!$H$4:$H$331,"transport zbiorowy+rower",'Baza danych'!$BQ$4:$BQ$331,"tak",'Baza danych'!$HT$4:$HT$331,$B$35)</f>
        <v>0</v>
      </c>
      <c r="AN176" s="34">
        <f t="shared" si="33"/>
        <v>0</v>
      </c>
      <c r="AP176" s="3" t="s">
        <v>759</v>
      </c>
      <c r="AQ176" s="3">
        <f>COUNTIFS('Baza danych'!$H$4:$H$331,"transport zbiorowy+rower",'Baza danych'!$BQ$4:$BQ$331,"tak",'Baza danych'!$HT$4:$HT$331,$B$36)</f>
        <v>0</v>
      </c>
      <c r="AR176" s="34">
        <f t="shared" si="34"/>
        <v>0</v>
      </c>
      <c r="AT176" s="3" t="s">
        <v>759</v>
      </c>
      <c r="AU176" s="3">
        <f>COUNTIFS('Baza danych'!$H$4:$H$331,"transport zbiorowy+rower",'Baza danych'!$BQ$4:$BQ$331,"tak",'Baza danych'!$HT$4:$HT$331,$B$37)</f>
        <v>0</v>
      </c>
      <c r="AV176" s="34">
        <f t="shared" si="35"/>
        <v>0</v>
      </c>
    </row>
    <row r="177" spans="1:48" s="2" customFormat="1">
      <c r="B177" s="3" t="s">
        <v>761</v>
      </c>
      <c r="C177" s="3">
        <f>COUNTIFS('Baza danych'!$H$4:$H$331,"transport zbiorowy+rower",'Baza danych'!$BS$4:$BS$331,"tak",'Baza danych'!$HT$4:$HT$331,$B$26)</f>
        <v>0</v>
      </c>
      <c r="D177" s="34">
        <f t="shared" si="24"/>
        <v>0</v>
      </c>
      <c r="F177" s="3" t="s">
        <v>761</v>
      </c>
      <c r="G177" s="3">
        <f>COUNTIFS('Baza danych'!$H$4:$H$331,"transport zbiorowy+rower",'Baza danych'!$BS$4:$BS$331,"tak",'Baza danych'!$HT$4:$HT$331,$B$27)</f>
        <v>1</v>
      </c>
      <c r="H177" s="34">
        <f t="shared" si="25"/>
        <v>6.25E-2</v>
      </c>
      <c r="J177" s="3" t="s">
        <v>761</v>
      </c>
      <c r="K177" s="3">
        <f>COUNTIFS('Baza danych'!$H$4:$H$331,"transport zbiorowy+rower",'Baza danych'!$BS$4:$BS$331,"tak",'Baza danych'!$HT$4:$HT$331,$B$28)</f>
        <v>0</v>
      </c>
      <c r="L177" s="34">
        <f t="shared" si="26"/>
        <v>0</v>
      </c>
      <c r="N177" s="3" t="s">
        <v>761</v>
      </c>
      <c r="O177" s="3">
        <f>COUNTIFS('Baza danych'!$H$4:$H$331,"transport zbiorowy+rower",'Baza danych'!$BS$4:$BS$331,"tak",'Baza danych'!$HT$4:$HT$331,$B$29)</f>
        <v>0</v>
      </c>
      <c r="P177" s="34">
        <f t="shared" si="27"/>
        <v>0</v>
      </c>
      <c r="R177" s="3" t="s">
        <v>761</v>
      </c>
      <c r="S177" s="3">
        <f>COUNTIFS('Baza danych'!$H$4:$H$331,"transport zbiorowy+rower",'Baza danych'!$BS$4:$BS$331,"tak",'Baza danych'!$HT$4:$HT$331,$B$30)</f>
        <v>0</v>
      </c>
      <c r="T177" s="34">
        <f t="shared" si="28"/>
        <v>0</v>
      </c>
      <c r="V177" s="3" t="s">
        <v>761</v>
      </c>
      <c r="W177" s="3">
        <f>COUNTIFS('Baza danych'!$H$4:$H$331,"transport zbiorowy+rower",'Baza danych'!$BS$4:$BS$331,"tak",'Baza danych'!$HT$4:$HT$331,$B$31)</f>
        <v>0</v>
      </c>
      <c r="X177" s="34">
        <f t="shared" si="29"/>
        <v>0</v>
      </c>
      <c r="Z177" s="3" t="s">
        <v>761</v>
      </c>
      <c r="AA177" s="3">
        <f>COUNTIFS('Baza danych'!$H$4:$H$331,"transport zbiorowy+rower",'Baza danych'!$BS$4:$BS$331,"tak",'Baza danych'!$HT$4:$HT$331,$B$32)</f>
        <v>0</v>
      </c>
      <c r="AB177" s="34">
        <f t="shared" si="30"/>
        <v>0</v>
      </c>
      <c r="AD177" s="3" t="s">
        <v>761</v>
      </c>
      <c r="AE177" s="3">
        <f>COUNTIFS('Baza danych'!$H$4:$H$331,"transport zbiorowy+rower",'Baza danych'!$BS$4:$BS$331,"tak",'Baza danych'!$HT$4:$HT$331,$B$33)</f>
        <v>0</v>
      </c>
      <c r="AF177" s="34">
        <f t="shared" si="31"/>
        <v>0</v>
      </c>
      <c r="AH177" s="3" t="s">
        <v>761</v>
      </c>
      <c r="AI177" s="3">
        <f>COUNTIFS('Baza danych'!$H$4:$H$331,"transport zbiorowy+rower",'Baza danych'!$BS$4:$BS$331,"tak",'Baza danych'!$HT$4:$HT$331,$B$34)</f>
        <v>0</v>
      </c>
      <c r="AJ177" s="34">
        <f t="shared" si="32"/>
        <v>0</v>
      </c>
      <c r="AL177" s="3" t="s">
        <v>761</v>
      </c>
      <c r="AM177" s="3">
        <f>COUNTIFS('Baza danych'!$H$4:$H$331,"transport zbiorowy+rower",'Baza danych'!$BS$4:$BS$331,"tak",'Baza danych'!$HT$4:$HT$331,$B$35)</f>
        <v>0</v>
      </c>
      <c r="AN177" s="34">
        <f t="shared" si="33"/>
        <v>0</v>
      </c>
      <c r="AP177" s="3" t="s">
        <v>761</v>
      </c>
      <c r="AQ177" s="3">
        <f>COUNTIFS('Baza danych'!$H$4:$H$331,"transport zbiorowy+rower",'Baza danych'!$BS$4:$BS$331,"tak",'Baza danych'!$HT$4:$HT$331,$B$36)</f>
        <v>0</v>
      </c>
      <c r="AR177" s="34">
        <f t="shared" si="34"/>
        <v>0</v>
      </c>
      <c r="AT177" s="3" t="s">
        <v>761</v>
      </c>
      <c r="AU177" s="3">
        <f>COUNTIFS('Baza danych'!$H$4:$H$331,"transport zbiorowy+rower",'Baza danych'!$BS$4:$BS$331,"tak",'Baza danych'!$HT$4:$HT$331,$B$37)</f>
        <v>0</v>
      </c>
      <c r="AV177" s="34">
        <f t="shared" si="35"/>
        <v>0</v>
      </c>
    </row>
    <row r="178" spans="1:48" s="2" customFormat="1">
      <c r="B178" s="3" t="s">
        <v>776</v>
      </c>
      <c r="C178" s="3">
        <f>COUNTIFS('Baza danych'!$H$4:$H$331,"transport zbiorowy+rower",'Baza danych'!$BU$4:$BU$331,"tak",'Baza danych'!$HT$4:$HT$331,$B$26)</f>
        <v>0</v>
      </c>
      <c r="D178" s="34">
        <f t="shared" si="24"/>
        <v>0</v>
      </c>
      <c r="F178" s="3" t="s">
        <v>776</v>
      </c>
      <c r="G178" s="3">
        <f>COUNTIFS('Baza danych'!$H$4:$H$331,"transport zbiorowy+rower",'Baza danych'!$BU$4:$BU$331,"tak",'Baza danych'!$HT$4:$HT$331,$B$27)</f>
        <v>0</v>
      </c>
      <c r="H178" s="34">
        <f t="shared" si="25"/>
        <v>0</v>
      </c>
      <c r="J178" s="3" t="s">
        <v>776</v>
      </c>
      <c r="K178" s="3">
        <f>COUNTIFS('Baza danych'!$H$4:$H$331,"transport zbiorowy+rower",'Baza danych'!$BU$4:$BU$331,"tak",'Baza danych'!$HT$4:$HT$331,$B$28)</f>
        <v>0</v>
      </c>
      <c r="L178" s="34">
        <f t="shared" si="26"/>
        <v>0</v>
      </c>
      <c r="N178" s="3" t="s">
        <v>776</v>
      </c>
      <c r="O178" s="3">
        <f>COUNTIFS('Baza danych'!$H$4:$H$331,"transport zbiorowy+rower",'Baza danych'!$BU$4:$BU$331,"tak",'Baza danych'!$HT$4:$HT$331,$B$29)</f>
        <v>1</v>
      </c>
      <c r="P178" s="34">
        <f t="shared" si="27"/>
        <v>0.33333333333333331</v>
      </c>
      <c r="R178" s="3" t="s">
        <v>776</v>
      </c>
      <c r="S178" s="3">
        <f>COUNTIFS('Baza danych'!$H$4:$H$331,"transport zbiorowy+rower",'Baza danych'!$BU$4:$BU$331,"tak",'Baza danych'!$HT$4:$HT$331,$B$30)</f>
        <v>0</v>
      </c>
      <c r="T178" s="34">
        <f t="shared" si="28"/>
        <v>0</v>
      </c>
      <c r="V178" s="3" t="s">
        <v>776</v>
      </c>
      <c r="W178" s="3">
        <f>COUNTIFS('Baza danych'!$H$4:$H$331,"transport zbiorowy+rower",'Baza danych'!$BU$4:$BU$331,"tak",'Baza danych'!$HT$4:$HT$331,$B$31)</f>
        <v>0</v>
      </c>
      <c r="X178" s="34">
        <f t="shared" si="29"/>
        <v>0</v>
      </c>
      <c r="Z178" s="3" t="s">
        <v>776</v>
      </c>
      <c r="AA178" s="3">
        <f>COUNTIFS('Baza danych'!$H$4:$H$331,"transport zbiorowy+rower",'Baza danych'!$BU$4:$BU$331,"tak",'Baza danych'!$HT$4:$HT$331,$B$32)</f>
        <v>0</v>
      </c>
      <c r="AB178" s="34">
        <f t="shared" si="30"/>
        <v>0</v>
      </c>
      <c r="AD178" s="3" t="s">
        <v>776</v>
      </c>
      <c r="AE178" s="3">
        <f>COUNTIFS('Baza danych'!$H$4:$H$331,"transport zbiorowy+rower",'Baza danych'!$BU$4:$BU$331,"tak",'Baza danych'!$HT$4:$HT$331,$B$33)</f>
        <v>0</v>
      </c>
      <c r="AF178" s="34">
        <f t="shared" si="31"/>
        <v>0</v>
      </c>
      <c r="AH178" s="3" t="s">
        <v>776</v>
      </c>
      <c r="AI178" s="3">
        <f>COUNTIFS('Baza danych'!$H$4:$H$331,"transport zbiorowy+rower",'Baza danych'!$BU$4:$BU$331,"tak",'Baza danych'!$HT$4:$HT$331,$B$34)</f>
        <v>0</v>
      </c>
      <c r="AJ178" s="34">
        <f t="shared" si="32"/>
        <v>0</v>
      </c>
      <c r="AL178" s="3" t="s">
        <v>776</v>
      </c>
      <c r="AM178" s="3">
        <f>COUNTIFS('Baza danych'!$H$4:$H$331,"transport zbiorowy+rower",'Baza danych'!$BU$4:$BU$331,"tak",'Baza danych'!$HT$4:$HT$331,$B$35)</f>
        <v>0</v>
      </c>
      <c r="AN178" s="34">
        <f t="shared" si="33"/>
        <v>0</v>
      </c>
      <c r="AP178" s="3" t="s">
        <v>776</v>
      </c>
      <c r="AQ178" s="3">
        <f>COUNTIFS('Baza danych'!$H$4:$H$331,"transport zbiorowy+rower",'Baza danych'!$BU$4:$BU$331,"tak",'Baza danych'!$HT$4:$HT$331,$B$36)</f>
        <v>0</v>
      </c>
      <c r="AR178" s="34">
        <f t="shared" si="34"/>
        <v>0</v>
      </c>
      <c r="AT178" s="3" t="s">
        <v>776</v>
      </c>
      <c r="AU178" s="3">
        <f>COUNTIFS('Baza danych'!$H$4:$H$331,"transport zbiorowy+rower",'Baza danych'!$BU$4:$BU$331,"tak",'Baza danych'!$HT$4:$HT$331,$B$37)</f>
        <v>0</v>
      </c>
      <c r="AV178" s="34">
        <f t="shared" si="35"/>
        <v>0</v>
      </c>
    </row>
    <row r="179" spans="1:48" s="2" customFormat="1">
      <c r="B179" s="3" t="s">
        <v>777</v>
      </c>
      <c r="C179" s="3">
        <f>COUNTIFS('Baza danych'!$H$4:$H$331,"transport zbiorowy+rower",'Baza danych'!$BW$4:$BW$331,"tak",'Baza danych'!$HT$4:$HT$331,$B$26)</f>
        <v>0</v>
      </c>
      <c r="D179" s="34">
        <f t="shared" si="24"/>
        <v>0</v>
      </c>
      <c r="F179" s="3" t="s">
        <v>777</v>
      </c>
      <c r="G179" s="3">
        <f>COUNTIFS('Baza danych'!$H$4:$H$331,"transport zbiorowy+rower",'Baza danych'!$BW$4:$BW$331,"tak",'Baza danych'!$HT$4:$HT$331,$B$27)</f>
        <v>0</v>
      </c>
      <c r="H179" s="34">
        <f t="shared" si="25"/>
        <v>0</v>
      </c>
      <c r="J179" s="3" t="s">
        <v>777</v>
      </c>
      <c r="K179" s="3">
        <f>COUNTIFS('Baza danych'!$H$4:$H$331,"transport zbiorowy+rower",'Baza danych'!$BW$4:$BW$331,"tak",'Baza danych'!$HT$4:$HT$331,$B$28)</f>
        <v>0</v>
      </c>
      <c r="L179" s="34">
        <f t="shared" si="26"/>
        <v>0</v>
      </c>
      <c r="N179" s="3" t="s">
        <v>777</v>
      </c>
      <c r="O179" s="3">
        <f>COUNTIFS('Baza danych'!$H$4:$H$331,"transport zbiorowy+rower",'Baza danych'!$BW$4:$BW$331,"tak",'Baza danych'!$HT$4:$HT$331,$B$29)</f>
        <v>0</v>
      </c>
      <c r="P179" s="34">
        <f t="shared" si="27"/>
        <v>0</v>
      </c>
      <c r="R179" s="3" t="s">
        <v>777</v>
      </c>
      <c r="S179" s="3">
        <f>COUNTIFS('Baza danych'!$H$4:$H$331,"transport zbiorowy+rower",'Baza danych'!$BW$4:$BW$331,"tak",'Baza danych'!$HT$4:$HT$331,$B$30)</f>
        <v>0</v>
      </c>
      <c r="T179" s="34">
        <f t="shared" si="28"/>
        <v>0</v>
      </c>
      <c r="V179" s="3" t="s">
        <v>777</v>
      </c>
      <c r="W179" s="3">
        <f>COUNTIFS('Baza danych'!$H$4:$H$331,"transport zbiorowy+rower",'Baza danych'!$BW$4:$BW$331,"tak",'Baza danych'!$HT$4:$HT$331,$B$31)</f>
        <v>0</v>
      </c>
      <c r="X179" s="34">
        <f t="shared" si="29"/>
        <v>0</v>
      </c>
      <c r="Z179" s="3" t="s">
        <v>777</v>
      </c>
      <c r="AA179" s="3">
        <f>COUNTIFS('Baza danych'!$H$4:$H$331,"transport zbiorowy+rower",'Baza danych'!$BW$4:$BW$331,"tak",'Baza danych'!$HT$4:$HT$331,$B$32)</f>
        <v>0</v>
      </c>
      <c r="AB179" s="34">
        <f t="shared" si="30"/>
        <v>0</v>
      </c>
      <c r="AD179" s="3" t="s">
        <v>777</v>
      </c>
      <c r="AE179" s="3">
        <f>COUNTIFS('Baza danych'!$H$4:$H$331,"transport zbiorowy+rower",'Baza danych'!$BW$4:$BW$331,"tak",'Baza danych'!$HT$4:$HT$331,$B$33)</f>
        <v>0</v>
      </c>
      <c r="AF179" s="34">
        <f t="shared" si="31"/>
        <v>0</v>
      </c>
      <c r="AH179" s="3" t="s">
        <v>777</v>
      </c>
      <c r="AI179" s="3">
        <f>COUNTIFS('Baza danych'!$H$4:$H$331,"transport zbiorowy+rower",'Baza danych'!$BW$4:$BW$331,"tak",'Baza danych'!$HT$4:$HT$331,$B$34)</f>
        <v>0</v>
      </c>
      <c r="AJ179" s="34">
        <f t="shared" si="32"/>
        <v>0</v>
      </c>
      <c r="AL179" s="3" t="s">
        <v>777</v>
      </c>
      <c r="AM179" s="3">
        <f>COUNTIFS('Baza danych'!$H$4:$H$331,"transport zbiorowy+rower",'Baza danych'!$BW$4:$BW$331,"tak",'Baza danych'!$HT$4:$HT$331,$B$35)</f>
        <v>0</v>
      </c>
      <c r="AN179" s="34">
        <f t="shared" si="33"/>
        <v>0</v>
      </c>
      <c r="AP179" s="3" t="s">
        <v>777</v>
      </c>
      <c r="AQ179" s="3">
        <f>COUNTIFS('Baza danych'!$H$4:$H$331,"transport zbiorowy+rower",'Baza danych'!$BW$4:$BW$331,"tak",'Baza danych'!$HT$4:$HT$331,$B$36)</f>
        <v>0</v>
      </c>
      <c r="AR179" s="34">
        <f t="shared" si="34"/>
        <v>0</v>
      </c>
      <c r="AT179" s="3" t="s">
        <v>777</v>
      </c>
      <c r="AU179" s="3">
        <f>COUNTIFS('Baza danych'!$H$4:$H$331,"transport zbiorowy+rower",'Baza danych'!$BW$4:$BW$331,"tak",'Baza danych'!$HT$4:$HT$331,$B$37)</f>
        <v>0</v>
      </c>
      <c r="AV179" s="34">
        <f t="shared" si="35"/>
        <v>0</v>
      </c>
    </row>
    <row r="180" spans="1:48" s="2" customFormat="1" ht="13.5" thickBot="1">
      <c r="B180" s="37" t="s">
        <v>530</v>
      </c>
      <c r="C180" s="128">
        <f>SUM(C168:C179)</f>
        <v>0</v>
      </c>
      <c r="D180" s="129">
        <f>SUM(D168:D179)</f>
        <v>0</v>
      </c>
      <c r="F180" s="37" t="s">
        <v>530</v>
      </c>
      <c r="G180" s="128">
        <f>SUM(G168:G179)</f>
        <v>16</v>
      </c>
      <c r="H180" s="129">
        <f>SUM(H168:H179)</f>
        <v>1</v>
      </c>
      <c r="J180" s="37" t="s">
        <v>530</v>
      </c>
      <c r="K180" s="128">
        <f>SUM(K168:K179)</f>
        <v>0</v>
      </c>
      <c r="L180" s="129">
        <f>SUM(L168:L179)</f>
        <v>0</v>
      </c>
      <c r="N180" s="37" t="s">
        <v>530</v>
      </c>
      <c r="O180" s="128">
        <f>SUM(O168:O179)</f>
        <v>3</v>
      </c>
      <c r="P180" s="129">
        <f>SUM(P168:P179)</f>
        <v>1</v>
      </c>
      <c r="R180" s="37" t="s">
        <v>530</v>
      </c>
      <c r="S180" s="128">
        <f>SUM(S168:S179)</f>
        <v>4</v>
      </c>
      <c r="T180" s="129">
        <f>SUM(T168:T179)</f>
        <v>1</v>
      </c>
      <c r="V180" s="37" t="s">
        <v>530</v>
      </c>
      <c r="W180" s="128">
        <f>SUM(W168:W179)</f>
        <v>0</v>
      </c>
      <c r="X180" s="129">
        <f>SUM(X168:X179)</f>
        <v>0</v>
      </c>
      <c r="Z180" s="37" t="s">
        <v>530</v>
      </c>
      <c r="AA180" s="128">
        <f>SUM(AA168:AA179)</f>
        <v>0</v>
      </c>
      <c r="AB180" s="129">
        <f>SUM(AB168:AB179)</f>
        <v>0</v>
      </c>
      <c r="AD180" s="37" t="s">
        <v>530</v>
      </c>
      <c r="AE180" s="128">
        <f>SUM(AE168:AE179)</f>
        <v>3</v>
      </c>
      <c r="AF180" s="129">
        <f>SUM(AF168:AF179)</f>
        <v>1</v>
      </c>
      <c r="AH180" s="37" t="s">
        <v>530</v>
      </c>
      <c r="AI180" s="128">
        <f>SUM(AI168:AI179)</f>
        <v>0</v>
      </c>
      <c r="AJ180" s="129">
        <f>SUM(AJ168:AJ179)</f>
        <v>0</v>
      </c>
      <c r="AL180" s="37" t="s">
        <v>530</v>
      </c>
      <c r="AM180" s="128">
        <f>SUM(AM168:AM179)</f>
        <v>0</v>
      </c>
      <c r="AN180" s="129">
        <f>SUM(AN168:AN179)</f>
        <v>0</v>
      </c>
      <c r="AP180" s="37" t="s">
        <v>530</v>
      </c>
      <c r="AQ180" s="128">
        <f>SUM(AQ168:AQ179)</f>
        <v>0</v>
      </c>
      <c r="AR180" s="129">
        <f>SUM(AR168:AR179)</f>
        <v>0</v>
      </c>
      <c r="AT180" s="37" t="s">
        <v>530</v>
      </c>
      <c r="AU180" s="128">
        <f>SUM(AU168:AU179)</f>
        <v>0</v>
      </c>
      <c r="AV180" s="129">
        <f>SUM(AV168:AV179)</f>
        <v>0</v>
      </c>
    </row>
    <row r="181" spans="1:48" s="2" customFormat="1" ht="13.5" thickTop="1"/>
    <row r="182" spans="1:48" s="2" customFormat="1"/>
    <row r="183" spans="1:48" s="24" customFormat="1" ht="13.5" thickBot="1">
      <c r="A183" s="30" t="s">
        <v>606</v>
      </c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</row>
    <row r="184" spans="1:48" s="24" customFormat="1" ht="14.25" thickTop="1" thickBot="1">
      <c r="A184" s="23" t="s">
        <v>599</v>
      </c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</row>
    <row r="185" spans="1:48" s="24" customFormat="1" ht="13.5" thickTop="1"/>
    <row r="186" spans="1:48" s="24" customFormat="1" ht="13.5" thickBot="1">
      <c r="B186" s="130" t="s">
        <v>525</v>
      </c>
      <c r="C186" s="131" t="s">
        <v>531</v>
      </c>
      <c r="D186" s="132" t="s">
        <v>529</v>
      </c>
    </row>
    <row r="187" spans="1:48" s="24" customFormat="1" ht="13.5" thickTop="1">
      <c r="B187" s="141" t="s">
        <v>39</v>
      </c>
      <c r="C187" s="42">
        <f>COUNTIFS('Baza danych'!$H$4:$H$331,"transport zbiorowy+rower",'Baza danych'!$CV$4:$CV$331,B187)</f>
        <v>9</v>
      </c>
      <c r="D187" s="43">
        <f>C187/$C$192</f>
        <v>0.9</v>
      </c>
    </row>
    <row r="188" spans="1:48" s="24" customFormat="1">
      <c r="B188" s="142" t="s">
        <v>54</v>
      </c>
      <c r="C188" s="44">
        <f>COUNTIFS('Baza danych'!$H$4:$H$331,"transport zbiorowy+rower",'Baza danych'!$CV$4:$CV$331,B188)</f>
        <v>1</v>
      </c>
      <c r="D188" s="45">
        <f t="shared" ref="D188:D191" si="36">C188/$C$192</f>
        <v>0.1</v>
      </c>
    </row>
    <row r="189" spans="1:48" s="24" customFormat="1">
      <c r="B189" s="142" t="s">
        <v>103</v>
      </c>
      <c r="C189" s="44">
        <f>COUNTIFS('Baza danych'!$H$4:$H$331,"transport zbiorowy+rower",'Baza danych'!$CV$4:$CV$331,B189)</f>
        <v>0</v>
      </c>
      <c r="D189" s="45">
        <f t="shared" si="36"/>
        <v>0</v>
      </c>
    </row>
    <row r="190" spans="1:48" s="24" customFormat="1">
      <c r="B190" s="142" t="s">
        <v>77</v>
      </c>
      <c r="C190" s="44">
        <f>COUNTIFS('Baza danych'!$H$4:$H$331,"transport zbiorowy+rower",'Baza danych'!$CV$4:$CV$331,B190)</f>
        <v>0</v>
      </c>
      <c r="D190" s="45">
        <f t="shared" si="36"/>
        <v>0</v>
      </c>
    </row>
    <row r="191" spans="1:48" s="24" customFormat="1">
      <c r="B191" s="142" t="s">
        <v>38</v>
      </c>
      <c r="C191" s="44">
        <f>COUNTIFS('Baza danych'!$H$4:$H$331,"transport zbiorowy+rower",'Baza danych'!$CV$4:$CV$331,B191)</f>
        <v>0</v>
      </c>
      <c r="D191" s="45">
        <f t="shared" si="36"/>
        <v>0</v>
      </c>
    </row>
    <row r="192" spans="1:48" s="24" customFormat="1" ht="13.5" thickBot="1">
      <c r="B192" s="37" t="s">
        <v>530</v>
      </c>
      <c r="C192" s="128">
        <f>SUM(C187:C191)</f>
        <v>10</v>
      </c>
      <c r="D192" s="129">
        <f>SUM(D187:D191)</f>
        <v>1</v>
      </c>
    </row>
    <row r="193" spans="1:48" ht="13.5" thickTop="1"/>
    <row r="195" spans="1:48" s="24" customFormat="1" ht="13.5" thickBot="1">
      <c r="A195" s="30" t="s">
        <v>660</v>
      </c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F195" s="23"/>
      <c r="AG195" s="23"/>
      <c r="AH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  <c r="AV195" s="23"/>
    </row>
    <row r="196" spans="1:48" s="24" customFormat="1" ht="14.25" thickTop="1" thickBot="1">
      <c r="A196" s="23" t="s">
        <v>599</v>
      </c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</row>
    <row r="197" spans="1:48" s="24" customFormat="1" ht="13.5" thickTop="1"/>
    <row r="198" spans="1:48" s="24" customFormat="1" ht="13.5" thickBot="1">
      <c r="B198" s="130" t="s">
        <v>525</v>
      </c>
      <c r="C198" s="131" t="s">
        <v>531</v>
      </c>
      <c r="D198" s="132" t="s">
        <v>529</v>
      </c>
    </row>
    <row r="199" spans="1:48" s="24" customFormat="1" ht="13.5" thickTop="1">
      <c r="B199" s="141" t="s">
        <v>132</v>
      </c>
      <c r="C199" s="42">
        <f>COUNTIFS('Baza danych'!$H$4:$H$331,"transport zbiorowy+rower",'Baza danych'!$EB$4:$EB$331,B199)</f>
        <v>1</v>
      </c>
      <c r="D199" s="43">
        <f>C199/$C$204</f>
        <v>0.1</v>
      </c>
    </row>
    <row r="200" spans="1:48" s="24" customFormat="1">
      <c r="B200" s="142" t="s">
        <v>55</v>
      </c>
      <c r="C200" s="44">
        <f>COUNTIFS('Baza danych'!$H$4:$H$331,"transport zbiorowy+rower",'Baza danych'!$EB$4:$EB$331,B200)</f>
        <v>4</v>
      </c>
      <c r="D200" s="45">
        <f t="shared" ref="D200:D203" si="37">C200/$C$204</f>
        <v>0.4</v>
      </c>
    </row>
    <row r="201" spans="1:48" s="24" customFormat="1">
      <c r="B201" s="142" t="s">
        <v>104</v>
      </c>
      <c r="C201" s="44">
        <f>COUNTIFS('Baza danych'!$H$4:$H$331,"transport zbiorowy+rower",'Baza danych'!$EB$4:$EB$331,B201)</f>
        <v>3</v>
      </c>
      <c r="D201" s="45">
        <f t="shared" si="37"/>
        <v>0.3</v>
      </c>
    </row>
    <row r="202" spans="1:48" s="24" customFormat="1">
      <c r="B202" s="142" t="s">
        <v>56</v>
      </c>
      <c r="C202" s="44">
        <f>COUNTIFS('Baza danych'!$H$4:$H$331,"transport zbiorowy+rower",'Baza danych'!$EB$4:$EB$331,B202)</f>
        <v>2</v>
      </c>
      <c r="D202" s="45">
        <f t="shared" si="37"/>
        <v>0.2</v>
      </c>
    </row>
    <row r="203" spans="1:48" s="24" customFormat="1">
      <c r="B203" s="142" t="s">
        <v>117</v>
      </c>
      <c r="C203" s="44">
        <f>COUNTIFS('Baza danych'!$H$4:$H$331,"transport zbiorowy+rower",'Baza danych'!$EB$4:$EB$331,B203)</f>
        <v>0</v>
      </c>
      <c r="D203" s="45">
        <f t="shared" si="37"/>
        <v>0</v>
      </c>
    </row>
    <row r="204" spans="1:48" s="24" customFormat="1" ht="13.5" thickBot="1">
      <c r="B204" s="37" t="s">
        <v>530</v>
      </c>
      <c r="C204" s="128">
        <f>SUM(C199:C203)</f>
        <v>10</v>
      </c>
      <c r="D204" s="129">
        <f>SUM(D199:D203)</f>
        <v>1</v>
      </c>
    </row>
    <row r="205" spans="1:48" s="2" customFormat="1" ht="13.5" thickTop="1"/>
    <row r="206" spans="1:48" s="2" customFormat="1"/>
    <row r="207" spans="1:48" s="24" customFormat="1" ht="13.5" thickBot="1">
      <c r="A207" s="30" t="s">
        <v>661</v>
      </c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F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</row>
    <row r="208" spans="1:48" s="24" customFormat="1" ht="14.25" thickTop="1" thickBot="1">
      <c r="A208" s="23" t="s">
        <v>599</v>
      </c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F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</row>
    <row r="209" spans="1:48" s="24" customFormat="1" ht="13.5" thickTop="1"/>
    <row r="210" spans="1:48" s="24" customFormat="1" ht="13.5" thickBot="1">
      <c r="B210" s="130" t="s">
        <v>525</v>
      </c>
      <c r="C210" s="131" t="s">
        <v>531</v>
      </c>
      <c r="D210" s="132" t="s">
        <v>529</v>
      </c>
    </row>
    <row r="211" spans="1:48" s="2" customFormat="1" ht="13.5" thickTop="1">
      <c r="B211" s="32" t="s">
        <v>37</v>
      </c>
      <c r="C211" s="32">
        <f>COUNTIFS('Baza danych'!$H$4:$H$331,"transport zbiorowy+rower",'Baza danych'!$EC$4:$EC$331,B211)</f>
        <v>8</v>
      </c>
      <c r="D211" s="33">
        <f>C211/$C$213</f>
        <v>0.8</v>
      </c>
    </row>
    <row r="212" spans="1:48" s="2" customFormat="1">
      <c r="B212" s="3" t="s">
        <v>36</v>
      </c>
      <c r="C212" s="3">
        <f>COUNTIFS('Baza danych'!$H$4:$H$331,"transport zbiorowy+rower",'Baza danych'!$EC$4:$EC$331,B212)</f>
        <v>2</v>
      </c>
      <c r="D212" s="34">
        <f>C212/$C$213</f>
        <v>0.2</v>
      </c>
    </row>
    <row r="213" spans="1:48" s="2" customFormat="1" ht="13.5" thickBot="1">
      <c r="B213" s="37" t="s">
        <v>530</v>
      </c>
      <c r="C213" s="128">
        <f>SUM(C211:C212)</f>
        <v>10</v>
      </c>
      <c r="D213" s="129">
        <f>SUM(D211:D212)</f>
        <v>1</v>
      </c>
    </row>
    <row r="214" spans="1:48" s="2" customFormat="1" ht="13.5" thickTop="1"/>
    <row r="215" spans="1:48" s="2" customFormat="1"/>
    <row r="216" spans="1:48" s="24" customFormat="1" ht="13.5" thickBot="1">
      <c r="A216" s="30" t="s">
        <v>662</v>
      </c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</row>
    <row r="217" spans="1:48" s="24" customFormat="1" ht="14.25" thickTop="1" thickBot="1">
      <c r="A217" s="23" t="s">
        <v>599</v>
      </c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</row>
    <row r="218" spans="1:48" s="24" customFormat="1" ht="13.5" thickTop="1"/>
    <row r="219" spans="1:48" s="24" customFormat="1" ht="13.5" thickBot="1">
      <c r="B219" s="130" t="s">
        <v>525</v>
      </c>
      <c r="C219" s="131" t="s">
        <v>531</v>
      </c>
      <c r="D219" s="132" t="s">
        <v>529</v>
      </c>
    </row>
    <row r="220" spans="1:48" s="2" customFormat="1" ht="13.5" thickTop="1">
      <c r="B220" s="134">
        <v>0</v>
      </c>
      <c r="C220" s="32">
        <f>COUNTIFS('Baza danych'!$H$4:$H$331,"transport zbiorowy+rower",'Baza danych'!$ED$4:$ED$331,B220)</f>
        <v>0</v>
      </c>
      <c r="D220" s="33">
        <f>C220/$C$228</f>
        <v>0</v>
      </c>
    </row>
    <row r="221" spans="1:48" s="2" customFormat="1">
      <c r="B221" s="146">
        <v>2</v>
      </c>
      <c r="C221" s="3">
        <f>COUNTIFS('Baza danych'!$H$4:$H$331,"transport zbiorowy+rower",'Baza danych'!$ED$4:$ED$331,B221)</f>
        <v>0</v>
      </c>
      <c r="D221" s="34">
        <f t="shared" ref="D221:D227" si="38">C221/$C$228</f>
        <v>0</v>
      </c>
    </row>
    <row r="222" spans="1:48" s="2" customFormat="1">
      <c r="B222" s="146">
        <v>3</v>
      </c>
      <c r="C222" s="3">
        <f>COUNTIFS('Baza danych'!$H$4:$H$331,"transport zbiorowy+rower",'Baza danych'!$ED$4:$ED$331,B222)</f>
        <v>3</v>
      </c>
      <c r="D222" s="34">
        <f t="shared" si="38"/>
        <v>0.3</v>
      </c>
    </row>
    <row r="223" spans="1:48" s="2" customFormat="1">
      <c r="B223" s="146">
        <v>5</v>
      </c>
      <c r="C223" s="3">
        <f>COUNTIFS('Baza danych'!$H$4:$H$331,"transport zbiorowy+rower",'Baza danych'!$ED$4:$ED$331,B223)</f>
        <v>5</v>
      </c>
      <c r="D223" s="34">
        <f t="shared" si="38"/>
        <v>0.5</v>
      </c>
    </row>
    <row r="224" spans="1:48" s="2" customFormat="1">
      <c r="B224" s="146">
        <v>7</v>
      </c>
      <c r="C224" s="3">
        <f>COUNTIFS('Baza danych'!$H$4:$H$331,"transport zbiorowy+rower",'Baza danych'!$ED$4:$ED$331,B224)</f>
        <v>0</v>
      </c>
      <c r="D224" s="34">
        <f t="shared" si="38"/>
        <v>0</v>
      </c>
    </row>
    <row r="225" spans="1:48" s="2" customFormat="1">
      <c r="B225" s="146">
        <v>8</v>
      </c>
      <c r="C225" s="3">
        <f>COUNTIFS('Baza danych'!$H$4:$H$331,"transport zbiorowy+rower",'Baza danych'!$ED$4:$ED$331,B225)</f>
        <v>0</v>
      </c>
      <c r="D225" s="34">
        <f t="shared" si="38"/>
        <v>0</v>
      </c>
    </row>
    <row r="226" spans="1:48" s="2" customFormat="1">
      <c r="B226" s="146">
        <v>10</v>
      </c>
      <c r="C226" s="3">
        <f>COUNTIFS('Baza danych'!$H$4:$H$331,"transport zbiorowy+rower",'Baza danych'!$ED$4:$ED$331,B226)</f>
        <v>1</v>
      </c>
      <c r="D226" s="34">
        <f t="shared" si="38"/>
        <v>0.1</v>
      </c>
    </row>
    <row r="227" spans="1:48" s="2" customFormat="1">
      <c r="B227" s="146">
        <v>15</v>
      </c>
      <c r="C227" s="3">
        <f>COUNTIFS('Baza danych'!$H$4:$H$331,"transport zbiorowy+rower",'Baza danych'!$ED$4:$ED$331,B227)</f>
        <v>1</v>
      </c>
      <c r="D227" s="34">
        <f t="shared" si="38"/>
        <v>0.1</v>
      </c>
    </row>
    <row r="228" spans="1:48" s="2" customFormat="1" ht="13.5" thickBot="1">
      <c r="B228" s="37" t="s">
        <v>530</v>
      </c>
      <c r="C228" s="128">
        <f>SUM(C220:C227)</f>
        <v>10</v>
      </c>
      <c r="D228" s="129">
        <f>SUM(D220:D227)</f>
        <v>1</v>
      </c>
    </row>
    <row r="229" spans="1:48" s="2" customFormat="1" ht="13.5" thickTop="1"/>
    <row r="230" spans="1:48" s="2" customFormat="1"/>
    <row r="231" spans="1:48" s="24" customFormat="1" ht="13.5" thickBot="1">
      <c r="A231" s="30" t="s">
        <v>663</v>
      </c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F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</row>
    <row r="232" spans="1:48" s="24" customFormat="1" ht="14.25" thickTop="1" thickBot="1">
      <c r="A232" s="23" t="s">
        <v>599</v>
      </c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F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</row>
    <row r="233" spans="1:48" s="24" customFormat="1" ht="13.5" thickTop="1"/>
    <row r="234" spans="1:48" s="24" customFormat="1" ht="13.5" thickBot="1">
      <c r="B234" s="130" t="s">
        <v>525</v>
      </c>
      <c r="C234" s="131" t="s">
        <v>531</v>
      </c>
      <c r="D234" s="132" t="s">
        <v>529</v>
      </c>
    </row>
    <row r="235" spans="1:48" s="2" customFormat="1" ht="13.5" thickTop="1">
      <c r="B235" s="134">
        <v>0</v>
      </c>
      <c r="C235" s="32">
        <f>COUNTIFS('Baza danych'!$H$4:$H$331,"transport zbiorowy+rower",'Baza danych'!$EE$4:$EE$331,B235)</f>
        <v>1</v>
      </c>
      <c r="D235" s="33">
        <f>C235/$C$240</f>
        <v>0.1</v>
      </c>
      <c r="J235" s="18"/>
    </row>
    <row r="236" spans="1:48" s="2" customFormat="1">
      <c r="B236" s="146">
        <v>1</v>
      </c>
      <c r="C236" s="3">
        <f>COUNTIFS('Baza danych'!$H$4:$H$331,"transport zbiorowy+rower",'Baza danych'!$EE$4:$EE$331,B236)</f>
        <v>3</v>
      </c>
      <c r="D236" s="34">
        <f t="shared" ref="D236:D239" si="39">C236/$C$240</f>
        <v>0.3</v>
      </c>
      <c r="J236" s="18"/>
    </row>
    <row r="237" spans="1:48" s="2" customFormat="1">
      <c r="B237" s="146">
        <v>2</v>
      </c>
      <c r="C237" s="3">
        <f>COUNTIFS('Baza danych'!$H$4:$H$331,"transport zbiorowy+rower",'Baza danych'!$EE$4:$EE$331,B237)</f>
        <v>6</v>
      </c>
      <c r="D237" s="34">
        <f t="shared" si="39"/>
        <v>0.6</v>
      </c>
      <c r="J237" s="18"/>
    </row>
    <row r="238" spans="1:48" s="2" customFormat="1">
      <c r="B238" s="146">
        <v>3</v>
      </c>
      <c r="C238" s="3">
        <f>COUNTIFS('Baza danych'!$H$4:$H$331,"transport zbiorowy+rower",'Baza danych'!$EE$4:$EE$331,B238)</f>
        <v>0</v>
      </c>
      <c r="D238" s="34">
        <f t="shared" si="39"/>
        <v>0</v>
      </c>
      <c r="J238" s="18"/>
    </row>
    <row r="239" spans="1:48" s="2" customFormat="1">
      <c r="B239" s="146">
        <v>5</v>
      </c>
      <c r="C239" s="3">
        <f>COUNTIFS('Baza danych'!$H$4:$H$331,"transport zbiorowy+rower",'Baza danych'!$EE$4:$EE$331,B239)</f>
        <v>0</v>
      </c>
      <c r="D239" s="34">
        <f t="shared" si="39"/>
        <v>0</v>
      </c>
      <c r="J239" s="18"/>
    </row>
    <row r="240" spans="1:48" s="2" customFormat="1" ht="13.5" thickBot="1">
      <c r="B240" s="37" t="s">
        <v>530</v>
      </c>
      <c r="C240" s="128">
        <f>SUM(C235:C239)</f>
        <v>10</v>
      </c>
      <c r="D240" s="129">
        <f>SUM(D235:D239)</f>
        <v>1</v>
      </c>
    </row>
    <row r="241" spans="1:48" s="2" customFormat="1" ht="13.5" thickTop="1"/>
    <row r="243" spans="1:48" s="24" customFormat="1" ht="15" thickBot="1">
      <c r="A243" s="22" t="s">
        <v>669</v>
      </c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F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</row>
    <row r="244" spans="1:48" s="24" customFormat="1" ht="15.75" thickTop="1" thickBot="1">
      <c r="A244" s="155" t="s">
        <v>547</v>
      </c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</row>
    <row r="245" spans="1:48" s="24" customFormat="1" ht="13.5" thickTop="1"/>
    <row r="246" spans="1:48" s="24" customFormat="1" ht="13.5" thickBot="1">
      <c r="B246" s="368" t="s">
        <v>537</v>
      </c>
      <c r="C246" s="369"/>
      <c r="D246" s="370"/>
      <c r="F246" s="368" t="s">
        <v>538</v>
      </c>
      <c r="G246" s="369"/>
      <c r="H246" s="370"/>
      <c r="J246" s="368" t="s">
        <v>539</v>
      </c>
      <c r="K246" s="369"/>
      <c r="L246" s="370"/>
      <c r="N246" s="368" t="s">
        <v>540</v>
      </c>
      <c r="O246" s="369"/>
      <c r="P246" s="370"/>
      <c r="R246" s="368" t="s">
        <v>541</v>
      </c>
      <c r="S246" s="369"/>
      <c r="T246" s="370"/>
    </row>
    <row r="247" spans="1:48" s="24" customFormat="1" ht="14.25" thickTop="1" thickBot="1">
      <c r="B247" s="136" t="s">
        <v>525</v>
      </c>
      <c r="C247" s="136" t="s">
        <v>531</v>
      </c>
      <c r="D247" s="156" t="s">
        <v>529</v>
      </c>
      <c r="F247" s="136" t="s">
        <v>525</v>
      </c>
      <c r="G247" s="136" t="s">
        <v>531</v>
      </c>
      <c r="H247" s="156" t="s">
        <v>529</v>
      </c>
      <c r="J247" s="136" t="s">
        <v>525</v>
      </c>
      <c r="K247" s="136" t="s">
        <v>531</v>
      </c>
      <c r="L247" s="156" t="s">
        <v>529</v>
      </c>
      <c r="N247" s="136" t="s">
        <v>525</v>
      </c>
      <c r="O247" s="136" t="s">
        <v>531</v>
      </c>
      <c r="P247" s="156" t="s">
        <v>529</v>
      </c>
      <c r="R247" s="136" t="s">
        <v>525</v>
      </c>
      <c r="S247" s="136" t="s">
        <v>531</v>
      </c>
      <c r="T247" s="136" t="s">
        <v>529</v>
      </c>
    </row>
    <row r="248" spans="1:48" s="24" customFormat="1" ht="13.5" thickTop="1">
      <c r="B248" s="140" t="s">
        <v>627</v>
      </c>
      <c r="C248" s="42">
        <f>COUNTIFS('Baza danych'!$H$4:$H$1124,"transport zbiorowy+rower",'Baza danych'!$EG$4:$EG$1124,B248)</f>
        <v>6</v>
      </c>
      <c r="D248" s="43">
        <f>C248/$C$254</f>
        <v>0.6</v>
      </c>
      <c r="F248" s="140" t="s">
        <v>627</v>
      </c>
      <c r="G248" s="42">
        <f>COUNTIFS('Baza danych'!$H$4:$H$1124,"transport zbiorowy+rower",'Baza danych'!$EH$4:$EH$1124,F248)</f>
        <v>0</v>
      </c>
      <c r="H248" s="43">
        <f>G248/$G$254</f>
        <v>0</v>
      </c>
      <c r="J248" s="140" t="s">
        <v>627</v>
      </c>
      <c r="K248" s="42">
        <f>COUNTIFS('Baza danych'!$H$4:$H$1124,"transport zbiorowy+rower",'Baza danych'!$EI$4:$EI$1124,J248)</f>
        <v>7</v>
      </c>
      <c r="L248" s="43">
        <f>K248/$K$254</f>
        <v>0.7</v>
      </c>
      <c r="N248" s="157" t="s">
        <v>627</v>
      </c>
      <c r="O248" s="44">
        <f>COUNTIFS('Baza danych'!$H$4:$H$1124,"transport zbiorowy+rower",'Baza danych'!$EJ$4:$EJ$1124,N248)</f>
        <v>7</v>
      </c>
      <c r="P248" s="45">
        <f>O248/$O$254</f>
        <v>0.7</v>
      </c>
      <c r="R248" s="157" t="s">
        <v>627</v>
      </c>
      <c r="S248" s="44">
        <f>COUNTIFS('Baza danych'!$H$4:$H$1124,"transport zbiorowy+rower",'Baza danych'!$EK$4:$EK$1124,R248)</f>
        <v>4</v>
      </c>
      <c r="T248" s="158">
        <f>S248/$S$254</f>
        <v>0.4</v>
      </c>
    </row>
    <row r="249" spans="1:48" s="24" customFormat="1">
      <c r="B249" s="157" t="s">
        <v>628</v>
      </c>
      <c r="C249" s="44">
        <f>COUNTIFS('Baza danych'!$H$4:$H$1124,"transport zbiorowy+rower",'Baza danych'!$EG$4:$EG$1124,B249)</f>
        <v>0</v>
      </c>
      <c r="D249" s="45">
        <f t="shared" ref="D249:D253" si="40">C249/$C$254</f>
        <v>0</v>
      </c>
      <c r="F249" s="157" t="s">
        <v>628</v>
      </c>
      <c r="G249" s="44">
        <f>COUNTIFS('Baza danych'!$H$4:$H$1124,"transport zbiorowy+rower",'Baza danych'!$EH$4:$EH$1124,F249)</f>
        <v>0</v>
      </c>
      <c r="H249" s="45">
        <f t="shared" ref="H249:H253" si="41">G249/$G$254</f>
        <v>0</v>
      </c>
      <c r="J249" s="157" t="s">
        <v>628</v>
      </c>
      <c r="K249" s="44">
        <f>COUNTIFS('Baza danych'!$H$4:$H$1124,"transport zbiorowy+rower",'Baza danych'!$EI$4:$EI$1124,J249)</f>
        <v>0</v>
      </c>
      <c r="L249" s="45">
        <f t="shared" ref="L249:L253" si="42">K249/$K$254</f>
        <v>0</v>
      </c>
      <c r="N249" s="157" t="s">
        <v>628</v>
      </c>
      <c r="O249" s="44">
        <f>COUNTIFS('Baza danych'!$H$4:$H$1124,"transport zbiorowy+rower",'Baza danych'!$EJ$4:$EJ$1124,N249)</f>
        <v>0</v>
      </c>
      <c r="P249" s="45">
        <f t="shared" ref="P249:P253" si="43">O249/$O$254</f>
        <v>0</v>
      </c>
      <c r="R249" s="157" t="s">
        <v>628</v>
      </c>
      <c r="S249" s="44">
        <f>COUNTIFS('Baza danych'!$H$4:$H$1124,"transport zbiorowy+rower",'Baza danych'!$EK$4:$EK$1124,R249)</f>
        <v>1</v>
      </c>
      <c r="T249" s="158">
        <f t="shared" ref="T249:T253" si="44">S249/$S$254</f>
        <v>0.1</v>
      </c>
    </row>
    <row r="250" spans="1:48" s="24" customFormat="1">
      <c r="B250" s="157" t="s">
        <v>629</v>
      </c>
      <c r="C250" s="44">
        <f>COUNTIFS('Baza danych'!$H$4:$H$1124,"transport zbiorowy+rower",'Baza danych'!$EG$4:$EG$1124,B250)</f>
        <v>2</v>
      </c>
      <c r="D250" s="45">
        <f t="shared" si="40"/>
        <v>0.2</v>
      </c>
      <c r="F250" s="157" t="s">
        <v>629</v>
      </c>
      <c r="G250" s="44">
        <f>COUNTIFS('Baza danych'!$H$4:$H$1124,"transport zbiorowy+rower",'Baza danych'!$EH$4:$EH$1124,F250)</f>
        <v>7</v>
      </c>
      <c r="H250" s="45">
        <f t="shared" si="41"/>
        <v>0.7</v>
      </c>
      <c r="J250" s="157" t="s">
        <v>629</v>
      </c>
      <c r="K250" s="44">
        <f>COUNTIFS('Baza danych'!$H$4:$H$1124,"transport zbiorowy+rower",'Baza danych'!$EI$4:$EI$1124,J250)</f>
        <v>2</v>
      </c>
      <c r="L250" s="45">
        <f t="shared" si="42"/>
        <v>0.2</v>
      </c>
      <c r="N250" s="157" t="s">
        <v>629</v>
      </c>
      <c r="O250" s="44">
        <f>COUNTIFS('Baza danych'!$H$4:$H$1124,"transport zbiorowy+rower",'Baza danych'!$EJ$4:$EJ$1124,N250)</f>
        <v>2</v>
      </c>
      <c r="P250" s="45">
        <f t="shared" si="43"/>
        <v>0.2</v>
      </c>
      <c r="R250" s="157" t="s">
        <v>629</v>
      </c>
      <c r="S250" s="44">
        <f>COUNTIFS('Baza danych'!$H$4:$H$1124,"transport zbiorowy+rower",'Baza danych'!$EK$4:$EK$1124,R250)</f>
        <v>1</v>
      </c>
      <c r="T250" s="158">
        <f t="shared" si="44"/>
        <v>0.1</v>
      </c>
    </row>
    <row r="251" spans="1:48" s="24" customFormat="1">
      <c r="B251" s="157" t="s">
        <v>630</v>
      </c>
      <c r="C251" s="44">
        <f>COUNTIFS('Baza danych'!$H$4:$H$1124,"transport zbiorowy+rower",'Baza danych'!$EG$4:$EG$1124,B251)</f>
        <v>1</v>
      </c>
      <c r="D251" s="45">
        <f t="shared" si="40"/>
        <v>0.1</v>
      </c>
      <c r="F251" s="157" t="s">
        <v>630</v>
      </c>
      <c r="G251" s="44">
        <f>COUNTIFS('Baza danych'!$H$4:$H$1124,"transport zbiorowy+rower",'Baza danych'!$EH$4:$EH$1124,F251)</f>
        <v>2</v>
      </c>
      <c r="H251" s="45">
        <f t="shared" si="41"/>
        <v>0.2</v>
      </c>
      <c r="J251" s="157" t="s">
        <v>630</v>
      </c>
      <c r="K251" s="44">
        <f>COUNTIFS('Baza danych'!$H$4:$H$1124,"transport zbiorowy+rower",'Baza danych'!$EI$4:$EI$1124,J251)</f>
        <v>1</v>
      </c>
      <c r="L251" s="45">
        <f t="shared" si="42"/>
        <v>0.1</v>
      </c>
      <c r="N251" s="157" t="s">
        <v>630</v>
      </c>
      <c r="O251" s="44">
        <f>COUNTIFS('Baza danych'!$H$4:$H$1124,"transport zbiorowy+rower",'Baza danych'!$EJ$4:$EJ$1124,N251)</f>
        <v>1</v>
      </c>
      <c r="P251" s="45">
        <f t="shared" si="43"/>
        <v>0.1</v>
      </c>
      <c r="R251" s="157" t="s">
        <v>630</v>
      </c>
      <c r="S251" s="44">
        <f>COUNTIFS('Baza danych'!$H$4:$H$1124,"transport zbiorowy+rower",'Baza danych'!$EK$4:$EK$1124,R251)</f>
        <v>4</v>
      </c>
      <c r="T251" s="158">
        <f t="shared" si="44"/>
        <v>0.4</v>
      </c>
    </row>
    <row r="252" spans="1:48" s="24" customFormat="1">
      <c r="B252" s="157" t="s">
        <v>631</v>
      </c>
      <c r="C252" s="44">
        <f>COUNTIFS('Baza danych'!$H$4:$H$1124,"transport zbiorowy+rower",'Baza danych'!$EG$4:$EG$1124,B252)</f>
        <v>1</v>
      </c>
      <c r="D252" s="45">
        <f t="shared" si="40"/>
        <v>0.1</v>
      </c>
      <c r="F252" s="157" t="s">
        <v>631</v>
      </c>
      <c r="G252" s="44">
        <f>COUNTIFS('Baza danych'!$H$4:$H$1124,"transport zbiorowy+rower",'Baza danych'!$EH$4:$EH$1124,F252)</f>
        <v>1</v>
      </c>
      <c r="H252" s="45">
        <f t="shared" si="41"/>
        <v>0.1</v>
      </c>
      <c r="J252" s="157" t="s">
        <v>631</v>
      </c>
      <c r="K252" s="44">
        <f>COUNTIFS('Baza danych'!$H$4:$H$1124,"transport zbiorowy+rower",'Baza danych'!$EI$4:$EI$1124,J252)</f>
        <v>0</v>
      </c>
      <c r="L252" s="45">
        <f t="shared" si="42"/>
        <v>0</v>
      </c>
      <c r="N252" s="157" t="s">
        <v>631</v>
      </c>
      <c r="O252" s="44">
        <f>COUNTIFS('Baza danych'!$H$4:$H$1124,"transport zbiorowy+rower",'Baza danych'!$EJ$4:$EJ$1124,N252)</f>
        <v>0</v>
      </c>
      <c r="P252" s="45">
        <f t="shared" si="43"/>
        <v>0</v>
      </c>
      <c r="R252" s="157" t="s">
        <v>631</v>
      </c>
      <c r="S252" s="44">
        <f>COUNTIFS('Baza danych'!$H$4:$H$1124,"transport zbiorowy+rower",'Baza danych'!$EK$4:$EK$1124,R252)</f>
        <v>0</v>
      </c>
      <c r="T252" s="158">
        <f t="shared" si="44"/>
        <v>0</v>
      </c>
    </row>
    <row r="253" spans="1:48" s="24" customFormat="1">
      <c r="B253" s="157" t="s">
        <v>504</v>
      </c>
      <c r="C253" s="44">
        <f>COUNTIFS('Baza danych'!$H$4:$H$1124,"transport zbiorowy+rower",'Baza danych'!$EG$4:$EG$1124,B253)</f>
        <v>0</v>
      </c>
      <c r="D253" s="45">
        <f t="shared" si="40"/>
        <v>0</v>
      </c>
      <c r="F253" s="157" t="s">
        <v>504</v>
      </c>
      <c r="G253" s="44">
        <f>COUNTIFS('Baza danych'!$H$4:$H$1124,"transport zbiorowy+rower",'Baza danych'!$EH$4:$EH$1124,F253)</f>
        <v>0</v>
      </c>
      <c r="H253" s="45">
        <f t="shared" si="41"/>
        <v>0</v>
      </c>
      <c r="J253" s="157" t="s">
        <v>504</v>
      </c>
      <c r="K253" s="44">
        <f>COUNTIFS('Baza danych'!$H$4:$H$1124,"transport zbiorowy+rower",'Baza danych'!$EI$4:$EI$1124,J253)</f>
        <v>0</v>
      </c>
      <c r="L253" s="45">
        <f t="shared" si="42"/>
        <v>0</v>
      </c>
      <c r="N253" s="157" t="s">
        <v>504</v>
      </c>
      <c r="O253" s="44">
        <f>COUNTIFS('Baza danych'!$H$4:$H$1124,"transport zbiorowy+rower",'Baza danych'!$EJ$4:$EJ$1124,N253)</f>
        <v>0</v>
      </c>
      <c r="P253" s="45">
        <f t="shared" si="43"/>
        <v>0</v>
      </c>
      <c r="R253" s="157" t="s">
        <v>504</v>
      </c>
      <c r="S253" s="44">
        <f>COUNTIFS('Baza danych'!$H$4:$H$1124,"transport zbiorowy+rower",'Baza danych'!$EK$4:$EK$1124,R253)</f>
        <v>0</v>
      </c>
      <c r="T253" s="158">
        <f t="shared" si="44"/>
        <v>0</v>
      </c>
    </row>
    <row r="254" spans="1:48" s="24" customFormat="1" ht="13.5" thickBot="1">
      <c r="B254" s="159" t="s">
        <v>530</v>
      </c>
      <c r="C254" s="160">
        <f>SUM(C248:C253)</f>
        <v>10</v>
      </c>
      <c r="D254" s="161">
        <f>SUM(D248:D252)</f>
        <v>1</v>
      </c>
      <c r="F254" s="159" t="s">
        <v>530</v>
      </c>
      <c r="G254" s="160">
        <f>SUM(G248:G253)</f>
        <v>10</v>
      </c>
      <c r="H254" s="161">
        <f>SUM(H248:H252)</f>
        <v>0.99999999999999989</v>
      </c>
      <c r="J254" s="159" t="s">
        <v>530</v>
      </c>
      <c r="K254" s="163">
        <f>SUM(K248:K253)</f>
        <v>10</v>
      </c>
      <c r="L254" s="162">
        <f>SUM(L248:L253)</f>
        <v>0.99999999999999989</v>
      </c>
      <c r="N254" s="159" t="s">
        <v>530</v>
      </c>
      <c r="O254" s="160">
        <f>SUM(O248:O253)</f>
        <v>10</v>
      </c>
      <c r="P254" s="161">
        <f>SUM(P248:P252)</f>
        <v>0.99999999999999989</v>
      </c>
      <c r="R254" s="159" t="s">
        <v>530</v>
      </c>
      <c r="S254" s="160">
        <f>SUM(S248:S253)</f>
        <v>10</v>
      </c>
      <c r="T254" s="161">
        <f>SUM(T248:T252)</f>
        <v>1</v>
      </c>
    </row>
    <row r="255" spans="1:48" s="2" customFormat="1" ht="13.5" thickTop="1"/>
    <row r="256" spans="1:48" s="2" customFormat="1"/>
    <row r="257" spans="1:48" s="24" customFormat="1" ht="15" thickBot="1">
      <c r="A257" s="22" t="s">
        <v>670</v>
      </c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F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</row>
    <row r="258" spans="1:48" s="24" customFormat="1" ht="15.75" thickTop="1" thickBot="1">
      <c r="A258" s="155" t="s">
        <v>547</v>
      </c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</row>
    <row r="259" spans="1:48" s="24" customFormat="1" ht="13.5" thickTop="1"/>
    <row r="260" spans="1:48" s="24" customFormat="1" ht="13.5" thickBot="1">
      <c r="B260" s="368" t="s">
        <v>537</v>
      </c>
      <c r="C260" s="369"/>
      <c r="D260" s="370"/>
      <c r="F260" s="368" t="s">
        <v>538</v>
      </c>
      <c r="G260" s="369"/>
      <c r="H260" s="370"/>
      <c r="J260" s="368" t="s">
        <v>539</v>
      </c>
      <c r="K260" s="369"/>
      <c r="L260" s="370"/>
      <c r="N260" s="368" t="s">
        <v>540</v>
      </c>
      <c r="O260" s="369"/>
      <c r="P260" s="370"/>
      <c r="R260" s="368" t="s">
        <v>541</v>
      </c>
      <c r="S260" s="369"/>
      <c r="T260" s="370"/>
    </row>
    <row r="261" spans="1:48" s="24" customFormat="1" ht="14.25" thickTop="1" thickBot="1">
      <c r="B261" s="136" t="s">
        <v>525</v>
      </c>
      <c r="C261" s="136" t="s">
        <v>531</v>
      </c>
      <c r="D261" s="156" t="s">
        <v>529</v>
      </c>
      <c r="F261" s="136" t="s">
        <v>525</v>
      </c>
      <c r="G261" s="136" t="s">
        <v>531</v>
      </c>
      <c r="H261" s="156" t="s">
        <v>529</v>
      </c>
      <c r="J261" s="136" t="s">
        <v>525</v>
      </c>
      <c r="K261" s="136" t="s">
        <v>531</v>
      </c>
      <c r="L261" s="156" t="s">
        <v>529</v>
      </c>
      <c r="N261" s="136" t="s">
        <v>525</v>
      </c>
      <c r="O261" s="136" t="s">
        <v>531</v>
      </c>
      <c r="P261" s="156" t="s">
        <v>529</v>
      </c>
      <c r="R261" s="136" t="s">
        <v>525</v>
      </c>
      <c r="S261" s="136" t="s">
        <v>531</v>
      </c>
      <c r="T261" s="136" t="s">
        <v>529</v>
      </c>
    </row>
    <row r="262" spans="1:48" s="24" customFormat="1" ht="13.5" thickTop="1">
      <c r="B262" s="157" t="s">
        <v>627</v>
      </c>
      <c r="C262" s="44">
        <f>COUNTIFS('Baza danych'!$H$4:$H$1124,"transport zbiorowy+rower",'Baza danych'!$EL$4:$EL$1124,B262)</f>
        <v>3</v>
      </c>
      <c r="D262" s="45">
        <f>C262/$C$267</f>
        <v>0.3</v>
      </c>
      <c r="F262" s="157" t="s">
        <v>627</v>
      </c>
      <c r="G262" s="44">
        <f>COUNTIFS('Baza danych'!$H$4:$H$1124,"transport zbiorowy+rower",'Baza danych'!$EM$4:$EM$1124,F262)</f>
        <v>2</v>
      </c>
      <c r="H262" s="45">
        <f>G262/$G$267</f>
        <v>0.2</v>
      </c>
      <c r="J262" s="157" t="s">
        <v>627</v>
      </c>
      <c r="K262" s="44">
        <f>COUNTIFS('Baza danych'!$H$4:$H$1124,"transport zbiorowy+rower",'Baza danych'!$EN$4:$EN$1124,J262)</f>
        <v>6</v>
      </c>
      <c r="L262" s="45">
        <f>K262/$K$267</f>
        <v>0.6</v>
      </c>
      <c r="N262" s="157" t="s">
        <v>627</v>
      </c>
      <c r="O262" s="44">
        <f>COUNTIFS('Baza danych'!$H$4:$H$1124,"transport zbiorowy+rower",'Baza danych'!$EO$4:$EO$1124,N262)</f>
        <v>4</v>
      </c>
      <c r="P262" s="45">
        <f>O262/$O$267</f>
        <v>0.4</v>
      </c>
      <c r="R262" s="157" t="s">
        <v>627</v>
      </c>
      <c r="S262" s="44">
        <f>COUNTIFS('Baza danych'!$H$4:$H$1124,"transport zbiorowy+rower",'Baza danych'!$EP$4:$EP$1124,R262)</f>
        <v>5</v>
      </c>
      <c r="T262" s="158">
        <f>S262/$S$267</f>
        <v>0.5</v>
      </c>
    </row>
    <row r="263" spans="1:48" s="24" customFormat="1">
      <c r="B263" s="157" t="s">
        <v>628</v>
      </c>
      <c r="C263" s="44">
        <f>COUNTIFS('Baza danych'!$H$4:$H$1124,"transport zbiorowy+rower",'Baza danych'!$EL$4:$EL$1124,B263)</f>
        <v>0</v>
      </c>
      <c r="D263" s="45">
        <f t="shared" ref="D263:D266" si="45">C263/$C$267</f>
        <v>0</v>
      </c>
      <c r="F263" s="157" t="s">
        <v>628</v>
      </c>
      <c r="G263" s="44">
        <f>COUNTIFS('Baza danych'!$H$4:$H$1124,"transport zbiorowy+rower",'Baza danych'!$EM$4:$EM$1124,F263)</f>
        <v>0</v>
      </c>
      <c r="H263" s="45">
        <f t="shared" ref="H263:H266" si="46">G263/$G$267</f>
        <v>0</v>
      </c>
      <c r="J263" s="157" t="s">
        <v>628</v>
      </c>
      <c r="K263" s="44">
        <f>COUNTIFS('Baza danych'!$H$4:$H$1124,"transport zbiorowy+rower",'Baza danych'!$EN$4:$EN$1124,J263)</f>
        <v>0</v>
      </c>
      <c r="L263" s="45">
        <f t="shared" ref="L263:L266" si="47">K263/$K$267</f>
        <v>0</v>
      </c>
      <c r="N263" s="157" t="s">
        <v>628</v>
      </c>
      <c r="O263" s="44">
        <f>COUNTIFS('Baza danych'!$H$4:$H$1124,"transport zbiorowy+rower",'Baza danych'!$EO$4:$EO$1124,N263)</f>
        <v>1</v>
      </c>
      <c r="P263" s="45">
        <f t="shared" ref="P263:P266" si="48">O263/$O$267</f>
        <v>0.1</v>
      </c>
      <c r="R263" s="157" t="s">
        <v>628</v>
      </c>
      <c r="S263" s="44">
        <f>COUNTIFS('Baza danych'!$H$4:$H$1124,"transport zbiorowy+rower",'Baza danych'!$EP$4:$EP$1124,R263)</f>
        <v>1</v>
      </c>
      <c r="T263" s="158">
        <f t="shared" ref="T263:T266" si="49">S263/$S$267</f>
        <v>0.1</v>
      </c>
    </row>
    <row r="264" spans="1:48" s="24" customFormat="1">
      <c r="B264" s="157" t="s">
        <v>629</v>
      </c>
      <c r="C264" s="44">
        <f>COUNTIFS('Baza danych'!$H$4:$H$1124,"transport zbiorowy+rower",'Baza danych'!$EL$4:$EL$1124,B264)</f>
        <v>5</v>
      </c>
      <c r="D264" s="45">
        <f t="shared" si="45"/>
        <v>0.5</v>
      </c>
      <c r="F264" s="157" t="s">
        <v>629</v>
      </c>
      <c r="G264" s="44">
        <f>COUNTIFS('Baza danych'!$H$4:$H$1124,"transport zbiorowy+rower",'Baza danych'!$EM$4:$EM$1124,F264)</f>
        <v>5</v>
      </c>
      <c r="H264" s="45">
        <f t="shared" si="46"/>
        <v>0.5</v>
      </c>
      <c r="J264" s="157" t="s">
        <v>629</v>
      </c>
      <c r="K264" s="44">
        <f>COUNTIFS('Baza danych'!$H$4:$H$1124,"transport zbiorowy+rower",'Baza danych'!$EN$4:$EN$1124,J264)</f>
        <v>4</v>
      </c>
      <c r="L264" s="45">
        <f t="shared" si="47"/>
        <v>0.4</v>
      </c>
      <c r="N264" s="157" t="s">
        <v>629</v>
      </c>
      <c r="O264" s="44">
        <f>COUNTIFS('Baza danych'!$H$4:$H$1124,"transport zbiorowy+rower",'Baza danych'!$EO$4:$EO$1124,N264)</f>
        <v>1</v>
      </c>
      <c r="P264" s="45">
        <f t="shared" si="48"/>
        <v>0.1</v>
      </c>
      <c r="R264" s="157" t="s">
        <v>629</v>
      </c>
      <c r="S264" s="44">
        <f>COUNTIFS('Baza danych'!$H$4:$H$1124,"transport zbiorowy+rower",'Baza danych'!$EP$4:$EP$1124,R264)</f>
        <v>3</v>
      </c>
      <c r="T264" s="158">
        <f t="shared" si="49"/>
        <v>0.3</v>
      </c>
    </row>
    <row r="265" spans="1:48" s="24" customFormat="1">
      <c r="B265" s="157" t="s">
        <v>630</v>
      </c>
      <c r="C265" s="44">
        <f>COUNTIFS('Baza danych'!$H$4:$H$1124,"transport zbiorowy+rower",'Baza danych'!$EL$4:$EL$1124,B265)</f>
        <v>1</v>
      </c>
      <c r="D265" s="45">
        <f t="shared" si="45"/>
        <v>0.1</v>
      </c>
      <c r="F265" s="157" t="s">
        <v>630</v>
      </c>
      <c r="G265" s="44">
        <f>COUNTIFS('Baza danych'!$H$4:$H$1124,"transport zbiorowy+rower",'Baza danych'!$EM$4:$EM$1124,F265)</f>
        <v>1</v>
      </c>
      <c r="H265" s="45">
        <f t="shared" si="46"/>
        <v>0.1</v>
      </c>
      <c r="J265" s="157" t="s">
        <v>630</v>
      </c>
      <c r="K265" s="44">
        <f>COUNTIFS('Baza danych'!$H$4:$H$1124,"transport zbiorowy+rower",'Baza danych'!$EN$4:$EN$1124,J265)</f>
        <v>0</v>
      </c>
      <c r="L265" s="45">
        <f t="shared" si="47"/>
        <v>0</v>
      </c>
      <c r="N265" s="157" t="s">
        <v>630</v>
      </c>
      <c r="O265" s="44">
        <f>COUNTIFS('Baza danych'!$H$4:$H$1124,"transport zbiorowy+rower",'Baza danych'!$EO$4:$EO$1124,N265)</f>
        <v>2</v>
      </c>
      <c r="P265" s="45">
        <f t="shared" si="48"/>
        <v>0.2</v>
      </c>
      <c r="R265" s="157" t="s">
        <v>630</v>
      </c>
      <c r="S265" s="44">
        <f>COUNTIFS('Baza danych'!$H$4:$H$1124,"transport zbiorowy+rower",'Baza danych'!$EP$4:$EP$1124,R265)</f>
        <v>1</v>
      </c>
      <c r="T265" s="158">
        <f t="shared" si="49"/>
        <v>0.1</v>
      </c>
    </row>
    <row r="266" spans="1:48" s="24" customFormat="1">
      <c r="B266" s="157" t="s">
        <v>631</v>
      </c>
      <c r="C266" s="44">
        <f>COUNTIFS('Baza danych'!$H$4:$H$1124,"transport zbiorowy+rower",'Baza danych'!$EL$4:$EL$1124,B266)</f>
        <v>1</v>
      </c>
      <c r="D266" s="45">
        <f t="shared" si="45"/>
        <v>0.1</v>
      </c>
      <c r="F266" s="157" t="s">
        <v>631</v>
      </c>
      <c r="G266" s="44">
        <f>COUNTIFS('Baza danych'!$H$4:$H$1124,"transport zbiorowy+rower",'Baza danych'!$EM$4:$EM$1124,F266)</f>
        <v>2</v>
      </c>
      <c r="H266" s="45">
        <f t="shared" si="46"/>
        <v>0.2</v>
      </c>
      <c r="J266" s="157" t="s">
        <v>631</v>
      </c>
      <c r="K266" s="44">
        <f>COUNTIFS('Baza danych'!$H$4:$H$1124,"transport zbiorowy+rower",'Baza danych'!$EN$4:$EN$1124,J266)</f>
        <v>0</v>
      </c>
      <c r="L266" s="45">
        <f t="shared" si="47"/>
        <v>0</v>
      </c>
      <c r="N266" s="157" t="s">
        <v>631</v>
      </c>
      <c r="O266" s="44">
        <f>COUNTIFS('Baza danych'!$H$4:$H$1124,"transport zbiorowy+rower",'Baza danych'!$EO$4:$EO$1124,N266)</f>
        <v>2</v>
      </c>
      <c r="P266" s="45">
        <f t="shared" si="48"/>
        <v>0.2</v>
      </c>
      <c r="R266" s="157" t="s">
        <v>631</v>
      </c>
      <c r="S266" s="44">
        <f>COUNTIFS('Baza danych'!$H$4:$H$1124,"transport zbiorowy+rower",'Baza danych'!$EP$4:$EP$1124,R266)</f>
        <v>0</v>
      </c>
      <c r="T266" s="158">
        <f t="shared" si="49"/>
        <v>0</v>
      </c>
    </row>
    <row r="267" spans="1:48" s="24" customFormat="1" ht="13.5" thickBot="1">
      <c r="B267" s="159" t="s">
        <v>530</v>
      </c>
      <c r="C267" s="160">
        <f>SUM(C262:C266)</f>
        <v>10</v>
      </c>
      <c r="D267" s="161">
        <f>SUM(D262:D266)</f>
        <v>1</v>
      </c>
      <c r="F267" s="159" t="s">
        <v>530</v>
      </c>
      <c r="G267" s="160">
        <f>SUM(G262:G266)</f>
        <v>10</v>
      </c>
      <c r="H267" s="161">
        <f>SUM(H262:H266)</f>
        <v>1</v>
      </c>
      <c r="J267" s="159" t="s">
        <v>530</v>
      </c>
      <c r="K267" s="163">
        <f>SUM(K262:K266)</f>
        <v>10</v>
      </c>
      <c r="L267" s="162">
        <f>SUM(L262:L266)</f>
        <v>1</v>
      </c>
      <c r="N267" s="159" t="s">
        <v>530</v>
      </c>
      <c r="O267" s="160">
        <f>SUM(O262:O266)</f>
        <v>10</v>
      </c>
      <c r="P267" s="161">
        <f>SUM(P262:P266)</f>
        <v>1</v>
      </c>
      <c r="R267" s="159" t="s">
        <v>530</v>
      </c>
      <c r="S267" s="160">
        <f>SUM(S262:S266)</f>
        <v>10</v>
      </c>
      <c r="T267" s="161">
        <f>SUM(T262:T266)</f>
        <v>0.99999999999999989</v>
      </c>
    </row>
    <row r="268" spans="1:48" ht="13.5" thickTop="1"/>
    <row r="270" spans="1:48" s="24" customFormat="1" ht="15" thickBot="1">
      <c r="A270" s="22" t="s">
        <v>671</v>
      </c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F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</row>
    <row r="271" spans="1:48" s="24" customFormat="1" ht="15.75" thickTop="1" thickBot="1">
      <c r="A271" s="155" t="s">
        <v>547</v>
      </c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</row>
    <row r="272" spans="1:48" s="2" customFormat="1" ht="13.5" thickTop="1"/>
    <row r="273" spans="1:48" s="2" customFormat="1" ht="26.25" thickBot="1">
      <c r="B273" s="130" t="s">
        <v>532</v>
      </c>
      <c r="C273" s="131" t="s">
        <v>533</v>
      </c>
      <c r="D273" s="132" t="s">
        <v>529</v>
      </c>
    </row>
    <row r="274" spans="1:48" s="2" customFormat="1" ht="13.5" thickTop="1">
      <c r="B274" s="32" t="s">
        <v>740</v>
      </c>
      <c r="C274" s="32">
        <f>COUNTIFS('Baza danych'!$H$4:$H$1124,"transport zbiorowy+rower",'Baza danych'!$FN$4:$FN$1124,"tak")</f>
        <v>6</v>
      </c>
      <c r="D274" s="33">
        <f>C274/$C$279</f>
        <v>0.27272727272727271</v>
      </c>
    </row>
    <row r="275" spans="1:48" s="2" customFormat="1">
      <c r="B275" s="3" t="s">
        <v>741</v>
      </c>
      <c r="C275" s="3">
        <f>COUNTIFS('Baza danych'!$H$4:$H$1124,"transport zbiorowy+rower",'Baza danych'!$FR$4:$FR$1124,"tak")</f>
        <v>6</v>
      </c>
      <c r="D275" s="34">
        <f>C275/$C$279</f>
        <v>0.27272727272727271</v>
      </c>
    </row>
    <row r="276" spans="1:48" s="2" customFormat="1">
      <c r="B276" s="3" t="s">
        <v>743</v>
      </c>
      <c r="C276" s="3">
        <f>COUNTIFS('Baza danych'!$H$4:$H$1124,"transport zbiorowy+rower",'Baza danych'!$FQ$4:$FQ$1124,"tak")</f>
        <v>4</v>
      </c>
      <c r="D276" s="34">
        <f>C276/$C$279</f>
        <v>0.18181818181818182</v>
      </c>
    </row>
    <row r="277" spans="1:48" s="2" customFormat="1">
      <c r="B277" s="3" t="s">
        <v>742</v>
      </c>
      <c r="C277" s="3">
        <f>COUNTIFS('Baza danych'!$H$4:$H$1124,"transport zbiorowy+rower",'Baza danych'!$FO$4:$FO$1124,"tak")</f>
        <v>3</v>
      </c>
      <c r="D277" s="34">
        <f>C277/$C$279</f>
        <v>0.13636363636363635</v>
      </c>
    </row>
    <row r="278" spans="1:48" s="2" customFormat="1">
      <c r="B278" s="3" t="s">
        <v>744</v>
      </c>
      <c r="C278" s="3">
        <f>COUNTIFS('Baza danych'!$H$4:$H$1124,"transport zbiorowy+rower",'Baza danych'!$FP$4:$FP$1124,"tak")</f>
        <v>3</v>
      </c>
      <c r="D278" s="34">
        <f>C278/$C$279</f>
        <v>0.13636363636363635</v>
      </c>
    </row>
    <row r="279" spans="1:48" s="2" customFormat="1" ht="13.5" thickBot="1">
      <c r="B279" s="159" t="s">
        <v>530</v>
      </c>
      <c r="C279" s="160">
        <f>SUM(C274:C278)</f>
        <v>22</v>
      </c>
      <c r="D279" s="161">
        <f>SUM(D274:D278)</f>
        <v>1</v>
      </c>
    </row>
    <row r="280" spans="1:48" ht="13.5" thickTop="1"/>
    <row r="282" spans="1:48" s="24" customFormat="1" ht="15" thickBot="1">
      <c r="A282" s="22" t="s">
        <v>672</v>
      </c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F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</row>
    <row r="283" spans="1:48" s="24" customFormat="1" ht="14.25" thickTop="1" thickBot="1">
      <c r="A283" s="23" t="s">
        <v>599</v>
      </c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F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</row>
    <row r="284" spans="1:48" s="24" customFormat="1" ht="13.5" thickTop="1"/>
    <row r="285" spans="1:48" s="24" customFormat="1" ht="13.5" thickBot="1">
      <c r="B285" s="130" t="s">
        <v>525</v>
      </c>
      <c r="C285" s="131" t="s">
        <v>531</v>
      </c>
      <c r="D285" s="132" t="s">
        <v>529</v>
      </c>
    </row>
    <row r="286" spans="1:48" ht="13.5" thickTop="1">
      <c r="B286" s="134">
        <v>30</v>
      </c>
      <c r="C286" s="32">
        <f>COUNTIFS('Baza danych'!$H$4:$H$331,"transport zbiorowy+rower",'Baza danych'!$GJ$4:$GJ$331,B286)</f>
        <v>1</v>
      </c>
      <c r="D286" s="33">
        <f>C286/$C$292</f>
        <v>0.1</v>
      </c>
    </row>
    <row r="287" spans="1:48">
      <c r="B287" s="146">
        <v>35</v>
      </c>
      <c r="C287" s="3">
        <f>COUNTIFS('Baza danych'!$H$4:$H$331,"transport zbiorowy+rower",'Baza danych'!$GJ$4:$GJ$331,B287)</f>
        <v>1</v>
      </c>
      <c r="D287" s="34">
        <f t="shared" ref="D287:D291" si="50">C287/$C$292</f>
        <v>0.1</v>
      </c>
    </row>
    <row r="288" spans="1:48">
      <c r="B288" s="146">
        <v>40</v>
      </c>
      <c r="C288" s="3">
        <f>COUNTIFS('Baza danych'!$H$4:$H$331,"transport zbiorowy+rower",'Baza danych'!$GJ$4:$GJ$331,B288)</f>
        <v>1</v>
      </c>
      <c r="D288" s="34">
        <f t="shared" si="50"/>
        <v>0.1</v>
      </c>
    </row>
    <row r="289" spans="1:48">
      <c r="B289" s="146">
        <v>50</v>
      </c>
      <c r="C289" s="3">
        <f>COUNTIFS('Baza danych'!$H$4:$H$331,"transport zbiorowy+rower",'Baza danych'!$GJ$4:$GJ$331,B289)</f>
        <v>2</v>
      </c>
      <c r="D289" s="34">
        <f t="shared" si="50"/>
        <v>0.2</v>
      </c>
    </row>
    <row r="290" spans="1:48">
      <c r="B290" s="146">
        <v>60</v>
      </c>
      <c r="C290" s="3">
        <f>COUNTIFS('Baza danych'!$H$4:$H$331,"transport zbiorowy+rower",'Baza danych'!$GJ$4:$GJ$331,B290)</f>
        <v>4</v>
      </c>
      <c r="D290" s="34">
        <f t="shared" si="50"/>
        <v>0.4</v>
      </c>
    </row>
    <row r="291" spans="1:48">
      <c r="B291" s="146">
        <v>70</v>
      </c>
      <c r="C291" s="3">
        <f>COUNTIFS('Baza danych'!$H$4:$H$331,"transport zbiorowy+rower",'Baza danych'!$GJ$4:$GJ$331,B291)</f>
        <v>1</v>
      </c>
      <c r="D291" s="34">
        <f t="shared" si="50"/>
        <v>0.1</v>
      </c>
    </row>
    <row r="292" spans="1:48" ht="13.5" thickBot="1">
      <c r="B292" s="159" t="s">
        <v>530</v>
      </c>
      <c r="C292" s="160">
        <f>SUM(C286:C291)</f>
        <v>10</v>
      </c>
      <c r="D292" s="161">
        <f>SUM(D286:D291)</f>
        <v>1</v>
      </c>
    </row>
    <row r="293" spans="1:48" ht="13.5" thickTop="1"/>
    <row r="295" spans="1:48" s="24" customFormat="1" ht="15" thickBot="1">
      <c r="A295" s="22" t="s">
        <v>673</v>
      </c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F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</row>
    <row r="296" spans="1:48" s="24" customFormat="1" ht="14.25" thickTop="1" thickBot="1">
      <c r="A296" s="23" t="s">
        <v>599</v>
      </c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  <c r="AE296" s="23"/>
      <c r="AF296" s="23"/>
      <c r="AG296" s="23"/>
      <c r="AH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  <c r="AV296" s="23"/>
    </row>
    <row r="297" spans="1:48" s="24" customFormat="1" ht="13.5" thickTop="1"/>
    <row r="298" spans="1:48" s="24" customFormat="1" ht="13.5" thickBot="1">
      <c r="B298" s="130" t="s">
        <v>525</v>
      </c>
      <c r="C298" s="131" t="s">
        <v>531</v>
      </c>
      <c r="D298" s="132" t="s">
        <v>529</v>
      </c>
    </row>
    <row r="299" spans="1:48" ht="13.5" thickTop="1">
      <c r="B299" s="32" t="s">
        <v>37</v>
      </c>
      <c r="C299" s="32">
        <f>COUNTIFS('Baza danych'!$H$4:$H$331,"transport zbiorowy+rower",'Baza danych'!$GK$4:$GK$331,B299)</f>
        <v>10</v>
      </c>
      <c r="D299" s="33">
        <f>C299/$C$301</f>
        <v>1</v>
      </c>
    </row>
    <row r="300" spans="1:48">
      <c r="B300" s="3" t="s">
        <v>36</v>
      </c>
      <c r="C300" s="3">
        <f>COUNTIFS('Baza danych'!$H$4:$H$331,"transport zbiorowy+rower",'Baza danych'!$GK$4:$GK$331,B300)</f>
        <v>0</v>
      </c>
      <c r="D300" s="34">
        <f>C300/$C$301</f>
        <v>0</v>
      </c>
    </row>
    <row r="301" spans="1:48" ht="13.5" thickBot="1">
      <c r="B301" s="159" t="s">
        <v>530</v>
      </c>
      <c r="C301" s="160">
        <f>SUM(C299:C300)</f>
        <v>10</v>
      </c>
      <c r="D301" s="161">
        <f>SUM(D299:D300)</f>
        <v>1</v>
      </c>
    </row>
    <row r="302" spans="1:48" ht="13.5" thickTop="1"/>
    <row r="304" spans="1:48" s="24" customFormat="1" ht="15" thickBot="1">
      <c r="A304" s="22" t="s">
        <v>778</v>
      </c>
      <c r="B304" s="23"/>
      <c r="C304" s="23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  <c r="AE304" s="23"/>
      <c r="AF304" s="23"/>
      <c r="AG304" s="23"/>
      <c r="AH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  <c r="AV304" s="23"/>
    </row>
    <row r="305" spans="2:6" s="165" customFormat="1" ht="13.5" thickTop="1"/>
    <row r="306" spans="2:6" ht="13.5" thickBot="1">
      <c r="B306" s="355" t="s">
        <v>615</v>
      </c>
      <c r="C306" s="356"/>
      <c r="D306" s="356"/>
      <c r="E306" s="356"/>
      <c r="F306" s="357"/>
    </row>
    <row r="307" spans="2:6" ht="14.25" thickTop="1" thickBot="1">
      <c r="B307" s="147" t="s">
        <v>616</v>
      </c>
      <c r="C307" s="147" t="s">
        <v>617</v>
      </c>
      <c r="D307" s="148" t="s">
        <v>618</v>
      </c>
      <c r="E307" s="147" t="s">
        <v>619</v>
      </c>
      <c r="F307" s="147" t="s">
        <v>90</v>
      </c>
    </row>
    <row r="308" spans="2:6" ht="13.5" thickTop="1">
      <c r="B308" s="134" t="s">
        <v>184</v>
      </c>
      <c r="C308" s="32"/>
      <c r="D308" s="32"/>
      <c r="E308" s="32"/>
      <c r="F308" s="32"/>
    </row>
    <row r="309" spans="2:6">
      <c r="B309" s="146" t="s">
        <v>166</v>
      </c>
      <c r="C309" s="3"/>
      <c r="D309" s="3"/>
      <c r="E309" s="3"/>
      <c r="F309" s="3"/>
    </row>
    <row r="310" spans="2:6">
      <c r="B310" s="146" t="s">
        <v>247</v>
      </c>
      <c r="C310" s="3"/>
      <c r="D310" s="3"/>
      <c r="E310" s="3"/>
      <c r="F310" s="3"/>
    </row>
    <row r="311" spans="2:6">
      <c r="B311" s="146" t="s">
        <v>165</v>
      </c>
      <c r="C311" s="3"/>
      <c r="D311" s="3"/>
      <c r="E311" s="3"/>
      <c r="F311" s="3"/>
    </row>
    <row r="312" spans="2:6">
      <c r="B312" s="146" t="s">
        <v>253</v>
      </c>
      <c r="C312" s="3"/>
      <c r="D312" s="3"/>
      <c r="E312" s="3"/>
      <c r="F312" s="3"/>
    </row>
    <row r="313" spans="2:6">
      <c r="B313" s="146" t="s">
        <v>200</v>
      </c>
      <c r="C313" s="3"/>
      <c r="D313" s="3"/>
      <c r="E313" s="3"/>
      <c r="F313" s="3"/>
    </row>
    <row r="314" spans="2:6">
      <c r="B314" s="146" t="s">
        <v>199</v>
      </c>
      <c r="C314" s="3"/>
      <c r="D314" s="3"/>
      <c r="E314" s="3"/>
      <c r="F314" s="3"/>
    </row>
    <row r="315" spans="2:6">
      <c r="B315" s="146" t="s">
        <v>370</v>
      </c>
      <c r="C315" s="3"/>
      <c r="D315" s="3"/>
      <c r="E315" s="3"/>
      <c r="F315" s="3"/>
    </row>
    <row r="316" spans="2:6">
      <c r="B316" s="146" t="s">
        <v>674</v>
      </c>
      <c r="C316" s="3"/>
      <c r="D316" s="3"/>
      <c r="E316" s="3"/>
      <c r="F316" s="3"/>
    </row>
    <row r="317" spans="2:6">
      <c r="B317" s="146" t="s">
        <v>185</v>
      </c>
      <c r="C317" s="3"/>
      <c r="D317" s="3"/>
      <c r="E317" s="3"/>
      <c r="F317" s="3"/>
    </row>
    <row r="318" spans="2:6">
      <c r="B318" s="146" t="s">
        <v>248</v>
      </c>
      <c r="C318" s="3"/>
      <c r="D318" s="3"/>
      <c r="E318" s="3"/>
      <c r="F318" s="3"/>
    </row>
    <row r="319" spans="2:6">
      <c r="B319" s="146" t="s">
        <v>249</v>
      </c>
      <c r="C319" s="3"/>
      <c r="D319" s="3"/>
      <c r="E319" s="3"/>
      <c r="F319" s="3"/>
    </row>
    <row r="320" spans="2:6">
      <c r="B320" s="146" t="s">
        <v>260</v>
      </c>
      <c r="C320" s="3"/>
      <c r="D320" s="3"/>
      <c r="E320" s="3"/>
      <c r="F320" s="3"/>
    </row>
    <row r="321" spans="1:48">
      <c r="B321" s="146" t="s">
        <v>268</v>
      </c>
      <c r="C321" s="3"/>
      <c r="D321" s="3"/>
      <c r="E321" s="3"/>
      <c r="F321" s="3"/>
    </row>
    <row r="322" spans="1:48">
      <c r="B322" s="146" t="s">
        <v>306</v>
      </c>
      <c r="C322" s="3"/>
      <c r="D322" s="3"/>
      <c r="E322" s="3"/>
      <c r="F322" s="3"/>
    </row>
    <row r="323" spans="1:48">
      <c r="B323" s="146" t="s">
        <v>675</v>
      </c>
      <c r="C323" s="3"/>
      <c r="D323" s="3"/>
      <c r="E323" s="3"/>
      <c r="F323" s="3"/>
    </row>
    <row r="324" spans="1:48">
      <c r="B324" s="146" t="s">
        <v>186</v>
      </c>
      <c r="C324" s="3"/>
      <c r="D324" s="3"/>
      <c r="E324" s="3"/>
      <c r="F324" s="3"/>
    </row>
    <row r="325" spans="1:48">
      <c r="B325" s="146" t="s">
        <v>250</v>
      </c>
      <c r="C325" s="3"/>
      <c r="D325" s="3"/>
      <c r="E325" s="3"/>
      <c r="F325" s="3"/>
    </row>
    <row r="326" spans="1:48">
      <c r="B326" s="146" t="s">
        <v>261</v>
      </c>
      <c r="C326" s="3"/>
      <c r="D326" s="3"/>
      <c r="E326" s="3"/>
      <c r="F326" s="3"/>
    </row>
    <row r="327" spans="1:48">
      <c r="B327" s="146" t="s">
        <v>269</v>
      </c>
      <c r="C327" s="3"/>
      <c r="D327" s="3"/>
      <c r="E327" s="3"/>
      <c r="F327" s="3"/>
    </row>
    <row r="328" spans="1:48">
      <c r="B328" s="146" t="s">
        <v>372</v>
      </c>
      <c r="C328" s="3"/>
      <c r="D328" s="3"/>
      <c r="E328" s="3"/>
      <c r="F328" s="3"/>
    </row>
    <row r="331" spans="1:48" s="24" customFormat="1" ht="15" thickBot="1">
      <c r="A331" s="22" t="s">
        <v>676</v>
      </c>
      <c r="B331" s="23"/>
      <c r="C331" s="23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F331" s="23"/>
      <c r="AG331" s="23"/>
      <c r="AH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  <c r="AV331" s="23"/>
    </row>
    <row r="332" spans="1:48" s="24" customFormat="1" ht="14.25" thickTop="1" thickBot="1">
      <c r="A332" s="23" t="s">
        <v>599</v>
      </c>
      <c r="B332" s="23"/>
      <c r="C332" s="23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G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</row>
    <row r="333" spans="1:48" s="24" customFormat="1" ht="13.5" thickTop="1"/>
    <row r="334" spans="1:48" s="24" customFormat="1" ht="13.5" thickBot="1">
      <c r="B334" s="130" t="s">
        <v>525</v>
      </c>
      <c r="C334" s="131" t="s">
        <v>531</v>
      </c>
      <c r="D334" s="132" t="s">
        <v>529</v>
      </c>
    </row>
    <row r="335" spans="1:48" s="2" customFormat="1" ht="13.5" thickTop="1">
      <c r="B335" s="32" t="s">
        <v>37</v>
      </c>
      <c r="C335" s="32">
        <f>COUNTIFS('Baza danych'!$H$4:$H$331,"transport zbiorowy+rower",'Baza danych'!$GO$4:$GO$331,B335)</f>
        <v>9</v>
      </c>
      <c r="D335" s="33">
        <f>C335/$C$337</f>
        <v>0.9</v>
      </c>
    </row>
    <row r="336" spans="1:48" s="2" customFormat="1">
      <c r="B336" s="3" t="s">
        <v>36</v>
      </c>
      <c r="C336" s="3">
        <f>COUNTIFS('Baza danych'!$H$4:$H$331,"transport zbiorowy+rower",'Baza danych'!$GO$4:$GO$331,B336)</f>
        <v>1</v>
      </c>
      <c r="D336" s="34">
        <f>C336/$C$337</f>
        <v>0.1</v>
      </c>
    </row>
    <row r="337" spans="1:48" s="2" customFormat="1" ht="13.5" thickBot="1">
      <c r="B337" s="37" t="s">
        <v>530</v>
      </c>
      <c r="C337" s="128">
        <f>SUM(C335:C336)</f>
        <v>10</v>
      </c>
      <c r="D337" s="129">
        <f>SUM(D335:D336)</f>
        <v>1</v>
      </c>
    </row>
    <row r="338" spans="1:48" ht="13.5" thickTop="1"/>
    <row r="340" spans="1:48" s="24" customFormat="1" ht="15" thickBot="1">
      <c r="A340" s="22" t="s">
        <v>677</v>
      </c>
      <c r="B340" s="23"/>
      <c r="C340" s="23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</row>
    <row r="341" spans="1:48" ht="14.25" thickTop="1" thickBot="1"/>
    <row r="342" spans="1:48" ht="13.5" thickTop="1">
      <c r="B342" s="133" t="s">
        <v>719</v>
      </c>
      <c r="C342" s="380" t="s">
        <v>154</v>
      </c>
      <c r="D342" s="380"/>
    </row>
    <row r="345" spans="1:48" s="24" customFormat="1" ht="13.5" thickBot="1">
      <c r="A345" s="30" t="s">
        <v>678</v>
      </c>
      <c r="B345" s="23"/>
      <c r="C345" s="23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G345" s="23"/>
      <c r="AH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  <c r="AV345" s="23"/>
    </row>
    <row r="346" spans="1:48" s="24" customFormat="1" ht="14.25" thickTop="1" thickBot="1">
      <c r="A346" s="23" t="s">
        <v>599</v>
      </c>
      <c r="B346" s="23"/>
      <c r="C346" s="2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F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</row>
    <row r="347" spans="1:48" s="2" customFormat="1" ht="13.5" thickTop="1"/>
    <row r="348" spans="1:48" s="2" customFormat="1" ht="26.25" thickBot="1">
      <c r="B348" s="130" t="s">
        <v>532</v>
      </c>
      <c r="C348" s="131" t="s">
        <v>533</v>
      </c>
      <c r="D348" s="132" t="s">
        <v>529</v>
      </c>
    </row>
    <row r="349" spans="1:48" s="2" customFormat="1" ht="13.5" thickTop="1">
      <c r="B349" s="32" t="s">
        <v>745</v>
      </c>
      <c r="C349" s="32">
        <f>COUNTIFS('Baza danych'!$H$4:$H$331,"transport zbiorowy+rower",'Baza danych'!$HG$4:$HG$331,"tak")</f>
        <v>7</v>
      </c>
      <c r="D349" s="33">
        <f t="shared" ref="D349:D357" si="51">C349/$C$358</f>
        <v>0.28000000000000003</v>
      </c>
    </row>
    <row r="350" spans="1:48" s="2" customFormat="1">
      <c r="B350" s="3" t="s">
        <v>748</v>
      </c>
      <c r="C350" s="3">
        <f>COUNTIFS('Baza danych'!$H$4:$H$331,"transport zbiorowy+rower",'Baza danych'!$HL$4:$HL$331,"tak")</f>
        <v>6</v>
      </c>
      <c r="D350" s="34">
        <f t="shared" si="51"/>
        <v>0.24</v>
      </c>
    </row>
    <row r="351" spans="1:48" s="2" customFormat="1">
      <c r="B351" s="3" t="s">
        <v>746</v>
      </c>
      <c r="C351" s="3">
        <f>COUNTIFS('Baza danych'!$H$4:$H$331,"transport zbiorowy+rower",'Baza danych'!$HH$4:$HH$331,"tak")</f>
        <v>5</v>
      </c>
      <c r="D351" s="34">
        <f t="shared" si="51"/>
        <v>0.2</v>
      </c>
    </row>
    <row r="352" spans="1:48" s="2" customFormat="1">
      <c r="B352" s="3" t="s">
        <v>747</v>
      </c>
      <c r="C352" s="3">
        <f>COUNTIFS('Baza danych'!$H$4:$H$331,"transport zbiorowy+rower",'Baza danych'!$HF$4:$HF$331,"tak")</f>
        <v>2</v>
      </c>
      <c r="D352" s="34">
        <f t="shared" si="51"/>
        <v>0.08</v>
      </c>
    </row>
    <row r="353" spans="2:4" s="2" customFormat="1">
      <c r="B353" s="3" t="s">
        <v>750</v>
      </c>
      <c r="C353" s="3">
        <f>COUNTIFS('Baza danych'!$H$4:$H$331,"transport zbiorowy+rower",'Baza danych'!$HM$4:$HM$331,"tak")</f>
        <v>2</v>
      </c>
      <c r="D353" s="34">
        <f t="shared" si="51"/>
        <v>0.08</v>
      </c>
    </row>
    <row r="354" spans="2:4" s="2" customFormat="1">
      <c r="B354" s="3" t="s">
        <v>751</v>
      </c>
      <c r="C354" s="3">
        <f>COUNTIFS('Baza danych'!$H$4:$H$331,"transport zbiorowy+rower",'Baza danych'!$HK$4:$HK$331,"tak")</f>
        <v>2</v>
      </c>
      <c r="D354" s="34">
        <f t="shared" si="51"/>
        <v>0.08</v>
      </c>
    </row>
    <row r="355" spans="2:4" s="2" customFormat="1">
      <c r="B355" s="3" t="s">
        <v>753</v>
      </c>
      <c r="C355" s="3">
        <f>COUNTIFS('Baza danych'!$H$4:$H$331,"transport zbiorowy+rower",'Baza danych'!$HI$4:$HI$331,"tak")</f>
        <v>1</v>
      </c>
      <c r="D355" s="34">
        <f t="shared" si="51"/>
        <v>0.04</v>
      </c>
    </row>
    <row r="356" spans="2:4" s="2" customFormat="1">
      <c r="B356" s="3" t="s">
        <v>749</v>
      </c>
      <c r="C356" s="3">
        <f>COUNTIFS('Baza danych'!$H$4:$H$331,"transport zbiorowy+rower",'Baza danych'!$HN$4:$HN$331,"tak")</f>
        <v>0</v>
      </c>
      <c r="D356" s="34">
        <f t="shared" si="51"/>
        <v>0</v>
      </c>
    </row>
    <row r="357" spans="2:4" s="2" customFormat="1">
      <c r="B357" s="3" t="s">
        <v>752</v>
      </c>
      <c r="C357" s="3">
        <f>COUNTIFS('Baza danych'!$H$4:$H$331,"transport zbiorowy+rower",'Baza danych'!$HJ$4:$HJ$331,"tak")</f>
        <v>0</v>
      </c>
      <c r="D357" s="34">
        <f t="shared" si="51"/>
        <v>0</v>
      </c>
    </row>
    <row r="358" spans="2:4" s="2" customFormat="1" ht="13.5" thickBot="1">
      <c r="B358" s="37" t="s">
        <v>530</v>
      </c>
      <c r="C358" s="128">
        <f>SUM(C349:C357)</f>
        <v>25</v>
      </c>
      <c r="D358" s="129">
        <f>SUM(D349:D357)</f>
        <v>0.99999999999999989</v>
      </c>
    </row>
    <row r="359" spans="2:4" ht="13.5" thickTop="1">
      <c r="B359" s="133" t="s">
        <v>719</v>
      </c>
      <c r="C359" s="377" t="s">
        <v>251</v>
      </c>
      <c r="D359" s="377"/>
    </row>
  </sheetData>
  <sortState ref="B349:D357">
    <sortCondition descending="1" ref="C349"/>
  </sortState>
  <mergeCells count="14">
    <mergeCell ref="B306:F306"/>
    <mergeCell ref="C342:D342"/>
    <mergeCell ref="C359:D359"/>
    <mergeCell ref="B260:D260"/>
    <mergeCell ref="F260:H260"/>
    <mergeCell ref="J260:L260"/>
    <mergeCell ref="N260:P260"/>
    <mergeCell ref="R260:T260"/>
    <mergeCell ref="C81:D81"/>
    <mergeCell ref="B246:D246"/>
    <mergeCell ref="F246:H246"/>
    <mergeCell ref="J246:L246"/>
    <mergeCell ref="N246:P246"/>
    <mergeCell ref="R246:T246"/>
  </mergeCells>
  <pageMargins left="0.7" right="0.7" top="0.75" bottom="0.75" header="0.3" footer="0.3"/>
  <pageSetup paperSize="9" orientation="portrait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B050"/>
  </sheetPr>
  <dimension ref="A1:AV374"/>
  <sheetViews>
    <sheetView zoomScale="90" zoomScaleNormal="90" workbookViewId="0">
      <selection sqref="A1:A3"/>
    </sheetView>
  </sheetViews>
  <sheetFormatPr defaultRowHeight="12.75"/>
  <cols>
    <col min="1" max="1" width="34.7109375" customWidth="1"/>
    <col min="2" max="2" width="25.7109375" customWidth="1"/>
    <col min="3" max="3" width="23" customWidth="1"/>
    <col min="4" max="4" width="30.28515625" customWidth="1"/>
    <col min="5" max="5" width="16.5703125" customWidth="1"/>
    <col min="6" max="6" width="12.85546875" customWidth="1"/>
    <col min="7" max="7" width="14.7109375" customWidth="1"/>
    <col min="9" max="9" width="11.5703125" customWidth="1"/>
    <col min="10" max="10" width="17.42578125" customWidth="1"/>
    <col min="12" max="12" width="15.140625" customWidth="1"/>
  </cols>
  <sheetData>
    <row r="1" spans="1:48" s="24" customFormat="1" ht="13.5" thickBot="1">
      <c r="A1" s="30" t="s">
        <v>791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</row>
    <row r="2" spans="1:48" s="165" customFormat="1" ht="13.5" thickTop="1"/>
    <row r="3" spans="1:48" ht="27.75" customHeight="1">
      <c r="A3" s="215" t="s">
        <v>792</v>
      </c>
      <c r="B3" s="215" t="s">
        <v>707</v>
      </c>
      <c r="C3" s="215" t="s">
        <v>708</v>
      </c>
      <c r="D3" s="215" t="s">
        <v>709</v>
      </c>
      <c r="E3" s="215" t="s">
        <v>756</v>
      </c>
      <c r="F3" s="215" t="s">
        <v>530</v>
      </c>
    </row>
    <row r="4" spans="1:48">
      <c r="A4" s="205" t="s">
        <v>39</v>
      </c>
      <c r="B4" s="3">
        <f>VLOOKUP(A4,'Samochód osobowy jako kierowca'!$B$276:$C$280,2,0)</f>
        <v>11</v>
      </c>
      <c r="C4" s="3">
        <f>VLOOKUP(A4,'Samochód osobowy jako pasażer'!$B$190:$C$194,2,0)</f>
        <v>1</v>
      </c>
      <c r="D4" s="3">
        <f>VLOOKUP(A4,Carpooling!$B$75:$C$79,2,0)</f>
        <v>0</v>
      </c>
      <c r="E4" s="3">
        <f>VLOOKUP(A4,'Samochód + transport zbiorowy'!$B$137:$C$141,2,0)</f>
        <v>3</v>
      </c>
      <c r="F4" s="3">
        <f>SUM(B4:E4)</f>
        <v>15</v>
      </c>
    </row>
    <row r="5" spans="1:48">
      <c r="A5" s="205" t="s">
        <v>54</v>
      </c>
      <c r="B5" s="3">
        <f>VLOOKUP(A5,'Samochód osobowy jako kierowca'!$B$276:$C$280,2,0)</f>
        <v>24</v>
      </c>
      <c r="C5" s="3">
        <f>VLOOKUP(A5,'Samochód osobowy jako pasażer'!$B$190:$C$194,2,0)</f>
        <v>3</v>
      </c>
      <c r="D5" s="3">
        <f>VLOOKUP(A5,Carpooling!$B$75:$C$79,2,0)</f>
        <v>0</v>
      </c>
      <c r="E5" s="3">
        <f>VLOOKUP(A5,'Samochód + transport zbiorowy'!$B$137:$C$141,2,0)</f>
        <v>5</v>
      </c>
      <c r="F5" s="3">
        <f t="shared" ref="F5:F9" si="0">SUM(B5:E5)</f>
        <v>32</v>
      </c>
    </row>
    <row r="6" spans="1:48">
      <c r="A6" s="205" t="s">
        <v>77</v>
      </c>
      <c r="B6" s="3">
        <f>VLOOKUP(A6,'Samochód osobowy jako kierowca'!$B$276:$C$280,2,0)</f>
        <v>43</v>
      </c>
      <c r="C6" s="3">
        <f>VLOOKUP(A6,'Samochód osobowy jako pasażer'!$B$190:$C$194,2,0)</f>
        <v>3</v>
      </c>
      <c r="D6" s="3">
        <f>VLOOKUP(A6,Carpooling!$B$75:$C$79,2,0)</f>
        <v>0</v>
      </c>
      <c r="E6" s="3">
        <f>VLOOKUP(A6,'Samochód + transport zbiorowy'!$B$137:$C$141,2,0)</f>
        <v>7</v>
      </c>
      <c r="F6" s="3">
        <f t="shared" si="0"/>
        <v>53</v>
      </c>
    </row>
    <row r="7" spans="1:48">
      <c r="A7" s="205" t="s">
        <v>38</v>
      </c>
      <c r="B7" s="3">
        <f>VLOOKUP(A7,'Samochód osobowy jako kierowca'!$B$276:$C$280,2,0)</f>
        <v>124</v>
      </c>
      <c r="C7" s="3">
        <f>VLOOKUP(A7,'Samochód osobowy jako pasażer'!$B$190:$C$194,2,0)</f>
        <v>10</v>
      </c>
      <c r="D7" s="3">
        <f>VLOOKUP(A7,Carpooling!$B$75:$C$79,2,0)</f>
        <v>1</v>
      </c>
      <c r="E7" s="3">
        <f>VLOOKUP(A7,'Samochód + transport zbiorowy'!$B$137:$C$141,2,0)</f>
        <v>9</v>
      </c>
      <c r="F7" s="3">
        <f t="shared" si="0"/>
        <v>144</v>
      </c>
    </row>
    <row r="8" spans="1:48">
      <c r="A8" s="205" t="s">
        <v>103</v>
      </c>
      <c r="B8" s="3">
        <f>VLOOKUP(A8,'Samochód osobowy jako kierowca'!$B$276:$C$280,2,0)</f>
        <v>3</v>
      </c>
      <c r="C8" s="3">
        <f>VLOOKUP(A8,'Samochód osobowy jako pasażer'!$B$190:$C$194,2,0)</f>
        <v>0</v>
      </c>
      <c r="D8" s="3">
        <f>VLOOKUP(A8,Carpooling!$B$75:$C$79,2,0)</f>
        <v>0</v>
      </c>
      <c r="E8" s="3">
        <f>VLOOKUP(A8,'Samochód + transport zbiorowy'!$B$137:$C$141,2,0)</f>
        <v>2</v>
      </c>
      <c r="F8" s="3">
        <f t="shared" si="0"/>
        <v>5</v>
      </c>
    </row>
    <row r="9" spans="1:48">
      <c r="A9" s="205" t="s">
        <v>530</v>
      </c>
      <c r="B9" s="3">
        <f>SUM(B4:B8)</f>
        <v>205</v>
      </c>
      <c r="C9" s="3">
        <f t="shared" ref="C9:E9" si="1">SUM(C4:C8)</f>
        <v>17</v>
      </c>
      <c r="D9" s="3">
        <f t="shared" si="1"/>
        <v>1</v>
      </c>
      <c r="E9" s="3">
        <f t="shared" si="1"/>
        <v>26</v>
      </c>
      <c r="F9" s="3">
        <f t="shared" si="0"/>
        <v>249</v>
      </c>
    </row>
    <row r="11" spans="1:48" s="165" customFormat="1" ht="25.5">
      <c r="A11" s="215" t="s">
        <v>792</v>
      </c>
      <c r="B11" s="215" t="s">
        <v>707</v>
      </c>
      <c r="C11" s="215" t="s">
        <v>708</v>
      </c>
      <c r="D11" s="215" t="s">
        <v>709</v>
      </c>
      <c r="E11" s="215" t="s">
        <v>756</v>
      </c>
    </row>
    <row r="12" spans="1:48">
      <c r="A12" s="205" t="s">
        <v>39</v>
      </c>
      <c r="B12" s="34">
        <f>B4/B$9</f>
        <v>5.3658536585365853E-2</v>
      </c>
      <c r="C12" s="34">
        <f t="shared" ref="C12:E12" si="2">C4/C$9</f>
        <v>5.8823529411764705E-2</v>
      </c>
      <c r="D12" s="34">
        <f t="shared" si="2"/>
        <v>0</v>
      </c>
      <c r="E12" s="34">
        <f t="shared" si="2"/>
        <v>0.11538461538461539</v>
      </c>
    </row>
    <row r="13" spans="1:48">
      <c r="A13" s="205" t="s">
        <v>54</v>
      </c>
      <c r="B13" s="34">
        <f t="shared" ref="B13:E13" si="3">B5/B$9</f>
        <v>0.11707317073170732</v>
      </c>
      <c r="C13" s="34">
        <f t="shared" si="3"/>
        <v>0.17647058823529413</v>
      </c>
      <c r="D13" s="34">
        <f t="shared" si="3"/>
        <v>0</v>
      </c>
      <c r="E13" s="34">
        <f t="shared" si="3"/>
        <v>0.19230769230769232</v>
      </c>
    </row>
    <row r="14" spans="1:48">
      <c r="A14" s="205" t="s">
        <v>77</v>
      </c>
      <c r="B14" s="34">
        <f t="shared" ref="B14:E14" si="4">B6/B$9</f>
        <v>0.2097560975609756</v>
      </c>
      <c r="C14" s="34">
        <f t="shared" si="4"/>
        <v>0.17647058823529413</v>
      </c>
      <c r="D14" s="34">
        <f t="shared" si="4"/>
        <v>0</v>
      </c>
      <c r="E14" s="34">
        <f t="shared" si="4"/>
        <v>0.26923076923076922</v>
      </c>
    </row>
    <row r="15" spans="1:48">
      <c r="A15" s="205" t="s">
        <v>38</v>
      </c>
      <c r="B15" s="34">
        <f t="shared" ref="B15:E15" si="5">B7/B$9</f>
        <v>0.60487804878048779</v>
      </c>
      <c r="C15" s="34">
        <f t="shared" si="5"/>
        <v>0.58823529411764708</v>
      </c>
      <c r="D15" s="34">
        <f t="shared" si="5"/>
        <v>1</v>
      </c>
      <c r="E15" s="34">
        <f t="shared" si="5"/>
        <v>0.34615384615384615</v>
      </c>
    </row>
    <row r="16" spans="1:48">
      <c r="A16" s="205" t="s">
        <v>103</v>
      </c>
      <c r="B16" s="34">
        <f t="shared" ref="B16:E16" si="6">B8/B$9</f>
        <v>1.4634146341463415E-2</v>
      </c>
      <c r="C16" s="34">
        <f t="shared" si="6"/>
        <v>0</v>
      </c>
      <c r="D16" s="34">
        <f t="shared" si="6"/>
        <v>0</v>
      </c>
      <c r="E16" s="34">
        <f t="shared" si="6"/>
        <v>7.6923076923076927E-2</v>
      </c>
    </row>
    <row r="42" spans="1:2">
      <c r="A42" s="215" t="s">
        <v>792</v>
      </c>
      <c r="B42" s="215" t="s">
        <v>529</v>
      </c>
    </row>
    <row r="43" spans="1:2">
      <c r="A43" s="205" t="s">
        <v>39</v>
      </c>
      <c r="B43" s="34">
        <f>F4/$F$9</f>
        <v>6.0240963855421686E-2</v>
      </c>
    </row>
    <row r="44" spans="1:2">
      <c r="A44" s="205" t="s">
        <v>54</v>
      </c>
      <c r="B44" s="34">
        <f t="shared" ref="B44:B47" si="7">F5/$F$9</f>
        <v>0.12851405622489959</v>
      </c>
    </row>
    <row r="45" spans="1:2">
      <c r="A45" s="205" t="s">
        <v>77</v>
      </c>
      <c r="B45" s="34">
        <f t="shared" si="7"/>
        <v>0.21285140562248997</v>
      </c>
    </row>
    <row r="46" spans="1:2">
      <c r="A46" s="205" t="s">
        <v>38</v>
      </c>
      <c r="B46" s="34">
        <f t="shared" si="7"/>
        <v>0.57831325301204817</v>
      </c>
    </row>
    <row r="47" spans="1:2">
      <c r="A47" s="205" t="s">
        <v>103</v>
      </c>
      <c r="B47" s="34">
        <f t="shared" si="7"/>
        <v>2.0080321285140562E-2</v>
      </c>
    </row>
    <row r="69" spans="1:48" s="24" customFormat="1" ht="13.5" thickBot="1">
      <c r="A69" s="30" t="s">
        <v>793</v>
      </c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</row>
    <row r="70" spans="1:48" s="165" customFormat="1" ht="13.5" thickTop="1"/>
    <row r="71" spans="1:48" ht="25.5">
      <c r="A71" s="215" t="s">
        <v>792</v>
      </c>
      <c r="B71" s="215" t="s">
        <v>707</v>
      </c>
      <c r="C71" s="215" t="s">
        <v>708</v>
      </c>
      <c r="D71" s="215" t="s">
        <v>709</v>
      </c>
      <c r="E71" s="215" t="s">
        <v>756</v>
      </c>
      <c r="F71" s="215" t="s">
        <v>530</v>
      </c>
    </row>
    <row r="72" spans="1:48">
      <c r="A72" s="205" t="s">
        <v>39</v>
      </c>
      <c r="B72" s="3">
        <f>VLOOKUP(A72,'Samochód osobowy jako kierowca'!$B$332:$C$336,2,0)</f>
        <v>23</v>
      </c>
      <c r="C72" s="3">
        <f>VLOOKUP(A72,'Samochód osobowy jako pasażer'!$B$202:$C$206,2,0)</f>
        <v>2</v>
      </c>
      <c r="D72" s="3">
        <f>VLOOKUP(A72,Carpooling!$B$87:$C$91,2,0)</f>
        <v>0</v>
      </c>
      <c r="E72" s="3">
        <f>VLOOKUP(A72,'Samochód + transport zbiorowy'!$B$149:$C$153,2,0)</f>
        <v>1</v>
      </c>
      <c r="F72" s="3">
        <f>SUM(B72:E72)</f>
        <v>26</v>
      </c>
    </row>
    <row r="73" spans="1:48">
      <c r="A73" s="205" t="s">
        <v>54</v>
      </c>
      <c r="B73" s="3">
        <f>VLOOKUP(A73,'Samochód osobowy jako kierowca'!$B$332:$C$336,2,0)</f>
        <v>32</v>
      </c>
      <c r="C73" s="3">
        <f>VLOOKUP(A73,'Samochód osobowy jako pasażer'!$B$202:$C$206,2,0)</f>
        <v>2</v>
      </c>
      <c r="D73" s="3">
        <f>VLOOKUP(A73,Carpooling!$B$87:$C$91,2,0)</f>
        <v>0</v>
      </c>
      <c r="E73" s="3">
        <f>VLOOKUP(A73,'Samochód + transport zbiorowy'!$B$149:$C$153,2,0)</f>
        <v>5</v>
      </c>
      <c r="F73" s="3">
        <f t="shared" ref="F73:F77" si="8">SUM(B73:E73)</f>
        <v>39</v>
      </c>
    </row>
    <row r="74" spans="1:48">
      <c r="A74" s="205" t="s">
        <v>77</v>
      </c>
      <c r="B74" s="3">
        <f>VLOOKUP(A74,'Samochód osobowy jako kierowca'!$B$332:$C$336,2,0)</f>
        <v>51</v>
      </c>
      <c r="C74" s="3">
        <f>VLOOKUP(A74,'Samochód osobowy jako pasażer'!$B$202:$C$206,2,0)</f>
        <v>5</v>
      </c>
      <c r="D74" s="3">
        <f>VLOOKUP(A74,Carpooling!$B$87:$C$91,2,0)</f>
        <v>1</v>
      </c>
      <c r="E74" s="3">
        <f>VLOOKUP(A74,'Samochód + transport zbiorowy'!$B$149:$C$153,2,0)</f>
        <v>7</v>
      </c>
      <c r="F74" s="3">
        <f t="shared" si="8"/>
        <v>64</v>
      </c>
    </row>
    <row r="75" spans="1:48">
      <c r="A75" s="205" t="s">
        <v>38</v>
      </c>
      <c r="B75" s="3">
        <f>VLOOKUP(A75,'Samochód osobowy jako kierowca'!$B$332:$C$336,2,0)</f>
        <v>98</v>
      </c>
      <c r="C75" s="3">
        <f>VLOOKUP(A75,'Samochód osobowy jako pasażer'!$B$202:$C$206,2,0)</f>
        <v>8</v>
      </c>
      <c r="D75" s="3">
        <f>VLOOKUP(A75,Carpooling!$B$87:$C$91,2,0)</f>
        <v>0</v>
      </c>
      <c r="E75" s="3">
        <f>VLOOKUP(A75,'Samochód + transport zbiorowy'!$B$149:$C$153,2,0)</f>
        <v>12</v>
      </c>
      <c r="F75" s="3">
        <f t="shared" si="8"/>
        <v>118</v>
      </c>
    </row>
    <row r="76" spans="1:48">
      <c r="A76" s="205" t="s">
        <v>103</v>
      </c>
      <c r="B76" s="3">
        <f>VLOOKUP(A76,'Samochód osobowy jako kierowca'!$B$332:$C$336,2,0)</f>
        <v>1</v>
      </c>
      <c r="C76" s="3">
        <f>VLOOKUP(A76,'Samochód osobowy jako pasażer'!$B$202:$C$206,2,0)</f>
        <v>0</v>
      </c>
      <c r="D76" s="3">
        <f>VLOOKUP(A76,Carpooling!$B$87:$C$91,2,0)</f>
        <v>0</v>
      </c>
      <c r="E76" s="3">
        <f>VLOOKUP(A76,'Samochód + transport zbiorowy'!$B$149:$C$153,2,0)</f>
        <v>1</v>
      </c>
      <c r="F76" s="3">
        <f t="shared" si="8"/>
        <v>2</v>
      </c>
    </row>
    <row r="77" spans="1:48">
      <c r="A77" s="205" t="s">
        <v>530</v>
      </c>
      <c r="B77" s="3">
        <f>SUM(B72:B76)</f>
        <v>205</v>
      </c>
      <c r="C77" s="3">
        <f t="shared" ref="C77:E77" si="9">SUM(C72:C76)</f>
        <v>17</v>
      </c>
      <c r="D77" s="3">
        <f t="shared" si="9"/>
        <v>1</v>
      </c>
      <c r="E77" s="3">
        <f t="shared" si="9"/>
        <v>26</v>
      </c>
      <c r="F77" s="3">
        <f t="shared" si="8"/>
        <v>249</v>
      </c>
    </row>
    <row r="79" spans="1:48" ht="25.5">
      <c r="A79" s="215" t="s">
        <v>792</v>
      </c>
      <c r="B79" s="215" t="s">
        <v>707</v>
      </c>
      <c r="C79" s="215" t="s">
        <v>708</v>
      </c>
      <c r="D79" s="215" t="s">
        <v>709</v>
      </c>
      <c r="E79" s="215" t="s">
        <v>756</v>
      </c>
      <c r="F79" s="165"/>
    </row>
    <row r="80" spans="1:48">
      <c r="A80" s="205" t="s">
        <v>39</v>
      </c>
      <c r="B80" s="34">
        <f>B72/B$77</f>
        <v>0.11219512195121951</v>
      </c>
      <c r="C80" s="34">
        <f t="shared" ref="C80:E80" si="10">C72/C$77</f>
        <v>0.11764705882352941</v>
      </c>
      <c r="D80" s="34">
        <f t="shared" si="10"/>
        <v>0</v>
      </c>
      <c r="E80" s="34">
        <f t="shared" si="10"/>
        <v>3.8461538461538464E-2</v>
      </c>
    </row>
    <row r="81" spans="1:5">
      <c r="A81" s="205" t="s">
        <v>54</v>
      </c>
      <c r="B81" s="34">
        <f t="shared" ref="B81:E81" si="11">B73/B$77</f>
        <v>0.15609756097560976</v>
      </c>
      <c r="C81" s="34">
        <f t="shared" si="11"/>
        <v>0.11764705882352941</v>
      </c>
      <c r="D81" s="34">
        <f t="shared" si="11"/>
        <v>0</v>
      </c>
      <c r="E81" s="34">
        <f t="shared" si="11"/>
        <v>0.19230769230769232</v>
      </c>
    </row>
    <row r="82" spans="1:5">
      <c r="A82" s="205" t="s">
        <v>77</v>
      </c>
      <c r="B82" s="34">
        <f t="shared" ref="B82:E82" si="12">B74/B$77</f>
        <v>0.24878048780487805</v>
      </c>
      <c r="C82" s="34">
        <f t="shared" si="12"/>
        <v>0.29411764705882354</v>
      </c>
      <c r="D82" s="34">
        <f t="shared" si="12"/>
        <v>1</v>
      </c>
      <c r="E82" s="34">
        <f t="shared" si="12"/>
        <v>0.26923076923076922</v>
      </c>
    </row>
    <row r="83" spans="1:5">
      <c r="A83" s="205" t="s">
        <v>38</v>
      </c>
      <c r="B83" s="34">
        <f t="shared" ref="B83:E83" si="13">B75/B$77</f>
        <v>0.47804878048780486</v>
      </c>
      <c r="C83" s="34">
        <f t="shared" si="13"/>
        <v>0.47058823529411764</v>
      </c>
      <c r="D83" s="34">
        <f t="shared" si="13"/>
        <v>0</v>
      </c>
      <c r="E83" s="34">
        <f t="shared" si="13"/>
        <v>0.46153846153846156</v>
      </c>
    </row>
    <row r="84" spans="1:5">
      <c r="A84" s="205" t="s">
        <v>103</v>
      </c>
      <c r="B84" s="34">
        <f t="shared" ref="B84:E84" si="14">B76/B$77</f>
        <v>4.8780487804878049E-3</v>
      </c>
      <c r="C84" s="34">
        <f t="shared" si="14"/>
        <v>0</v>
      </c>
      <c r="D84" s="34">
        <f t="shared" si="14"/>
        <v>0</v>
      </c>
      <c r="E84" s="34">
        <f t="shared" si="14"/>
        <v>3.8461538461538464E-2</v>
      </c>
    </row>
    <row r="110" spans="1:2">
      <c r="A110" s="215" t="s">
        <v>792</v>
      </c>
      <c r="B110" s="215" t="s">
        <v>529</v>
      </c>
    </row>
    <row r="111" spans="1:2">
      <c r="A111" s="205" t="s">
        <v>39</v>
      </c>
      <c r="B111" s="34">
        <f>F72/$F$77</f>
        <v>0.10441767068273092</v>
      </c>
    </row>
    <row r="112" spans="1:2">
      <c r="A112" s="205" t="s">
        <v>54</v>
      </c>
      <c r="B112" s="34">
        <f t="shared" ref="B112:B115" si="15">F73/$F$77</f>
        <v>0.15662650602409639</v>
      </c>
    </row>
    <row r="113" spans="1:2">
      <c r="A113" s="205" t="s">
        <v>77</v>
      </c>
      <c r="B113" s="34">
        <f t="shared" si="15"/>
        <v>0.25702811244979917</v>
      </c>
    </row>
    <row r="114" spans="1:2">
      <c r="A114" s="205" t="s">
        <v>38</v>
      </c>
      <c r="B114" s="34">
        <f t="shared" si="15"/>
        <v>0.47389558232931728</v>
      </c>
    </row>
    <row r="115" spans="1:2">
      <c r="A115" s="205" t="s">
        <v>103</v>
      </c>
      <c r="B115" s="34">
        <f t="shared" si="15"/>
        <v>8.0321285140562242E-3</v>
      </c>
    </row>
    <row r="137" spans="1:48" s="24" customFormat="1" ht="13.5" thickBot="1">
      <c r="A137" s="30" t="s">
        <v>794</v>
      </c>
      <c r="B137" s="23"/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</row>
    <row r="138" spans="1:48" ht="13.5" thickTop="1"/>
    <row r="139" spans="1:48" ht="25.5">
      <c r="A139" s="215" t="s">
        <v>792</v>
      </c>
      <c r="B139" s="215" t="s">
        <v>707</v>
      </c>
      <c r="C139" s="215" t="s">
        <v>529</v>
      </c>
      <c r="D139" s="215" t="s">
        <v>708</v>
      </c>
      <c r="E139" s="215" t="s">
        <v>529</v>
      </c>
    </row>
    <row r="140" spans="1:48">
      <c r="A140" s="3" t="s">
        <v>37</v>
      </c>
      <c r="B140" s="3">
        <f>'Samochód osobowy jako kierowca'!C444</f>
        <v>176</v>
      </c>
      <c r="C140" s="34">
        <f>B140/$B$142</f>
        <v>0.85853658536585364</v>
      </c>
      <c r="D140" s="3">
        <f>'Samochód osobowy jako pasażer'!C226</f>
        <v>15</v>
      </c>
      <c r="E140" s="34">
        <f>D140/$D$142</f>
        <v>0.88235294117647056</v>
      </c>
    </row>
    <row r="141" spans="1:48">
      <c r="A141" s="3" t="s">
        <v>36</v>
      </c>
      <c r="B141" s="3">
        <f>'Samochód osobowy jako kierowca'!C445</f>
        <v>29</v>
      </c>
      <c r="C141" s="34">
        <f>B141/$B$142</f>
        <v>0.14146341463414633</v>
      </c>
      <c r="D141" s="3">
        <f>'Samochód osobowy jako pasażer'!C227</f>
        <v>2</v>
      </c>
      <c r="E141" s="34">
        <f>D141/$D$142</f>
        <v>0.11764705882352941</v>
      </c>
    </row>
    <row r="142" spans="1:48">
      <c r="A142" s="208" t="s">
        <v>530</v>
      </c>
      <c r="B142" s="207">
        <f>B140+B141</f>
        <v>205</v>
      </c>
      <c r="C142" s="209">
        <f t="shared" ref="C142:E142" si="16">C140+C141</f>
        <v>1</v>
      </c>
      <c r="D142" s="207">
        <f t="shared" si="16"/>
        <v>17</v>
      </c>
      <c r="E142" s="209">
        <f t="shared" si="16"/>
        <v>1</v>
      </c>
    </row>
    <row r="164" spans="1:48" s="24" customFormat="1" ht="13.5" thickBot="1">
      <c r="A164" s="30" t="s">
        <v>795</v>
      </c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</row>
    <row r="165" spans="1:48" s="165" customFormat="1" ht="13.5" thickTop="1"/>
    <row r="166" spans="1:48" ht="25.5">
      <c r="A166" s="215" t="s">
        <v>792</v>
      </c>
      <c r="B166" s="215" t="s">
        <v>707</v>
      </c>
      <c r="C166" s="215" t="s">
        <v>529</v>
      </c>
      <c r="D166" s="215" t="s">
        <v>708</v>
      </c>
      <c r="E166" s="215" t="s">
        <v>529</v>
      </c>
    </row>
    <row r="167" spans="1:48">
      <c r="A167" s="205" t="s">
        <v>41</v>
      </c>
      <c r="B167" s="3">
        <f>VLOOKUP(A167,'Samochód osobowy jako kierowca'!$B$547:$C$549,2,0)</f>
        <v>168</v>
      </c>
      <c r="C167" s="34">
        <f>B167/$B$170</f>
        <v>0.81951219512195117</v>
      </c>
      <c r="D167" s="3">
        <f>VLOOKUP(A167,'Samochód osobowy jako pasażer'!$B$248:$C$250,2,0)</f>
        <v>15</v>
      </c>
      <c r="E167" s="34">
        <f>D167/$D$170</f>
        <v>0.88235294117647056</v>
      </c>
    </row>
    <row r="168" spans="1:48">
      <c r="A168" s="205" t="s">
        <v>124</v>
      </c>
      <c r="B168" s="3">
        <f>VLOOKUP(A168,'Samochód osobowy jako kierowca'!$B$547:$C$549,2,0)</f>
        <v>11</v>
      </c>
      <c r="C168" s="34">
        <f t="shared" ref="C168:C169" si="17">B168/$B$170</f>
        <v>5.3658536585365853E-2</v>
      </c>
      <c r="D168" s="3">
        <f>VLOOKUP(A168,'Samochód osobowy jako pasażer'!$B$248:$C$250,2,0)</f>
        <v>0</v>
      </c>
      <c r="E168" s="34">
        <f t="shared" ref="E168:E169" si="18">D168/$D$170</f>
        <v>0</v>
      </c>
    </row>
    <row r="169" spans="1:48">
      <c r="A169" s="205" t="s">
        <v>112</v>
      </c>
      <c r="B169" s="3">
        <f>VLOOKUP(A169,'Samochód osobowy jako kierowca'!$B$547:$C$549,2,0)</f>
        <v>26</v>
      </c>
      <c r="C169" s="34">
        <f t="shared" si="17"/>
        <v>0.12682926829268293</v>
      </c>
      <c r="D169" s="3">
        <f>VLOOKUP(A169,'Samochód osobowy jako pasażer'!$B$248:$C$250,2,0)</f>
        <v>2</v>
      </c>
      <c r="E169" s="34">
        <f t="shared" si="18"/>
        <v>0.11764705882352941</v>
      </c>
    </row>
    <row r="170" spans="1:48">
      <c r="A170" s="208" t="s">
        <v>530</v>
      </c>
      <c r="B170" s="207">
        <f>SUM(B167:B169)</f>
        <v>205</v>
      </c>
      <c r="C170" s="209">
        <f t="shared" ref="C170:E170" si="19">SUM(C167:C169)</f>
        <v>1</v>
      </c>
      <c r="D170" s="207">
        <f t="shared" si="19"/>
        <v>17</v>
      </c>
      <c r="E170" s="209">
        <f t="shared" si="19"/>
        <v>1</v>
      </c>
    </row>
    <row r="192" spans="1:48" s="24" customFormat="1" ht="13.5" thickBot="1">
      <c r="A192" s="30" t="s">
        <v>796</v>
      </c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F192" s="23"/>
      <c r="AG192" s="23"/>
      <c r="AH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  <c r="AV192" s="23"/>
    </row>
    <row r="193" spans="1:5" s="165" customFormat="1" ht="13.5" thickTop="1"/>
    <row r="194" spans="1:5" ht="25.5">
      <c r="A194" s="215" t="s">
        <v>792</v>
      </c>
      <c r="B194" s="215" t="s">
        <v>707</v>
      </c>
      <c r="C194" s="215" t="s">
        <v>529</v>
      </c>
      <c r="D194" s="215" t="s">
        <v>708</v>
      </c>
      <c r="E194" s="215" t="s">
        <v>529</v>
      </c>
    </row>
    <row r="195" spans="1:5">
      <c r="A195" s="205" t="s">
        <v>110</v>
      </c>
      <c r="B195" s="3">
        <f>VLOOKUP(A195,'Samochód osobowy jako kierowca'!$B$486:$C$491,2,0)</f>
        <v>12</v>
      </c>
      <c r="C195" s="34">
        <f>B195/$B$201</f>
        <v>5.8536585365853662E-2</v>
      </c>
      <c r="D195" s="3">
        <f>VLOOKUP(A195,'Samochód osobowy jako pasażer'!$B$235:$C$240,2,0)</f>
        <v>1</v>
      </c>
      <c r="E195" s="34">
        <f>D195/$D$201</f>
        <v>5.8823529411764705E-2</v>
      </c>
    </row>
    <row r="196" spans="1:5">
      <c r="A196" s="205" t="s">
        <v>65</v>
      </c>
      <c r="B196" s="3">
        <f>VLOOKUP(A196,'Samochód osobowy jako kierowca'!$B$486:$C$491,2,0)</f>
        <v>64</v>
      </c>
      <c r="C196" s="34">
        <f t="shared" ref="C196:C200" si="20">B196/$B$201</f>
        <v>0.31219512195121951</v>
      </c>
      <c r="D196" s="3">
        <f>VLOOKUP(A196,'Samochód osobowy jako pasażer'!$B$235:$C$240,2,0)</f>
        <v>4</v>
      </c>
      <c r="E196" s="34">
        <f t="shared" ref="E196:E200" si="21">D196/$D$201</f>
        <v>0.23529411764705882</v>
      </c>
    </row>
    <row r="197" spans="1:5">
      <c r="A197" s="205" t="s">
        <v>40</v>
      </c>
      <c r="B197" s="3">
        <f>VLOOKUP(A197,'Samochód osobowy jako kierowca'!$B$486:$C$491,2,0)</f>
        <v>88</v>
      </c>
      <c r="C197" s="34">
        <f t="shared" si="20"/>
        <v>0.42926829268292682</v>
      </c>
      <c r="D197" s="3">
        <f>VLOOKUP(A197,'Samochód osobowy jako pasażer'!$B$235:$C$240,2,0)</f>
        <v>8</v>
      </c>
      <c r="E197" s="34">
        <f t="shared" si="21"/>
        <v>0.47058823529411764</v>
      </c>
    </row>
    <row r="198" spans="1:5">
      <c r="A198" s="205" t="s">
        <v>81</v>
      </c>
      <c r="B198" s="3">
        <f>VLOOKUP(A198,'Samochód osobowy jako kierowca'!$B$486:$C$491,2,0)</f>
        <v>24</v>
      </c>
      <c r="C198" s="34">
        <f t="shared" si="20"/>
        <v>0.11707317073170732</v>
      </c>
      <c r="D198" s="3">
        <f>VLOOKUP(A198,'Samochód osobowy jako pasażer'!$B$235:$C$240,2,0)</f>
        <v>0</v>
      </c>
      <c r="E198" s="34">
        <f t="shared" si="21"/>
        <v>0</v>
      </c>
    </row>
    <row r="199" spans="1:5">
      <c r="A199" s="205" t="s">
        <v>176</v>
      </c>
      <c r="B199" s="3">
        <f>VLOOKUP(A199,'Samochód osobowy jako kierowca'!$B$486:$C$491,2,0)</f>
        <v>0</v>
      </c>
      <c r="C199" s="34">
        <f t="shared" si="20"/>
        <v>0</v>
      </c>
      <c r="D199" s="3">
        <f>VLOOKUP(A199,'Samochód osobowy jako pasażer'!$B$235:$C$240,2,0)</f>
        <v>1</v>
      </c>
      <c r="E199" s="34">
        <f t="shared" si="21"/>
        <v>5.8823529411764705E-2</v>
      </c>
    </row>
    <row r="200" spans="1:5" ht="25.5" customHeight="1">
      <c r="A200" s="210" t="s">
        <v>78</v>
      </c>
      <c r="B200" s="3">
        <f>VLOOKUP(A200,'Samochód osobowy jako kierowca'!$B$486:$C$491,2,0)</f>
        <v>17</v>
      </c>
      <c r="C200" s="34">
        <f t="shared" si="20"/>
        <v>8.2926829268292687E-2</v>
      </c>
      <c r="D200" s="3">
        <f>VLOOKUP(A200,'Samochód osobowy jako pasażer'!$B$235:$C$240,2,0)</f>
        <v>3</v>
      </c>
      <c r="E200" s="34">
        <f t="shared" si="21"/>
        <v>0.17647058823529413</v>
      </c>
    </row>
    <row r="201" spans="1:5">
      <c r="A201" s="208" t="s">
        <v>530</v>
      </c>
      <c r="B201" s="207">
        <f>SUM(B195:B200)</f>
        <v>205</v>
      </c>
      <c r="C201" s="209">
        <f t="shared" ref="C201:E201" si="22">SUM(C195:C200)</f>
        <v>1</v>
      </c>
      <c r="D201" s="207">
        <f t="shared" si="22"/>
        <v>17</v>
      </c>
      <c r="E201" s="209">
        <f t="shared" si="22"/>
        <v>1</v>
      </c>
    </row>
    <row r="227" spans="1:48" s="24" customFormat="1" ht="13.5" thickBot="1">
      <c r="A227" s="30" t="s">
        <v>799</v>
      </c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F227" s="23"/>
      <c r="AG227" s="23"/>
      <c r="AH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  <c r="AV227" s="23"/>
    </row>
    <row r="228" spans="1:48" s="165" customFormat="1" ht="13.5" thickTop="1"/>
    <row r="229" spans="1:48" ht="37.5" customHeight="1">
      <c r="A229" s="206" t="s">
        <v>792</v>
      </c>
      <c r="B229" s="215" t="s">
        <v>707</v>
      </c>
      <c r="C229" s="206" t="s">
        <v>529</v>
      </c>
      <c r="D229" s="215" t="s">
        <v>800</v>
      </c>
      <c r="E229" s="206" t="s">
        <v>529</v>
      </c>
      <c r="F229" s="215" t="s">
        <v>757</v>
      </c>
      <c r="G229" s="206" t="s">
        <v>529</v>
      </c>
      <c r="H229" s="215" t="s">
        <v>704</v>
      </c>
      <c r="I229" s="206" t="s">
        <v>529</v>
      </c>
      <c r="J229" s="215" t="s">
        <v>708</v>
      </c>
      <c r="K229" s="206" t="s">
        <v>529</v>
      </c>
      <c r="L229" s="215" t="s">
        <v>801</v>
      </c>
      <c r="M229" s="206" t="s">
        <v>529</v>
      </c>
      <c r="N229" s="215" t="s">
        <v>705</v>
      </c>
      <c r="O229" s="206" t="s">
        <v>529</v>
      </c>
      <c r="P229" s="206" t="s">
        <v>530</v>
      </c>
    </row>
    <row r="230" spans="1:48">
      <c r="A230" s="44" t="s">
        <v>745</v>
      </c>
      <c r="B230" s="3">
        <f>VLOOKUP(A230,'Samochód osobowy jako kierowca'!$B$1628:$C$1636,2,0)</f>
        <v>130</v>
      </c>
      <c r="C230" s="34">
        <f>B230/$B$239</f>
        <v>0.2857142857142857</v>
      </c>
      <c r="D230" s="3">
        <f>VLOOKUP(A230,'Samochód + transport zbiorowy'!$B$342:$C$350,2,0)</f>
        <v>18</v>
      </c>
      <c r="E230" s="34">
        <f>D230/$D$239</f>
        <v>0.3</v>
      </c>
      <c r="F230" s="3">
        <f>VLOOKUP(A230,'Transport zbiorowy'!$B$1442:$C$1450,2,0)</f>
        <v>25</v>
      </c>
      <c r="G230" s="34">
        <f>F230/$F$239</f>
        <v>0.19685039370078741</v>
      </c>
      <c r="H230" s="3">
        <f>VLOOKUP(A230,Rower!$B$301:$C$309,2,0)</f>
        <v>5</v>
      </c>
      <c r="I230" s="34">
        <f>H230/$H$239</f>
        <v>0.2</v>
      </c>
      <c r="J230" s="3">
        <f>VLOOKUP(A230,'Samochód osobowy jako pasażer'!$B$342:$C$350,2,0)</f>
        <v>11</v>
      </c>
      <c r="K230" s="34">
        <f>J230/$J$239</f>
        <v>0.28205128205128205</v>
      </c>
      <c r="L230" s="3">
        <f>VLOOKUP(A230,'Transport zbiorowy + rower'!$B$349:$C$357,2,0)</f>
        <v>7</v>
      </c>
      <c r="M230" s="34">
        <f>L230/$L$239</f>
        <v>0.28000000000000003</v>
      </c>
      <c r="N230" s="3">
        <f>VLOOKUP(A230,Pieszo!$B$125:$C$133,2,0)</f>
        <v>1</v>
      </c>
      <c r="O230" s="34">
        <f>N230/$N$239</f>
        <v>0.33333333333333331</v>
      </c>
      <c r="P230" s="3">
        <f>B230+D230+F230+H230+J230+L230+N230</f>
        <v>197</v>
      </c>
    </row>
    <row r="231" spans="1:48">
      <c r="A231" s="44" t="s">
        <v>746</v>
      </c>
      <c r="B231" s="3">
        <f>VLOOKUP(A231,'Samochód osobowy jako kierowca'!$B$1628:$C$1636,2,0)</f>
        <v>101</v>
      </c>
      <c r="C231" s="34">
        <f t="shared" ref="C231:C238" si="23">B231/$B$239</f>
        <v>0.22197802197802197</v>
      </c>
      <c r="D231" s="3">
        <f>VLOOKUP(A231,'Samochód + transport zbiorowy'!$B$342:$C$350,2,0)</f>
        <v>7</v>
      </c>
      <c r="E231" s="34">
        <f t="shared" ref="E231:E238" si="24">D231/$D$239</f>
        <v>0.11666666666666667</v>
      </c>
      <c r="F231" s="3">
        <f>VLOOKUP(A231,'Transport zbiorowy'!$B$1442:$C$1450,2,0)</f>
        <v>18</v>
      </c>
      <c r="G231" s="34">
        <f t="shared" ref="G231:G238" si="25">F231/$F$239</f>
        <v>0.14173228346456693</v>
      </c>
      <c r="H231" s="3">
        <f>VLOOKUP(A231,Rower!$B$301:$C$309,2,0)</f>
        <v>4</v>
      </c>
      <c r="I231" s="34">
        <f t="shared" ref="I231:I238" si="26">H231/$H$239</f>
        <v>0.16</v>
      </c>
      <c r="J231" s="3">
        <f>VLOOKUP(A231,'Samochód osobowy jako pasażer'!$B$342:$C$350,2,0)</f>
        <v>7</v>
      </c>
      <c r="K231" s="34">
        <f t="shared" ref="K231:K238" si="27">J231/$J$239</f>
        <v>0.17948717948717949</v>
      </c>
      <c r="L231" s="3">
        <f>VLOOKUP(A231,'Transport zbiorowy + rower'!$B$349:$C$357,2,0)</f>
        <v>5</v>
      </c>
      <c r="M231" s="34">
        <f t="shared" ref="M231:M238" si="28">L231/$L$239</f>
        <v>0.2</v>
      </c>
      <c r="N231" s="3">
        <f>VLOOKUP(A231,Pieszo!$B$125:$C$133,2,0)</f>
        <v>1</v>
      </c>
      <c r="O231" s="34">
        <f t="shared" ref="O231:O238" si="29">N231/$N$239</f>
        <v>0.33333333333333331</v>
      </c>
      <c r="P231" s="3">
        <f t="shared" ref="P231:P238" si="30">B231+D231+F231+H231+J231+L231+N231</f>
        <v>143</v>
      </c>
    </row>
    <row r="232" spans="1:48">
      <c r="A232" s="44" t="s">
        <v>747</v>
      </c>
      <c r="B232" s="3">
        <f>VLOOKUP(A232,'Samochód osobowy jako kierowca'!$B$1628:$C$1636,2,0)</f>
        <v>72</v>
      </c>
      <c r="C232" s="34">
        <f t="shared" si="23"/>
        <v>0.15824175824175823</v>
      </c>
      <c r="D232" s="3">
        <f>VLOOKUP(A232,'Samochód + transport zbiorowy'!$B$342:$C$350,2,0)</f>
        <v>5</v>
      </c>
      <c r="E232" s="34">
        <f t="shared" si="24"/>
        <v>8.3333333333333329E-2</v>
      </c>
      <c r="F232" s="3">
        <f>VLOOKUP(A232,'Transport zbiorowy'!$B$1442:$C$1450,2,0)</f>
        <v>15</v>
      </c>
      <c r="G232" s="34">
        <f t="shared" si="25"/>
        <v>0.11811023622047244</v>
      </c>
      <c r="H232" s="3">
        <f>VLOOKUP(A232,Rower!$B$301:$C$309,2,0)</f>
        <v>4</v>
      </c>
      <c r="I232" s="34">
        <f t="shared" si="26"/>
        <v>0.16</v>
      </c>
      <c r="J232" s="3">
        <f>VLOOKUP(A232,'Samochód osobowy jako pasażer'!$B$342:$C$350,2,0)</f>
        <v>3</v>
      </c>
      <c r="K232" s="34">
        <f t="shared" si="27"/>
        <v>7.6923076923076927E-2</v>
      </c>
      <c r="L232" s="3">
        <f>VLOOKUP(A232,'Transport zbiorowy + rower'!$B$349:$C$357,2,0)</f>
        <v>2</v>
      </c>
      <c r="M232" s="34">
        <f t="shared" si="28"/>
        <v>0.08</v>
      </c>
      <c r="N232" s="3">
        <f>VLOOKUP(A232,Pieszo!$B$125:$C$133,2,0)</f>
        <v>1</v>
      </c>
      <c r="O232" s="34">
        <f t="shared" si="29"/>
        <v>0.33333333333333331</v>
      </c>
      <c r="P232" s="3">
        <f t="shared" si="30"/>
        <v>102</v>
      </c>
    </row>
    <row r="233" spans="1:48">
      <c r="A233" s="44" t="s">
        <v>748</v>
      </c>
      <c r="B233" s="3">
        <f>VLOOKUP(A233,'Samochód osobowy jako kierowca'!$B$1628:$C$1636,2,0)</f>
        <v>53</v>
      </c>
      <c r="C233" s="34">
        <f t="shared" si="23"/>
        <v>0.11648351648351649</v>
      </c>
      <c r="D233" s="3">
        <f>VLOOKUP(A233,'Samochód + transport zbiorowy'!$B$342:$C$350,2,0)</f>
        <v>10</v>
      </c>
      <c r="E233" s="34">
        <f t="shared" si="24"/>
        <v>0.16666666666666666</v>
      </c>
      <c r="F233" s="3">
        <f>VLOOKUP(A233,'Transport zbiorowy'!$B$1442:$C$1450,2,0)</f>
        <v>22</v>
      </c>
      <c r="G233" s="34">
        <f t="shared" si="25"/>
        <v>0.17322834645669291</v>
      </c>
      <c r="H233" s="3">
        <f>VLOOKUP(A233,Rower!$B$301:$C$309,2,0)</f>
        <v>5</v>
      </c>
      <c r="I233" s="34">
        <f t="shared" si="26"/>
        <v>0.2</v>
      </c>
      <c r="J233" s="3">
        <f>VLOOKUP(A233,'Samochód osobowy jako pasażer'!$B$342:$C$350,2,0)</f>
        <v>4</v>
      </c>
      <c r="K233" s="34">
        <f t="shared" si="27"/>
        <v>0.10256410256410256</v>
      </c>
      <c r="L233" s="3">
        <f>VLOOKUP(A233,'Transport zbiorowy + rower'!$B$349:$C$357,2,0)</f>
        <v>6</v>
      </c>
      <c r="M233" s="34">
        <f t="shared" si="28"/>
        <v>0.24</v>
      </c>
      <c r="N233" s="3">
        <f>VLOOKUP(A233,Pieszo!$B$125:$C$133,2,0)</f>
        <v>0</v>
      </c>
      <c r="O233" s="34">
        <f t="shared" si="29"/>
        <v>0</v>
      </c>
      <c r="P233" s="3">
        <f t="shared" si="30"/>
        <v>100</v>
      </c>
    </row>
    <row r="234" spans="1:48">
      <c r="A234" s="44" t="s">
        <v>749</v>
      </c>
      <c r="B234" s="3">
        <f>VLOOKUP(A234,'Samochód osobowy jako kierowca'!$B$1628:$C$1636,2,0)</f>
        <v>35</v>
      </c>
      <c r="C234" s="34">
        <f t="shared" si="23"/>
        <v>7.6923076923076927E-2</v>
      </c>
      <c r="D234" s="3">
        <f>VLOOKUP(A234,'Samochód + transport zbiorowy'!$B$342:$C$350,2,0)</f>
        <v>5</v>
      </c>
      <c r="E234" s="34">
        <f t="shared" si="24"/>
        <v>8.3333333333333329E-2</v>
      </c>
      <c r="F234" s="3">
        <f>VLOOKUP(A234,'Transport zbiorowy'!$B$1442:$C$1450,2,0)</f>
        <v>16</v>
      </c>
      <c r="G234" s="34">
        <f t="shared" si="25"/>
        <v>0.12598425196850394</v>
      </c>
      <c r="H234" s="3">
        <f>VLOOKUP(A234,Rower!$B$301:$C$309,2,0)</f>
        <v>1</v>
      </c>
      <c r="I234" s="34">
        <f t="shared" si="26"/>
        <v>0.04</v>
      </c>
      <c r="J234" s="3">
        <f>VLOOKUP(A234,'Samochód osobowy jako pasażer'!$B$342:$C$350,2,0)</f>
        <v>4</v>
      </c>
      <c r="K234" s="34">
        <f t="shared" si="27"/>
        <v>0.10256410256410256</v>
      </c>
      <c r="L234" s="3">
        <f>VLOOKUP(A234,'Transport zbiorowy + rower'!$B$349:$C$357,2,0)</f>
        <v>0</v>
      </c>
      <c r="M234" s="34">
        <f t="shared" si="28"/>
        <v>0</v>
      </c>
      <c r="N234" s="3">
        <f>VLOOKUP(A234,Pieszo!$B$125:$C$133,2,0)</f>
        <v>0</v>
      </c>
      <c r="O234" s="34">
        <f t="shared" si="29"/>
        <v>0</v>
      </c>
      <c r="P234" s="3">
        <f t="shared" si="30"/>
        <v>61</v>
      </c>
    </row>
    <row r="235" spans="1:48">
      <c r="A235" s="44" t="s">
        <v>750</v>
      </c>
      <c r="B235" s="3">
        <f>VLOOKUP(A235,'Samochód osobowy jako kierowca'!$B$1628:$C$1636,2,0)</f>
        <v>25</v>
      </c>
      <c r="C235" s="34">
        <f t="shared" si="23"/>
        <v>5.4945054945054944E-2</v>
      </c>
      <c r="D235" s="3">
        <f>VLOOKUP(A235,'Samochód + transport zbiorowy'!$B$342:$C$350,2,0)</f>
        <v>7</v>
      </c>
      <c r="E235" s="34">
        <f t="shared" si="24"/>
        <v>0.11666666666666667</v>
      </c>
      <c r="F235" s="3">
        <f>VLOOKUP(A235,'Transport zbiorowy'!$B$1442:$C$1450,2,0)</f>
        <v>10</v>
      </c>
      <c r="G235" s="34">
        <f t="shared" si="25"/>
        <v>7.874015748031496E-2</v>
      </c>
      <c r="H235" s="3">
        <f>VLOOKUP(A235,Rower!$B$301:$C$309,2,0)</f>
        <v>2</v>
      </c>
      <c r="I235" s="34">
        <f t="shared" si="26"/>
        <v>0.08</v>
      </c>
      <c r="J235" s="3">
        <f>VLOOKUP(A235,'Samochód osobowy jako pasażer'!$B$342:$C$350,2,0)</f>
        <v>3</v>
      </c>
      <c r="K235" s="34">
        <f t="shared" si="27"/>
        <v>7.6923076923076927E-2</v>
      </c>
      <c r="L235" s="3">
        <f>VLOOKUP(A235,'Transport zbiorowy + rower'!$B$349:$C$357,2,0)</f>
        <v>2</v>
      </c>
      <c r="M235" s="34">
        <f t="shared" si="28"/>
        <v>0.08</v>
      </c>
      <c r="N235" s="3">
        <f>VLOOKUP(A235,Pieszo!$B$125:$C$133,2,0)</f>
        <v>0</v>
      </c>
      <c r="O235" s="34">
        <f t="shared" si="29"/>
        <v>0</v>
      </c>
      <c r="P235" s="3">
        <f t="shared" si="30"/>
        <v>49</v>
      </c>
    </row>
    <row r="236" spans="1:48">
      <c r="A236" s="44" t="s">
        <v>751</v>
      </c>
      <c r="B236" s="3">
        <f>VLOOKUP(A236,'Samochód osobowy jako kierowca'!$B$1628:$C$1636,2,0)</f>
        <v>21</v>
      </c>
      <c r="C236" s="34">
        <f t="shared" si="23"/>
        <v>4.6153846153846156E-2</v>
      </c>
      <c r="D236" s="3">
        <f>VLOOKUP(A236,'Samochód + transport zbiorowy'!$B$342:$C$350,2,0)</f>
        <v>5</v>
      </c>
      <c r="E236" s="34">
        <f t="shared" si="24"/>
        <v>8.3333333333333329E-2</v>
      </c>
      <c r="F236" s="3">
        <f>VLOOKUP(A236,'Transport zbiorowy'!$B$1442:$C$1450,2,0)</f>
        <v>8</v>
      </c>
      <c r="G236" s="34">
        <f t="shared" si="25"/>
        <v>6.2992125984251968E-2</v>
      </c>
      <c r="H236" s="3">
        <f>VLOOKUP(A236,Rower!$B$301:$C$309,2,0)</f>
        <v>0</v>
      </c>
      <c r="I236" s="34">
        <f t="shared" si="26"/>
        <v>0</v>
      </c>
      <c r="J236" s="3">
        <f>VLOOKUP(A236,'Samochód osobowy jako pasażer'!$B$342:$C$350,2,0)</f>
        <v>4</v>
      </c>
      <c r="K236" s="34">
        <f t="shared" si="27"/>
        <v>0.10256410256410256</v>
      </c>
      <c r="L236" s="3">
        <f>VLOOKUP(A236,'Transport zbiorowy + rower'!$B$349:$C$357,2,0)</f>
        <v>2</v>
      </c>
      <c r="M236" s="34">
        <f t="shared" si="28"/>
        <v>0.08</v>
      </c>
      <c r="N236" s="3">
        <f>VLOOKUP(A236,Pieszo!$B$125:$C$133,2,0)</f>
        <v>0</v>
      </c>
      <c r="O236" s="34">
        <f t="shared" si="29"/>
        <v>0</v>
      </c>
      <c r="P236" s="3">
        <f t="shared" si="30"/>
        <v>40</v>
      </c>
    </row>
    <row r="237" spans="1:48">
      <c r="A237" s="44" t="s">
        <v>752</v>
      </c>
      <c r="B237" s="3">
        <f>VLOOKUP(A237,'Samochód osobowy jako kierowca'!$B$1628:$C$1636,2,0)</f>
        <v>10</v>
      </c>
      <c r="C237" s="34">
        <f t="shared" si="23"/>
        <v>2.197802197802198E-2</v>
      </c>
      <c r="D237" s="3">
        <f>VLOOKUP(A237,'Samochód + transport zbiorowy'!$B$342:$C$350,2,0)</f>
        <v>2</v>
      </c>
      <c r="E237" s="34">
        <f t="shared" si="24"/>
        <v>3.3333333333333333E-2</v>
      </c>
      <c r="F237" s="3">
        <f>VLOOKUP(A237,'Transport zbiorowy'!$B$1442:$C$1450,2,0)</f>
        <v>5</v>
      </c>
      <c r="G237" s="34">
        <f t="shared" si="25"/>
        <v>3.937007874015748E-2</v>
      </c>
      <c r="H237" s="3">
        <f>VLOOKUP(A237,Rower!$B$301:$C$309,2,0)</f>
        <v>1</v>
      </c>
      <c r="I237" s="34">
        <f t="shared" si="26"/>
        <v>0.04</v>
      </c>
      <c r="J237" s="3">
        <f>VLOOKUP(A237,'Samochód osobowy jako pasażer'!$B$342:$C$350,2,0)</f>
        <v>2</v>
      </c>
      <c r="K237" s="34">
        <f t="shared" si="27"/>
        <v>5.128205128205128E-2</v>
      </c>
      <c r="L237" s="3">
        <f>VLOOKUP(A237,'Transport zbiorowy + rower'!$B$349:$C$357,2,0)</f>
        <v>0</v>
      </c>
      <c r="M237" s="34">
        <f t="shared" si="28"/>
        <v>0</v>
      </c>
      <c r="N237" s="3">
        <f>VLOOKUP(A237,Pieszo!$B$125:$C$133,2,0)</f>
        <v>0</v>
      </c>
      <c r="O237" s="34">
        <f t="shared" si="29"/>
        <v>0</v>
      </c>
      <c r="P237" s="3">
        <f t="shared" si="30"/>
        <v>20</v>
      </c>
    </row>
    <row r="238" spans="1:48">
      <c r="A238" s="44" t="s">
        <v>753</v>
      </c>
      <c r="B238" s="3">
        <f>VLOOKUP(A238,'Samochód osobowy jako kierowca'!$B$1628:$C$1636,2,0)</f>
        <v>8</v>
      </c>
      <c r="C238" s="34">
        <f t="shared" si="23"/>
        <v>1.7582417582417582E-2</v>
      </c>
      <c r="D238" s="3">
        <f>VLOOKUP(A238,'Samochód + transport zbiorowy'!$B$342:$C$350,2,0)</f>
        <v>1</v>
      </c>
      <c r="E238" s="34">
        <f t="shared" si="24"/>
        <v>1.6666666666666666E-2</v>
      </c>
      <c r="F238" s="3">
        <f>VLOOKUP(A238,'Transport zbiorowy'!$B$1442:$C$1450,2,0)</f>
        <v>8</v>
      </c>
      <c r="G238" s="34">
        <f t="shared" si="25"/>
        <v>6.2992125984251968E-2</v>
      </c>
      <c r="H238" s="3">
        <f>VLOOKUP(A238,Rower!$B$301:$C$309,2,0)</f>
        <v>3</v>
      </c>
      <c r="I238" s="34">
        <f t="shared" si="26"/>
        <v>0.12</v>
      </c>
      <c r="J238" s="3">
        <f>VLOOKUP(A238,'Samochód osobowy jako pasażer'!$B$342:$C$350,2,0)</f>
        <v>1</v>
      </c>
      <c r="K238" s="34">
        <f t="shared" si="27"/>
        <v>2.564102564102564E-2</v>
      </c>
      <c r="L238" s="3">
        <f>VLOOKUP(A238,'Transport zbiorowy + rower'!$B$349:$C$357,2,0)</f>
        <v>1</v>
      </c>
      <c r="M238" s="34">
        <f t="shared" si="28"/>
        <v>0.04</v>
      </c>
      <c r="N238" s="3">
        <f>VLOOKUP(A238,Pieszo!$B$125:$C$133,2,0)</f>
        <v>0</v>
      </c>
      <c r="O238" s="34">
        <f t="shared" si="29"/>
        <v>0</v>
      </c>
      <c r="P238" s="3">
        <f t="shared" si="30"/>
        <v>22</v>
      </c>
    </row>
    <row r="239" spans="1:48">
      <c r="A239" s="221" t="s">
        <v>530</v>
      </c>
      <c r="B239" s="207">
        <f>SUM(B230:B238)</f>
        <v>455</v>
      </c>
      <c r="C239" s="209">
        <f t="shared" ref="C239:P239" si="31">SUM(C230:C238)</f>
        <v>1.0000000000000002</v>
      </c>
      <c r="D239" s="207">
        <f t="shared" si="31"/>
        <v>60</v>
      </c>
      <c r="E239" s="209">
        <f t="shared" si="31"/>
        <v>1</v>
      </c>
      <c r="F239" s="207">
        <f t="shared" si="31"/>
        <v>127</v>
      </c>
      <c r="G239" s="209">
        <f t="shared" si="31"/>
        <v>1</v>
      </c>
      <c r="H239" s="207">
        <f t="shared" si="31"/>
        <v>25</v>
      </c>
      <c r="I239" s="209">
        <f t="shared" si="31"/>
        <v>1</v>
      </c>
      <c r="J239" s="207">
        <f t="shared" si="31"/>
        <v>39</v>
      </c>
      <c r="K239" s="209">
        <f t="shared" si="31"/>
        <v>1</v>
      </c>
      <c r="L239" s="207">
        <f t="shared" si="31"/>
        <v>25</v>
      </c>
      <c r="M239" s="209">
        <f t="shared" si="31"/>
        <v>1</v>
      </c>
      <c r="N239" s="207">
        <f t="shared" si="31"/>
        <v>3</v>
      </c>
      <c r="O239" s="209">
        <f t="shared" si="31"/>
        <v>1</v>
      </c>
      <c r="P239" s="207">
        <f t="shared" si="31"/>
        <v>734</v>
      </c>
    </row>
    <row r="242" spans="1:2">
      <c r="A242" s="206" t="s">
        <v>525</v>
      </c>
      <c r="B242" s="220" t="s">
        <v>531</v>
      </c>
    </row>
    <row r="243" spans="1:2">
      <c r="A243" s="44" t="s">
        <v>745</v>
      </c>
      <c r="B243" s="34">
        <f t="shared" ref="B243:B249" si="32">P230/$P$239</f>
        <v>0.26839237057220711</v>
      </c>
    </row>
    <row r="244" spans="1:2">
      <c r="A244" s="44" t="s">
        <v>746</v>
      </c>
      <c r="B244" s="34">
        <f t="shared" si="32"/>
        <v>0.19482288828337874</v>
      </c>
    </row>
    <row r="245" spans="1:2">
      <c r="A245" s="44" t="s">
        <v>747</v>
      </c>
      <c r="B245" s="34">
        <f t="shared" si="32"/>
        <v>0.13896457765667575</v>
      </c>
    </row>
    <row r="246" spans="1:2">
      <c r="A246" s="44" t="s">
        <v>748</v>
      </c>
      <c r="B246" s="34">
        <f t="shared" si="32"/>
        <v>0.13623978201634879</v>
      </c>
    </row>
    <row r="247" spans="1:2">
      <c r="A247" s="44" t="s">
        <v>749</v>
      </c>
      <c r="B247" s="34">
        <f t="shared" si="32"/>
        <v>8.3106267029972758E-2</v>
      </c>
    </row>
    <row r="248" spans="1:2">
      <c r="A248" s="44" t="s">
        <v>750</v>
      </c>
      <c r="B248" s="34">
        <f t="shared" si="32"/>
        <v>6.67574931880109E-2</v>
      </c>
    </row>
    <row r="249" spans="1:2">
      <c r="A249" s="44" t="s">
        <v>751</v>
      </c>
      <c r="B249" s="34">
        <f t="shared" si="32"/>
        <v>5.4495912806539509E-2</v>
      </c>
    </row>
    <row r="250" spans="1:2">
      <c r="A250" s="44" t="s">
        <v>753</v>
      </c>
      <c r="B250" s="34">
        <f>P238/$P$239</f>
        <v>2.9972752043596729E-2</v>
      </c>
    </row>
    <row r="251" spans="1:2">
      <c r="A251" s="44" t="s">
        <v>752</v>
      </c>
      <c r="B251" s="34">
        <f>P237/$P$239</f>
        <v>2.7247956403269755E-2</v>
      </c>
    </row>
    <row r="286" spans="1:48" s="24" customFormat="1" ht="13.5" thickBot="1">
      <c r="A286" s="30" t="s">
        <v>815</v>
      </c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F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</row>
    <row r="287" spans="1:48" s="165" customFormat="1" ht="13.5" thickTop="1"/>
    <row r="288" spans="1:48" ht="27.75" customHeight="1">
      <c r="A288" s="215" t="s">
        <v>792</v>
      </c>
      <c r="B288" s="215" t="s">
        <v>707</v>
      </c>
      <c r="C288" s="215" t="s">
        <v>529</v>
      </c>
      <c r="D288" s="215" t="s">
        <v>708</v>
      </c>
      <c r="E288" s="215" t="s">
        <v>529</v>
      </c>
    </row>
    <row r="289" spans="1:5">
      <c r="A289" s="3" t="s">
        <v>37</v>
      </c>
      <c r="B289" s="3">
        <f>'Samochód osobowy jako kierowca'!C1442</f>
        <v>35</v>
      </c>
      <c r="C289" s="34">
        <f>B289/$B$291</f>
        <v>0.17073170731707318</v>
      </c>
      <c r="D289" s="3">
        <f>'Samochód osobowy jako pasażer'!C306</f>
        <v>7</v>
      </c>
      <c r="E289" s="34">
        <f>D289/$D$291</f>
        <v>0.41176470588235292</v>
      </c>
    </row>
    <row r="290" spans="1:5">
      <c r="A290" s="3" t="s">
        <v>36</v>
      </c>
      <c r="B290" s="3">
        <f>'Samochód osobowy jako kierowca'!C1443</f>
        <v>170</v>
      </c>
      <c r="C290" s="34">
        <f>B290/$B$291</f>
        <v>0.82926829268292679</v>
      </c>
      <c r="D290" s="3">
        <f>'Samochód osobowy jako pasażer'!C307</f>
        <v>10</v>
      </c>
      <c r="E290" s="34">
        <f>D290/$D$291</f>
        <v>0.58823529411764708</v>
      </c>
    </row>
    <row r="291" spans="1:5">
      <c r="A291" s="208" t="s">
        <v>530</v>
      </c>
      <c r="B291" s="207">
        <f>SUM(B289:B290)</f>
        <v>205</v>
      </c>
      <c r="C291" s="209">
        <f t="shared" ref="C291:E291" si="33">SUM(C289:C290)</f>
        <v>1</v>
      </c>
      <c r="D291" s="207">
        <f t="shared" si="33"/>
        <v>17</v>
      </c>
      <c r="E291" s="209">
        <f t="shared" si="33"/>
        <v>1</v>
      </c>
    </row>
    <row r="314" spans="1:48" s="24" customFormat="1" ht="13.5" thickBot="1">
      <c r="A314" s="30" t="s">
        <v>816</v>
      </c>
      <c r="B314" s="23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</row>
    <row r="315" spans="1:48" s="165" customFormat="1" ht="13.5" thickTop="1"/>
    <row r="316" spans="1:48">
      <c r="A316" s="231" t="s">
        <v>525</v>
      </c>
      <c r="B316" s="231" t="s">
        <v>531</v>
      </c>
      <c r="C316" s="231" t="s">
        <v>529</v>
      </c>
    </row>
    <row r="317" spans="1:48">
      <c r="A317" s="44" t="s">
        <v>734</v>
      </c>
      <c r="B317" s="3">
        <f>VLOOKUP(A317,'Samochód osobowy jako kierowca'!$B$1507:$C$1514,2,0)+VLOOKUP('Komunikacja samochodowa'!A317,'Samochód osobowy jako pasażer'!$B$315:$C$321,2,0)</f>
        <v>58</v>
      </c>
      <c r="C317" s="34">
        <f>B317/$B$324</f>
        <v>0.35802469135802467</v>
      </c>
    </row>
    <row r="318" spans="1:48">
      <c r="A318" s="44" t="s">
        <v>735</v>
      </c>
      <c r="B318" s="3">
        <f>VLOOKUP(A318,'Samochód osobowy jako kierowca'!$B$1507:$C$1514,2,0)+VLOOKUP('Komunikacja samochodowa'!A318,'Samochód osobowy jako pasażer'!$B$315:$C$321,2,0)</f>
        <v>46</v>
      </c>
      <c r="C318" s="34">
        <f t="shared" ref="C318:C323" si="34">B318/$B$324</f>
        <v>0.2839506172839506</v>
      </c>
    </row>
    <row r="319" spans="1:48">
      <c r="A319" s="44" t="s">
        <v>736</v>
      </c>
      <c r="B319" s="3">
        <f>VLOOKUP(A319,'Samochód osobowy jako kierowca'!$B$1507:$C$1514,2,0)+VLOOKUP('Komunikacja samochodowa'!A319,'Samochód osobowy jako pasażer'!$B$315:$C$321,2,0)</f>
        <v>24</v>
      </c>
      <c r="C319" s="34">
        <f t="shared" si="34"/>
        <v>0.14814814814814814</v>
      </c>
    </row>
    <row r="320" spans="1:48">
      <c r="A320" s="44" t="s">
        <v>737</v>
      </c>
      <c r="B320" s="3">
        <f>VLOOKUP(A320,'Samochód osobowy jako kierowca'!$B$1507:$C$1514,2,0)+VLOOKUP('Komunikacja samochodowa'!A320,'Samochód osobowy jako pasażer'!$B$315:$C$321,2,0)</f>
        <v>14</v>
      </c>
      <c r="C320" s="34">
        <f t="shared" si="34"/>
        <v>8.6419753086419748E-2</v>
      </c>
    </row>
    <row r="321" spans="1:3">
      <c r="A321" s="44" t="s">
        <v>730</v>
      </c>
      <c r="B321" s="3">
        <f>VLOOKUP(A321,'Samochód osobowy jako kierowca'!$B$1507:$C$1514,2,0)+VLOOKUP('Komunikacja samochodowa'!A321,'Samochód osobowy jako pasażer'!$B$315:$C$321,2,0)</f>
        <v>11</v>
      </c>
      <c r="C321" s="34">
        <f t="shared" si="34"/>
        <v>6.7901234567901231E-2</v>
      </c>
    </row>
    <row r="322" spans="1:3">
      <c r="A322" s="44" t="s">
        <v>738</v>
      </c>
      <c r="B322" s="3">
        <f>VLOOKUP(A322,'Samochód osobowy jako kierowca'!$B$1507:$C$1514,2,0)+VLOOKUP('Komunikacja samochodowa'!A322,'Samochód osobowy jako pasażer'!$B$315:$C$321,2,0)</f>
        <v>7</v>
      </c>
      <c r="C322" s="34">
        <f t="shared" si="34"/>
        <v>4.3209876543209874E-2</v>
      </c>
    </row>
    <row r="323" spans="1:3">
      <c r="A323" s="44" t="s">
        <v>739</v>
      </c>
      <c r="B323" s="3">
        <f>VLOOKUP(A323,'Samochód osobowy jako kierowca'!$B$1507:$C$1514,2,0)+VLOOKUP('Komunikacja samochodowa'!A323,'Samochód osobowy jako pasażer'!$B$315:$C$321,2,0)</f>
        <v>2</v>
      </c>
      <c r="C323" s="34">
        <f t="shared" si="34"/>
        <v>1.2345679012345678E-2</v>
      </c>
    </row>
    <row r="324" spans="1:3">
      <c r="A324" s="222" t="s">
        <v>530</v>
      </c>
      <c r="B324" s="231">
        <f>SUM(B317:B323)</f>
        <v>162</v>
      </c>
      <c r="C324" s="232">
        <f>SUM(C317:C323)</f>
        <v>0.99999999999999978</v>
      </c>
    </row>
    <row r="359" spans="1:48" s="24" customFormat="1" ht="13.5" thickBot="1">
      <c r="A359" s="30" t="s">
        <v>817</v>
      </c>
      <c r="B359" s="23"/>
      <c r="C359" s="23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  <c r="AE359" s="23"/>
      <c r="AF359" s="23"/>
      <c r="AG359" s="23"/>
      <c r="AH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  <c r="AV359" s="23"/>
    </row>
    <row r="360" spans="1:48" s="165" customFormat="1" ht="13.5" thickTop="1"/>
    <row r="361" spans="1:48" ht="38.25">
      <c r="A361" s="215" t="s">
        <v>792</v>
      </c>
      <c r="B361" s="215" t="s">
        <v>709</v>
      </c>
      <c r="C361" s="215" t="s">
        <v>705</v>
      </c>
      <c r="D361" s="215" t="s">
        <v>704</v>
      </c>
      <c r="E361" s="215" t="s">
        <v>707</v>
      </c>
      <c r="F361" s="215" t="s">
        <v>708</v>
      </c>
      <c r="G361" s="215" t="s">
        <v>756</v>
      </c>
      <c r="H361" s="215" t="s">
        <v>757</v>
      </c>
      <c r="I361" s="215" t="s">
        <v>758</v>
      </c>
      <c r="J361" s="215" t="s">
        <v>530</v>
      </c>
    </row>
    <row r="362" spans="1:48">
      <c r="A362" s="44" t="s">
        <v>742</v>
      </c>
      <c r="B362" s="3">
        <f>VLOOKUP(A362,Carpooling!$B$111:$C$115,2,0)</f>
        <v>1</v>
      </c>
      <c r="C362" s="3">
        <f>VLOOKUP(A362,Pieszo!$B$112:$C$116,2,0)</f>
        <v>0</v>
      </c>
      <c r="D362" s="3">
        <f>VLOOKUP(A362,Rower!$B$289:$C$293,2,0)</f>
        <v>1</v>
      </c>
      <c r="E362" s="3">
        <f>VLOOKUP(A362,'Samochód osobowy jako kierowca'!$B$1560:$C$1564,2,0)</f>
        <v>75</v>
      </c>
      <c r="F362" s="3">
        <f>VLOOKUP(A362,'Samochód osobowy jako pasażer'!$B$330:$C$334,2,0)</f>
        <v>8</v>
      </c>
      <c r="G362" s="3">
        <f>VLOOKUP(A362,'Samochód + transport zbiorowy'!$B$246:$C$250,2,0)</f>
        <v>5</v>
      </c>
      <c r="H362" s="3">
        <f>VLOOKUP(A362,'Transport zbiorowy'!$B$1298:$C$1302,2,0)</f>
        <v>14</v>
      </c>
      <c r="I362" s="3">
        <f>VLOOKUP(A362,'Transport zbiorowy + rower'!$B$274:$C$278,2,0)</f>
        <v>3</v>
      </c>
      <c r="J362" s="3">
        <f>SUM(B362:I362)</f>
        <v>107</v>
      </c>
    </row>
    <row r="363" spans="1:48">
      <c r="A363" s="44" t="s">
        <v>741</v>
      </c>
      <c r="B363" s="3">
        <f>VLOOKUP(A363,Carpooling!$B$111:$C$115,2,0)</f>
        <v>1</v>
      </c>
      <c r="C363" s="3">
        <f>VLOOKUP(A363,Pieszo!$B$112:$C$116,2,0)</f>
        <v>0</v>
      </c>
      <c r="D363" s="3">
        <f>VLOOKUP(A363,Rower!$B$289:$C$293,2,0)</f>
        <v>5</v>
      </c>
      <c r="E363" s="3">
        <f>VLOOKUP(A363,'Samochód osobowy jako kierowca'!$B$1560:$C$1564,2,0)</f>
        <v>82</v>
      </c>
      <c r="F363" s="3">
        <f>VLOOKUP(A363,'Samochód osobowy jako pasażer'!$B$330:$C$334,2,0)</f>
        <v>10</v>
      </c>
      <c r="G363" s="3">
        <f>VLOOKUP(A363,'Samochód + transport zbiorowy'!$B$246:$C$250,2,0)</f>
        <v>18</v>
      </c>
      <c r="H363" s="3">
        <f>VLOOKUP(A363,'Transport zbiorowy'!$B$1298:$C$1302,2,0)</f>
        <v>26</v>
      </c>
      <c r="I363" s="3">
        <f>VLOOKUP(A363,'Transport zbiorowy + rower'!$B$274:$C$278,2,0)</f>
        <v>6</v>
      </c>
      <c r="J363" s="3">
        <f t="shared" ref="J363:J366" si="35">SUM(B363:I363)</f>
        <v>148</v>
      </c>
    </row>
    <row r="364" spans="1:48">
      <c r="A364" s="44" t="s">
        <v>740</v>
      </c>
      <c r="B364" s="3">
        <f>VLOOKUP(A364,Carpooling!$B$111:$C$115,2,0)</f>
        <v>0</v>
      </c>
      <c r="C364" s="3">
        <f>VLOOKUP(A364,Pieszo!$B$112:$C$116,2,0)</f>
        <v>1</v>
      </c>
      <c r="D364" s="3">
        <f>VLOOKUP(A364,Rower!$B$289:$C$293,2,0)</f>
        <v>7</v>
      </c>
      <c r="E364" s="3">
        <f>VLOOKUP(A364,'Samochód osobowy jako kierowca'!$B$1560:$C$1564,2,0)</f>
        <v>124</v>
      </c>
      <c r="F364" s="3">
        <f>VLOOKUP(A364,'Samochód osobowy jako pasażer'!$B$330:$C$334,2,0)</f>
        <v>9</v>
      </c>
      <c r="G364" s="3">
        <f>VLOOKUP(A364,'Samochód + transport zbiorowy'!$B$246:$C$250,2,0)</f>
        <v>15</v>
      </c>
      <c r="H364" s="3">
        <f>VLOOKUP(A364,'Transport zbiorowy'!$B$1298:$C$1302,2,0)</f>
        <v>41</v>
      </c>
      <c r="I364" s="3">
        <f>VLOOKUP(A364,'Transport zbiorowy + rower'!$B$274:$C$278,2,0)</f>
        <v>6</v>
      </c>
      <c r="J364" s="3">
        <f t="shared" si="35"/>
        <v>203</v>
      </c>
    </row>
    <row r="365" spans="1:48">
      <c r="A365" s="44" t="s">
        <v>744</v>
      </c>
      <c r="B365" s="3">
        <f>VLOOKUP(A365,Carpooling!$B$111:$C$115,2,0)</f>
        <v>0</v>
      </c>
      <c r="C365" s="3">
        <f>VLOOKUP(A365,Pieszo!$B$112:$C$116,2,0)</f>
        <v>0</v>
      </c>
      <c r="D365" s="3">
        <f>VLOOKUP(A365,Rower!$B$289:$C$293,2,0)</f>
        <v>3</v>
      </c>
      <c r="E365" s="3">
        <f>VLOOKUP(A365,'Samochód osobowy jako kierowca'!$B$1560:$C$1564,2,0)</f>
        <v>47</v>
      </c>
      <c r="F365" s="3">
        <f>VLOOKUP(A365,'Samochód osobowy jako pasażer'!$B$330:$C$334,2,0)</f>
        <v>7</v>
      </c>
      <c r="G365" s="3">
        <f>VLOOKUP(A365,'Samochód + transport zbiorowy'!$B$246:$C$250,2,0)</f>
        <v>4</v>
      </c>
      <c r="H365" s="3">
        <f>VLOOKUP(A365,'Transport zbiorowy'!$B$1298:$C$1302,2,0)</f>
        <v>9</v>
      </c>
      <c r="I365" s="3">
        <f>VLOOKUP(A365,'Transport zbiorowy + rower'!$B$274:$C$278,2,0)</f>
        <v>3</v>
      </c>
      <c r="J365" s="3">
        <f t="shared" si="35"/>
        <v>73</v>
      </c>
    </row>
    <row r="366" spans="1:48">
      <c r="A366" s="44" t="s">
        <v>743</v>
      </c>
      <c r="B366" s="3">
        <f>VLOOKUP(A366,Carpooling!$B$111:$C$115,2,0)</f>
        <v>0</v>
      </c>
      <c r="C366" s="3">
        <f>VLOOKUP(A366,Pieszo!$B$112:$C$116,2,0)</f>
        <v>0</v>
      </c>
      <c r="D366" s="3">
        <f>VLOOKUP(A366,Rower!$B$289:$C$293,2,0)</f>
        <v>4</v>
      </c>
      <c r="E366" s="3">
        <f>VLOOKUP(A366,'Samochód osobowy jako kierowca'!$B$1560:$C$1564,2,0)</f>
        <v>49</v>
      </c>
      <c r="F366" s="3">
        <f>VLOOKUP(A366,'Samochód osobowy jako pasażer'!$B$330:$C$334,2,0)</f>
        <v>4</v>
      </c>
      <c r="G366" s="3">
        <f>VLOOKUP(A366,'Samochód + transport zbiorowy'!$B$246:$C$250,2,0)</f>
        <v>6</v>
      </c>
      <c r="H366" s="3">
        <f>VLOOKUP(A366,'Transport zbiorowy'!$B$1298:$C$1302,2,0)</f>
        <v>13</v>
      </c>
      <c r="I366" s="3">
        <f>VLOOKUP(A366,'Transport zbiorowy + rower'!$B$274:$C$278,2,0)</f>
        <v>4</v>
      </c>
      <c r="J366" s="3">
        <f t="shared" si="35"/>
        <v>80</v>
      </c>
    </row>
    <row r="367" spans="1:48">
      <c r="A367" s="187" t="s">
        <v>530</v>
      </c>
      <c r="B367" s="3">
        <f>SUM(B362:B366)</f>
        <v>2</v>
      </c>
      <c r="C367" s="3">
        <f t="shared" ref="C367:J367" si="36">SUM(C362:C366)</f>
        <v>1</v>
      </c>
      <c r="D367" s="3">
        <f t="shared" si="36"/>
        <v>20</v>
      </c>
      <c r="E367" s="3">
        <f t="shared" si="36"/>
        <v>377</v>
      </c>
      <c r="F367" s="3">
        <f t="shared" si="36"/>
        <v>38</v>
      </c>
      <c r="G367" s="3">
        <f t="shared" si="36"/>
        <v>48</v>
      </c>
      <c r="H367" s="3">
        <f t="shared" si="36"/>
        <v>103</v>
      </c>
      <c r="I367" s="3">
        <f t="shared" si="36"/>
        <v>22</v>
      </c>
      <c r="J367" s="3">
        <f t="shared" si="36"/>
        <v>611</v>
      </c>
    </row>
    <row r="369" spans="1:2">
      <c r="A369" s="215" t="s">
        <v>525</v>
      </c>
      <c r="B369" s="215" t="s">
        <v>529</v>
      </c>
    </row>
    <row r="370" spans="1:2">
      <c r="A370" s="44" t="s">
        <v>740</v>
      </c>
      <c r="B370" s="34">
        <f>$J$364/$J$367</f>
        <v>0.33224222585924712</v>
      </c>
    </row>
    <row r="371" spans="1:2">
      <c r="A371" s="44" t="s">
        <v>741</v>
      </c>
      <c r="B371" s="34">
        <f>$J$363/$J$367</f>
        <v>0.24222585924713586</v>
      </c>
    </row>
    <row r="372" spans="1:2">
      <c r="A372" s="44" t="s">
        <v>742</v>
      </c>
      <c r="B372" s="34">
        <f>$J$362/$J$367</f>
        <v>0.17512274959083471</v>
      </c>
    </row>
    <row r="373" spans="1:2">
      <c r="A373" s="44" t="s">
        <v>743</v>
      </c>
      <c r="B373" s="34">
        <f>$J$366/$J$367</f>
        <v>0.13093289689034371</v>
      </c>
    </row>
    <row r="374" spans="1:2">
      <c r="A374" s="44" t="s">
        <v>744</v>
      </c>
      <c r="B374" s="34">
        <f>$J$365/$J$367</f>
        <v>0.11947626841243862</v>
      </c>
    </row>
  </sheetData>
  <sortState ref="A370:B374">
    <sortCondition descending="1" ref="B370"/>
  </sortState>
  <pageMargins left="0.7" right="0.7" top="0.75" bottom="0.75" header="0.3" footer="0.3"/>
  <pageSetup paperSize="9"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B050"/>
  </sheetPr>
  <dimension ref="A1:AV377"/>
  <sheetViews>
    <sheetView workbookViewId="0">
      <selection sqref="A1:A3"/>
    </sheetView>
  </sheetViews>
  <sheetFormatPr defaultRowHeight="12.75"/>
  <cols>
    <col min="1" max="1" width="26.140625" customWidth="1"/>
    <col min="2" max="2" width="28.5703125" bestFit="1" customWidth="1"/>
    <col min="3" max="3" width="19.85546875" customWidth="1"/>
    <col min="4" max="4" width="19.140625" customWidth="1"/>
    <col min="5" max="5" width="17.85546875" customWidth="1"/>
    <col min="6" max="6" width="18.7109375" customWidth="1"/>
    <col min="7" max="7" width="18.85546875" customWidth="1"/>
    <col min="8" max="8" width="14.28515625" customWidth="1"/>
    <col min="9" max="9" width="28.5703125" bestFit="1" customWidth="1"/>
    <col min="10" max="10" width="19.140625" customWidth="1"/>
    <col min="11" max="11" width="17.85546875" customWidth="1"/>
    <col min="12" max="12" width="16.42578125" customWidth="1"/>
    <col min="13" max="13" width="11.7109375" customWidth="1"/>
    <col min="14" max="14" width="15.5703125" customWidth="1"/>
    <col min="16" max="16" width="28.5703125" bestFit="1" customWidth="1"/>
    <col min="17" max="17" width="18.140625" customWidth="1"/>
    <col min="18" max="19" width="17.7109375" customWidth="1"/>
    <col min="20" max="20" width="12.5703125" customWidth="1"/>
    <col min="21" max="21" width="17.85546875" customWidth="1"/>
    <col min="23" max="23" width="28.5703125" bestFit="1" customWidth="1"/>
    <col min="24" max="24" width="19" customWidth="1"/>
    <col min="25" max="25" width="20.140625" customWidth="1"/>
    <col min="26" max="26" width="16.7109375" customWidth="1"/>
    <col min="27" max="27" width="14.7109375" customWidth="1"/>
    <col min="28" max="28" width="16.7109375" customWidth="1"/>
    <col min="30" max="30" width="28.5703125" bestFit="1" customWidth="1"/>
    <col min="31" max="32" width="18" bestFit="1" customWidth="1"/>
    <col min="33" max="33" width="16.28515625" bestFit="1" customWidth="1"/>
    <col min="34" max="34" width="8.7109375" bestFit="1" customWidth="1"/>
    <col min="35" max="35" width="15.140625" bestFit="1" customWidth="1"/>
  </cols>
  <sheetData>
    <row r="1" spans="1:48" s="24" customFormat="1" ht="13.5" thickBot="1">
      <c r="A1" s="30" t="s">
        <v>818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</row>
    <row r="2" spans="1:48" s="165" customFormat="1" ht="13.5" thickTop="1"/>
    <row r="3" spans="1:48" ht="25.5" customHeight="1">
      <c r="A3" s="206" t="s">
        <v>792</v>
      </c>
      <c r="B3" s="215" t="s">
        <v>709</v>
      </c>
      <c r="C3" s="215" t="s">
        <v>705</v>
      </c>
      <c r="D3" s="215" t="s">
        <v>704</v>
      </c>
      <c r="E3" s="215" t="s">
        <v>707</v>
      </c>
      <c r="F3" s="215" t="s">
        <v>708</v>
      </c>
      <c r="G3" s="215" t="s">
        <v>756</v>
      </c>
      <c r="H3" s="215" t="s">
        <v>757</v>
      </c>
      <c r="I3" s="215" t="s">
        <v>758</v>
      </c>
      <c r="J3" s="215" t="s">
        <v>530</v>
      </c>
    </row>
    <row r="4" spans="1:48">
      <c r="A4" s="205" t="s">
        <v>39</v>
      </c>
      <c r="B4" s="3">
        <f>VLOOKUP(A4,Carpooling!$B$99:$C$103,2,0)</f>
        <v>1</v>
      </c>
      <c r="C4" s="3">
        <f>VLOOKUP(A4,Pieszo!$B$80:$C$84,2,0)</f>
        <v>1</v>
      </c>
      <c r="D4" s="3">
        <f>VLOOKUP(A4,Rower!$B$174:$C$178,2,0)</f>
        <v>5</v>
      </c>
      <c r="E4" s="3">
        <f>VLOOKUP(A4,'Samochód osobowy jako kierowca'!$B$388:$C$392,2,0)</f>
        <v>73</v>
      </c>
      <c r="F4" s="3">
        <f>VLOOKUP(A4,'Samochód osobowy jako pasażer'!$B$214:$C$218,2,0)</f>
        <v>9</v>
      </c>
      <c r="G4" s="3">
        <f>VLOOKUP('Komunikacja zbiorowa'!A4,'Samochód + transport zbiorowy'!$B$161:$C$165,2,0)</f>
        <v>14</v>
      </c>
      <c r="H4" s="3">
        <f>VLOOKUP(A4,'Transport zbiorowy'!$B$186:$C$190,2,0)</f>
        <v>33</v>
      </c>
      <c r="I4" s="3">
        <f>VLOOKUP(A4,'Transport zbiorowy + rower'!$B$187:$C$191,2,0)</f>
        <v>9</v>
      </c>
      <c r="J4" s="3">
        <f>SUM(B4:I4)</f>
        <v>145</v>
      </c>
    </row>
    <row r="5" spans="1:48">
      <c r="A5" s="205" t="s">
        <v>54</v>
      </c>
      <c r="B5" s="3">
        <f>VLOOKUP(A5,Carpooling!$B$99:$C$103,2,0)</f>
        <v>0</v>
      </c>
      <c r="C5" s="3">
        <f>VLOOKUP(A5,Pieszo!$B$80:$C$84,2,0)</f>
        <v>1</v>
      </c>
      <c r="D5" s="3">
        <f>VLOOKUP(A5,Rower!$B$174:$C$178,2,0)</f>
        <v>1</v>
      </c>
      <c r="E5" s="3">
        <f>VLOOKUP(A5,'Samochód osobowy jako kierowca'!$B$388:$C$392,2,0)</f>
        <v>72</v>
      </c>
      <c r="F5" s="3">
        <f>VLOOKUP(A5,'Samochód osobowy jako pasażer'!$B$214:$C$218,2,0)</f>
        <v>4</v>
      </c>
      <c r="G5" s="3">
        <f>VLOOKUP('Komunikacja zbiorowa'!A5,'Samochód + transport zbiorowy'!$B$161:$C$165,2,0)</f>
        <v>9</v>
      </c>
      <c r="H5" s="3">
        <f>VLOOKUP(A5,'Transport zbiorowy'!$B$186:$C$190,2,0)</f>
        <v>15</v>
      </c>
      <c r="I5" s="3">
        <f>VLOOKUP(A5,'Transport zbiorowy + rower'!$B$187:$C$191,2,0)</f>
        <v>1</v>
      </c>
      <c r="J5" s="3">
        <f t="shared" ref="J5:J8" si="0">SUM(B5:I5)</f>
        <v>103</v>
      </c>
    </row>
    <row r="6" spans="1:48">
      <c r="A6" s="205" t="s">
        <v>38</v>
      </c>
      <c r="B6" s="3">
        <f>VLOOKUP(A6,Carpooling!$B$99:$C$103,2,0)</f>
        <v>0</v>
      </c>
      <c r="C6" s="3">
        <f>VLOOKUP(A6,Pieszo!$B$80:$C$84,2,0)</f>
        <v>0</v>
      </c>
      <c r="D6" s="3">
        <f>VLOOKUP(A6,Rower!$B$174:$C$178,2,0)</f>
        <v>1</v>
      </c>
      <c r="E6" s="3">
        <f>VLOOKUP(A6,'Samochód osobowy jako kierowca'!$B$388:$C$392,2,0)</f>
        <v>28</v>
      </c>
      <c r="F6" s="3">
        <f>VLOOKUP(A6,'Samochód osobowy jako pasażer'!$B$214:$C$218,2,0)</f>
        <v>1</v>
      </c>
      <c r="G6" s="3">
        <f>VLOOKUP('Komunikacja zbiorowa'!A6,'Samochód + transport zbiorowy'!$B$161:$C$165,2,0)</f>
        <v>2</v>
      </c>
      <c r="H6" s="3">
        <f>VLOOKUP(A6,'Transport zbiorowy'!$B$186:$C$190,2,0)</f>
        <v>0</v>
      </c>
      <c r="I6" s="3">
        <f>VLOOKUP(A6,'Transport zbiorowy + rower'!$B$187:$C$191,2,0)</f>
        <v>0</v>
      </c>
      <c r="J6" s="3">
        <f t="shared" si="0"/>
        <v>32</v>
      </c>
    </row>
    <row r="7" spans="1:48">
      <c r="A7" s="205" t="s">
        <v>77</v>
      </c>
      <c r="B7" s="3">
        <f>VLOOKUP(A7,Carpooling!$B$99:$C$103,2,0)</f>
        <v>0</v>
      </c>
      <c r="C7" s="3">
        <f>VLOOKUP(A7,Pieszo!$B$80:$C$84,2,0)</f>
        <v>0</v>
      </c>
      <c r="D7" s="3">
        <f>VLOOKUP(A7,Rower!$B$174:$C$178,2,0)</f>
        <v>2</v>
      </c>
      <c r="E7" s="3">
        <f>VLOOKUP(A7,'Samochód osobowy jako kierowca'!$B$388:$C$392,2,0)</f>
        <v>26</v>
      </c>
      <c r="F7" s="3">
        <f>VLOOKUP(A7,'Samochód osobowy jako pasażer'!$B$214:$C$218,2,0)</f>
        <v>3</v>
      </c>
      <c r="G7" s="3">
        <f>VLOOKUP('Komunikacja zbiorowa'!A7,'Samochód + transport zbiorowy'!$B$161:$C$165,2,0)</f>
        <v>0</v>
      </c>
      <c r="H7" s="3">
        <f>VLOOKUP(A7,'Transport zbiorowy'!$B$186:$C$190,2,0)</f>
        <v>3</v>
      </c>
      <c r="I7" s="3">
        <f>VLOOKUP(A7,'Transport zbiorowy + rower'!$B$187:$C$191,2,0)</f>
        <v>0</v>
      </c>
      <c r="J7" s="3">
        <f t="shared" si="0"/>
        <v>34</v>
      </c>
    </row>
    <row r="8" spans="1:48">
      <c r="A8" s="205" t="s">
        <v>103</v>
      </c>
      <c r="B8" s="3">
        <f>VLOOKUP(A8,Carpooling!$B$99:$C$103,2,0)</f>
        <v>0</v>
      </c>
      <c r="C8" s="3">
        <f>VLOOKUP(A8,Pieszo!$B$80:$C$84,2,0)</f>
        <v>0</v>
      </c>
      <c r="D8" s="3">
        <f>VLOOKUP(A8,Rower!$B$174:$C$178,2,0)</f>
        <v>1</v>
      </c>
      <c r="E8" s="3">
        <f>VLOOKUP(A8,'Samochód osobowy jako kierowca'!$B$388:$C$392,2,0)</f>
        <v>6</v>
      </c>
      <c r="F8" s="3">
        <f>VLOOKUP(A8,'Samochód osobowy jako pasażer'!$B$214:$C$218,2,0)</f>
        <v>0</v>
      </c>
      <c r="G8" s="3">
        <f>VLOOKUP('Komunikacja zbiorowa'!A8,'Samochód + transport zbiorowy'!$B$161:$C$165,2,0)</f>
        <v>1</v>
      </c>
      <c r="H8" s="3">
        <f>VLOOKUP(A8,'Transport zbiorowy'!$B$186:$C$190,2,0)</f>
        <v>6</v>
      </c>
      <c r="I8" s="3">
        <f>VLOOKUP(A8,'Transport zbiorowy + rower'!$B$187:$C$191,2,0)</f>
        <v>0</v>
      </c>
      <c r="J8" s="3">
        <f t="shared" si="0"/>
        <v>14</v>
      </c>
    </row>
    <row r="9" spans="1:48">
      <c r="A9" s="205" t="s">
        <v>530</v>
      </c>
      <c r="B9" s="3">
        <f>SUM(B4:B8)</f>
        <v>1</v>
      </c>
      <c r="C9" s="3">
        <f t="shared" ref="C9:J9" si="1">SUM(C4:C8)</f>
        <v>2</v>
      </c>
      <c r="D9" s="3">
        <f t="shared" si="1"/>
        <v>10</v>
      </c>
      <c r="E9" s="3">
        <f t="shared" si="1"/>
        <v>205</v>
      </c>
      <c r="F9" s="3">
        <f t="shared" si="1"/>
        <v>17</v>
      </c>
      <c r="G9" s="3">
        <f t="shared" si="1"/>
        <v>26</v>
      </c>
      <c r="H9" s="3">
        <f t="shared" si="1"/>
        <v>57</v>
      </c>
      <c r="I9" s="3">
        <f t="shared" si="1"/>
        <v>10</v>
      </c>
      <c r="J9" s="3">
        <f t="shared" si="1"/>
        <v>328</v>
      </c>
    </row>
    <row r="11" spans="1:48" ht="38.25">
      <c r="A11" s="206" t="s">
        <v>792</v>
      </c>
      <c r="B11" s="215" t="s">
        <v>709</v>
      </c>
      <c r="C11" s="215" t="s">
        <v>705</v>
      </c>
      <c r="D11" s="215" t="s">
        <v>704</v>
      </c>
      <c r="E11" s="215" t="s">
        <v>707</v>
      </c>
      <c r="F11" s="215" t="s">
        <v>708</v>
      </c>
      <c r="G11" s="215" t="s">
        <v>756</v>
      </c>
      <c r="H11" s="215" t="s">
        <v>757</v>
      </c>
      <c r="I11" s="215" t="s">
        <v>758</v>
      </c>
    </row>
    <row r="12" spans="1:48">
      <c r="A12" s="205" t="s">
        <v>39</v>
      </c>
      <c r="B12" s="34">
        <f>B4/B$9</f>
        <v>1</v>
      </c>
      <c r="C12" s="34">
        <f t="shared" ref="C12:I12" si="2">C4/C$9</f>
        <v>0.5</v>
      </c>
      <c r="D12" s="34">
        <f t="shared" si="2"/>
        <v>0.5</v>
      </c>
      <c r="E12" s="34">
        <f t="shared" si="2"/>
        <v>0.35609756097560974</v>
      </c>
      <c r="F12" s="34">
        <f t="shared" si="2"/>
        <v>0.52941176470588236</v>
      </c>
      <c r="G12" s="34">
        <f t="shared" si="2"/>
        <v>0.53846153846153844</v>
      </c>
      <c r="H12" s="34">
        <f t="shared" si="2"/>
        <v>0.57894736842105265</v>
      </c>
      <c r="I12" s="34">
        <f t="shared" si="2"/>
        <v>0.9</v>
      </c>
    </row>
    <row r="13" spans="1:48">
      <c r="A13" s="205" t="s">
        <v>54</v>
      </c>
      <c r="B13" s="34">
        <f t="shared" ref="B13:I13" si="3">B5/B$9</f>
        <v>0</v>
      </c>
      <c r="C13" s="34">
        <f t="shared" si="3"/>
        <v>0.5</v>
      </c>
      <c r="D13" s="34">
        <f t="shared" si="3"/>
        <v>0.1</v>
      </c>
      <c r="E13" s="34">
        <f t="shared" si="3"/>
        <v>0.35121951219512193</v>
      </c>
      <c r="F13" s="34">
        <f t="shared" si="3"/>
        <v>0.23529411764705882</v>
      </c>
      <c r="G13" s="34">
        <f t="shared" si="3"/>
        <v>0.34615384615384615</v>
      </c>
      <c r="H13" s="34">
        <f t="shared" si="3"/>
        <v>0.26315789473684209</v>
      </c>
      <c r="I13" s="34">
        <f t="shared" si="3"/>
        <v>0.1</v>
      </c>
    </row>
    <row r="14" spans="1:48">
      <c r="A14" s="205" t="s">
        <v>38</v>
      </c>
      <c r="B14" s="34">
        <f t="shared" ref="B14:I14" si="4">B6/B$9</f>
        <v>0</v>
      </c>
      <c r="C14" s="34">
        <f t="shared" si="4"/>
        <v>0</v>
      </c>
      <c r="D14" s="34">
        <f t="shared" si="4"/>
        <v>0.1</v>
      </c>
      <c r="E14" s="34">
        <f t="shared" si="4"/>
        <v>0.13658536585365855</v>
      </c>
      <c r="F14" s="34">
        <f t="shared" si="4"/>
        <v>5.8823529411764705E-2</v>
      </c>
      <c r="G14" s="34">
        <f t="shared" si="4"/>
        <v>7.6923076923076927E-2</v>
      </c>
      <c r="H14" s="34">
        <f t="shared" si="4"/>
        <v>0</v>
      </c>
      <c r="I14" s="34">
        <f t="shared" si="4"/>
        <v>0</v>
      </c>
    </row>
    <row r="15" spans="1:48">
      <c r="A15" s="205" t="s">
        <v>77</v>
      </c>
      <c r="B15" s="34">
        <f t="shared" ref="B15:I15" si="5">B7/B$9</f>
        <v>0</v>
      </c>
      <c r="C15" s="34">
        <f t="shared" si="5"/>
        <v>0</v>
      </c>
      <c r="D15" s="34">
        <f t="shared" si="5"/>
        <v>0.2</v>
      </c>
      <c r="E15" s="34">
        <f t="shared" si="5"/>
        <v>0.12682926829268293</v>
      </c>
      <c r="F15" s="34">
        <f t="shared" si="5"/>
        <v>0.17647058823529413</v>
      </c>
      <c r="G15" s="34">
        <f t="shared" si="5"/>
        <v>0</v>
      </c>
      <c r="H15" s="34">
        <f t="shared" si="5"/>
        <v>5.2631578947368418E-2</v>
      </c>
      <c r="I15" s="34">
        <f t="shared" si="5"/>
        <v>0</v>
      </c>
    </row>
    <row r="16" spans="1:48">
      <c r="A16" s="205" t="s">
        <v>103</v>
      </c>
      <c r="B16" s="34">
        <f t="shared" ref="B16:I16" si="6">B8/B$9</f>
        <v>0</v>
      </c>
      <c r="C16" s="34">
        <f t="shared" si="6"/>
        <v>0</v>
      </c>
      <c r="D16" s="34">
        <f t="shared" si="6"/>
        <v>0.1</v>
      </c>
      <c r="E16" s="34">
        <f t="shared" si="6"/>
        <v>2.9268292682926831E-2</v>
      </c>
      <c r="F16" s="34">
        <f t="shared" si="6"/>
        <v>0</v>
      </c>
      <c r="G16" s="34">
        <f t="shared" si="6"/>
        <v>3.8461538461538464E-2</v>
      </c>
      <c r="H16" s="34">
        <f t="shared" si="6"/>
        <v>0.10526315789473684</v>
      </c>
      <c r="I16" s="34">
        <f t="shared" si="6"/>
        <v>0</v>
      </c>
    </row>
    <row r="44" spans="1:2">
      <c r="A44" s="206" t="s">
        <v>525</v>
      </c>
      <c r="B44" s="220" t="s">
        <v>529</v>
      </c>
    </row>
    <row r="45" spans="1:2">
      <c r="A45" s="205" t="s">
        <v>39</v>
      </c>
      <c r="B45" s="34">
        <f>J4/$J$9</f>
        <v>0.44207317073170732</v>
      </c>
    </row>
    <row r="46" spans="1:2">
      <c r="A46" s="205" t="s">
        <v>54</v>
      </c>
      <c r="B46" s="34">
        <f t="shared" ref="B46:B49" si="7">J5/$J$9</f>
        <v>0.31402439024390244</v>
      </c>
    </row>
    <row r="47" spans="1:2">
      <c r="A47" s="205" t="s">
        <v>38</v>
      </c>
      <c r="B47" s="34">
        <f t="shared" si="7"/>
        <v>9.7560975609756101E-2</v>
      </c>
    </row>
    <row r="48" spans="1:2">
      <c r="A48" s="205" t="s">
        <v>77</v>
      </c>
      <c r="B48" s="34">
        <f t="shared" si="7"/>
        <v>0.10365853658536585</v>
      </c>
    </row>
    <row r="49" spans="1:2">
      <c r="A49" s="205" t="s">
        <v>103</v>
      </c>
      <c r="B49" s="34">
        <f t="shared" si="7"/>
        <v>4.2682926829268296E-2</v>
      </c>
    </row>
    <row r="70" spans="1:48" s="24" customFormat="1" ht="13.5" thickBot="1">
      <c r="A70" s="30" t="s">
        <v>829</v>
      </c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</row>
    <row r="71" spans="1:48" s="165" customFormat="1" ht="13.5" thickTop="1"/>
    <row r="72" spans="1:48">
      <c r="B72" s="381" t="s">
        <v>537</v>
      </c>
      <c r="C72" s="381"/>
      <c r="D72" s="381"/>
      <c r="E72" s="381"/>
      <c r="F72" s="381"/>
      <c r="G72" s="381"/>
      <c r="H72" s="224"/>
      <c r="I72" s="381" t="s">
        <v>538</v>
      </c>
      <c r="J72" s="381"/>
      <c r="K72" s="381"/>
      <c r="L72" s="381"/>
      <c r="M72" s="381"/>
      <c r="N72" s="381"/>
      <c r="O72" s="224"/>
      <c r="P72" s="381" t="s">
        <v>539</v>
      </c>
      <c r="Q72" s="381"/>
      <c r="R72" s="381"/>
      <c r="S72" s="381"/>
      <c r="T72" s="381"/>
      <c r="U72" s="381"/>
      <c r="W72" s="381" t="s">
        <v>540</v>
      </c>
      <c r="X72" s="381"/>
      <c r="Y72" s="381"/>
      <c r="Z72" s="381"/>
      <c r="AA72" s="381"/>
      <c r="AB72" s="381"/>
      <c r="AD72" s="381" t="s">
        <v>541</v>
      </c>
      <c r="AE72" s="381"/>
      <c r="AF72" s="381"/>
      <c r="AG72" s="381"/>
      <c r="AH72" s="381"/>
      <c r="AI72" s="381"/>
    </row>
    <row r="73" spans="1:48" s="223" customFormat="1" ht="27.75" customHeight="1">
      <c r="B73" s="215" t="s">
        <v>792</v>
      </c>
      <c r="C73" s="215" t="s">
        <v>707</v>
      </c>
      <c r="D73" s="215" t="s">
        <v>708</v>
      </c>
      <c r="E73" s="215" t="s">
        <v>756</v>
      </c>
      <c r="F73" s="215" t="s">
        <v>757</v>
      </c>
      <c r="G73" s="215" t="s">
        <v>758</v>
      </c>
      <c r="I73" s="215" t="s">
        <v>792</v>
      </c>
      <c r="J73" s="215" t="s">
        <v>707</v>
      </c>
      <c r="K73" s="215" t="s">
        <v>708</v>
      </c>
      <c r="L73" s="215" t="s">
        <v>756</v>
      </c>
      <c r="M73" s="215" t="s">
        <v>757</v>
      </c>
      <c r="N73" s="215" t="s">
        <v>758</v>
      </c>
      <c r="P73" s="215" t="s">
        <v>792</v>
      </c>
      <c r="Q73" s="215" t="s">
        <v>707</v>
      </c>
      <c r="R73" s="215" t="s">
        <v>708</v>
      </c>
      <c r="S73" s="215" t="s">
        <v>756</v>
      </c>
      <c r="T73" s="215" t="s">
        <v>757</v>
      </c>
      <c r="U73" s="215" t="s">
        <v>758</v>
      </c>
      <c r="W73" s="215" t="s">
        <v>792</v>
      </c>
      <c r="X73" s="215" t="s">
        <v>707</v>
      </c>
      <c r="Y73" s="215" t="s">
        <v>708</v>
      </c>
      <c r="Z73" s="215" t="s">
        <v>756</v>
      </c>
      <c r="AA73" s="215" t="s">
        <v>757</v>
      </c>
      <c r="AB73" s="215" t="s">
        <v>758</v>
      </c>
      <c r="AD73" s="215" t="s">
        <v>792</v>
      </c>
      <c r="AE73" s="215" t="s">
        <v>707</v>
      </c>
      <c r="AF73" s="215" t="s">
        <v>708</v>
      </c>
      <c r="AG73" s="215" t="s">
        <v>756</v>
      </c>
      <c r="AH73" s="215" t="s">
        <v>757</v>
      </c>
      <c r="AI73" s="215" t="s">
        <v>758</v>
      </c>
    </row>
    <row r="74" spans="1:48">
      <c r="A74">
        <v>3</v>
      </c>
      <c r="B74" s="225" t="s">
        <v>627</v>
      </c>
      <c r="C74" s="4">
        <f>VLOOKUP(B74,'Samochód osobowy jako kierowca'!$B$594:$C$598,2,0)</f>
        <v>52</v>
      </c>
      <c r="D74" s="4">
        <f>VLOOKUP(B74,'Samochód osobowy jako pasażer'!$B$259:$C$263,2,0)</f>
        <v>6</v>
      </c>
      <c r="E74" s="4">
        <f>VLOOKUP(B74,'Samochód + transport zbiorowy'!$B$221:$C$225,2,0)</f>
        <v>4</v>
      </c>
      <c r="F74" s="4">
        <f>VLOOKUP(B74,'Transport zbiorowy'!$B$558:$C$563,2,0)</f>
        <v>10</v>
      </c>
      <c r="G74" s="4">
        <f>VLOOKUP(B74,'Transport zbiorowy + rower'!$B$248:$C$253,2,0)</f>
        <v>6</v>
      </c>
      <c r="I74" s="225" t="s">
        <v>627</v>
      </c>
      <c r="J74" s="3">
        <f>VLOOKUP(I74,'Samochód osobowy jako kierowca'!$F$594:$G$598,2,0)</f>
        <v>28</v>
      </c>
      <c r="K74" s="3">
        <f>VLOOKUP(I74,'Samochód osobowy jako pasażer'!$F$259:$G$263,2,0)</f>
        <v>3</v>
      </c>
      <c r="L74" s="3">
        <f>VLOOKUP(I74,'Samochód + transport zbiorowy'!$F$221:$G$225,2,0)</f>
        <v>3</v>
      </c>
      <c r="M74" s="3">
        <f>VLOOKUP(I74,'Transport zbiorowy'!$F$558:$G$563,2,0)</f>
        <v>6</v>
      </c>
      <c r="N74" s="3">
        <f>VLOOKUP(I74,'Transport zbiorowy + rower'!$F$248:$G$253,2,0)</f>
        <v>0</v>
      </c>
      <c r="P74" s="225" t="s">
        <v>627</v>
      </c>
      <c r="Q74" s="3">
        <f>VLOOKUP(P74,'Samochód osobowy jako kierowca'!$J$594:$K$598,2,0)</f>
        <v>63</v>
      </c>
      <c r="R74" s="3">
        <f>VLOOKUP(P74,'Samochód osobowy jako pasażer'!$J$259:$K$263,2,0)</f>
        <v>9</v>
      </c>
      <c r="S74" s="3">
        <f>VLOOKUP(P74,'Samochód + transport zbiorowy'!$J$221:$K$225,2,0)</f>
        <v>7</v>
      </c>
      <c r="T74" s="3">
        <f>VLOOKUP(P74,'Transport zbiorowy'!$J$558:$K$563,2,0)</f>
        <v>19</v>
      </c>
      <c r="U74" s="3">
        <f>VLOOKUP(P74,'Transport zbiorowy + rower'!$J$248:$K$253,2,0)</f>
        <v>7</v>
      </c>
      <c r="W74" s="225" t="s">
        <v>627</v>
      </c>
      <c r="X74" s="3">
        <f>VLOOKUP(W74,'Samochód osobowy jako kierowca'!$N$594:$O$598,2,0)</f>
        <v>85</v>
      </c>
      <c r="Y74" s="3">
        <f>VLOOKUP(W74,'Samochód osobowy jako pasażer'!$N$259:$O$263,2,0)</f>
        <v>4</v>
      </c>
      <c r="Z74" s="3">
        <f>VLOOKUP(W74,'Samochód + transport zbiorowy'!$N$221:$O$225,2,0)</f>
        <v>5</v>
      </c>
      <c r="AA74" s="3">
        <f>VLOOKUP(W74,'Transport zbiorowy'!$N$558:$O$563,2,0)</f>
        <v>24</v>
      </c>
      <c r="AB74" s="3">
        <f>VLOOKUP(W74,'Transport zbiorowy + rower'!$N$248:$O$253,2,0)</f>
        <v>7</v>
      </c>
      <c r="AD74" s="225" t="s">
        <v>627</v>
      </c>
      <c r="AE74" s="3">
        <f>VLOOKUP(AD74,'Samochód osobowy jako kierowca'!$R$594:$S$598,2,0)</f>
        <v>72</v>
      </c>
      <c r="AF74" s="3">
        <f>VLOOKUP(AD74,'Samochód osobowy jako pasażer'!R259:S263,2,0)</f>
        <v>3</v>
      </c>
      <c r="AG74" s="3">
        <f>VLOOKUP(AD74,'Samochód + transport zbiorowy'!$R$221:$S$225,2,0)</f>
        <v>5</v>
      </c>
      <c r="AH74" s="3">
        <f>VLOOKUP(AD74,'Transport zbiorowy'!$R$558:$S$563,2,0)</f>
        <v>24</v>
      </c>
      <c r="AI74" s="3">
        <f>VLOOKUP(AD74,'Transport zbiorowy + rower'!$R$248:$S$253,2,0)</f>
        <v>4</v>
      </c>
    </row>
    <row r="75" spans="1:48">
      <c r="A75">
        <v>1</v>
      </c>
      <c r="B75" s="225" t="s">
        <v>628</v>
      </c>
      <c r="C75" s="4">
        <f>VLOOKUP(B75,'Samochód osobowy jako kierowca'!$B$594:$C$598,2,0)</f>
        <v>5</v>
      </c>
      <c r="D75" s="4">
        <f>VLOOKUP(B75,'Samochód osobowy jako pasażer'!$B$259:$C$263,2,0)</f>
        <v>0</v>
      </c>
      <c r="E75" s="4">
        <f>VLOOKUP(B75,'Samochód + transport zbiorowy'!$B$221:$C$225,2,0)</f>
        <v>1</v>
      </c>
      <c r="F75" s="4">
        <f>VLOOKUP(B75,'Transport zbiorowy'!$B$558:$C$563,2,0)</f>
        <v>2</v>
      </c>
      <c r="G75" s="4">
        <f>VLOOKUP(B75,'Transport zbiorowy + rower'!$B$248:$C$253,2,0)</f>
        <v>0</v>
      </c>
      <c r="I75" s="225" t="s">
        <v>628</v>
      </c>
      <c r="J75" s="3">
        <f>VLOOKUP(I75,'Samochód osobowy jako kierowca'!$F$594:$G$598,2,0)</f>
        <v>4</v>
      </c>
      <c r="K75" s="3">
        <f>VLOOKUP(I75,'Samochód osobowy jako pasażer'!$F$259:$G$263,2,0)</f>
        <v>0</v>
      </c>
      <c r="L75" s="3">
        <f>VLOOKUP(I75,'Samochód + transport zbiorowy'!$F$221:$G$225,2,0)</f>
        <v>0</v>
      </c>
      <c r="M75" s="3">
        <f>VLOOKUP(I75,'Transport zbiorowy'!$F$558:$G$563,2,0)</f>
        <v>0</v>
      </c>
      <c r="N75" s="3">
        <f>VLOOKUP(I75,'Transport zbiorowy + rower'!$F$248:$G$253,2,0)</f>
        <v>0</v>
      </c>
      <c r="P75" s="225" t="s">
        <v>628</v>
      </c>
      <c r="Q75" s="3">
        <f>VLOOKUP(P75,'Samochód osobowy jako kierowca'!$J$594:$K$598,2,0)</f>
        <v>9</v>
      </c>
      <c r="R75" s="3">
        <f>VLOOKUP(P75,'Samochód osobowy jako pasażer'!$J$259:$K$263,2,0)</f>
        <v>0</v>
      </c>
      <c r="S75" s="3">
        <f>VLOOKUP(P75,'Samochód + transport zbiorowy'!$J$221:$K$225,2,0)</f>
        <v>1</v>
      </c>
      <c r="T75" s="3">
        <f>VLOOKUP(P75,'Transport zbiorowy'!$J$558:$K$563,2,0)</f>
        <v>2</v>
      </c>
      <c r="U75" s="3">
        <f>VLOOKUP(P75,'Transport zbiorowy + rower'!$J$248:$K$253,2,0)</f>
        <v>0</v>
      </c>
      <c r="W75" s="225" t="s">
        <v>628</v>
      </c>
      <c r="X75" s="3">
        <f>VLOOKUP(W75,'Samochód osobowy jako kierowca'!$N$594:$O$598,2,0)</f>
        <v>9</v>
      </c>
      <c r="Y75" s="3">
        <f>VLOOKUP(W75,'Samochód osobowy jako pasażer'!$N$259:$O$263,2,0)</f>
        <v>0</v>
      </c>
      <c r="Z75" s="3">
        <f>VLOOKUP(W75,'Samochód + transport zbiorowy'!$N$221:$O$225,2,0)</f>
        <v>1</v>
      </c>
      <c r="AA75" s="3">
        <f>VLOOKUP(W75,'Transport zbiorowy'!$N$558:$O$563,2,0)</f>
        <v>3</v>
      </c>
      <c r="AB75" s="3">
        <f>VLOOKUP(W75,'Transport zbiorowy + rower'!$N$248:$O$253,2,0)</f>
        <v>0</v>
      </c>
      <c r="AD75" s="225" t="s">
        <v>628</v>
      </c>
      <c r="AE75" s="3">
        <f>VLOOKUP(AD75,'Samochód osobowy jako kierowca'!$R$594:$S$598,2,0)</f>
        <v>15</v>
      </c>
      <c r="AF75" s="3">
        <f>VLOOKUP(AD75,'Samochód osobowy jako pasażer'!R260:S264,2,0)</f>
        <v>2</v>
      </c>
      <c r="AG75" s="3">
        <f>VLOOKUP(AD75,'Samochód + transport zbiorowy'!$R$221:$S$225,2,0)</f>
        <v>4</v>
      </c>
      <c r="AH75" s="3">
        <f>VLOOKUP(AD75,'Transport zbiorowy'!$R$558:$S$563,2,0)</f>
        <v>10</v>
      </c>
      <c r="AI75" s="3">
        <f>VLOOKUP(AD75,'Transport zbiorowy + rower'!$R$248:$S$253,2,0)</f>
        <v>1</v>
      </c>
    </row>
    <row r="76" spans="1:48">
      <c r="A76">
        <v>4</v>
      </c>
      <c r="B76" s="225" t="s">
        <v>629</v>
      </c>
      <c r="C76" s="4">
        <f>VLOOKUP(B76,'Samochód osobowy jako kierowca'!$B$594:$C$598,2,0)</f>
        <v>63</v>
      </c>
      <c r="D76" s="4">
        <f>VLOOKUP(B76,'Samochód osobowy jako pasażer'!$B$259:$C$263,2,0)</f>
        <v>5</v>
      </c>
      <c r="E76" s="4">
        <f>VLOOKUP(B76,'Samochód + transport zbiorowy'!$B$221:$C$225,2,0)</f>
        <v>8</v>
      </c>
      <c r="F76" s="4">
        <f>VLOOKUP(B76,'Transport zbiorowy'!$B$558:$C$563,2,0)</f>
        <v>25</v>
      </c>
      <c r="G76" s="4">
        <f>VLOOKUP(B76,'Transport zbiorowy + rower'!$B$248:$C$253,2,0)</f>
        <v>2</v>
      </c>
      <c r="I76" s="225" t="s">
        <v>629</v>
      </c>
      <c r="J76" s="3">
        <f>VLOOKUP(I76,'Samochód osobowy jako kierowca'!$F$594:$G$598,2,0)</f>
        <v>63</v>
      </c>
      <c r="K76" s="3">
        <f>VLOOKUP(I76,'Samochód osobowy jako pasażer'!$F$259:$G$263,2,0)</f>
        <v>9</v>
      </c>
      <c r="L76" s="3">
        <f>VLOOKUP(I76,'Samochód + transport zbiorowy'!$F$221:$G$225,2,0)</f>
        <v>9</v>
      </c>
      <c r="M76" s="3">
        <f>VLOOKUP(I76,'Transport zbiorowy'!$F$558:$G$563,2,0)</f>
        <v>30</v>
      </c>
      <c r="N76" s="3">
        <f>VLOOKUP(I76,'Transport zbiorowy + rower'!$F$248:$G$253,2,0)</f>
        <v>7</v>
      </c>
      <c r="P76" s="225" t="s">
        <v>629</v>
      </c>
      <c r="Q76" s="3">
        <f>VLOOKUP(P76,'Samochód osobowy jako kierowca'!$J$594:$K$598,2,0)</f>
        <v>53</v>
      </c>
      <c r="R76" s="3">
        <f>VLOOKUP(P76,'Samochód osobowy jako pasażer'!$J$259:$K$263,2,0)</f>
        <v>4</v>
      </c>
      <c r="S76" s="3">
        <f>VLOOKUP(P76,'Samochód + transport zbiorowy'!$J$221:$K$225,2,0)</f>
        <v>9</v>
      </c>
      <c r="T76" s="3">
        <f>VLOOKUP(P76,'Transport zbiorowy'!$J$558:$K$563,2,0)</f>
        <v>22</v>
      </c>
      <c r="U76" s="3">
        <f>VLOOKUP(P76,'Transport zbiorowy + rower'!$J$248:$K$253,2,0)</f>
        <v>2</v>
      </c>
      <c r="W76" s="225" t="s">
        <v>629</v>
      </c>
      <c r="X76" s="3">
        <f>VLOOKUP(W76,'Samochód osobowy jako kierowca'!$N$594:$O$598,2,0)</f>
        <v>42</v>
      </c>
      <c r="Y76" s="3">
        <f>VLOOKUP(W76,'Samochód osobowy jako pasażer'!$N$259:$O$263,2,0)</f>
        <v>9</v>
      </c>
      <c r="Z76" s="3">
        <f>VLOOKUP(W76,'Samochód + transport zbiorowy'!$N$221:$O$225,2,0)</f>
        <v>15</v>
      </c>
      <c r="AA76" s="3">
        <f>VLOOKUP(W76,'Transport zbiorowy'!$N$558:$O$563,2,0)</f>
        <v>14</v>
      </c>
      <c r="AB76" s="3">
        <f>VLOOKUP(W76,'Transport zbiorowy + rower'!$N$248:$O$253,2,0)</f>
        <v>2</v>
      </c>
      <c r="AD76" s="225" t="s">
        <v>629</v>
      </c>
      <c r="AE76" s="3">
        <f>VLOOKUP(AD76,'Samochód osobowy jako kierowca'!$R$594:$S$598,2,0)</f>
        <v>37</v>
      </c>
      <c r="AF76" s="3">
        <f>VLOOKUP(AD76,'Samochód osobowy jako pasażer'!R261:S265,2,0)</f>
        <v>7</v>
      </c>
      <c r="AG76" s="3">
        <f>VLOOKUP(AD76,'Samochód + transport zbiorowy'!$R$221:$S$225,2,0)</f>
        <v>13</v>
      </c>
      <c r="AH76" s="3">
        <f>VLOOKUP(AD76,'Transport zbiorowy'!$R$558:$S$563,2,0)</f>
        <v>16</v>
      </c>
      <c r="AI76" s="3">
        <f>VLOOKUP(AD76,'Transport zbiorowy + rower'!$R$248:$S$253,2,0)</f>
        <v>1</v>
      </c>
    </row>
    <row r="77" spans="1:48">
      <c r="A77">
        <v>2</v>
      </c>
      <c r="B77" s="225" t="s">
        <v>630</v>
      </c>
      <c r="C77" s="4">
        <f>VLOOKUP(B77,'Samochód osobowy jako kierowca'!$B$594:$C$598,2,0)</f>
        <v>4</v>
      </c>
      <c r="D77" s="4">
        <f>VLOOKUP(B77,'Samochód osobowy jako pasażer'!$B$259:$C$263,2,0)</f>
        <v>0</v>
      </c>
      <c r="E77" s="4">
        <f>VLOOKUP(B77,'Samochód + transport zbiorowy'!$B$221:$C$225,2,0)</f>
        <v>0</v>
      </c>
      <c r="F77" s="4">
        <f>VLOOKUP(B77,'Transport zbiorowy'!$B$558:$C$563,2,0)</f>
        <v>2</v>
      </c>
      <c r="G77" s="4">
        <f>VLOOKUP(B77,'Transport zbiorowy + rower'!$B$248:$C$253,2,0)</f>
        <v>1</v>
      </c>
      <c r="I77" s="225" t="s">
        <v>630</v>
      </c>
      <c r="J77" s="3">
        <f>VLOOKUP(I77,'Samochód osobowy jako kierowca'!$F$594:$G$598,2,0)</f>
        <v>5</v>
      </c>
      <c r="K77" s="3">
        <f>VLOOKUP(I77,'Samochód osobowy jako pasażer'!$F$259:$G$263,2,0)</f>
        <v>0</v>
      </c>
      <c r="L77" s="3">
        <f>VLOOKUP(I77,'Samochód + transport zbiorowy'!$F$221:$G$225,2,0)</f>
        <v>0</v>
      </c>
      <c r="M77" s="3">
        <f>VLOOKUP(I77,'Transport zbiorowy'!$F$558:$G$563,2,0)</f>
        <v>3</v>
      </c>
      <c r="N77" s="3">
        <f>VLOOKUP(I77,'Transport zbiorowy + rower'!$F$248:$G$253,2,0)</f>
        <v>2</v>
      </c>
      <c r="P77" s="225" t="s">
        <v>630</v>
      </c>
      <c r="Q77" s="3">
        <f>VLOOKUP(P77,'Samochód osobowy jako kierowca'!$J$594:$K$598,2,0)</f>
        <v>9</v>
      </c>
      <c r="R77" s="3">
        <f>VLOOKUP(P77,'Samochód osobowy jako pasażer'!$J$259:$K$263,2,0)</f>
        <v>1</v>
      </c>
      <c r="S77" s="3">
        <f>VLOOKUP(P77,'Samochód + transport zbiorowy'!$J$221:$K$225,2,0)</f>
        <v>0</v>
      </c>
      <c r="T77" s="3">
        <f>VLOOKUP(P77,'Transport zbiorowy'!$J$558:$K$563,2,0)</f>
        <v>2</v>
      </c>
      <c r="U77" s="3">
        <f>VLOOKUP(P77,'Transport zbiorowy + rower'!$J$248:$K$253,2,0)</f>
        <v>1</v>
      </c>
      <c r="W77" s="225" t="s">
        <v>630</v>
      </c>
      <c r="X77" s="3">
        <f>VLOOKUP(W77,'Samochód osobowy jako kierowca'!$N$594:$O$598,2,0)</f>
        <v>18</v>
      </c>
      <c r="Y77" s="3">
        <f>VLOOKUP(W77,'Samochód osobowy jako pasażer'!$N$259:$O$263,2,0)</f>
        <v>0</v>
      </c>
      <c r="Z77" s="3">
        <f>VLOOKUP(W77,'Samochód + transport zbiorowy'!$N$221:$O$225,2,0)</f>
        <v>2</v>
      </c>
      <c r="AA77" s="3">
        <f>VLOOKUP(W77,'Transport zbiorowy'!$N$558:$O$563,2,0)</f>
        <v>8</v>
      </c>
      <c r="AB77" s="3">
        <f>VLOOKUP(W77,'Transport zbiorowy + rower'!$N$248:$O$253,2,0)</f>
        <v>1</v>
      </c>
      <c r="AD77" s="225" t="s">
        <v>630</v>
      </c>
      <c r="AE77" s="3">
        <f>VLOOKUP(AD77,'Samochód osobowy jako kierowca'!$R$594:$S$598,2,0)</f>
        <v>27</v>
      </c>
      <c r="AF77" s="3">
        <f>VLOOKUP(AD77,'Samochód osobowy jako pasażer'!R262:S266,2,0)</f>
        <v>0</v>
      </c>
      <c r="AG77" s="3">
        <f>VLOOKUP(AD77,'Samochód + transport zbiorowy'!$R$221:$S$225,2,0)</f>
        <v>1</v>
      </c>
      <c r="AH77" s="3">
        <f>VLOOKUP(AD77,'Transport zbiorowy'!$R$558:$S$563,2,0)</f>
        <v>3</v>
      </c>
      <c r="AI77" s="3">
        <f>VLOOKUP(AD77,'Transport zbiorowy + rower'!$R$248:$S$253,2,0)</f>
        <v>4</v>
      </c>
    </row>
    <row r="78" spans="1:48">
      <c r="A78">
        <v>5</v>
      </c>
      <c r="B78" s="225" t="s">
        <v>631</v>
      </c>
      <c r="C78" s="4">
        <f>VLOOKUP(B78,'Samochód osobowy jako kierowca'!$B$594:$C$598,2,0)</f>
        <v>43</v>
      </c>
      <c r="D78" s="4">
        <f>VLOOKUP(B78,'Samochód osobowy jako pasażer'!$B$259:$C$263,2,0)</f>
        <v>4</v>
      </c>
      <c r="E78" s="4">
        <f>VLOOKUP(B78,'Samochód + transport zbiorowy'!$B$221:$C$225,2,0)</f>
        <v>13</v>
      </c>
      <c r="F78" s="4">
        <f>VLOOKUP(B78,'Transport zbiorowy'!$B$558:$C$563,2,0)</f>
        <v>18</v>
      </c>
      <c r="G78" s="4">
        <f>VLOOKUP(B78,'Transport zbiorowy + rower'!$B$248:$C$253,2,0)</f>
        <v>1</v>
      </c>
      <c r="I78" s="225" t="s">
        <v>631</v>
      </c>
      <c r="J78" s="3">
        <f>VLOOKUP(I78,'Samochód osobowy jako kierowca'!$F$594:$G$598,2,0)</f>
        <v>67</v>
      </c>
      <c r="K78" s="3">
        <f>VLOOKUP(I78,'Samochód osobowy jako pasażer'!$F$259:$G$263,2,0)</f>
        <v>3</v>
      </c>
      <c r="L78" s="3">
        <f>VLOOKUP(I78,'Samochód + transport zbiorowy'!$F$221:$G$225,2,0)</f>
        <v>14</v>
      </c>
      <c r="M78" s="3">
        <f>VLOOKUP(I78,'Transport zbiorowy'!$F$558:$G$563,2,0)</f>
        <v>18</v>
      </c>
      <c r="N78" s="3">
        <f>VLOOKUP(I78,'Transport zbiorowy + rower'!$F$248:$G$253,2,0)</f>
        <v>1</v>
      </c>
      <c r="P78" s="225" t="s">
        <v>631</v>
      </c>
      <c r="Q78" s="3">
        <f>VLOOKUP(P78,'Samochód osobowy jako kierowca'!$J$594:$K$598,2,0)</f>
        <v>33</v>
      </c>
      <c r="R78" s="3">
        <f>VLOOKUP(P78,'Samochód osobowy jako pasażer'!$J$259:$K$263,2,0)</f>
        <v>1</v>
      </c>
      <c r="S78" s="3">
        <f>VLOOKUP(P78,'Samochód + transport zbiorowy'!$J$221:$K$225,2,0)</f>
        <v>9</v>
      </c>
      <c r="T78" s="3">
        <f>VLOOKUP(P78,'Transport zbiorowy'!$J$558:$K$563,2,0)</f>
        <v>11</v>
      </c>
      <c r="U78" s="3">
        <f>VLOOKUP(P78,'Transport zbiorowy + rower'!$J$248:$K$253,2,0)</f>
        <v>0</v>
      </c>
      <c r="W78" s="225" t="s">
        <v>631</v>
      </c>
      <c r="X78" s="3">
        <f>VLOOKUP(W78,'Samochód osobowy jako kierowca'!$N$594:$O$598,2,0)</f>
        <v>13</v>
      </c>
      <c r="Y78" s="3">
        <f>VLOOKUP(W78,'Samochód osobowy jako pasażer'!$N$259:$O$263,2,0)</f>
        <v>2</v>
      </c>
      <c r="Z78" s="3">
        <f>VLOOKUP(W78,'Samochód + transport zbiorowy'!$N$221:$O$225,2,0)</f>
        <v>3</v>
      </c>
      <c r="AA78" s="3">
        <f>VLOOKUP(W78,'Transport zbiorowy'!$N$558:$O$563,2,0)</f>
        <v>8</v>
      </c>
      <c r="AB78" s="3">
        <f>VLOOKUP(W78,'Transport zbiorowy + rower'!$N$248:$O$253,2,0)</f>
        <v>0</v>
      </c>
      <c r="AD78" s="225" t="s">
        <v>631</v>
      </c>
      <c r="AE78" s="3">
        <f>VLOOKUP(AD78,'Samochód osobowy jako kierowca'!$R$594:$S$598,2,0)</f>
        <v>16</v>
      </c>
      <c r="AF78" s="3">
        <f>VLOOKUP(AD78,'Samochód osobowy jako pasażer'!R263:S267,2,0)</f>
        <v>3</v>
      </c>
      <c r="AG78" s="3">
        <f>VLOOKUP(AD78,'Samochód + transport zbiorowy'!$R$221:$S$225,2,0)</f>
        <v>3</v>
      </c>
      <c r="AH78" s="3">
        <f>VLOOKUP(AD78,'Transport zbiorowy'!$R$558:$S$563,2,0)</f>
        <v>4</v>
      </c>
      <c r="AI78" s="3">
        <f>VLOOKUP(AD78,'Transport zbiorowy + rower'!$R$248:$S$253,2,0)</f>
        <v>0</v>
      </c>
    </row>
    <row r="79" spans="1:48">
      <c r="B79" s="225" t="s">
        <v>530</v>
      </c>
      <c r="C79" s="3">
        <f>SUM(C74:C78)</f>
        <v>167</v>
      </c>
      <c r="D79" s="3">
        <f t="shared" ref="D79:G79" si="8">SUM(D74:D78)</f>
        <v>15</v>
      </c>
      <c r="E79" s="3">
        <f t="shared" si="8"/>
        <v>26</v>
      </c>
      <c r="F79" s="3">
        <f t="shared" si="8"/>
        <v>57</v>
      </c>
      <c r="G79" s="3">
        <f t="shared" si="8"/>
        <v>10</v>
      </c>
      <c r="I79" s="225" t="s">
        <v>530</v>
      </c>
      <c r="J79" s="3">
        <f>SUM(J74:J78)</f>
        <v>167</v>
      </c>
      <c r="K79" s="3">
        <f t="shared" ref="K79" si="9">SUM(K74:K78)</f>
        <v>15</v>
      </c>
      <c r="L79" s="3">
        <f t="shared" ref="L79" si="10">SUM(L74:L78)</f>
        <v>26</v>
      </c>
      <c r="M79" s="3">
        <f t="shared" ref="M79" si="11">SUM(M74:M78)</f>
        <v>57</v>
      </c>
      <c r="N79" s="3">
        <f t="shared" ref="N79" si="12">SUM(N74:N78)</f>
        <v>10</v>
      </c>
      <c r="P79" s="225" t="s">
        <v>530</v>
      </c>
      <c r="Q79" s="3">
        <f>SUM(Q74:Q78)</f>
        <v>167</v>
      </c>
      <c r="R79" s="3">
        <f t="shared" ref="R79" si="13">SUM(R74:R78)</f>
        <v>15</v>
      </c>
      <c r="S79" s="3">
        <f t="shared" ref="S79" si="14">SUM(S74:S78)</f>
        <v>26</v>
      </c>
      <c r="T79" s="3">
        <f t="shared" ref="T79" si="15">SUM(T74:T78)</f>
        <v>56</v>
      </c>
      <c r="U79" s="3">
        <f t="shared" ref="U79" si="16">SUM(U74:U78)</f>
        <v>10</v>
      </c>
      <c r="W79" s="225" t="s">
        <v>530</v>
      </c>
      <c r="X79" s="3">
        <f>SUM(X74:X78)</f>
        <v>167</v>
      </c>
      <c r="Y79" s="3">
        <f t="shared" ref="Y79" si="17">SUM(Y74:Y78)</f>
        <v>15</v>
      </c>
      <c r="Z79" s="3">
        <f t="shared" ref="Z79" si="18">SUM(Z74:Z78)</f>
        <v>26</v>
      </c>
      <c r="AA79" s="3">
        <f t="shared" ref="AA79" si="19">SUM(AA74:AA78)</f>
        <v>57</v>
      </c>
      <c r="AB79" s="3">
        <f t="shared" ref="AB79" si="20">SUM(AB74:AB78)</f>
        <v>10</v>
      </c>
      <c r="AD79" s="225" t="s">
        <v>530</v>
      </c>
      <c r="AE79" s="3">
        <f>SUM(AE74:AE78)</f>
        <v>167</v>
      </c>
      <c r="AF79" s="3">
        <f t="shared" ref="AF79" si="21">SUM(AF74:AF78)</f>
        <v>15</v>
      </c>
      <c r="AG79" s="3">
        <f t="shared" ref="AG79" si="22">SUM(AG74:AG78)</f>
        <v>26</v>
      </c>
      <c r="AH79" s="3">
        <f t="shared" ref="AH79" si="23">SUM(AH74:AH78)</f>
        <v>57</v>
      </c>
      <c r="AI79" s="3">
        <f t="shared" ref="AI79" si="24">SUM(AI74:AI78)</f>
        <v>10</v>
      </c>
    </row>
    <row r="81" spans="2:35" s="2" customFormat="1">
      <c r="B81" s="381" t="s">
        <v>537</v>
      </c>
      <c r="C81" s="381"/>
      <c r="D81" s="381"/>
      <c r="E81" s="381"/>
      <c r="F81" s="381"/>
      <c r="G81" s="381"/>
      <c r="H81" s="224"/>
      <c r="I81" s="381" t="s">
        <v>538</v>
      </c>
      <c r="J81" s="381"/>
      <c r="K81" s="381"/>
      <c r="L81" s="381"/>
      <c r="M81" s="381"/>
      <c r="N81" s="381"/>
      <c r="O81" s="224"/>
      <c r="P81" s="381" t="s">
        <v>539</v>
      </c>
      <c r="Q81" s="381"/>
      <c r="R81" s="381"/>
      <c r="S81" s="381"/>
      <c r="T81" s="381"/>
      <c r="U81" s="381"/>
      <c r="W81" s="381" t="s">
        <v>540</v>
      </c>
      <c r="X81" s="381"/>
      <c r="Y81" s="381"/>
      <c r="Z81" s="381"/>
      <c r="AA81" s="381"/>
      <c r="AB81" s="381"/>
      <c r="AD81" s="381" t="s">
        <v>541</v>
      </c>
      <c r="AE81" s="381"/>
      <c r="AF81" s="381"/>
      <c r="AG81" s="381"/>
      <c r="AH81" s="381"/>
      <c r="AI81" s="381"/>
    </row>
    <row r="82" spans="2:35" s="223" customFormat="1" ht="27.75" customHeight="1">
      <c r="B82" s="215" t="s">
        <v>792</v>
      </c>
      <c r="C82" s="215" t="s">
        <v>707</v>
      </c>
      <c r="D82" s="215" t="s">
        <v>708</v>
      </c>
      <c r="E82" s="215" t="s">
        <v>756</v>
      </c>
      <c r="F82" s="215" t="s">
        <v>757</v>
      </c>
      <c r="G82" s="215" t="s">
        <v>758</v>
      </c>
      <c r="I82" s="215" t="s">
        <v>792</v>
      </c>
      <c r="J82" s="215" t="s">
        <v>707</v>
      </c>
      <c r="K82" s="215" t="s">
        <v>708</v>
      </c>
      <c r="L82" s="215" t="s">
        <v>756</v>
      </c>
      <c r="M82" s="215" t="s">
        <v>757</v>
      </c>
      <c r="N82" s="215" t="s">
        <v>758</v>
      </c>
      <c r="P82" s="215" t="s">
        <v>792</v>
      </c>
      <c r="Q82" s="215" t="s">
        <v>707</v>
      </c>
      <c r="R82" s="215" t="s">
        <v>708</v>
      </c>
      <c r="S82" s="215" t="s">
        <v>756</v>
      </c>
      <c r="T82" s="215" t="s">
        <v>757</v>
      </c>
      <c r="U82" s="215" t="s">
        <v>758</v>
      </c>
      <c r="W82" s="215" t="s">
        <v>792</v>
      </c>
      <c r="X82" s="215" t="s">
        <v>707</v>
      </c>
      <c r="Y82" s="215" t="s">
        <v>708</v>
      </c>
      <c r="Z82" s="215" t="s">
        <v>756</v>
      </c>
      <c r="AA82" s="215" t="s">
        <v>757</v>
      </c>
      <c r="AB82" s="215" t="s">
        <v>758</v>
      </c>
      <c r="AD82" s="215" t="s">
        <v>792</v>
      </c>
      <c r="AE82" s="215" t="s">
        <v>707</v>
      </c>
      <c r="AF82" s="215" t="s">
        <v>708</v>
      </c>
      <c r="AG82" s="215" t="s">
        <v>756</v>
      </c>
      <c r="AH82" s="215" t="s">
        <v>757</v>
      </c>
      <c r="AI82" s="215" t="s">
        <v>758</v>
      </c>
    </row>
    <row r="83" spans="2:35">
      <c r="B83" s="225" t="s">
        <v>627</v>
      </c>
      <c r="C83" s="34">
        <f>C74/C$79</f>
        <v>0.31137724550898205</v>
      </c>
      <c r="D83" s="34">
        <f t="shared" ref="D83:G83" si="25">D74/D$79</f>
        <v>0.4</v>
      </c>
      <c r="E83" s="34">
        <f t="shared" si="25"/>
        <v>0.15384615384615385</v>
      </c>
      <c r="F83" s="34">
        <f t="shared" si="25"/>
        <v>0.17543859649122806</v>
      </c>
      <c r="G83" s="34">
        <f t="shared" si="25"/>
        <v>0.6</v>
      </c>
      <c r="I83" s="225" t="s">
        <v>627</v>
      </c>
      <c r="J83" s="34">
        <f>J74/J$79</f>
        <v>0.16766467065868262</v>
      </c>
      <c r="K83" s="34">
        <f t="shared" ref="K83:N83" si="26">K74/K$79</f>
        <v>0.2</v>
      </c>
      <c r="L83" s="34">
        <f t="shared" si="26"/>
        <v>0.11538461538461539</v>
      </c>
      <c r="M83" s="34">
        <f t="shared" si="26"/>
        <v>0.10526315789473684</v>
      </c>
      <c r="N83" s="34">
        <f t="shared" si="26"/>
        <v>0</v>
      </c>
      <c r="P83" s="225" t="s">
        <v>627</v>
      </c>
      <c r="Q83" s="34">
        <f>Q74/Q$79</f>
        <v>0.3772455089820359</v>
      </c>
      <c r="R83" s="34">
        <f t="shared" ref="R83:U83" si="27">R74/R$79</f>
        <v>0.6</v>
      </c>
      <c r="S83" s="34">
        <f t="shared" si="27"/>
        <v>0.26923076923076922</v>
      </c>
      <c r="T83" s="34">
        <f t="shared" si="27"/>
        <v>0.3392857142857143</v>
      </c>
      <c r="U83" s="34">
        <f t="shared" si="27"/>
        <v>0.7</v>
      </c>
      <c r="W83" s="225" t="s">
        <v>627</v>
      </c>
      <c r="X83" s="34">
        <f>X74/X$79</f>
        <v>0.50898203592814373</v>
      </c>
      <c r="Y83" s="34">
        <f t="shared" ref="Y83:AB83" si="28">Y74/Y$79</f>
        <v>0.26666666666666666</v>
      </c>
      <c r="Z83" s="34">
        <f t="shared" si="28"/>
        <v>0.19230769230769232</v>
      </c>
      <c r="AA83" s="34">
        <f t="shared" si="28"/>
        <v>0.42105263157894735</v>
      </c>
      <c r="AB83" s="34">
        <f t="shared" si="28"/>
        <v>0.7</v>
      </c>
      <c r="AD83" s="225" t="s">
        <v>627</v>
      </c>
      <c r="AE83" s="34">
        <f>AE74/AE$79</f>
        <v>0.43113772455089822</v>
      </c>
      <c r="AF83" s="34">
        <f>AF74/AF$79</f>
        <v>0.2</v>
      </c>
      <c r="AG83" s="34">
        <f t="shared" ref="AG83:AI83" si="29">AG74/AG$79</f>
        <v>0.19230769230769232</v>
      </c>
      <c r="AH83" s="34">
        <f t="shared" si="29"/>
        <v>0.42105263157894735</v>
      </c>
      <c r="AI83" s="34">
        <f t="shared" si="29"/>
        <v>0.4</v>
      </c>
    </row>
    <row r="84" spans="2:35">
      <c r="B84" s="225" t="s">
        <v>628</v>
      </c>
      <c r="C84" s="34">
        <f t="shared" ref="C84:G84" si="30">C75/C$79</f>
        <v>2.9940119760479042E-2</v>
      </c>
      <c r="D84" s="34">
        <f t="shared" si="30"/>
        <v>0</v>
      </c>
      <c r="E84" s="34">
        <f t="shared" si="30"/>
        <v>3.8461538461538464E-2</v>
      </c>
      <c r="F84" s="34">
        <f t="shared" si="30"/>
        <v>3.5087719298245612E-2</v>
      </c>
      <c r="G84" s="34">
        <f t="shared" si="30"/>
        <v>0</v>
      </c>
      <c r="I84" s="225" t="s">
        <v>628</v>
      </c>
      <c r="J84" s="34">
        <f t="shared" ref="J84:N84" si="31">J75/J$79</f>
        <v>2.3952095808383235E-2</v>
      </c>
      <c r="K84" s="34">
        <f t="shared" si="31"/>
        <v>0</v>
      </c>
      <c r="L84" s="34">
        <f t="shared" si="31"/>
        <v>0</v>
      </c>
      <c r="M84" s="34">
        <f t="shared" si="31"/>
        <v>0</v>
      </c>
      <c r="N84" s="34">
        <f t="shared" si="31"/>
        <v>0</v>
      </c>
      <c r="P84" s="225" t="s">
        <v>628</v>
      </c>
      <c r="Q84" s="34">
        <f t="shared" ref="Q84:U84" si="32">Q75/Q$79</f>
        <v>5.3892215568862277E-2</v>
      </c>
      <c r="R84" s="34">
        <f t="shared" si="32"/>
        <v>0</v>
      </c>
      <c r="S84" s="34">
        <f t="shared" si="32"/>
        <v>3.8461538461538464E-2</v>
      </c>
      <c r="T84" s="34">
        <f t="shared" si="32"/>
        <v>3.5714285714285712E-2</v>
      </c>
      <c r="U84" s="34">
        <f t="shared" si="32"/>
        <v>0</v>
      </c>
      <c r="W84" s="225" t="s">
        <v>628</v>
      </c>
      <c r="X84" s="34">
        <f t="shared" ref="X84:AB84" si="33">X75/X$79</f>
        <v>5.3892215568862277E-2</v>
      </c>
      <c r="Y84" s="34">
        <f t="shared" si="33"/>
        <v>0</v>
      </c>
      <c r="Z84" s="34">
        <f t="shared" si="33"/>
        <v>3.8461538461538464E-2</v>
      </c>
      <c r="AA84" s="34">
        <f t="shared" si="33"/>
        <v>5.2631578947368418E-2</v>
      </c>
      <c r="AB84" s="34">
        <f t="shared" si="33"/>
        <v>0</v>
      </c>
      <c r="AD84" s="225" t="s">
        <v>628</v>
      </c>
      <c r="AE84" s="34">
        <f t="shared" ref="AE84:AI84" si="34">AE75/AE$79</f>
        <v>8.9820359281437126E-2</v>
      </c>
      <c r="AF84" s="34">
        <f t="shared" si="34"/>
        <v>0.13333333333333333</v>
      </c>
      <c r="AG84" s="34">
        <f t="shared" si="34"/>
        <v>0.15384615384615385</v>
      </c>
      <c r="AH84" s="34">
        <f t="shared" si="34"/>
        <v>0.17543859649122806</v>
      </c>
      <c r="AI84" s="34">
        <f t="shared" si="34"/>
        <v>0.1</v>
      </c>
    </row>
    <row r="85" spans="2:35">
      <c r="B85" s="225" t="s">
        <v>629</v>
      </c>
      <c r="C85" s="34">
        <f t="shared" ref="C85:G85" si="35">C76/C$79</f>
        <v>0.3772455089820359</v>
      </c>
      <c r="D85" s="34">
        <f t="shared" si="35"/>
        <v>0.33333333333333331</v>
      </c>
      <c r="E85" s="34">
        <f t="shared" si="35"/>
        <v>0.30769230769230771</v>
      </c>
      <c r="F85" s="34">
        <f t="shared" si="35"/>
        <v>0.43859649122807015</v>
      </c>
      <c r="G85" s="34">
        <f t="shared" si="35"/>
        <v>0.2</v>
      </c>
      <c r="I85" s="225" t="s">
        <v>629</v>
      </c>
      <c r="J85" s="34">
        <f t="shared" ref="J85:N85" si="36">J76/J$79</f>
        <v>0.3772455089820359</v>
      </c>
      <c r="K85" s="34">
        <f t="shared" si="36"/>
        <v>0.6</v>
      </c>
      <c r="L85" s="34">
        <f t="shared" si="36"/>
        <v>0.34615384615384615</v>
      </c>
      <c r="M85" s="34">
        <f t="shared" si="36"/>
        <v>0.52631578947368418</v>
      </c>
      <c r="N85" s="34">
        <f t="shared" si="36"/>
        <v>0.7</v>
      </c>
      <c r="P85" s="225" t="s">
        <v>629</v>
      </c>
      <c r="Q85" s="34">
        <f t="shared" ref="Q85:U85" si="37">Q76/Q$79</f>
        <v>0.31736526946107785</v>
      </c>
      <c r="R85" s="34">
        <f t="shared" si="37"/>
        <v>0.26666666666666666</v>
      </c>
      <c r="S85" s="34">
        <f t="shared" si="37"/>
        <v>0.34615384615384615</v>
      </c>
      <c r="T85" s="34">
        <f t="shared" si="37"/>
        <v>0.39285714285714285</v>
      </c>
      <c r="U85" s="34">
        <f t="shared" si="37"/>
        <v>0.2</v>
      </c>
      <c r="W85" s="225" t="s">
        <v>629</v>
      </c>
      <c r="X85" s="34">
        <f t="shared" ref="X85:AB85" si="38">X76/X$79</f>
        <v>0.25149700598802394</v>
      </c>
      <c r="Y85" s="34">
        <f t="shared" si="38"/>
        <v>0.6</v>
      </c>
      <c r="Z85" s="34">
        <f t="shared" si="38"/>
        <v>0.57692307692307687</v>
      </c>
      <c r="AA85" s="34">
        <f t="shared" si="38"/>
        <v>0.24561403508771928</v>
      </c>
      <c r="AB85" s="34">
        <f t="shared" si="38"/>
        <v>0.2</v>
      </c>
      <c r="AD85" s="225" t="s">
        <v>629</v>
      </c>
      <c r="AE85" s="34">
        <f t="shared" ref="AE85:AI85" si="39">AE76/AE$79</f>
        <v>0.22155688622754491</v>
      </c>
      <c r="AF85" s="34">
        <f t="shared" si="39"/>
        <v>0.46666666666666667</v>
      </c>
      <c r="AG85" s="34">
        <f t="shared" si="39"/>
        <v>0.5</v>
      </c>
      <c r="AH85" s="34">
        <f t="shared" si="39"/>
        <v>0.2807017543859649</v>
      </c>
      <c r="AI85" s="34">
        <f t="shared" si="39"/>
        <v>0.1</v>
      </c>
    </row>
    <row r="86" spans="2:35">
      <c r="B86" s="225" t="s">
        <v>630</v>
      </c>
      <c r="C86" s="34">
        <f t="shared" ref="C86:G86" si="40">C77/C$79</f>
        <v>2.3952095808383235E-2</v>
      </c>
      <c r="D86" s="34">
        <f t="shared" si="40"/>
        <v>0</v>
      </c>
      <c r="E86" s="34">
        <f t="shared" si="40"/>
        <v>0</v>
      </c>
      <c r="F86" s="34">
        <f t="shared" si="40"/>
        <v>3.5087719298245612E-2</v>
      </c>
      <c r="G86" s="34">
        <f t="shared" si="40"/>
        <v>0.1</v>
      </c>
      <c r="I86" s="225" t="s">
        <v>630</v>
      </c>
      <c r="J86" s="34">
        <f t="shared" ref="J86:N86" si="41">J77/J$79</f>
        <v>2.9940119760479042E-2</v>
      </c>
      <c r="K86" s="34">
        <f t="shared" si="41"/>
        <v>0</v>
      </c>
      <c r="L86" s="34">
        <f t="shared" si="41"/>
        <v>0</v>
      </c>
      <c r="M86" s="34">
        <f t="shared" si="41"/>
        <v>5.2631578947368418E-2</v>
      </c>
      <c r="N86" s="34">
        <f t="shared" si="41"/>
        <v>0.2</v>
      </c>
      <c r="P86" s="225" t="s">
        <v>630</v>
      </c>
      <c r="Q86" s="34">
        <f t="shared" ref="Q86:U86" si="42">Q77/Q$79</f>
        <v>5.3892215568862277E-2</v>
      </c>
      <c r="R86" s="34">
        <f t="shared" si="42"/>
        <v>6.6666666666666666E-2</v>
      </c>
      <c r="S86" s="34">
        <f t="shared" si="42"/>
        <v>0</v>
      </c>
      <c r="T86" s="34">
        <f t="shared" si="42"/>
        <v>3.5714285714285712E-2</v>
      </c>
      <c r="U86" s="34">
        <f t="shared" si="42"/>
        <v>0.1</v>
      </c>
      <c r="W86" s="225" t="s">
        <v>630</v>
      </c>
      <c r="X86" s="34">
        <f t="shared" ref="X86:AB86" si="43">X77/X$79</f>
        <v>0.10778443113772455</v>
      </c>
      <c r="Y86" s="34">
        <f t="shared" si="43"/>
        <v>0</v>
      </c>
      <c r="Z86" s="34">
        <f t="shared" si="43"/>
        <v>7.6923076923076927E-2</v>
      </c>
      <c r="AA86" s="34">
        <f t="shared" si="43"/>
        <v>0.14035087719298245</v>
      </c>
      <c r="AB86" s="34">
        <f t="shared" si="43"/>
        <v>0.1</v>
      </c>
      <c r="AD86" s="225" t="s">
        <v>630</v>
      </c>
      <c r="AE86" s="34">
        <f t="shared" ref="AE86:AI86" si="44">AE77/AE$79</f>
        <v>0.16167664670658682</v>
      </c>
      <c r="AF86" s="34">
        <f t="shared" si="44"/>
        <v>0</v>
      </c>
      <c r="AG86" s="34">
        <f t="shared" si="44"/>
        <v>3.8461538461538464E-2</v>
      </c>
      <c r="AH86" s="34">
        <f t="shared" si="44"/>
        <v>5.2631578947368418E-2</v>
      </c>
      <c r="AI86" s="34">
        <f t="shared" si="44"/>
        <v>0.4</v>
      </c>
    </row>
    <row r="87" spans="2:35">
      <c r="B87" s="225" t="s">
        <v>631</v>
      </c>
      <c r="C87" s="34">
        <f t="shared" ref="C87:G87" si="45">C78/C$79</f>
        <v>0.25748502994011974</v>
      </c>
      <c r="D87" s="34">
        <f t="shared" si="45"/>
        <v>0.26666666666666666</v>
      </c>
      <c r="E87" s="34">
        <f t="shared" si="45"/>
        <v>0.5</v>
      </c>
      <c r="F87" s="34">
        <f t="shared" si="45"/>
        <v>0.31578947368421051</v>
      </c>
      <c r="G87" s="34">
        <f t="shared" si="45"/>
        <v>0.1</v>
      </c>
      <c r="I87" s="225" t="s">
        <v>631</v>
      </c>
      <c r="J87" s="34">
        <f t="shared" ref="J87:N87" si="46">J78/J$79</f>
        <v>0.40119760479041916</v>
      </c>
      <c r="K87" s="34">
        <f t="shared" si="46"/>
        <v>0.2</v>
      </c>
      <c r="L87" s="34">
        <f t="shared" si="46"/>
        <v>0.53846153846153844</v>
      </c>
      <c r="M87" s="34">
        <f t="shared" si="46"/>
        <v>0.31578947368421051</v>
      </c>
      <c r="N87" s="34">
        <f t="shared" si="46"/>
        <v>0.1</v>
      </c>
      <c r="P87" s="225" t="s">
        <v>631</v>
      </c>
      <c r="Q87" s="34">
        <f t="shared" ref="Q87:U87" si="47">Q78/Q$79</f>
        <v>0.19760479041916168</v>
      </c>
      <c r="R87" s="34">
        <f t="shared" si="47"/>
        <v>6.6666666666666666E-2</v>
      </c>
      <c r="S87" s="34">
        <f t="shared" si="47"/>
        <v>0.34615384615384615</v>
      </c>
      <c r="T87" s="34">
        <f t="shared" si="47"/>
        <v>0.19642857142857142</v>
      </c>
      <c r="U87" s="34">
        <f t="shared" si="47"/>
        <v>0</v>
      </c>
      <c r="W87" s="225" t="s">
        <v>631</v>
      </c>
      <c r="X87" s="34">
        <f t="shared" ref="X87:AB87" si="48">X78/X$79</f>
        <v>7.7844311377245512E-2</v>
      </c>
      <c r="Y87" s="34">
        <f t="shared" si="48"/>
        <v>0.13333333333333333</v>
      </c>
      <c r="Z87" s="34">
        <f t="shared" si="48"/>
        <v>0.11538461538461539</v>
      </c>
      <c r="AA87" s="34">
        <f t="shared" si="48"/>
        <v>0.14035087719298245</v>
      </c>
      <c r="AB87" s="34">
        <f t="shared" si="48"/>
        <v>0</v>
      </c>
      <c r="AD87" s="225" t="s">
        <v>631</v>
      </c>
      <c r="AE87" s="34">
        <f t="shared" ref="AE87:AI87" si="49">AE78/AE$79</f>
        <v>9.580838323353294E-2</v>
      </c>
      <c r="AF87" s="34">
        <f t="shared" si="49"/>
        <v>0.2</v>
      </c>
      <c r="AG87" s="34">
        <f t="shared" si="49"/>
        <v>0.11538461538461539</v>
      </c>
      <c r="AH87" s="34">
        <f t="shared" si="49"/>
        <v>7.0175438596491224E-2</v>
      </c>
      <c r="AI87" s="34">
        <f t="shared" si="49"/>
        <v>0</v>
      </c>
    </row>
    <row r="88" spans="2:35">
      <c r="B88" s="225" t="s">
        <v>530</v>
      </c>
      <c r="C88" s="34">
        <f t="shared" ref="C88:G88" si="50">C79/C$79</f>
        <v>1</v>
      </c>
      <c r="D88" s="34">
        <f t="shared" si="50"/>
        <v>1</v>
      </c>
      <c r="E88" s="34">
        <f t="shared" si="50"/>
        <v>1</v>
      </c>
      <c r="F88" s="34">
        <f t="shared" si="50"/>
        <v>1</v>
      </c>
      <c r="G88" s="34">
        <f t="shared" si="50"/>
        <v>1</v>
      </c>
      <c r="I88" s="225" t="s">
        <v>530</v>
      </c>
      <c r="J88" s="34">
        <f t="shared" ref="J88:N88" si="51">J79/J$79</f>
        <v>1</v>
      </c>
      <c r="K88" s="34">
        <f t="shared" si="51"/>
        <v>1</v>
      </c>
      <c r="L88" s="34">
        <f t="shared" si="51"/>
        <v>1</v>
      </c>
      <c r="M88" s="34">
        <f t="shared" si="51"/>
        <v>1</v>
      </c>
      <c r="N88" s="34">
        <f t="shared" si="51"/>
        <v>1</v>
      </c>
      <c r="P88" s="225" t="s">
        <v>530</v>
      </c>
      <c r="Q88" s="34">
        <f t="shared" ref="Q88:U88" si="52">Q79/Q$79</f>
        <v>1</v>
      </c>
      <c r="R88" s="34">
        <f t="shared" si="52"/>
        <v>1</v>
      </c>
      <c r="S88" s="34">
        <f t="shared" si="52"/>
        <v>1</v>
      </c>
      <c r="T88" s="34">
        <f t="shared" si="52"/>
        <v>1</v>
      </c>
      <c r="U88" s="34">
        <f t="shared" si="52"/>
        <v>1</v>
      </c>
      <c r="W88" s="225" t="s">
        <v>530</v>
      </c>
      <c r="X88" s="34">
        <f t="shared" ref="X88:AB88" si="53">X79/X$79</f>
        <v>1</v>
      </c>
      <c r="Y88" s="34">
        <f t="shared" si="53"/>
        <v>1</v>
      </c>
      <c r="Z88" s="34">
        <f t="shared" si="53"/>
        <v>1</v>
      </c>
      <c r="AA88" s="34">
        <f t="shared" si="53"/>
        <v>1</v>
      </c>
      <c r="AB88" s="34">
        <f t="shared" si="53"/>
        <v>1</v>
      </c>
      <c r="AD88" s="225" t="s">
        <v>530</v>
      </c>
      <c r="AE88" s="34">
        <f t="shared" ref="AE88:AI88" si="54">AE79/AE$79</f>
        <v>1</v>
      </c>
      <c r="AF88" s="34">
        <f t="shared" si="54"/>
        <v>1</v>
      </c>
      <c r="AG88" s="34">
        <f t="shared" si="54"/>
        <v>1</v>
      </c>
      <c r="AH88" s="34">
        <f t="shared" si="54"/>
        <v>1</v>
      </c>
      <c r="AI88" s="34">
        <f t="shared" si="54"/>
        <v>1</v>
      </c>
    </row>
    <row r="90" spans="2:35" ht="25.5">
      <c r="B90" s="227" t="s">
        <v>819</v>
      </c>
      <c r="C90" s="215" t="s">
        <v>707</v>
      </c>
      <c r="D90" s="215" t="s">
        <v>708</v>
      </c>
      <c r="E90" s="215" t="s">
        <v>756</v>
      </c>
      <c r="F90" s="215" t="s">
        <v>757</v>
      </c>
      <c r="G90" s="215" t="s">
        <v>758</v>
      </c>
    </row>
    <row r="91" spans="2:35">
      <c r="B91" s="225" t="s">
        <v>537</v>
      </c>
      <c r="C91" s="226">
        <f>(($A74*C74)+($A75+C75)+($A76*C76)+($A77*C77)+($A78*C78))/C$79</f>
        <v>3.8143712574850301</v>
      </c>
      <c r="D91" s="226">
        <f t="shared" ref="D91:G91" si="55">(($A74*D74)+($A75+D75)+($A76*D76)+($A77*D77)+($A78*D78))/D$79</f>
        <v>3.9333333333333331</v>
      </c>
      <c r="E91" s="226">
        <f t="shared" si="55"/>
        <v>4.2692307692307692</v>
      </c>
      <c r="F91" s="226">
        <f t="shared" si="55"/>
        <v>3.9824561403508771</v>
      </c>
      <c r="G91" s="226">
        <f t="shared" si="55"/>
        <v>3.4</v>
      </c>
    </row>
    <row r="92" spans="2:35">
      <c r="B92" s="225" t="s">
        <v>538</v>
      </c>
      <c r="C92" s="226">
        <f>(($A74*J74)+($A75*J75)+($A76*J76)+($A77*J77)+($A78*J78))/J$79</f>
        <v>4.1017964071856285</v>
      </c>
      <c r="D92" s="226">
        <f t="shared" ref="D92:G92" si="56">(($A74*K74)+($A75*K75)+($A76*K76)+($A77*K77)+($A78*K78))/K$79</f>
        <v>4</v>
      </c>
      <c r="E92" s="226">
        <f t="shared" si="56"/>
        <v>4.4230769230769234</v>
      </c>
      <c r="F92" s="226">
        <f t="shared" si="56"/>
        <v>4.1052631578947372</v>
      </c>
      <c r="G92" s="226">
        <f t="shared" si="56"/>
        <v>3.7</v>
      </c>
    </row>
    <row r="93" spans="2:35">
      <c r="B93" s="225" t="s">
        <v>539</v>
      </c>
      <c r="C93" s="226">
        <f>(($A74*Q74)+($A75*Q75)+($A76*Q76)+($A77*Q77)+($A78*Q78))/Q$79</f>
        <v>3.5508982035928143</v>
      </c>
      <c r="D93" s="226">
        <f t="shared" ref="D93:G93" si="57">(($A74*R74)+($A75*R75)+($A76*R76)+($A77*R77)+($A78*R78))/R$79</f>
        <v>3.3333333333333335</v>
      </c>
      <c r="E93" s="226">
        <f t="shared" si="57"/>
        <v>3.9615384615384617</v>
      </c>
      <c r="F93" s="226">
        <f t="shared" si="57"/>
        <v>3.6785714285714284</v>
      </c>
      <c r="G93" s="226">
        <f t="shared" si="57"/>
        <v>3.1</v>
      </c>
    </row>
    <row r="94" spans="2:35">
      <c r="B94" s="225" t="s">
        <v>540</v>
      </c>
      <c r="C94" s="226">
        <f>(($A74*X74)+($A75*X75)+($A76*X76)+($A77*X77)+($A78*X78))/X$79</f>
        <v>3.191616766467066</v>
      </c>
      <c r="D94" s="226">
        <f t="shared" ref="D94:G94" si="58">(($A74*Y74)+($A75*Y75)+($A76*Y76)+($A77*Y77)+($A78*Y78))/Y$79</f>
        <v>3.8666666666666667</v>
      </c>
      <c r="E94" s="226">
        <f t="shared" si="58"/>
        <v>3.6538461538461537</v>
      </c>
      <c r="F94" s="226">
        <f t="shared" si="58"/>
        <v>3.2807017543859649</v>
      </c>
      <c r="G94" s="226">
        <f t="shared" si="58"/>
        <v>3.1</v>
      </c>
    </row>
    <row r="95" spans="2:35">
      <c r="B95" s="225" t="s">
        <v>541</v>
      </c>
      <c r="C95" s="226">
        <f>(($A74*AE74)+($A75*AE75)+($A76*AE76)+($A77*AE77)+($A78*AE78))/AE$79</f>
        <v>3.0718562874251498</v>
      </c>
      <c r="D95" s="226">
        <f t="shared" ref="D95:G95" si="59">(($A74*AF74)+($A75*AF75)+($A76*AF76)+($A77*AF77)+($A78*AF78))/AF$79</f>
        <v>3.6</v>
      </c>
      <c r="E95" s="226">
        <f t="shared" si="59"/>
        <v>3.3846153846153846</v>
      </c>
      <c r="F95" s="226">
        <f t="shared" si="59"/>
        <v>3.0175438596491229</v>
      </c>
      <c r="G95" s="226">
        <f t="shared" si="59"/>
        <v>2.5</v>
      </c>
    </row>
    <row r="118" spans="1:48" s="2" customFormat="1"/>
    <row r="119" spans="1:48" s="2" customFormat="1"/>
    <row r="120" spans="1:48" s="24" customFormat="1" ht="13.5" thickBot="1">
      <c r="A120" s="30" t="s">
        <v>830</v>
      </c>
      <c r="B120" s="23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</row>
    <row r="121" spans="1:48" s="165" customFormat="1" ht="13.5" thickTop="1"/>
    <row r="122" spans="1:48" s="2" customFormat="1">
      <c r="B122" s="381" t="s">
        <v>537</v>
      </c>
      <c r="C122" s="381"/>
      <c r="D122" s="381"/>
      <c r="E122" s="381"/>
      <c r="F122" s="381"/>
      <c r="G122" s="381"/>
      <c r="H122" s="224"/>
      <c r="I122" s="381" t="s">
        <v>538</v>
      </c>
      <c r="J122" s="381"/>
      <c r="K122" s="381"/>
      <c r="L122" s="381"/>
      <c r="M122" s="381"/>
      <c r="N122" s="381"/>
      <c r="O122" s="224"/>
      <c r="P122" s="381" t="s">
        <v>539</v>
      </c>
      <c r="Q122" s="381"/>
      <c r="R122" s="381"/>
      <c r="S122" s="381"/>
      <c r="T122" s="381"/>
      <c r="U122" s="381"/>
      <c r="W122" s="381" t="s">
        <v>540</v>
      </c>
      <c r="X122" s="381"/>
      <c r="Y122" s="381"/>
      <c r="Z122" s="381"/>
      <c r="AA122" s="381"/>
      <c r="AB122" s="381"/>
      <c r="AD122" s="381" t="s">
        <v>541</v>
      </c>
      <c r="AE122" s="381"/>
      <c r="AF122" s="381"/>
      <c r="AG122" s="381"/>
      <c r="AH122" s="381"/>
      <c r="AI122" s="381"/>
    </row>
    <row r="123" spans="1:48" s="223" customFormat="1" ht="27.75" customHeight="1">
      <c r="B123" s="215" t="s">
        <v>792</v>
      </c>
      <c r="C123" s="215" t="s">
        <v>707</v>
      </c>
      <c r="D123" s="215" t="s">
        <v>708</v>
      </c>
      <c r="E123" s="215" t="s">
        <v>756</v>
      </c>
      <c r="F123" s="215" t="s">
        <v>757</v>
      </c>
      <c r="G123" s="215" t="s">
        <v>758</v>
      </c>
      <c r="I123" s="215" t="s">
        <v>792</v>
      </c>
      <c r="J123" s="215" t="s">
        <v>707</v>
      </c>
      <c r="K123" s="215" t="s">
        <v>708</v>
      </c>
      <c r="L123" s="215" t="s">
        <v>756</v>
      </c>
      <c r="M123" s="215" t="s">
        <v>757</v>
      </c>
      <c r="N123" s="215" t="s">
        <v>758</v>
      </c>
      <c r="P123" s="215" t="s">
        <v>792</v>
      </c>
      <c r="Q123" s="215" t="s">
        <v>707</v>
      </c>
      <c r="R123" s="215" t="s">
        <v>708</v>
      </c>
      <c r="S123" s="215" t="s">
        <v>756</v>
      </c>
      <c r="T123" s="215" t="s">
        <v>757</v>
      </c>
      <c r="U123" s="215" t="s">
        <v>758</v>
      </c>
      <c r="W123" s="215" t="s">
        <v>792</v>
      </c>
      <c r="X123" s="215" t="s">
        <v>707</v>
      </c>
      <c r="Y123" s="215" t="s">
        <v>708</v>
      </c>
      <c r="Z123" s="215" t="s">
        <v>756</v>
      </c>
      <c r="AA123" s="215" t="s">
        <v>757</v>
      </c>
      <c r="AB123" s="215" t="s">
        <v>758</v>
      </c>
      <c r="AD123" s="215" t="s">
        <v>792</v>
      </c>
      <c r="AE123" s="215" t="s">
        <v>707</v>
      </c>
      <c r="AF123" s="215" t="s">
        <v>708</v>
      </c>
      <c r="AG123" s="215" t="s">
        <v>756</v>
      </c>
      <c r="AH123" s="215" t="s">
        <v>757</v>
      </c>
      <c r="AI123" s="215" t="s">
        <v>758</v>
      </c>
    </row>
    <row r="124" spans="1:48" s="2" customFormat="1">
      <c r="A124" s="2">
        <v>3</v>
      </c>
      <c r="B124" s="225" t="s">
        <v>627</v>
      </c>
      <c r="C124" s="3">
        <f>VLOOKUP(B124,'Samochód osobowy jako kierowca'!$B$964:$C$968,2,0)</f>
        <v>71</v>
      </c>
      <c r="D124" s="3">
        <f>VLOOKUP(B124,'Samochód osobowy jako pasażer'!$B$272:$C$276,2,0)</f>
        <v>4</v>
      </c>
      <c r="E124" s="3">
        <f>VLOOKUP(B124,'Samochód + transport zbiorowy'!$B$234:$C$238,2,0)</f>
        <v>9</v>
      </c>
      <c r="F124" s="3">
        <f>VLOOKUP(B124,'Transport zbiorowy'!$B$929:$C$933,2,0)</f>
        <v>18</v>
      </c>
      <c r="G124" s="3">
        <f>VLOOKUP(B124,'Transport zbiorowy + rower'!$B$262:$C$266,2,0)</f>
        <v>3</v>
      </c>
      <c r="I124" s="225" t="s">
        <v>627</v>
      </c>
      <c r="J124" s="3">
        <f>VLOOKUP(I124,'Samochód osobowy jako kierowca'!$F$964:$G$968,2,0)</f>
        <v>62</v>
      </c>
      <c r="K124" s="3">
        <f>VLOOKUP(I124,'Samochód osobowy jako pasażer'!$F$272:$G$276,2,0)</f>
        <v>5</v>
      </c>
      <c r="L124" s="3">
        <f>VLOOKUP(I124,'Samochód + transport zbiorowy'!$F$234:$G$238,2,0)</f>
        <v>6</v>
      </c>
      <c r="M124" s="3">
        <f>VLOOKUP(I124,'Transport zbiorowy'!$F$929:$G$933,2,0)</f>
        <v>15</v>
      </c>
      <c r="N124" s="3">
        <f>VLOOKUP(I124,'Transport zbiorowy + rower'!$F$262:$G$266,2,0)</f>
        <v>2</v>
      </c>
      <c r="P124" s="225" t="s">
        <v>627</v>
      </c>
      <c r="Q124" s="3">
        <f>VLOOKUP(P124,'Samochód osobowy jako kierowca'!J964:$K$968,2,0)</f>
        <v>80</v>
      </c>
      <c r="R124" s="3">
        <f>VLOOKUP('Komunikacja zbiorowa'!P124,'Samochód osobowy jako pasażer'!$J$272:$K$276,2,0)</f>
        <v>8</v>
      </c>
      <c r="S124" s="3">
        <f>VLOOKUP(P124,'Samochód + transport zbiorowy'!$J$234:$K$238,2,0)</f>
        <v>8</v>
      </c>
      <c r="T124" s="3">
        <f>VLOOKUP(P124,'Transport zbiorowy'!$J$929:$K$933,2,0)</f>
        <v>25</v>
      </c>
      <c r="U124" s="3">
        <f>VLOOKUP(P124,'Transport zbiorowy + rower'!$J$262:$K$266,2,0)</f>
        <v>6</v>
      </c>
      <c r="W124" s="225" t="s">
        <v>627</v>
      </c>
      <c r="X124" s="3">
        <f>VLOOKUP(W124,'Samochód osobowy jako kierowca'!$N$964:$O$968,2,0)</f>
        <v>69</v>
      </c>
      <c r="Y124" s="3">
        <f>VLOOKUP(W124,'Samochód osobowy jako pasażer'!$N$272:$O$276,2,0)</f>
        <v>10</v>
      </c>
      <c r="Z124" s="3">
        <f>VLOOKUP(W124,'Samochód + transport zbiorowy'!$N$234:$O$238,2,0)</f>
        <v>12</v>
      </c>
      <c r="AA124" s="3">
        <f>VLOOKUP(W124,'Transport zbiorowy'!$N$929:$O$933,2,0)</f>
        <v>15</v>
      </c>
      <c r="AB124" s="3">
        <f>VLOOKUP(W124,'Transport zbiorowy + rower'!$N$262:$O$266,2,0)</f>
        <v>4</v>
      </c>
      <c r="AD124" s="225" t="s">
        <v>627</v>
      </c>
      <c r="AE124" s="3">
        <f>VLOOKUP(AD124,'Samochód osobowy jako kierowca'!$R$964:$S$968,2,0)</f>
        <v>78</v>
      </c>
      <c r="AF124" s="3">
        <f>VLOOKUP(AD124,'Samochód osobowy jako pasażer'!$R$272:$S$276,2,0)</f>
        <v>7</v>
      </c>
      <c r="AG124" s="3">
        <f>VLOOKUP(AD124,'Samochód + transport zbiorowy'!$R$234:$S$238,2,0)</f>
        <v>14</v>
      </c>
      <c r="AH124" s="3">
        <f>VLOOKUP(AD124,'Transport zbiorowy'!$R$929:$S$933,2,0)</f>
        <v>18</v>
      </c>
      <c r="AI124" s="3">
        <f>VLOOKUP(AD124,'Transport zbiorowy + rower'!$R$262:$S$266,2,0)</f>
        <v>5</v>
      </c>
    </row>
    <row r="125" spans="1:48" s="2" customFormat="1">
      <c r="A125" s="2">
        <v>1</v>
      </c>
      <c r="B125" s="225" t="s">
        <v>628</v>
      </c>
      <c r="C125" s="3">
        <f>VLOOKUP(B125,'Samochód osobowy jako kierowca'!$B$964:$C$968,2,0)</f>
        <v>5</v>
      </c>
      <c r="D125" s="3">
        <f>VLOOKUP(B125,'Samochód osobowy jako pasażer'!$B$272:$C$276,2,0)</f>
        <v>0</v>
      </c>
      <c r="E125" s="3">
        <f>VLOOKUP(B125,'Samochód + transport zbiorowy'!$B$234:$C$238,2,0)</f>
        <v>1</v>
      </c>
      <c r="F125" s="3">
        <f>VLOOKUP(B125,'Transport zbiorowy'!$B$929:$C$933,2,0)</f>
        <v>4</v>
      </c>
      <c r="G125" s="3">
        <f>VLOOKUP(B125,'Transport zbiorowy + rower'!$B$262:$C$266,2,0)</f>
        <v>0</v>
      </c>
      <c r="I125" s="225" t="s">
        <v>628</v>
      </c>
      <c r="J125" s="3">
        <f>VLOOKUP(I125,'Samochód osobowy jako kierowca'!$F$964:$G$968,2,0)</f>
        <v>5</v>
      </c>
      <c r="K125" s="3">
        <f>VLOOKUP(I125,'Samochód osobowy jako pasażer'!$F$272:$G$276,2,0)</f>
        <v>0</v>
      </c>
      <c r="L125" s="3">
        <f>VLOOKUP(I125,'Samochód + transport zbiorowy'!$F$234:$G$238,2,0)</f>
        <v>3</v>
      </c>
      <c r="M125" s="3">
        <f>VLOOKUP(I125,'Transport zbiorowy'!$F$929:$G$933,2,0)</f>
        <v>4</v>
      </c>
      <c r="N125" s="3">
        <f>VLOOKUP(I125,'Transport zbiorowy + rower'!$F$262:$G$266,2,0)</f>
        <v>0</v>
      </c>
      <c r="P125" s="225" t="s">
        <v>628</v>
      </c>
      <c r="Q125" s="3">
        <f>VLOOKUP(P125,'Samochód osobowy jako kierowca'!J965:$K$968,2,0)</f>
        <v>8</v>
      </c>
      <c r="R125" s="3">
        <f>VLOOKUP('Komunikacja zbiorowa'!P125,'Samochód osobowy jako pasażer'!$J$272:$K$276,2,0)</f>
        <v>0</v>
      </c>
      <c r="S125" s="3">
        <f>VLOOKUP(P125,'Samochód + transport zbiorowy'!$J$234:$K$238,2,0)</f>
        <v>4</v>
      </c>
      <c r="T125" s="3">
        <f>VLOOKUP(P125,'Transport zbiorowy'!$J$929:$K$933,2,0)</f>
        <v>6</v>
      </c>
      <c r="U125" s="3">
        <f>VLOOKUP(P125,'Transport zbiorowy + rower'!$J$262:$K$266,2,0)</f>
        <v>0</v>
      </c>
      <c r="W125" s="225" t="s">
        <v>628</v>
      </c>
      <c r="X125" s="3">
        <f>VLOOKUP(W125,'Samochód osobowy jako kierowca'!$N$964:$O$968,2,0)</f>
        <v>25</v>
      </c>
      <c r="Y125" s="3">
        <f>VLOOKUP(W125,'Samochód osobowy jako pasażer'!$N$272:$O$276,2,0)</f>
        <v>3</v>
      </c>
      <c r="Z125" s="3">
        <f>VLOOKUP(W125,'Samochód + transport zbiorowy'!$N$234:$O$238,2,0)</f>
        <v>3</v>
      </c>
      <c r="AA125" s="3">
        <f>VLOOKUP(W125,'Transport zbiorowy'!$N$929:$O$933,2,0)</f>
        <v>11</v>
      </c>
      <c r="AB125" s="3">
        <f>VLOOKUP(W125,'Transport zbiorowy + rower'!$N$262:$O$266,2,0)</f>
        <v>1</v>
      </c>
      <c r="AD125" s="225" t="s">
        <v>628</v>
      </c>
      <c r="AE125" s="3">
        <f>VLOOKUP(AD125,'Samochód osobowy jako kierowca'!$R$964:$S$968,2,0)</f>
        <v>22</v>
      </c>
      <c r="AF125" s="3">
        <f>VLOOKUP(AD125,'Samochód osobowy jako pasażer'!$R$272:$S$276,2,0)</f>
        <v>1</v>
      </c>
      <c r="AG125" s="3">
        <f>VLOOKUP(AD125,'Samochód + transport zbiorowy'!$R$234:$S$238,2,0)</f>
        <v>2</v>
      </c>
      <c r="AH125" s="3">
        <f>VLOOKUP(AD125,'Transport zbiorowy'!$R$929:$S$933,2,0)</f>
        <v>8</v>
      </c>
      <c r="AI125" s="3">
        <f>VLOOKUP(AD125,'Transport zbiorowy + rower'!$R$262:$S$266,2,0)</f>
        <v>1</v>
      </c>
    </row>
    <row r="126" spans="1:48" s="2" customFormat="1">
      <c r="A126" s="2">
        <v>4</v>
      </c>
      <c r="B126" s="225" t="s">
        <v>629</v>
      </c>
      <c r="C126" s="3">
        <f>VLOOKUP(B126,'Samochód osobowy jako kierowca'!$B$964:$C$968,2,0)</f>
        <v>44</v>
      </c>
      <c r="D126" s="3">
        <f>VLOOKUP(B126,'Samochód osobowy jako pasażer'!$B$272:$C$276,2,0)</f>
        <v>8</v>
      </c>
      <c r="E126" s="3">
        <f>VLOOKUP(B126,'Samochód + transport zbiorowy'!$B$234:$C$238,2,0)</f>
        <v>5</v>
      </c>
      <c r="F126" s="3">
        <f>VLOOKUP(B126,'Transport zbiorowy'!$B$929:$C$933,2,0)</f>
        <v>20</v>
      </c>
      <c r="G126" s="3">
        <f>VLOOKUP(B126,'Transport zbiorowy + rower'!$B$262:$C$266,2,0)</f>
        <v>5</v>
      </c>
      <c r="I126" s="225" t="s">
        <v>629</v>
      </c>
      <c r="J126" s="3">
        <f>VLOOKUP(I126,'Samochód osobowy jako kierowca'!$F$964:$G$968,2,0)</f>
        <v>52</v>
      </c>
      <c r="K126" s="3">
        <f>VLOOKUP(I126,'Samochód osobowy jako pasażer'!$F$272:$G$276,2,0)</f>
        <v>6</v>
      </c>
      <c r="L126" s="3">
        <f>VLOOKUP(I126,'Samochód + transport zbiorowy'!$F$234:$G$238,2,0)</f>
        <v>7</v>
      </c>
      <c r="M126" s="3">
        <f>VLOOKUP(I126,'Transport zbiorowy'!$F$929:$G$933,2,0)</f>
        <v>16</v>
      </c>
      <c r="N126" s="3">
        <f>VLOOKUP(I126,'Transport zbiorowy + rower'!$F$262:$G$266,2,0)</f>
        <v>5</v>
      </c>
      <c r="P126" s="225" t="s">
        <v>629</v>
      </c>
      <c r="Q126" s="3">
        <f>VLOOKUP(P126,'Samochód osobowy jako kierowca'!J966:$K$968,2,0)</f>
        <v>44</v>
      </c>
      <c r="R126" s="3">
        <f>VLOOKUP('Komunikacja zbiorowa'!P126,'Samochód osobowy jako pasażer'!$J$272:$K$276,2,0)</f>
        <v>7</v>
      </c>
      <c r="S126" s="3">
        <f>VLOOKUP(P126,'Samochód + transport zbiorowy'!$J$234:$K$238,2,0)</f>
        <v>6</v>
      </c>
      <c r="T126" s="3">
        <f>VLOOKUP(P126,'Transport zbiorowy'!$J$929:$K$933,2,0)</f>
        <v>14</v>
      </c>
      <c r="U126" s="3">
        <f>VLOOKUP(P126,'Transport zbiorowy + rower'!$J$262:$K$266,2,0)</f>
        <v>4</v>
      </c>
      <c r="W126" s="225" t="s">
        <v>629</v>
      </c>
      <c r="X126" s="3">
        <f>VLOOKUP(W126,'Samochód osobowy jako kierowca'!$N$964:$O$968,2,0)</f>
        <v>30</v>
      </c>
      <c r="Y126" s="3">
        <f>VLOOKUP(W126,'Samochód osobowy jako pasażer'!$N$272:$O$276,2,0)</f>
        <v>1</v>
      </c>
      <c r="Z126" s="3">
        <f>VLOOKUP(W126,'Samochód + transport zbiorowy'!$N$234:$O$238,2,0)</f>
        <v>7</v>
      </c>
      <c r="AA126" s="3">
        <f>VLOOKUP(W126,'Transport zbiorowy'!$N$929:$O$933,2,0)</f>
        <v>14</v>
      </c>
      <c r="AB126" s="3">
        <f>VLOOKUP(W126,'Transport zbiorowy + rower'!$N$262:$O$266,2,0)</f>
        <v>1</v>
      </c>
      <c r="AD126" s="225" t="s">
        <v>629</v>
      </c>
      <c r="AE126" s="3">
        <f>VLOOKUP(AD126,'Samochód osobowy jako kierowca'!$R$964:$S$968,2,0)</f>
        <v>28</v>
      </c>
      <c r="AF126" s="3">
        <f>VLOOKUP(AD126,'Samochód osobowy jako pasażer'!$R$272:$S$276,2,0)</f>
        <v>4</v>
      </c>
      <c r="AG126" s="3">
        <f>VLOOKUP(AD126,'Samochód + transport zbiorowy'!$R$234:$S$238,2,0)</f>
        <v>5</v>
      </c>
      <c r="AH126" s="3">
        <f>VLOOKUP(AD126,'Transport zbiorowy'!$R$929:$S$933,2,0)</f>
        <v>14</v>
      </c>
      <c r="AI126" s="3">
        <f>VLOOKUP(AD126,'Transport zbiorowy + rower'!$R$262:$S$266,2,0)</f>
        <v>3</v>
      </c>
    </row>
    <row r="127" spans="1:48" s="2" customFormat="1">
      <c r="A127" s="2">
        <v>2</v>
      </c>
      <c r="B127" s="225" t="s">
        <v>630</v>
      </c>
      <c r="C127" s="3">
        <f>VLOOKUP(B127,'Samochód osobowy jako kierowca'!$B$964:$C$968,2,0)</f>
        <v>15</v>
      </c>
      <c r="D127" s="3">
        <f>VLOOKUP(B127,'Samochód osobowy jako pasażer'!$B$272:$C$276,2,0)</f>
        <v>0</v>
      </c>
      <c r="E127" s="3">
        <f>VLOOKUP(B127,'Samochód + transport zbiorowy'!$B$234:$C$238,2,0)</f>
        <v>2</v>
      </c>
      <c r="F127" s="3">
        <f>VLOOKUP(B127,'Transport zbiorowy'!$B$929:$C$933,2,0)</f>
        <v>2</v>
      </c>
      <c r="G127" s="3">
        <f>VLOOKUP(B127,'Transport zbiorowy + rower'!$B$262:$C$266,2,0)</f>
        <v>1</v>
      </c>
      <c r="I127" s="225" t="s">
        <v>630</v>
      </c>
      <c r="J127" s="3">
        <f>VLOOKUP(I127,'Samochód osobowy jako kierowca'!$F$964:$G$968,2,0)</f>
        <v>12</v>
      </c>
      <c r="K127" s="3">
        <f>VLOOKUP(I127,'Samochód osobowy jako pasażer'!$F$272:$G$276,2,0)</f>
        <v>1</v>
      </c>
      <c r="L127" s="3">
        <f>VLOOKUP(I127,'Samochód + transport zbiorowy'!$F$234:$G$238,2,0)</f>
        <v>2</v>
      </c>
      <c r="M127" s="3">
        <f>VLOOKUP(I127,'Transport zbiorowy'!$F$929:$G$933,2,0)</f>
        <v>1</v>
      </c>
      <c r="N127" s="3">
        <f>VLOOKUP(I127,'Transport zbiorowy + rower'!$F$262:$G$266,2,0)</f>
        <v>1</v>
      </c>
      <c r="P127" s="225" t="s">
        <v>630</v>
      </c>
      <c r="Q127" s="3">
        <f>VLOOKUP(P127,'Samochód osobowy jako kierowca'!J967:$K$968,2,0)</f>
        <v>12</v>
      </c>
      <c r="R127" s="3">
        <f>VLOOKUP('Komunikacja zbiorowa'!P127,'Samochód osobowy jako pasażer'!$J$272:$K$276,2,0)</f>
        <v>0</v>
      </c>
      <c r="S127" s="3">
        <f>VLOOKUP(P127,'Samochód + transport zbiorowy'!$J$234:$K$238,2,0)</f>
        <v>1</v>
      </c>
      <c r="T127" s="3">
        <f>VLOOKUP(P127,'Transport zbiorowy'!$J$929:$K$933,2,0)</f>
        <v>3</v>
      </c>
      <c r="U127" s="3">
        <f>VLOOKUP(P127,'Transport zbiorowy + rower'!$J$262:$K$266,2,0)</f>
        <v>0</v>
      </c>
      <c r="W127" s="225" t="s">
        <v>630</v>
      </c>
      <c r="X127" s="3">
        <f>VLOOKUP(W127,'Samochód osobowy jako kierowca'!$N$964:$O$968,2,0)</f>
        <v>29</v>
      </c>
      <c r="Y127" s="3">
        <f>VLOOKUP(W127,'Samochód osobowy jako pasażer'!$N$272:$O$276,2,0)</f>
        <v>1</v>
      </c>
      <c r="Z127" s="3">
        <f>VLOOKUP(W127,'Samochód + transport zbiorowy'!$N$234:$O$238,2,0)</f>
        <v>1</v>
      </c>
      <c r="AA127" s="3">
        <f>VLOOKUP(W127,'Transport zbiorowy'!$N$929:$O$933,2,0)</f>
        <v>7</v>
      </c>
      <c r="AB127" s="3">
        <f>VLOOKUP(W127,'Transport zbiorowy + rower'!$N$262:$O$266,2,0)</f>
        <v>2</v>
      </c>
      <c r="AD127" s="225" t="s">
        <v>630</v>
      </c>
      <c r="AE127" s="3">
        <f>VLOOKUP(AD127,'Samochód osobowy jako kierowca'!$R$964:$S$968,2,0)</f>
        <v>25</v>
      </c>
      <c r="AF127" s="3">
        <f>VLOOKUP(AD127,'Samochód osobowy jako pasażer'!$R$272:$S$276,2,0)</f>
        <v>1</v>
      </c>
      <c r="AG127" s="3">
        <f>VLOOKUP(AD127,'Samochód + transport zbiorowy'!$R$234:$S$238,2,0)</f>
        <v>1</v>
      </c>
      <c r="AH127" s="3">
        <f>VLOOKUP(AD127,'Transport zbiorowy'!$R$929:$S$933,2,0)</f>
        <v>6</v>
      </c>
      <c r="AI127" s="3">
        <f>VLOOKUP(AD127,'Transport zbiorowy + rower'!$R$262:$S$266,2,0)</f>
        <v>1</v>
      </c>
    </row>
    <row r="128" spans="1:48" s="2" customFormat="1">
      <c r="A128" s="2">
        <v>5</v>
      </c>
      <c r="B128" s="225" t="s">
        <v>631</v>
      </c>
      <c r="C128" s="3">
        <f>VLOOKUP(B128,'Samochód osobowy jako kierowca'!$B$964:$C$968,2,0)</f>
        <v>33</v>
      </c>
      <c r="D128" s="3">
        <f>VLOOKUP(B128,'Samochód osobowy jako pasażer'!$B$272:$C$276,2,0)</f>
        <v>3</v>
      </c>
      <c r="E128" s="3">
        <f>VLOOKUP(B128,'Samochód + transport zbiorowy'!$B$234:$C$238,2,0)</f>
        <v>9</v>
      </c>
      <c r="F128" s="3">
        <f>VLOOKUP(B128,'Transport zbiorowy'!$B$929:$C$933,2,0)</f>
        <v>13</v>
      </c>
      <c r="G128" s="3">
        <f>VLOOKUP(B128,'Transport zbiorowy + rower'!$B$262:$C$266,2,0)</f>
        <v>1</v>
      </c>
      <c r="I128" s="225" t="s">
        <v>631</v>
      </c>
      <c r="J128" s="3">
        <f>VLOOKUP(I128,'Samochód osobowy jako kierowca'!$F$964:$G$968,2,0)</f>
        <v>37</v>
      </c>
      <c r="K128" s="3">
        <f>VLOOKUP(I128,'Samochód osobowy jako pasażer'!$F$272:$G$276,2,0)</f>
        <v>3</v>
      </c>
      <c r="L128" s="3">
        <f>VLOOKUP(I128,'Samochód + transport zbiorowy'!$F$234:$G$238,2,0)</f>
        <v>8</v>
      </c>
      <c r="M128" s="3">
        <f>VLOOKUP(I128,'Transport zbiorowy'!$F$929:$G$933,2,0)</f>
        <v>21</v>
      </c>
      <c r="N128" s="3">
        <f>VLOOKUP(I128,'Transport zbiorowy + rower'!$F$262:$G$266,2,0)</f>
        <v>2</v>
      </c>
      <c r="P128" s="225" t="s">
        <v>631</v>
      </c>
      <c r="Q128" s="3">
        <f>VLOOKUP(P128,'Samochód osobowy jako kierowca'!J968:$K$968,2,0)</f>
        <v>24</v>
      </c>
      <c r="R128" s="3">
        <f>VLOOKUP('Komunikacja zbiorowa'!P128,'Samochód osobowy jako pasażer'!$J$272:$K$276,2,0)</f>
        <v>0</v>
      </c>
      <c r="S128" s="3">
        <f>VLOOKUP(P128,'Samochód + transport zbiorowy'!$J$234:$K$238,2,0)</f>
        <v>7</v>
      </c>
      <c r="T128" s="3">
        <f>VLOOKUP(P128,'Transport zbiorowy'!$J$929:$K$933,2,0)</f>
        <v>9</v>
      </c>
      <c r="U128" s="3">
        <f>VLOOKUP(P128,'Transport zbiorowy + rower'!$J$262:$K$266,2,0)</f>
        <v>0</v>
      </c>
      <c r="W128" s="225" t="s">
        <v>631</v>
      </c>
      <c r="X128" s="3">
        <f>VLOOKUP(W128,'Samochód osobowy jako kierowca'!$N$964:$O$968,2,0)</f>
        <v>15</v>
      </c>
      <c r="Y128" s="3">
        <f>VLOOKUP(W128,'Samochód osobowy jako pasażer'!$N$272:$O$276,2,0)</f>
        <v>0</v>
      </c>
      <c r="Z128" s="3">
        <f>VLOOKUP(W128,'Samochód + transport zbiorowy'!$N$234:$O$238,2,0)</f>
        <v>3</v>
      </c>
      <c r="AA128" s="3">
        <f>VLOOKUP(W128,'Transport zbiorowy'!$N$929:$O$933,2,0)</f>
        <v>10</v>
      </c>
      <c r="AB128" s="3">
        <f>VLOOKUP(W128,'Transport zbiorowy + rower'!$N$262:$O$266,2,0)</f>
        <v>2</v>
      </c>
      <c r="AD128" s="225" t="s">
        <v>631</v>
      </c>
      <c r="AE128" s="3">
        <f>VLOOKUP(AD128,'Samochód osobowy jako kierowca'!$R$964:$S$968,2,0)</f>
        <v>15</v>
      </c>
      <c r="AF128" s="3">
        <f>VLOOKUP(AD128,'Samochód osobowy jako pasażer'!$R$272:$S$276,2,0)</f>
        <v>2</v>
      </c>
      <c r="AG128" s="3">
        <f>VLOOKUP(AD128,'Samochód + transport zbiorowy'!$R$234:$S$238,2,0)</f>
        <v>4</v>
      </c>
      <c r="AH128" s="3">
        <f>VLOOKUP(AD128,'Transport zbiorowy'!$R$929:$S$933,2,0)</f>
        <v>11</v>
      </c>
      <c r="AI128" s="3">
        <f>VLOOKUP(AD128,'Transport zbiorowy + rower'!$R$262:$S$266,2,0)</f>
        <v>0</v>
      </c>
    </row>
    <row r="129" spans="2:35" s="2" customFormat="1">
      <c r="B129" s="225" t="s">
        <v>530</v>
      </c>
      <c r="C129" s="3">
        <f>SUM(C124:C128)</f>
        <v>168</v>
      </c>
      <c r="D129" s="3">
        <f t="shared" ref="D129:G129" si="60">SUM(D124:D128)</f>
        <v>15</v>
      </c>
      <c r="E129" s="3">
        <f t="shared" si="60"/>
        <v>26</v>
      </c>
      <c r="F129" s="3">
        <f t="shared" si="60"/>
        <v>57</v>
      </c>
      <c r="G129" s="3">
        <f t="shared" si="60"/>
        <v>10</v>
      </c>
      <c r="I129" s="225" t="s">
        <v>530</v>
      </c>
      <c r="J129" s="3">
        <f>SUM(J124:J128)</f>
        <v>168</v>
      </c>
      <c r="K129" s="3">
        <f t="shared" ref="K129:N129" si="61">SUM(K124:K128)</f>
        <v>15</v>
      </c>
      <c r="L129" s="3">
        <f t="shared" si="61"/>
        <v>26</v>
      </c>
      <c r="M129" s="3">
        <f t="shared" si="61"/>
        <v>57</v>
      </c>
      <c r="N129" s="3">
        <f t="shared" si="61"/>
        <v>10</v>
      </c>
      <c r="P129" s="225" t="s">
        <v>530</v>
      </c>
      <c r="Q129" s="3">
        <f>SUM(Q124:Q128)</f>
        <v>168</v>
      </c>
      <c r="R129" s="3">
        <f t="shared" ref="R129:U129" si="62">SUM(R124:R128)</f>
        <v>15</v>
      </c>
      <c r="S129" s="3">
        <f t="shared" si="62"/>
        <v>26</v>
      </c>
      <c r="T129" s="3">
        <f t="shared" si="62"/>
        <v>57</v>
      </c>
      <c r="U129" s="3">
        <f t="shared" si="62"/>
        <v>10</v>
      </c>
      <c r="W129" s="225" t="s">
        <v>530</v>
      </c>
      <c r="X129" s="3">
        <f>SUM(X124:X128)</f>
        <v>168</v>
      </c>
      <c r="Y129" s="3">
        <f t="shared" ref="Y129:AB129" si="63">SUM(Y124:Y128)</f>
        <v>15</v>
      </c>
      <c r="Z129" s="3">
        <f t="shared" si="63"/>
        <v>26</v>
      </c>
      <c r="AA129" s="3">
        <f t="shared" si="63"/>
        <v>57</v>
      </c>
      <c r="AB129" s="3">
        <f t="shared" si="63"/>
        <v>10</v>
      </c>
      <c r="AD129" s="225" t="s">
        <v>530</v>
      </c>
      <c r="AE129" s="3">
        <f>SUM(AE124:AE128)</f>
        <v>168</v>
      </c>
      <c r="AF129" s="3">
        <f t="shared" ref="AF129:AI129" si="64">SUM(AF124:AF128)</f>
        <v>15</v>
      </c>
      <c r="AG129" s="3">
        <f t="shared" si="64"/>
        <v>26</v>
      </c>
      <c r="AH129" s="3">
        <f t="shared" si="64"/>
        <v>57</v>
      </c>
      <c r="AI129" s="3">
        <f t="shared" si="64"/>
        <v>10</v>
      </c>
    </row>
    <row r="130" spans="2:35" s="2" customFormat="1"/>
    <row r="131" spans="2:35" s="2" customFormat="1">
      <c r="B131" s="381" t="s">
        <v>537</v>
      </c>
      <c r="C131" s="381"/>
      <c r="D131" s="381"/>
      <c r="E131" s="381"/>
      <c r="F131" s="381"/>
      <c r="G131" s="381"/>
      <c r="H131" s="224"/>
      <c r="I131" s="381" t="s">
        <v>538</v>
      </c>
      <c r="J131" s="381"/>
      <c r="K131" s="381"/>
      <c r="L131" s="381"/>
      <c r="M131" s="381"/>
      <c r="N131" s="381"/>
      <c r="O131" s="224"/>
      <c r="P131" s="381" t="s">
        <v>539</v>
      </c>
      <c r="Q131" s="381"/>
      <c r="R131" s="381"/>
      <c r="S131" s="381"/>
      <c r="T131" s="381"/>
      <c r="U131" s="381"/>
      <c r="W131" s="381" t="s">
        <v>540</v>
      </c>
      <c r="X131" s="381"/>
      <c r="Y131" s="381"/>
      <c r="Z131" s="381"/>
      <c r="AA131" s="381"/>
      <c r="AB131" s="381"/>
      <c r="AD131" s="381" t="s">
        <v>541</v>
      </c>
      <c r="AE131" s="381"/>
      <c r="AF131" s="381"/>
      <c r="AG131" s="381"/>
      <c r="AH131" s="381"/>
      <c r="AI131" s="381"/>
    </row>
    <row r="132" spans="2:35" s="223" customFormat="1" ht="27.75" customHeight="1">
      <c r="B132" s="215" t="s">
        <v>792</v>
      </c>
      <c r="C132" s="215" t="s">
        <v>707</v>
      </c>
      <c r="D132" s="215" t="s">
        <v>708</v>
      </c>
      <c r="E132" s="215" t="s">
        <v>756</v>
      </c>
      <c r="F132" s="215" t="s">
        <v>757</v>
      </c>
      <c r="G132" s="215" t="s">
        <v>758</v>
      </c>
      <c r="I132" s="215" t="s">
        <v>792</v>
      </c>
      <c r="J132" s="215" t="s">
        <v>707</v>
      </c>
      <c r="K132" s="215" t="s">
        <v>708</v>
      </c>
      <c r="L132" s="215" t="s">
        <v>756</v>
      </c>
      <c r="M132" s="215" t="s">
        <v>757</v>
      </c>
      <c r="N132" s="215" t="s">
        <v>758</v>
      </c>
      <c r="P132" s="215" t="s">
        <v>792</v>
      </c>
      <c r="Q132" s="215" t="s">
        <v>707</v>
      </c>
      <c r="R132" s="215" t="s">
        <v>708</v>
      </c>
      <c r="S132" s="215" t="s">
        <v>756</v>
      </c>
      <c r="T132" s="215" t="s">
        <v>757</v>
      </c>
      <c r="U132" s="215" t="s">
        <v>758</v>
      </c>
      <c r="W132" s="215" t="s">
        <v>792</v>
      </c>
      <c r="X132" s="215" t="s">
        <v>707</v>
      </c>
      <c r="Y132" s="215" t="s">
        <v>708</v>
      </c>
      <c r="Z132" s="215" t="s">
        <v>756</v>
      </c>
      <c r="AA132" s="215" t="s">
        <v>757</v>
      </c>
      <c r="AB132" s="215" t="s">
        <v>758</v>
      </c>
      <c r="AD132" s="215" t="s">
        <v>792</v>
      </c>
      <c r="AE132" s="215" t="s">
        <v>707</v>
      </c>
      <c r="AF132" s="215" t="s">
        <v>708</v>
      </c>
      <c r="AG132" s="215" t="s">
        <v>756</v>
      </c>
      <c r="AH132" s="215" t="s">
        <v>757</v>
      </c>
      <c r="AI132" s="215" t="s">
        <v>758</v>
      </c>
    </row>
    <row r="133" spans="2:35" s="2" customFormat="1">
      <c r="B133" s="225" t="s">
        <v>627</v>
      </c>
      <c r="C133" s="34">
        <f t="shared" ref="C133:G138" si="65">C124/C$129</f>
        <v>0.42261904761904762</v>
      </c>
      <c r="D133" s="34">
        <f t="shared" si="65"/>
        <v>0.26666666666666666</v>
      </c>
      <c r="E133" s="34">
        <f t="shared" si="65"/>
        <v>0.34615384615384615</v>
      </c>
      <c r="F133" s="34">
        <f t="shared" si="65"/>
        <v>0.31578947368421051</v>
      </c>
      <c r="G133" s="34">
        <f t="shared" si="65"/>
        <v>0.3</v>
      </c>
      <c r="I133" s="225" t="s">
        <v>627</v>
      </c>
      <c r="J133" s="34">
        <f t="shared" ref="J133:N138" si="66">J124/J$129</f>
        <v>0.36904761904761907</v>
      </c>
      <c r="K133" s="34">
        <f t="shared" si="66"/>
        <v>0.33333333333333331</v>
      </c>
      <c r="L133" s="34">
        <f t="shared" si="66"/>
        <v>0.23076923076923078</v>
      </c>
      <c r="M133" s="34">
        <f t="shared" si="66"/>
        <v>0.26315789473684209</v>
      </c>
      <c r="N133" s="34">
        <f t="shared" si="66"/>
        <v>0.2</v>
      </c>
      <c r="P133" s="225" t="s">
        <v>627</v>
      </c>
      <c r="Q133" s="34">
        <f t="shared" ref="Q133:U138" si="67">Q124/Q$129</f>
        <v>0.47619047619047616</v>
      </c>
      <c r="R133" s="34">
        <f t="shared" si="67"/>
        <v>0.53333333333333333</v>
      </c>
      <c r="S133" s="34">
        <f t="shared" si="67"/>
        <v>0.30769230769230771</v>
      </c>
      <c r="T133" s="34">
        <f t="shared" si="67"/>
        <v>0.43859649122807015</v>
      </c>
      <c r="U133" s="34">
        <f t="shared" si="67"/>
        <v>0.6</v>
      </c>
      <c r="W133" s="225" t="s">
        <v>627</v>
      </c>
      <c r="X133" s="34">
        <f t="shared" ref="X133:AB138" si="68">X124/X$129</f>
        <v>0.4107142857142857</v>
      </c>
      <c r="Y133" s="34">
        <f t="shared" si="68"/>
        <v>0.66666666666666663</v>
      </c>
      <c r="Z133" s="34">
        <f t="shared" si="68"/>
        <v>0.46153846153846156</v>
      </c>
      <c r="AA133" s="34">
        <f t="shared" si="68"/>
        <v>0.26315789473684209</v>
      </c>
      <c r="AB133" s="34">
        <f t="shared" si="68"/>
        <v>0.4</v>
      </c>
      <c r="AD133" s="225" t="s">
        <v>627</v>
      </c>
      <c r="AE133" s="34">
        <f t="shared" ref="AE133:AI138" si="69">AE124/AE$129</f>
        <v>0.4642857142857143</v>
      </c>
      <c r="AF133" s="34">
        <f t="shared" si="69"/>
        <v>0.46666666666666667</v>
      </c>
      <c r="AG133" s="34">
        <f t="shared" si="69"/>
        <v>0.53846153846153844</v>
      </c>
      <c r="AH133" s="34">
        <f t="shared" si="69"/>
        <v>0.31578947368421051</v>
      </c>
      <c r="AI133" s="34">
        <f t="shared" si="69"/>
        <v>0.5</v>
      </c>
    </row>
    <row r="134" spans="2:35" s="2" customFormat="1">
      <c r="B134" s="225" t="s">
        <v>628</v>
      </c>
      <c r="C134" s="34">
        <f t="shared" si="65"/>
        <v>2.976190476190476E-2</v>
      </c>
      <c r="D134" s="34">
        <f t="shared" si="65"/>
        <v>0</v>
      </c>
      <c r="E134" s="34">
        <f t="shared" si="65"/>
        <v>3.8461538461538464E-2</v>
      </c>
      <c r="F134" s="34">
        <f t="shared" si="65"/>
        <v>7.0175438596491224E-2</v>
      </c>
      <c r="G134" s="34">
        <f t="shared" si="65"/>
        <v>0</v>
      </c>
      <c r="I134" s="225" t="s">
        <v>628</v>
      </c>
      <c r="J134" s="34">
        <f t="shared" si="66"/>
        <v>2.976190476190476E-2</v>
      </c>
      <c r="K134" s="34">
        <f t="shared" si="66"/>
        <v>0</v>
      </c>
      <c r="L134" s="34">
        <f t="shared" si="66"/>
        <v>0.11538461538461539</v>
      </c>
      <c r="M134" s="34">
        <f t="shared" si="66"/>
        <v>7.0175438596491224E-2</v>
      </c>
      <c r="N134" s="34">
        <f t="shared" si="66"/>
        <v>0</v>
      </c>
      <c r="P134" s="225" t="s">
        <v>628</v>
      </c>
      <c r="Q134" s="34">
        <f t="shared" si="67"/>
        <v>4.7619047619047616E-2</v>
      </c>
      <c r="R134" s="34">
        <f t="shared" si="67"/>
        <v>0</v>
      </c>
      <c r="S134" s="34">
        <f t="shared" si="67"/>
        <v>0.15384615384615385</v>
      </c>
      <c r="T134" s="34">
        <f t="shared" si="67"/>
        <v>0.10526315789473684</v>
      </c>
      <c r="U134" s="34">
        <f t="shared" si="67"/>
        <v>0</v>
      </c>
      <c r="W134" s="225" t="s">
        <v>628</v>
      </c>
      <c r="X134" s="34">
        <f t="shared" si="68"/>
        <v>0.14880952380952381</v>
      </c>
      <c r="Y134" s="34">
        <f t="shared" si="68"/>
        <v>0.2</v>
      </c>
      <c r="Z134" s="34">
        <f t="shared" si="68"/>
        <v>0.11538461538461539</v>
      </c>
      <c r="AA134" s="34">
        <f t="shared" si="68"/>
        <v>0.19298245614035087</v>
      </c>
      <c r="AB134" s="34">
        <f t="shared" si="68"/>
        <v>0.1</v>
      </c>
      <c r="AD134" s="225" t="s">
        <v>628</v>
      </c>
      <c r="AE134" s="34">
        <f t="shared" si="69"/>
        <v>0.13095238095238096</v>
      </c>
      <c r="AF134" s="34">
        <f t="shared" si="69"/>
        <v>6.6666666666666666E-2</v>
      </c>
      <c r="AG134" s="34">
        <f t="shared" si="69"/>
        <v>7.6923076923076927E-2</v>
      </c>
      <c r="AH134" s="34">
        <f t="shared" si="69"/>
        <v>0.14035087719298245</v>
      </c>
      <c r="AI134" s="34">
        <f t="shared" si="69"/>
        <v>0.1</v>
      </c>
    </row>
    <row r="135" spans="2:35" s="2" customFormat="1">
      <c r="B135" s="225" t="s">
        <v>629</v>
      </c>
      <c r="C135" s="34">
        <f t="shared" si="65"/>
        <v>0.26190476190476192</v>
      </c>
      <c r="D135" s="34">
        <f t="shared" si="65"/>
        <v>0.53333333333333333</v>
      </c>
      <c r="E135" s="34">
        <f t="shared" si="65"/>
        <v>0.19230769230769232</v>
      </c>
      <c r="F135" s="34">
        <f t="shared" si="65"/>
        <v>0.35087719298245612</v>
      </c>
      <c r="G135" s="34">
        <f t="shared" si="65"/>
        <v>0.5</v>
      </c>
      <c r="I135" s="225" t="s">
        <v>629</v>
      </c>
      <c r="J135" s="34">
        <f t="shared" si="66"/>
        <v>0.30952380952380953</v>
      </c>
      <c r="K135" s="34">
        <f t="shared" si="66"/>
        <v>0.4</v>
      </c>
      <c r="L135" s="34">
        <f t="shared" si="66"/>
        <v>0.26923076923076922</v>
      </c>
      <c r="M135" s="34">
        <f t="shared" si="66"/>
        <v>0.2807017543859649</v>
      </c>
      <c r="N135" s="34">
        <f t="shared" si="66"/>
        <v>0.5</v>
      </c>
      <c r="P135" s="225" t="s">
        <v>629</v>
      </c>
      <c r="Q135" s="34">
        <f t="shared" si="67"/>
        <v>0.26190476190476192</v>
      </c>
      <c r="R135" s="34">
        <f t="shared" si="67"/>
        <v>0.46666666666666667</v>
      </c>
      <c r="S135" s="34">
        <f t="shared" si="67"/>
        <v>0.23076923076923078</v>
      </c>
      <c r="T135" s="34">
        <f t="shared" si="67"/>
        <v>0.24561403508771928</v>
      </c>
      <c r="U135" s="34">
        <f t="shared" si="67"/>
        <v>0.4</v>
      </c>
      <c r="W135" s="225" t="s">
        <v>629</v>
      </c>
      <c r="X135" s="34">
        <f t="shared" si="68"/>
        <v>0.17857142857142858</v>
      </c>
      <c r="Y135" s="34">
        <f t="shared" si="68"/>
        <v>6.6666666666666666E-2</v>
      </c>
      <c r="Z135" s="34">
        <f t="shared" si="68"/>
        <v>0.26923076923076922</v>
      </c>
      <c r="AA135" s="34">
        <f t="shared" si="68"/>
        <v>0.24561403508771928</v>
      </c>
      <c r="AB135" s="34">
        <f t="shared" si="68"/>
        <v>0.1</v>
      </c>
      <c r="AD135" s="225" t="s">
        <v>629</v>
      </c>
      <c r="AE135" s="34">
        <f t="shared" si="69"/>
        <v>0.16666666666666666</v>
      </c>
      <c r="AF135" s="34">
        <f t="shared" si="69"/>
        <v>0.26666666666666666</v>
      </c>
      <c r="AG135" s="34">
        <f t="shared" si="69"/>
        <v>0.19230769230769232</v>
      </c>
      <c r="AH135" s="34">
        <f t="shared" si="69"/>
        <v>0.24561403508771928</v>
      </c>
      <c r="AI135" s="34">
        <f t="shared" si="69"/>
        <v>0.3</v>
      </c>
    </row>
    <row r="136" spans="2:35" s="2" customFormat="1">
      <c r="B136" s="225" t="s">
        <v>630</v>
      </c>
      <c r="C136" s="34">
        <f t="shared" si="65"/>
        <v>8.9285714285714288E-2</v>
      </c>
      <c r="D136" s="34">
        <f t="shared" si="65"/>
        <v>0</v>
      </c>
      <c r="E136" s="34">
        <f t="shared" si="65"/>
        <v>7.6923076923076927E-2</v>
      </c>
      <c r="F136" s="34">
        <f t="shared" si="65"/>
        <v>3.5087719298245612E-2</v>
      </c>
      <c r="G136" s="34">
        <f t="shared" si="65"/>
        <v>0.1</v>
      </c>
      <c r="I136" s="225" t="s">
        <v>630</v>
      </c>
      <c r="J136" s="34">
        <f t="shared" si="66"/>
        <v>7.1428571428571425E-2</v>
      </c>
      <c r="K136" s="34">
        <f t="shared" si="66"/>
        <v>6.6666666666666666E-2</v>
      </c>
      <c r="L136" s="34">
        <f t="shared" si="66"/>
        <v>7.6923076923076927E-2</v>
      </c>
      <c r="M136" s="34">
        <f t="shared" si="66"/>
        <v>1.7543859649122806E-2</v>
      </c>
      <c r="N136" s="34">
        <f t="shared" si="66"/>
        <v>0.1</v>
      </c>
      <c r="P136" s="225" t="s">
        <v>630</v>
      </c>
      <c r="Q136" s="34">
        <f t="shared" si="67"/>
        <v>7.1428571428571425E-2</v>
      </c>
      <c r="R136" s="34">
        <f t="shared" si="67"/>
        <v>0</v>
      </c>
      <c r="S136" s="34">
        <f t="shared" si="67"/>
        <v>3.8461538461538464E-2</v>
      </c>
      <c r="T136" s="34">
        <f t="shared" si="67"/>
        <v>5.2631578947368418E-2</v>
      </c>
      <c r="U136" s="34">
        <f t="shared" si="67"/>
        <v>0</v>
      </c>
      <c r="W136" s="225" t="s">
        <v>630</v>
      </c>
      <c r="X136" s="34">
        <f t="shared" si="68"/>
        <v>0.17261904761904762</v>
      </c>
      <c r="Y136" s="34">
        <f t="shared" si="68"/>
        <v>6.6666666666666666E-2</v>
      </c>
      <c r="Z136" s="34">
        <f t="shared" si="68"/>
        <v>3.8461538461538464E-2</v>
      </c>
      <c r="AA136" s="34">
        <f t="shared" si="68"/>
        <v>0.12280701754385964</v>
      </c>
      <c r="AB136" s="34">
        <f t="shared" si="68"/>
        <v>0.2</v>
      </c>
      <c r="AD136" s="225" t="s">
        <v>630</v>
      </c>
      <c r="AE136" s="34">
        <f t="shared" si="69"/>
        <v>0.14880952380952381</v>
      </c>
      <c r="AF136" s="34">
        <f t="shared" si="69"/>
        <v>6.6666666666666666E-2</v>
      </c>
      <c r="AG136" s="34">
        <f t="shared" si="69"/>
        <v>3.8461538461538464E-2</v>
      </c>
      <c r="AH136" s="34">
        <f t="shared" si="69"/>
        <v>0.10526315789473684</v>
      </c>
      <c r="AI136" s="34">
        <f t="shared" si="69"/>
        <v>0.1</v>
      </c>
    </row>
    <row r="137" spans="2:35" s="2" customFormat="1">
      <c r="B137" s="225" t="s">
        <v>631</v>
      </c>
      <c r="C137" s="34">
        <f t="shared" si="65"/>
        <v>0.19642857142857142</v>
      </c>
      <c r="D137" s="34">
        <f t="shared" si="65"/>
        <v>0.2</v>
      </c>
      <c r="E137" s="34">
        <f t="shared" si="65"/>
        <v>0.34615384615384615</v>
      </c>
      <c r="F137" s="34">
        <f t="shared" si="65"/>
        <v>0.22807017543859648</v>
      </c>
      <c r="G137" s="34">
        <f t="shared" si="65"/>
        <v>0.1</v>
      </c>
      <c r="I137" s="225" t="s">
        <v>631</v>
      </c>
      <c r="J137" s="34">
        <f t="shared" si="66"/>
        <v>0.22023809523809523</v>
      </c>
      <c r="K137" s="34">
        <f t="shared" si="66"/>
        <v>0.2</v>
      </c>
      <c r="L137" s="34">
        <f t="shared" si="66"/>
        <v>0.30769230769230771</v>
      </c>
      <c r="M137" s="34">
        <f t="shared" si="66"/>
        <v>0.36842105263157893</v>
      </c>
      <c r="N137" s="34">
        <f t="shared" si="66"/>
        <v>0.2</v>
      </c>
      <c r="P137" s="225" t="s">
        <v>631</v>
      </c>
      <c r="Q137" s="34">
        <f t="shared" si="67"/>
        <v>0.14285714285714285</v>
      </c>
      <c r="R137" s="34">
        <f t="shared" si="67"/>
        <v>0</v>
      </c>
      <c r="S137" s="34">
        <f t="shared" si="67"/>
        <v>0.26923076923076922</v>
      </c>
      <c r="T137" s="34">
        <f t="shared" si="67"/>
        <v>0.15789473684210525</v>
      </c>
      <c r="U137" s="34">
        <f t="shared" si="67"/>
        <v>0</v>
      </c>
      <c r="W137" s="225" t="s">
        <v>631</v>
      </c>
      <c r="X137" s="34">
        <f t="shared" si="68"/>
        <v>8.9285714285714288E-2</v>
      </c>
      <c r="Y137" s="34">
        <f t="shared" si="68"/>
        <v>0</v>
      </c>
      <c r="Z137" s="34">
        <f t="shared" si="68"/>
        <v>0.11538461538461539</v>
      </c>
      <c r="AA137" s="34">
        <f t="shared" si="68"/>
        <v>0.17543859649122806</v>
      </c>
      <c r="AB137" s="34">
        <f t="shared" si="68"/>
        <v>0.2</v>
      </c>
      <c r="AD137" s="225" t="s">
        <v>631</v>
      </c>
      <c r="AE137" s="34">
        <f t="shared" si="69"/>
        <v>8.9285714285714288E-2</v>
      </c>
      <c r="AF137" s="34">
        <f t="shared" si="69"/>
        <v>0.13333333333333333</v>
      </c>
      <c r="AG137" s="34">
        <f t="shared" si="69"/>
        <v>0.15384615384615385</v>
      </c>
      <c r="AH137" s="34">
        <f t="shared" si="69"/>
        <v>0.19298245614035087</v>
      </c>
      <c r="AI137" s="34">
        <f t="shared" si="69"/>
        <v>0</v>
      </c>
    </row>
    <row r="138" spans="2:35" s="2" customFormat="1">
      <c r="B138" s="225" t="s">
        <v>530</v>
      </c>
      <c r="C138" s="34">
        <f t="shared" si="65"/>
        <v>1</v>
      </c>
      <c r="D138" s="34">
        <f t="shared" si="65"/>
        <v>1</v>
      </c>
      <c r="E138" s="34">
        <f t="shared" si="65"/>
        <v>1</v>
      </c>
      <c r="F138" s="34">
        <f t="shared" si="65"/>
        <v>1</v>
      </c>
      <c r="G138" s="34">
        <f t="shared" si="65"/>
        <v>1</v>
      </c>
      <c r="I138" s="225" t="s">
        <v>530</v>
      </c>
      <c r="J138" s="34">
        <f t="shared" si="66"/>
        <v>1</v>
      </c>
      <c r="K138" s="34">
        <f t="shared" si="66"/>
        <v>1</v>
      </c>
      <c r="L138" s="34">
        <f t="shared" si="66"/>
        <v>1</v>
      </c>
      <c r="M138" s="34">
        <f t="shared" si="66"/>
        <v>1</v>
      </c>
      <c r="N138" s="34">
        <f t="shared" si="66"/>
        <v>1</v>
      </c>
      <c r="P138" s="225" t="s">
        <v>530</v>
      </c>
      <c r="Q138" s="34">
        <f t="shared" si="67"/>
        <v>1</v>
      </c>
      <c r="R138" s="34">
        <f t="shared" si="67"/>
        <v>1</v>
      </c>
      <c r="S138" s="34">
        <f t="shared" si="67"/>
        <v>1</v>
      </c>
      <c r="T138" s="34">
        <f t="shared" si="67"/>
        <v>1</v>
      </c>
      <c r="U138" s="34">
        <f t="shared" si="67"/>
        <v>1</v>
      </c>
      <c r="W138" s="225" t="s">
        <v>530</v>
      </c>
      <c r="X138" s="34">
        <f t="shared" si="68"/>
        <v>1</v>
      </c>
      <c r="Y138" s="34">
        <f t="shared" si="68"/>
        <v>1</v>
      </c>
      <c r="Z138" s="34">
        <f t="shared" si="68"/>
        <v>1</v>
      </c>
      <c r="AA138" s="34">
        <f t="shared" si="68"/>
        <v>1</v>
      </c>
      <c r="AB138" s="34">
        <f t="shared" si="68"/>
        <v>1</v>
      </c>
      <c r="AD138" s="225" t="s">
        <v>530</v>
      </c>
      <c r="AE138" s="34">
        <f t="shared" si="69"/>
        <v>1</v>
      </c>
      <c r="AF138" s="34">
        <f t="shared" si="69"/>
        <v>1</v>
      </c>
      <c r="AG138" s="34">
        <f t="shared" si="69"/>
        <v>1</v>
      </c>
      <c r="AH138" s="34">
        <f t="shared" si="69"/>
        <v>1</v>
      </c>
      <c r="AI138" s="34">
        <f t="shared" si="69"/>
        <v>1</v>
      </c>
    </row>
    <row r="139" spans="2:35" s="2" customFormat="1"/>
    <row r="140" spans="2:35" s="2" customFormat="1" ht="25.5">
      <c r="B140" s="227" t="s">
        <v>819</v>
      </c>
      <c r="C140" s="215" t="s">
        <v>707</v>
      </c>
      <c r="D140" s="215" t="s">
        <v>708</v>
      </c>
      <c r="E140" s="215" t="s">
        <v>756</v>
      </c>
      <c r="F140" s="215" t="s">
        <v>757</v>
      </c>
      <c r="G140" s="215" t="s">
        <v>758</v>
      </c>
    </row>
    <row r="141" spans="2:35" s="2" customFormat="1">
      <c r="B141" s="225" t="s">
        <v>537</v>
      </c>
      <c r="C141" s="226">
        <f>(($A124*C124)+($A125+C125)+($A126*C126)+($A127*C127)+($A128*C128))/C$79</f>
        <v>3.532934131736527</v>
      </c>
      <c r="D141" s="226">
        <f t="shared" ref="D141:G141" si="70">(($A124*D124)+($A125+D125)+($A126*D126)+($A127*D127)+($A128*D128))/D$79</f>
        <v>4</v>
      </c>
      <c r="E141" s="226">
        <f t="shared" si="70"/>
        <v>3.7692307692307692</v>
      </c>
      <c r="F141" s="226">
        <f t="shared" si="70"/>
        <v>3.6491228070175437</v>
      </c>
      <c r="G141" s="226">
        <f t="shared" si="70"/>
        <v>3.7</v>
      </c>
    </row>
    <row r="142" spans="2:35" s="2" customFormat="1">
      <c r="B142" s="225" t="s">
        <v>538</v>
      </c>
      <c r="C142" s="226">
        <f>(($A124*J124)+($A125*J125)+($A126*J126)+($A127*J127)+($A128*J128))/J$79</f>
        <v>3.6407185628742513</v>
      </c>
      <c r="D142" s="226">
        <f t="shared" ref="D142" si="71">(($A124*K124)+($A125*K125)+($A126*K126)+($A127*K127)+($A128*K128))/K$79</f>
        <v>3.7333333333333334</v>
      </c>
      <c r="E142" s="226">
        <f t="shared" ref="E142" si="72">(($A124*L124)+($A125*L125)+($A126*L126)+($A127*L127)+($A128*L128))/L$79</f>
        <v>3.5769230769230771</v>
      </c>
      <c r="F142" s="226">
        <f t="shared" ref="F142" si="73">(($A124*M124)+($A125*M125)+($A126*M126)+($A127*M127)+($A128*M128))/M$79</f>
        <v>3.8596491228070176</v>
      </c>
      <c r="G142" s="226">
        <f t="shared" ref="G142" si="74">(($A124*N124)+($A125*N125)+($A126*N126)+($A127*N127)+($A128*N128))/N$79</f>
        <v>3.8</v>
      </c>
    </row>
    <row r="143" spans="2:35" s="2" customFormat="1">
      <c r="B143" s="225" t="s">
        <v>539</v>
      </c>
      <c r="C143" s="226">
        <f>(($A124*Q124)+($A125*Q125)+($A126*Q126)+($A127*Q127)+($A128*Q128))/Q$79</f>
        <v>3.4011976047904193</v>
      </c>
      <c r="D143" s="226">
        <f t="shared" ref="D143" si="75">(($A124*R124)+($A125*R125)+($A126*R126)+($A127*R127)+($A128*R128))/R$79</f>
        <v>3.4666666666666668</v>
      </c>
      <c r="E143" s="226">
        <f t="shared" ref="E143" si="76">(($A124*S124)+($A125*S125)+($A126*S126)+($A127*S127)+($A128*S128))/S$79</f>
        <v>3.4230769230769229</v>
      </c>
      <c r="F143" s="226">
        <f t="shared" ref="F143" si="77">(($A124*T124)+($A125*T125)+($A126*T126)+($A127*T127)+($A128*T128))/T$79</f>
        <v>3.3571428571428572</v>
      </c>
      <c r="G143" s="226">
        <f t="shared" ref="G143" si="78">(($A124*U124)+($A125*U125)+($A126*U126)+($A127*U127)+($A128*U128))/U$79</f>
        <v>3.4</v>
      </c>
    </row>
    <row r="144" spans="2:35" s="2" customFormat="1">
      <c r="B144" s="225" t="s">
        <v>540</v>
      </c>
      <c r="C144" s="226">
        <f>(($A124*X124)+($A125*X125)+($A126*X126)+($A127*X127)+($A128*X128))/X$79</f>
        <v>2.9041916167664672</v>
      </c>
      <c r="D144" s="226">
        <f t="shared" ref="D144" si="79">(($A124*Y124)+($A125*Y125)+($A126*Y126)+($A127*Y127)+($A128*Y128))/Y$79</f>
        <v>2.6</v>
      </c>
      <c r="E144" s="226">
        <f t="shared" ref="E144" si="80">(($A124*Z124)+($A125*Z125)+($A126*Z126)+($A127*Z127)+($A128*Z128))/Z$79</f>
        <v>3.2307692307692308</v>
      </c>
      <c r="F144" s="226">
        <f t="shared" ref="F144" si="81">(($A124*AA124)+($A125*AA125)+($A126*AA126)+($A127*AA127)+($A128*AA128))/AA$79</f>
        <v>3.0877192982456139</v>
      </c>
      <c r="G144" s="226">
        <f t="shared" ref="G144" si="82">(($A124*AB124)+($A125*AB125)+($A126*AB126)+($A127*AB127)+($A128*AB128))/AB$79</f>
        <v>3.1</v>
      </c>
    </row>
    <row r="145" spans="2:7" s="2" customFormat="1">
      <c r="B145" s="225" t="s">
        <v>541</v>
      </c>
      <c r="C145" s="226">
        <f>(($A124*AE124)+($A125*AE125)+($A126*AE126)+($A127*AE127)+($A128*AE128))/AE$79</f>
        <v>2.9520958083832336</v>
      </c>
      <c r="D145" s="226">
        <f t="shared" ref="D145" si="83">(($A124*AF124)+($A125*AF125)+($A126*AF126)+($A127*AF127)+($A128*AF128))/AF$79</f>
        <v>3.3333333333333335</v>
      </c>
      <c r="E145" s="226">
        <f t="shared" ref="E145" si="84">(($A124*AG124)+($A125*AG125)+($A126*AG126)+($A127*AG127)+($A128*AG128))/AG$79</f>
        <v>3.3076923076923075</v>
      </c>
      <c r="F145" s="226">
        <f t="shared" ref="F145" si="85">(($A124*AH124)+($A125*AH125)+($A126*AH126)+($A127*AH127)+($A128*AH128))/AH$79</f>
        <v>3.2456140350877192</v>
      </c>
      <c r="G145" s="226">
        <f t="shared" ref="G145" si="86">(($A124*AI124)+($A125*AI125)+($A126*AI126)+($A127*AI127)+($A128*AI128))/AI$79</f>
        <v>3</v>
      </c>
    </row>
    <row r="146" spans="2:7" s="2" customFormat="1"/>
    <row r="147" spans="2:7" s="2" customFormat="1"/>
    <row r="148" spans="2:7" s="2" customFormat="1"/>
    <row r="149" spans="2:7" s="2" customFormat="1"/>
    <row r="150" spans="2:7" s="2" customFormat="1"/>
    <row r="151" spans="2:7" s="2" customFormat="1"/>
    <row r="152" spans="2:7" s="2" customFormat="1"/>
    <row r="153" spans="2:7" s="2" customFormat="1"/>
    <row r="154" spans="2:7" s="2" customFormat="1"/>
    <row r="155" spans="2:7" s="2" customFormat="1"/>
    <row r="156" spans="2:7" s="2" customFormat="1"/>
    <row r="157" spans="2:7" s="2" customFormat="1"/>
    <row r="158" spans="2:7" s="2" customFormat="1"/>
    <row r="159" spans="2:7" s="2" customFormat="1"/>
    <row r="160" spans="2:7" s="2" customFormat="1"/>
    <row r="161" spans="1:48" s="2" customFormat="1"/>
    <row r="162" spans="1:48" s="2" customFormat="1"/>
    <row r="163" spans="1:48" s="2" customFormat="1"/>
    <row r="164" spans="1:48" s="2" customFormat="1"/>
    <row r="165" spans="1:48" s="2" customFormat="1"/>
    <row r="166" spans="1:48" s="2" customFormat="1"/>
    <row r="167" spans="1:48" s="2" customFormat="1"/>
    <row r="168" spans="1:48" s="2" customFormat="1"/>
    <row r="169" spans="1:48" s="2" customFormat="1"/>
    <row r="170" spans="1:48" s="2" customFormat="1"/>
    <row r="171" spans="1:48" s="2" customFormat="1"/>
    <row r="172" spans="1:48" s="2" customFormat="1"/>
    <row r="173" spans="1:48" s="24" customFormat="1" ht="13.5" thickBot="1">
      <c r="A173" s="30" t="s">
        <v>820</v>
      </c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F173" s="23"/>
      <c r="AG173" s="23"/>
      <c r="AH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  <c r="AV173" s="23"/>
    </row>
    <row r="174" spans="1:48" s="165" customFormat="1" ht="13.5" thickTop="1"/>
    <row r="175" spans="1:48" ht="24.75" customHeight="1">
      <c r="B175" s="215" t="s">
        <v>792</v>
      </c>
      <c r="C175" s="215" t="s">
        <v>756</v>
      </c>
      <c r="D175" s="215" t="s">
        <v>757</v>
      </c>
      <c r="E175" s="215" t="s">
        <v>758</v>
      </c>
    </row>
    <row r="176" spans="1:48">
      <c r="A176">
        <v>5</v>
      </c>
      <c r="B176" s="205" t="s">
        <v>132</v>
      </c>
      <c r="C176" s="3">
        <f>VLOOKUP(B176,'Samochód + transport zbiorowy'!$B$173:$C$177,2,0)</f>
        <v>0</v>
      </c>
      <c r="D176" s="3">
        <f>VLOOKUP(B176,'Transport zbiorowy'!$B$242:$C$246,2,0)</f>
        <v>5</v>
      </c>
      <c r="E176" s="3">
        <f>VLOOKUP(B176,'Transport zbiorowy + rower'!$B$199:$C$203,2,0)</f>
        <v>1</v>
      </c>
    </row>
    <row r="177" spans="1:5">
      <c r="A177">
        <v>4</v>
      </c>
      <c r="B177" s="205" t="s">
        <v>55</v>
      </c>
      <c r="C177" s="3">
        <f>VLOOKUP(B177,'Samochód + transport zbiorowy'!$B$173:$C$177,2,0)</f>
        <v>11</v>
      </c>
      <c r="D177" s="3">
        <f>VLOOKUP(B177,'Transport zbiorowy'!$B$242:$C$246,2,0)</f>
        <v>23</v>
      </c>
      <c r="E177" s="3">
        <f>VLOOKUP(B177,'Transport zbiorowy + rower'!$B$199:$C$203,2,0)</f>
        <v>4</v>
      </c>
    </row>
    <row r="178" spans="1:5">
      <c r="A178">
        <v>3</v>
      </c>
      <c r="B178" s="205" t="s">
        <v>104</v>
      </c>
      <c r="C178" s="3">
        <f>VLOOKUP(B178,'Samochód + transport zbiorowy'!$B$173:$C$177,2,0)</f>
        <v>7</v>
      </c>
      <c r="D178" s="3">
        <f>VLOOKUP(B178,'Transport zbiorowy'!$B$242:$C$246,2,0)</f>
        <v>15</v>
      </c>
      <c r="E178" s="3">
        <f>VLOOKUP(B178,'Transport zbiorowy + rower'!$B$199:$C$203,2,0)</f>
        <v>3</v>
      </c>
    </row>
    <row r="179" spans="1:5">
      <c r="A179">
        <v>2</v>
      </c>
      <c r="B179" s="205" t="s">
        <v>56</v>
      </c>
      <c r="C179" s="3">
        <f>VLOOKUP(B179,'Samochód + transport zbiorowy'!$B$173:$C$177,2,0)</f>
        <v>7</v>
      </c>
      <c r="D179" s="3">
        <f>VLOOKUP(B179,'Transport zbiorowy'!$B$242:$C$246,2,0)</f>
        <v>11</v>
      </c>
      <c r="E179" s="3">
        <f>VLOOKUP(B179,'Transport zbiorowy + rower'!$B$199:$C$203,2,0)</f>
        <v>2</v>
      </c>
    </row>
    <row r="180" spans="1:5">
      <c r="A180">
        <v>1</v>
      </c>
      <c r="B180" s="205" t="s">
        <v>117</v>
      </c>
      <c r="C180" s="3">
        <f>VLOOKUP(B180,'Samochód + transport zbiorowy'!$B$173:$C$177,2,0)</f>
        <v>1</v>
      </c>
      <c r="D180" s="3">
        <f>VLOOKUP(B180,'Transport zbiorowy'!$B$242:$C$246,2,0)</f>
        <v>3</v>
      </c>
      <c r="E180" s="3">
        <f>VLOOKUP(B180,'Transport zbiorowy + rower'!$B$199:$C$203,2,0)</f>
        <v>0</v>
      </c>
    </row>
    <row r="181" spans="1:5">
      <c r="B181" s="233" t="s">
        <v>530</v>
      </c>
      <c r="C181" s="234">
        <f>SUM(C176:C180)</f>
        <v>26</v>
      </c>
      <c r="D181" s="234">
        <f t="shared" ref="D181:E181" si="87">SUM(D176:D180)</f>
        <v>57</v>
      </c>
      <c r="E181" s="234">
        <f t="shared" si="87"/>
        <v>10</v>
      </c>
    </row>
    <row r="183" spans="1:5" ht="25.5">
      <c r="B183" s="215" t="s">
        <v>792</v>
      </c>
      <c r="C183" s="215" t="s">
        <v>756</v>
      </c>
      <c r="D183" s="215" t="s">
        <v>757</v>
      </c>
      <c r="E183" s="215" t="s">
        <v>758</v>
      </c>
    </row>
    <row r="184" spans="1:5">
      <c r="B184" s="205" t="s">
        <v>132</v>
      </c>
      <c r="C184" s="34">
        <f>C176/C$181</f>
        <v>0</v>
      </c>
      <c r="D184" s="34">
        <f t="shared" ref="D184:E184" si="88">D176/D$181</f>
        <v>8.771929824561403E-2</v>
      </c>
      <c r="E184" s="34">
        <f t="shared" si="88"/>
        <v>0.1</v>
      </c>
    </row>
    <row r="185" spans="1:5">
      <c r="B185" s="205" t="s">
        <v>55</v>
      </c>
      <c r="C185" s="34">
        <f t="shared" ref="C185:E185" si="89">C177/C$181</f>
        <v>0.42307692307692307</v>
      </c>
      <c r="D185" s="34">
        <f t="shared" si="89"/>
        <v>0.40350877192982454</v>
      </c>
      <c r="E185" s="34">
        <f t="shared" si="89"/>
        <v>0.4</v>
      </c>
    </row>
    <row r="186" spans="1:5">
      <c r="B186" s="205" t="s">
        <v>104</v>
      </c>
      <c r="C186" s="34">
        <f t="shared" ref="C186:E186" si="90">C178/C$181</f>
        <v>0.26923076923076922</v>
      </c>
      <c r="D186" s="34">
        <f t="shared" si="90"/>
        <v>0.26315789473684209</v>
      </c>
      <c r="E186" s="34">
        <f t="shared" si="90"/>
        <v>0.3</v>
      </c>
    </row>
    <row r="187" spans="1:5">
      <c r="B187" s="205" t="s">
        <v>56</v>
      </c>
      <c r="C187" s="34">
        <f t="shared" ref="C187:E187" si="91">C179/C$181</f>
        <v>0.26923076923076922</v>
      </c>
      <c r="D187" s="34">
        <f t="shared" si="91"/>
        <v>0.19298245614035087</v>
      </c>
      <c r="E187" s="34">
        <f t="shared" si="91"/>
        <v>0.2</v>
      </c>
    </row>
    <row r="188" spans="1:5">
      <c r="B188" s="205" t="s">
        <v>117</v>
      </c>
      <c r="C188" s="34">
        <f t="shared" ref="C188:E188" si="92">C180/C$181</f>
        <v>3.8461538461538464E-2</v>
      </c>
      <c r="D188" s="34">
        <f t="shared" si="92"/>
        <v>5.2631578947368418E-2</v>
      </c>
      <c r="E188" s="34">
        <f t="shared" si="92"/>
        <v>0</v>
      </c>
    </row>
    <row r="190" spans="1:5" ht="25.5">
      <c r="B190" s="215" t="s">
        <v>792</v>
      </c>
      <c r="C190" s="215" t="s">
        <v>756</v>
      </c>
      <c r="D190" s="215" t="s">
        <v>757</v>
      </c>
      <c r="E190" s="215" t="s">
        <v>758</v>
      </c>
    </row>
    <row r="191" spans="1:5">
      <c r="B191" s="205" t="s">
        <v>821</v>
      </c>
      <c r="C191" s="226">
        <f>(($A176*C176)+($A177*C177)+($A178*C178)+($A179*C179)+($A180+C180))/C$181</f>
        <v>3.1153846153846154</v>
      </c>
      <c r="D191" s="226">
        <f t="shared" ref="D191:E191" si="93">(($A176*D176)+($A177*D177)+($A178*D178)+($A179*D179)+($A180+D180))/D$181</f>
        <v>3.2982456140350878</v>
      </c>
      <c r="E191" s="226">
        <f t="shared" si="93"/>
        <v>3.5</v>
      </c>
    </row>
    <row r="192" spans="1:5">
      <c r="B192" s="165"/>
      <c r="C192" s="2"/>
    </row>
    <row r="193" spans="2:2">
      <c r="B193" s="165"/>
    </row>
    <row r="194" spans="2:2">
      <c r="B194" s="165"/>
    </row>
    <row r="195" spans="2:2">
      <c r="B195" s="165"/>
    </row>
    <row r="217" spans="1:48" s="24" customFormat="1" ht="13.5" thickBot="1">
      <c r="A217" s="30" t="s">
        <v>822</v>
      </c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</row>
    <row r="218" spans="1:48" s="165" customFormat="1" ht="13.5" thickTop="1"/>
    <row r="219" spans="1:48" ht="25.5">
      <c r="A219" s="215" t="s">
        <v>792</v>
      </c>
      <c r="B219" s="215" t="s">
        <v>756</v>
      </c>
      <c r="C219" s="215" t="s">
        <v>757</v>
      </c>
      <c r="D219" s="215" t="s">
        <v>758</v>
      </c>
    </row>
    <row r="220" spans="1:48" ht="13.5" thickTop="1">
      <c r="A220" s="3" t="s">
        <v>37</v>
      </c>
      <c r="B220" s="3">
        <f>'Samochód + transport zbiorowy'!C185</f>
        <v>13</v>
      </c>
      <c r="C220" s="3">
        <f>'Transport zbiorowy'!C298</f>
        <v>34</v>
      </c>
      <c r="D220" s="3">
        <f>'Transport zbiorowy + rower'!C211</f>
        <v>8</v>
      </c>
    </row>
    <row r="221" spans="1:48">
      <c r="A221" s="3" t="s">
        <v>36</v>
      </c>
      <c r="B221" s="3">
        <f>'Samochód + transport zbiorowy'!C186</f>
        <v>13</v>
      </c>
      <c r="C221" s="3">
        <f>'Transport zbiorowy'!C299</f>
        <v>23</v>
      </c>
      <c r="D221" s="3">
        <f>'Transport zbiorowy + rower'!C212</f>
        <v>2</v>
      </c>
    </row>
    <row r="222" spans="1:48">
      <c r="A222" s="234" t="s">
        <v>530</v>
      </c>
      <c r="B222" s="234">
        <f>B220+B221</f>
        <v>26</v>
      </c>
      <c r="C222" s="234">
        <f t="shared" ref="C222:D222" si="94">C220+C221</f>
        <v>57</v>
      </c>
      <c r="D222" s="234">
        <f t="shared" si="94"/>
        <v>10</v>
      </c>
    </row>
    <row r="224" spans="1:48" ht="25.5">
      <c r="A224" s="215" t="s">
        <v>792</v>
      </c>
      <c r="B224" s="215" t="s">
        <v>756</v>
      </c>
      <c r="C224" s="215" t="s">
        <v>757</v>
      </c>
      <c r="D224" s="215" t="s">
        <v>758</v>
      </c>
    </row>
    <row r="225" spans="1:4">
      <c r="A225" s="3" t="s">
        <v>37</v>
      </c>
      <c r="B225" s="34">
        <f>B220/B$222</f>
        <v>0.5</v>
      </c>
      <c r="C225" s="34">
        <f t="shared" ref="C225:D226" si="95">C220/C$222</f>
        <v>0.59649122807017541</v>
      </c>
      <c r="D225" s="34">
        <f t="shared" si="95"/>
        <v>0.8</v>
      </c>
    </row>
    <row r="226" spans="1:4">
      <c r="A226" s="3" t="s">
        <v>36</v>
      </c>
      <c r="B226" s="34">
        <f>B221/B$222</f>
        <v>0.5</v>
      </c>
      <c r="C226" s="34">
        <f t="shared" si="95"/>
        <v>0.40350877192982454</v>
      </c>
      <c r="D226" s="34">
        <f t="shared" si="95"/>
        <v>0.2</v>
      </c>
    </row>
    <row r="248" spans="1:48" s="24" customFormat="1" ht="13.5" thickBot="1">
      <c r="A248" s="30" t="s">
        <v>823</v>
      </c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</row>
    <row r="249" spans="1:48" s="165" customFormat="1" ht="13.5" thickTop="1"/>
    <row r="250" spans="1:48" ht="25.5">
      <c r="A250" s="215" t="s">
        <v>792</v>
      </c>
      <c r="B250" s="215" t="s">
        <v>756</v>
      </c>
      <c r="C250" s="215" t="s">
        <v>757</v>
      </c>
      <c r="D250" s="215" t="s">
        <v>758</v>
      </c>
    </row>
    <row r="251" spans="1:48">
      <c r="A251" s="205">
        <v>0</v>
      </c>
      <c r="B251" s="3">
        <f>IFERROR(VLOOKUP(A251,'Samochód + transport zbiorowy'!$B$194:$C$201,2,0),"")</f>
        <v>2</v>
      </c>
      <c r="C251" s="3">
        <f>IFERROR(VLOOKUP(A251,'Transport zbiorowy'!$B$339:$C$346,2,0),"")</f>
        <v>6</v>
      </c>
      <c r="D251" s="3">
        <f>IFERROR(VLOOKUP(A251,'Transport zbiorowy + rower'!$B$220:$C$227,2,0),"")</f>
        <v>0</v>
      </c>
    </row>
    <row r="252" spans="1:48">
      <c r="A252" s="205">
        <v>1</v>
      </c>
      <c r="B252" s="3">
        <f>IFERROR(VLOOKUP(A252,'Samochód + transport zbiorowy'!$B$194:$C$201,2,0),"")</f>
        <v>1</v>
      </c>
      <c r="C252" s="3" t="str">
        <f>IFERROR(VLOOKUP(A252,'Transport zbiorowy'!$B$339:$C$346,2,0),"")</f>
        <v/>
      </c>
      <c r="D252" s="3" t="str">
        <f>IFERROR(VLOOKUP(A252,'Transport zbiorowy + rower'!$B$220:$C$227,2,0),"")</f>
        <v/>
      </c>
    </row>
    <row r="253" spans="1:48">
      <c r="A253" s="205">
        <v>2</v>
      </c>
      <c r="B253" s="3" t="str">
        <f>IFERROR(VLOOKUP(A253,'Samochód + transport zbiorowy'!$B$194:$C$201,2,0),"")</f>
        <v/>
      </c>
      <c r="C253" s="3">
        <f>IFERROR(VLOOKUP(A253,'Transport zbiorowy'!$B$339:$C$346,2,0),"")</f>
        <v>1</v>
      </c>
      <c r="D253" s="3">
        <f>IFERROR(VLOOKUP(A253,'Transport zbiorowy + rower'!$B$220:$C$227,2,0),"")</f>
        <v>0</v>
      </c>
    </row>
    <row r="254" spans="1:48">
      <c r="A254" s="205">
        <v>3</v>
      </c>
      <c r="B254" s="3">
        <f>IFERROR(VLOOKUP(A254,'Samochód + transport zbiorowy'!$B$194:$C$201,2,0),"")</f>
        <v>7</v>
      </c>
      <c r="C254" s="3">
        <f>IFERROR(VLOOKUP(A254,'Transport zbiorowy'!$B$339:$C$346,2,0),"")</f>
        <v>8</v>
      </c>
      <c r="D254" s="3">
        <f>IFERROR(VLOOKUP(A254,'Transport zbiorowy + rower'!$B$220:$C$227,2,0),"")</f>
        <v>3</v>
      </c>
    </row>
    <row r="255" spans="1:48">
      <c r="A255" s="205">
        <v>5</v>
      </c>
      <c r="B255" s="3">
        <f>IFERROR(VLOOKUP(A255,'Samochód + transport zbiorowy'!$B$194:$C$201,2,0),"")</f>
        <v>6</v>
      </c>
      <c r="C255" s="3">
        <f>IFERROR(VLOOKUP(A255,'Transport zbiorowy'!$B$339:$C$346,2,0),"")</f>
        <v>21</v>
      </c>
      <c r="D255" s="3">
        <f>IFERROR(VLOOKUP(A255,'Transport zbiorowy + rower'!$B$220:$C$227,2,0),"")</f>
        <v>5</v>
      </c>
    </row>
    <row r="256" spans="1:48">
      <c r="A256" s="205">
        <v>6</v>
      </c>
      <c r="B256" s="3">
        <f>IFERROR(VLOOKUP(A256,'Samochód + transport zbiorowy'!$B$194:$C$201,2,0),"")</f>
        <v>1</v>
      </c>
      <c r="C256" s="3" t="str">
        <f>IFERROR(VLOOKUP(A256,'Transport zbiorowy'!$B$339:$C$346,2,0),"")</f>
        <v/>
      </c>
      <c r="D256" s="3" t="str">
        <f>IFERROR(VLOOKUP(A256,'Transport zbiorowy + rower'!$B$220:$C$227,2,0),"")</f>
        <v/>
      </c>
    </row>
    <row r="257" spans="1:4">
      <c r="A257" s="205">
        <v>7</v>
      </c>
      <c r="B257" s="3" t="str">
        <f>IFERROR(VLOOKUP(A257,'Samochód + transport zbiorowy'!$B$194:$C$201,2,0),"")</f>
        <v/>
      </c>
      <c r="C257" s="3">
        <f>IFERROR(VLOOKUP(A257,'Transport zbiorowy'!$B$339:$C$346,2,0),"")</f>
        <v>1</v>
      </c>
      <c r="D257" s="3">
        <f>IFERROR(VLOOKUP(A257,'Transport zbiorowy + rower'!$B$220:$C$227,2,0),"")</f>
        <v>0</v>
      </c>
    </row>
    <row r="258" spans="1:4">
      <c r="A258" s="205">
        <v>8</v>
      </c>
      <c r="B258" s="3">
        <f>IFERROR(VLOOKUP(A258,'Samochód + transport zbiorowy'!$B$194:$C$201,2,0),"")</f>
        <v>2</v>
      </c>
      <c r="C258" s="3">
        <f>IFERROR(VLOOKUP(A258,'Transport zbiorowy'!$B$339:$C$346,2,0),"")</f>
        <v>2</v>
      </c>
      <c r="D258" s="3">
        <f>IFERROR(VLOOKUP(A258,'Transport zbiorowy + rower'!$B$220:$C$227,2,0),"")</f>
        <v>0</v>
      </c>
    </row>
    <row r="259" spans="1:4">
      <c r="A259" s="205">
        <v>10</v>
      </c>
      <c r="B259" s="3">
        <f>IFERROR(VLOOKUP(A259,'Samochód + transport zbiorowy'!$B$194:$C$201,2,0),"")</f>
        <v>6</v>
      </c>
      <c r="C259" s="3">
        <f>IFERROR(VLOOKUP(A259,'Transport zbiorowy'!$B$339:$C$346,2,0),"")</f>
        <v>17</v>
      </c>
      <c r="D259" s="3">
        <f>IFERROR(VLOOKUP(A259,'Transport zbiorowy + rower'!$B$220:$C$227,2,0),"")</f>
        <v>1</v>
      </c>
    </row>
    <row r="260" spans="1:4">
      <c r="A260" s="205">
        <v>15</v>
      </c>
      <c r="B260" s="3">
        <f>IFERROR(VLOOKUP(A260,'Samochód + transport zbiorowy'!$B$194:$C$201,2,0),"")</f>
        <v>1</v>
      </c>
      <c r="C260" s="3">
        <f>IFERROR(VLOOKUP(A260,'Transport zbiorowy'!$B$339:$C$346,2,0),"")</f>
        <v>1</v>
      </c>
      <c r="D260" s="3">
        <f>IFERROR(VLOOKUP(A260,'Transport zbiorowy + rower'!$B$220:$C$227,2,0),"")</f>
        <v>1</v>
      </c>
    </row>
    <row r="261" spans="1:4">
      <c r="A261" s="235" t="s">
        <v>530</v>
      </c>
      <c r="B261" s="234">
        <f>SUM(B251:B260)</f>
        <v>26</v>
      </c>
      <c r="C261" s="234">
        <f t="shared" ref="C261:D261" si="96">SUM(C251:C260)</f>
        <v>57</v>
      </c>
      <c r="D261" s="234">
        <f t="shared" si="96"/>
        <v>10</v>
      </c>
    </row>
    <row r="263" spans="1:4" ht="25.5">
      <c r="A263" s="215" t="s">
        <v>792</v>
      </c>
      <c r="B263" s="215" t="s">
        <v>756</v>
      </c>
      <c r="C263" s="215" t="s">
        <v>757</v>
      </c>
      <c r="D263" s="215" t="s">
        <v>758</v>
      </c>
    </row>
    <row r="264" spans="1:4">
      <c r="A264" s="205">
        <v>0</v>
      </c>
      <c r="B264" s="34">
        <f>IFERROR(B251/B$261,0)</f>
        <v>7.6923076923076927E-2</v>
      </c>
      <c r="C264" s="34">
        <f t="shared" ref="C264:D264" si="97">IFERROR(C251/C$261,0)</f>
        <v>0.10526315789473684</v>
      </c>
      <c r="D264" s="34">
        <f t="shared" si="97"/>
        <v>0</v>
      </c>
    </row>
    <row r="265" spans="1:4">
      <c r="A265" s="205">
        <v>1</v>
      </c>
      <c r="B265" s="34">
        <f t="shared" ref="B265:D265" si="98">IFERROR(B252/B$261,0)</f>
        <v>3.8461538461538464E-2</v>
      </c>
      <c r="C265" s="34">
        <f t="shared" si="98"/>
        <v>0</v>
      </c>
      <c r="D265" s="34">
        <f t="shared" si="98"/>
        <v>0</v>
      </c>
    </row>
    <row r="266" spans="1:4">
      <c r="A266" s="205">
        <v>2</v>
      </c>
      <c r="B266" s="34">
        <f t="shared" ref="B266:D266" si="99">IFERROR(B253/B$261,0)</f>
        <v>0</v>
      </c>
      <c r="C266" s="34">
        <f t="shared" si="99"/>
        <v>1.7543859649122806E-2</v>
      </c>
      <c r="D266" s="34">
        <f t="shared" si="99"/>
        <v>0</v>
      </c>
    </row>
    <row r="267" spans="1:4">
      <c r="A267" s="205">
        <v>3</v>
      </c>
      <c r="B267" s="34">
        <f t="shared" ref="B267:D267" si="100">IFERROR(B254/B$261,0)</f>
        <v>0.26923076923076922</v>
      </c>
      <c r="C267" s="34">
        <f t="shared" si="100"/>
        <v>0.14035087719298245</v>
      </c>
      <c r="D267" s="34">
        <f t="shared" si="100"/>
        <v>0.3</v>
      </c>
    </row>
    <row r="268" spans="1:4">
      <c r="A268" s="205">
        <v>5</v>
      </c>
      <c r="B268" s="34">
        <f t="shared" ref="B268:D268" si="101">IFERROR(B255/B$261,0)</f>
        <v>0.23076923076923078</v>
      </c>
      <c r="C268" s="34">
        <f t="shared" si="101"/>
        <v>0.36842105263157893</v>
      </c>
      <c r="D268" s="34">
        <f t="shared" si="101"/>
        <v>0.5</v>
      </c>
    </row>
    <row r="269" spans="1:4">
      <c r="A269" s="205">
        <v>6</v>
      </c>
      <c r="B269" s="34">
        <f t="shared" ref="B269:D269" si="102">IFERROR(B256/B$261,0)</f>
        <v>3.8461538461538464E-2</v>
      </c>
      <c r="C269" s="34">
        <f t="shared" si="102"/>
        <v>0</v>
      </c>
      <c r="D269" s="34">
        <f t="shared" si="102"/>
        <v>0</v>
      </c>
    </row>
    <row r="270" spans="1:4">
      <c r="A270" s="205">
        <v>7</v>
      </c>
      <c r="B270" s="34">
        <f t="shared" ref="B270:D270" si="103">IFERROR(B257/B$261,0)</f>
        <v>0</v>
      </c>
      <c r="C270" s="34">
        <f t="shared" si="103"/>
        <v>1.7543859649122806E-2</v>
      </c>
      <c r="D270" s="34">
        <f t="shared" si="103"/>
        <v>0</v>
      </c>
    </row>
    <row r="271" spans="1:4">
      <c r="A271" s="205">
        <v>8</v>
      </c>
      <c r="B271" s="34">
        <f t="shared" ref="B271:D271" si="104">IFERROR(B258/B$261,0)</f>
        <v>7.6923076923076927E-2</v>
      </c>
      <c r="C271" s="34">
        <f t="shared" si="104"/>
        <v>3.5087719298245612E-2</v>
      </c>
      <c r="D271" s="34">
        <f t="shared" si="104"/>
        <v>0</v>
      </c>
    </row>
    <row r="272" spans="1:4">
      <c r="A272" s="205">
        <v>10</v>
      </c>
      <c r="B272" s="34">
        <f t="shared" ref="B272:D272" si="105">IFERROR(B259/B$261,0)</f>
        <v>0.23076923076923078</v>
      </c>
      <c r="C272" s="34">
        <f t="shared" si="105"/>
        <v>0.2982456140350877</v>
      </c>
      <c r="D272" s="34">
        <f t="shared" si="105"/>
        <v>0.1</v>
      </c>
    </row>
    <row r="273" spans="1:48">
      <c r="A273" s="205">
        <v>15</v>
      </c>
      <c r="B273" s="34">
        <f t="shared" ref="B273:D273" si="106">IFERROR(B260/B$261,0)</f>
        <v>3.8461538461538464E-2</v>
      </c>
      <c r="C273" s="34">
        <f t="shared" si="106"/>
        <v>1.7543859649122806E-2</v>
      </c>
      <c r="D273" s="34">
        <f t="shared" si="106"/>
        <v>0.1</v>
      </c>
    </row>
    <row r="274" spans="1:48">
      <c r="A274" s="235" t="s">
        <v>530</v>
      </c>
      <c r="B274" s="236">
        <f>SUM(B264:B273)</f>
        <v>1.0000000000000002</v>
      </c>
      <c r="C274" s="236">
        <f t="shared" ref="C274:D274" si="107">SUM(C264:C273)</f>
        <v>1</v>
      </c>
      <c r="D274" s="236">
        <f t="shared" si="107"/>
        <v>1</v>
      </c>
    </row>
    <row r="277" spans="1:48" s="24" customFormat="1" ht="13.5" thickBot="1">
      <c r="A277" s="30" t="s">
        <v>824</v>
      </c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F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</row>
    <row r="278" spans="1:48" s="165" customFormat="1" ht="13.5" thickTop="1"/>
    <row r="279" spans="1:48" ht="25.5">
      <c r="A279" s="215" t="s">
        <v>792</v>
      </c>
      <c r="B279" s="215" t="s">
        <v>756</v>
      </c>
      <c r="C279" s="215" t="s">
        <v>757</v>
      </c>
      <c r="D279" s="215" t="s">
        <v>758</v>
      </c>
    </row>
    <row r="280" spans="1:48">
      <c r="A280" s="205">
        <v>0</v>
      </c>
      <c r="B280" s="3">
        <f>IFERROR(VLOOKUP(A280,'Samochód + transport zbiorowy'!$B$209:$C$212,2,0),"")</f>
        <v>3</v>
      </c>
      <c r="C280" s="3">
        <f>IFERROR(VLOOKUP(A280,'Transport zbiorowy'!$B$410:$C$414,2,0),"")</f>
        <v>8</v>
      </c>
      <c r="D280" s="3">
        <f>IFERROR(VLOOKUP(A280,'Transport zbiorowy + rower'!$B$235:$C$239,2,0),"")</f>
        <v>1</v>
      </c>
    </row>
    <row r="281" spans="1:48">
      <c r="A281" s="205">
        <v>1</v>
      </c>
      <c r="B281" s="3">
        <f>IFERROR(VLOOKUP(A281,'Samochód + transport zbiorowy'!$B$209:$C$212,2,0),"")</f>
        <v>12</v>
      </c>
      <c r="C281" s="3">
        <f>IFERROR(VLOOKUP(A281,'Transport zbiorowy'!$B$410:$C$414,2,0),"")</f>
        <v>19</v>
      </c>
      <c r="D281" s="3">
        <f>IFERROR(VLOOKUP(A281,'Transport zbiorowy + rower'!$B$235:$C$239,2,0),"")</f>
        <v>3</v>
      </c>
    </row>
    <row r="282" spans="1:48">
      <c r="A282" s="205">
        <v>2</v>
      </c>
      <c r="B282" s="3">
        <f>IFERROR(VLOOKUP(A282,'Samochód + transport zbiorowy'!$B$209:$C$212,2,0),"")</f>
        <v>9</v>
      </c>
      <c r="C282" s="3">
        <f>IFERROR(VLOOKUP(A282,'Transport zbiorowy'!$B$410:$C$414,2,0),"")</f>
        <v>24</v>
      </c>
      <c r="D282" s="3">
        <f>IFERROR(VLOOKUP(A282,'Transport zbiorowy + rower'!$B$235:$C$239,2,0),"")</f>
        <v>6</v>
      </c>
    </row>
    <row r="283" spans="1:48">
      <c r="A283" s="205">
        <v>3</v>
      </c>
      <c r="B283" s="3">
        <f>IFERROR(VLOOKUP(A283,'Samochód + transport zbiorowy'!$B$209:$C$212,2,0),"")</f>
        <v>2</v>
      </c>
      <c r="C283" s="3">
        <f>IFERROR(VLOOKUP(A283,'Transport zbiorowy'!$B$410:$C$414,2,0),"")</f>
        <v>5</v>
      </c>
      <c r="D283" s="3">
        <f>IFERROR(VLOOKUP(A283,'Transport zbiorowy + rower'!$B$235:$C$239,2,0),"")</f>
        <v>0</v>
      </c>
    </row>
    <row r="284" spans="1:48">
      <c r="A284" s="205">
        <v>5</v>
      </c>
      <c r="B284" s="3" t="str">
        <f>IFERROR(VLOOKUP(A284,'Samochód + transport zbiorowy'!$B$209:$C$212,2,0),"")</f>
        <v/>
      </c>
      <c r="C284" s="3">
        <f>IFERROR(VLOOKUP(A284,'Transport zbiorowy'!$B$410:$C$414,2,0),"")</f>
        <v>1</v>
      </c>
      <c r="D284" s="3">
        <f>IFERROR(VLOOKUP(A284,'Transport zbiorowy + rower'!$B$235:$C$239,2,0),"")</f>
        <v>0</v>
      </c>
    </row>
    <row r="285" spans="1:48">
      <c r="A285" s="235" t="s">
        <v>530</v>
      </c>
      <c r="B285" s="234">
        <f>SUM(B280:B284)</f>
        <v>26</v>
      </c>
      <c r="C285" s="234">
        <f t="shared" ref="C285:D285" si="108">SUM(C280:C284)</f>
        <v>57</v>
      </c>
      <c r="D285" s="234">
        <f t="shared" si="108"/>
        <v>10</v>
      </c>
    </row>
    <row r="287" spans="1:48" ht="25.5">
      <c r="A287" s="215" t="s">
        <v>792</v>
      </c>
      <c r="B287" s="215" t="s">
        <v>756</v>
      </c>
      <c r="C287" s="215" t="s">
        <v>757</v>
      </c>
      <c r="D287" s="215" t="s">
        <v>758</v>
      </c>
    </row>
    <row r="288" spans="1:48">
      <c r="A288" s="205">
        <v>0</v>
      </c>
      <c r="B288" s="34">
        <f>IFERROR(B280/B$285,0)</f>
        <v>0.11538461538461539</v>
      </c>
      <c r="C288" s="34">
        <f t="shared" ref="C288:D288" si="109">IFERROR(C280/C$285,0)</f>
        <v>0.14035087719298245</v>
      </c>
      <c r="D288" s="34">
        <f t="shared" si="109"/>
        <v>0.1</v>
      </c>
    </row>
    <row r="289" spans="1:4">
      <c r="A289" s="205">
        <v>1</v>
      </c>
      <c r="B289" s="34">
        <f t="shared" ref="B289:D289" si="110">IFERROR(B281/B$285,0)</f>
        <v>0.46153846153846156</v>
      </c>
      <c r="C289" s="34">
        <f t="shared" si="110"/>
        <v>0.33333333333333331</v>
      </c>
      <c r="D289" s="34">
        <f t="shared" si="110"/>
        <v>0.3</v>
      </c>
    </row>
    <row r="290" spans="1:4">
      <c r="A290" s="205">
        <v>2</v>
      </c>
      <c r="B290" s="34">
        <f t="shared" ref="B290:D290" si="111">IFERROR(B282/B$285,0)</f>
        <v>0.34615384615384615</v>
      </c>
      <c r="C290" s="34">
        <f t="shared" si="111"/>
        <v>0.42105263157894735</v>
      </c>
      <c r="D290" s="34">
        <f t="shared" si="111"/>
        <v>0.6</v>
      </c>
    </row>
    <row r="291" spans="1:4">
      <c r="A291" s="205">
        <v>3</v>
      </c>
      <c r="B291" s="34">
        <f t="shared" ref="B291:D291" si="112">IFERROR(B283/B$285,0)</f>
        <v>7.6923076923076927E-2</v>
      </c>
      <c r="C291" s="34">
        <f t="shared" si="112"/>
        <v>8.771929824561403E-2</v>
      </c>
      <c r="D291" s="34">
        <f t="shared" si="112"/>
        <v>0</v>
      </c>
    </row>
    <row r="292" spans="1:4">
      <c r="A292" s="205">
        <v>5</v>
      </c>
      <c r="B292" s="34">
        <f t="shared" ref="B292:D292" si="113">IFERROR(B284/B$285,0)</f>
        <v>0</v>
      </c>
      <c r="C292" s="34">
        <f t="shared" si="113"/>
        <v>1.7543859649122806E-2</v>
      </c>
      <c r="D292" s="34">
        <f t="shared" si="113"/>
        <v>0</v>
      </c>
    </row>
    <row r="293" spans="1:4">
      <c r="A293" s="165"/>
    </row>
    <row r="315" spans="1:48" s="24" customFormat="1" ht="13.5" thickBot="1">
      <c r="A315" s="30" t="s">
        <v>825</v>
      </c>
      <c r="B315" s="23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</row>
    <row r="316" spans="1:48" s="165" customFormat="1" ht="13.5" thickTop="1"/>
    <row r="317" spans="1:48" ht="25.5">
      <c r="A317" s="215" t="s">
        <v>792</v>
      </c>
      <c r="B317" s="215" t="s">
        <v>756</v>
      </c>
      <c r="C317" s="215" t="s">
        <v>757</v>
      </c>
      <c r="D317" s="215" t="s">
        <v>758</v>
      </c>
    </row>
    <row r="318" spans="1:48">
      <c r="A318" s="3" t="s">
        <v>37</v>
      </c>
      <c r="B318" s="3">
        <f>'Samochód + transport zbiorowy'!C358</f>
        <v>25</v>
      </c>
      <c r="C318" s="3">
        <f>'Transport zbiorowy'!C1355</f>
        <v>49</v>
      </c>
      <c r="D318" s="3">
        <f>'Transport zbiorowy + rower'!C335</f>
        <v>9</v>
      </c>
    </row>
    <row r="319" spans="1:48">
      <c r="A319" s="3" t="s">
        <v>36</v>
      </c>
      <c r="B319" s="3">
        <f>'Samochód + transport zbiorowy'!C359</f>
        <v>1</v>
      </c>
      <c r="C319" s="3">
        <f>'Transport zbiorowy'!C1356</f>
        <v>8</v>
      </c>
      <c r="D319" s="3">
        <f>'Transport zbiorowy + rower'!C336</f>
        <v>1</v>
      </c>
    </row>
    <row r="320" spans="1:48">
      <c r="A320" s="234" t="s">
        <v>530</v>
      </c>
      <c r="B320" s="234">
        <f>B318+B319</f>
        <v>26</v>
      </c>
      <c r="C320" s="234">
        <f t="shared" ref="C320:D320" si="114">C318+C319</f>
        <v>57</v>
      </c>
      <c r="D320" s="234">
        <f t="shared" si="114"/>
        <v>10</v>
      </c>
    </row>
    <row r="322" spans="1:4" ht="25.5">
      <c r="A322" s="215" t="s">
        <v>792</v>
      </c>
      <c r="B322" s="215" t="s">
        <v>756</v>
      </c>
      <c r="C322" s="215" t="s">
        <v>757</v>
      </c>
      <c r="D322" s="215" t="s">
        <v>758</v>
      </c>
    </row>
    <row r="323" spans="1:4">
      <c r="A323" s="3" t="s">
        <v>37</v>
      </c>
      <c r="B323" s="34">
        <f>B318/B$320</f>
        <v>0.96153846153846156</v>
      </c>
      <c r="C323" s="34">
        <f t="shared" ref="C323:D324" si="115">C318/C$320</f>
        <v>0.85964912280701755</v>
      </c>
      <c r="D323" s="34">
        <f t="shared" si="115"/>
        <v>0.9</v>
      </c>
    </row>
    <row r="324" spans="1:4">
      <c r="A324" s="3" t="s">
        <v>36</v>
      </c>
      <c r="B324" s="34">
        <f>B319/B$320</f>
        <v>3.8461538461538464E-2</v>
      </c>
      <c r="C324" s="34">
        <f t="shared" si="115"/>
        <v>0.14035087719298245</v>
      </c>
      <c r="D324" s="34">
        <f t="shared" si="115"/>
        <v>0.1</v>
      </c>
    </row>
    <row r="346" spans="1:48" s="24" customFormat="1" ht="13.5" thickBot="1">
      <c r="A346" s="30" t="s">
        <v>827</v>
      </c>
      <c r="B346" s="23"/>
      <c r="C346" s="2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F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</row>
    <row r="347" spans="1:48" s="165" customFormat="1" ht="13.5" thickTop="1"/>
    <row r="348" spans="1:48" ht="27.75" customHeight="1">
      <c r="A348" s="215" t="s">
        <v>792</v>
      </c>
      <c r="B348" s="215" t="s">
        <v>707</v>
      </c>
      <c r="C348" s="215" t="s">
        <v>708</v>
      </c>
      <c r="D348" s="206" t="s">
        <v>530</v>
      </c>
    </row>
    <row r="349" spans="1:48">
      <c r="A349" s="44" t="s">
        <v>721</v>
      </c>
      <c r="B349" s="3">
        <f>VLOOKUP(A349,'Samochód osobowy jako kierowca'!$B$1333:$C$1345,2,0)</f>
        <v>102</v>
      </c>
      <c r="C349" s="3">
        <f>VLOOKUP(A349,'Samochód osobowy jako pasażer'!$B$284:$C$296,2,0)</f>
        <v>9</v>
      </c>
      <c r="D349" s="3">
        <f>B349+C349</f>
        <v>111</v>
      </c>
    </row>
    <row r="350" spans="1:48">
      <c r="A350" s="44" t="s">
        <v>722</v>
      </c>
      <c r="B350" s="3">
        <f>VLOOKUP(A350,'Samochód osobowy jako kierowca'!$B$1333:$C$1345,2,0)</f>
        <v>84</v>
      </c>
      <c r="C350" s="3">
        <f>VLOOKUP(A350,'Samochód osobowy jako pasażer'!$B$284:$C$296,2,0)</f>
        <v>5</v>
      </c>
      <c r="D350" s="3">
        <f t="shared" ref="D350:D361" si="116">B350+C350</f>
        <v>89</v>
      </c>
    </row>
    <row r="351" spans="1:48">
      <c r="A351" s="44" t="s">
        <v>723</v>
      </c>
      <c r="B351" s="3">
        <f>VLOOKUP(A351,'Samochód osobowy jako kierowca'!$B$1333:$C$1345,2,0)</f>
        <v>81</v>
      </c>
      <c r="C351" s="3">
        <f>VLOOKUP(A351,'Samochód osobowy jako pasażer'!$B$284:$C$296,2,0)</f>
        <v>4</v>
      </c>
      <c r="D351" s="3">
        <f t="shared" si="116"/>
        <v>85</v>
      </c>
    </row>
    <row r="352" spans="1:48">
      <c r="A352" s="44" t="s">
        <v>724</v>
      </c>
      <c r="B352" s="3">
        <f>VLOOKUP(A352,'Samochód osobowy jako kierowca'!$B$1333:$C$1345,2,0)</f>
        <v>76</v>
      </c>
      <c r="C352" s="3">
        <f>VLOOKUP(A352,'Samochód osobowy jako pasażer'!$B$284:$C$296,2,0)</f>
        <v>6</v>
      </c>
      <c r="D352" s="3">
        <f t="shared" si="116"/>
        <v>82</v>
      </c>
    </row>
    <row r="353" spans="1:4">
      <c r="A353" s="44" t="s">
        <v>725</v>
      </c>
      <c r="B353" s="3">
        <f>VLOOKUP(A353,'Samochód osobowy jako kierowca'!$B$1333:$C$1345,2,0)</f>
        <v>67</v>
      </c>
      <c r="C353" s="3">
        <f>VLOOKUP(A353,'Samochód osobowy jako pasażer'!$B$284:$C$296,2,0)</f>
        <v>11</v>
      </c>
      <c r="D353" s="3">
        <f t="shared" si="116"/>
        <v>78</v>
      </c>
    </row>
    <row r="354" spans="1:4">
      <c r="A354" s="44" t="s">
        <v>726</v>
      </c>
      <c r="B354" s="3">
        <f>VLOOKUP(A354,'Samochód osobowy jako kierowca'!$B$1333:$C$1345,2,0)</f>
        <v>47</v>
      </c>
      <c r="C354" s="3">
        <f>VLOOKUP(A354,'Samochód osobowy jako pasażer'!$B$284:$C$296,2,0)</f>
        <v>2</v>
      </c>
      <c r="D354" s="3">
        <f t="shared" si="116"/>
        <v>49</v>
      </c>
    </row>
    <row r="355" spans="1:4">
      <c r="A355" s="44" t="s">
        <v>727</v>
      </c>
      <c r="B355" s="3">
        <f>VLOOKUP(A355,'Samochód osobowy jako kierowca'!$B$1333:$C$1345,2,0)</f>
        <v>46</v>
      </c>
      <c r="C355" s="3">
        <f>VLOOKUP(A355,'Samochód osobowy jako pasażer'!$B$284:$C$296,2,0)</f>
        <v>5</v>
      </c>
      <c r="D355" s="3">
        <f t="shared" si="116"/>
        <v>51</v>
      </c>
    </row>
    <row r="356" spans="1:4">
      <c r="A356" s="44" t="s">
        <v>728</v>
      </c>
      <c r="B356" s="3">
        <f>VLOOKUP(A356,'Samochód osobowy jako kierowca'!$B$1333:$C$1345,2,0)</f>
        <v>26</v>
      </c>
      <c r="C356" s="3">
        <f>VLOOKUP(A356,'Samochód osobowy jako pasażer'!$B$284:$C$296,2,0)</f>
        <v>5</v>
      </c>
      <c r="D356" s="3">
        <f t="shared" si="116"/>
        <v>31</v>
      </c>
    </row>
    <row r="357" spans="1:4">
      <c r="A357" s="44" t="s">
        <v>729</v>
      </c>
      <c r="B357" s="3">
        <f>VLOOKUP(A357,'Samochód osobowy jako kierowca'!$B$1333:$C$1345,2,0)</f>
        <v>13</v>
      </c>
      <c r="C357" s="3">
        <f>VLOOKUP(A357,'Samochód osobowy jako pasażer'!$B$284:$C$296,2,0)</f>
        <v>1</v>
      </c>
      <c r="D357" s="3">
        <f t="shared" si="116"/>
        <v>14</v>
      </c>
    </row>
    <row r="358" spans="1:4">
      <c r="A358" s="44" t="s">
        <v>730</v>
      </c>
      <c r="B358" s="3">
        <f>VLOOKUP(A358,'Samochód osobowy jako kierowca'!$B$1333:$C$1345,2,0)</f>
        <v>12</v>
      </c>
      <c r="C358" s="3">
        <f>VLOOKUP(A358,'Samochód osobowy jako pasażer'!$B$284:$C$296,2,0)</f>
        <v>0</v>
      </c>
      <c r="D358" s="3">
        <f t="shared" si="116"/>
        <v>12</v>
      </c>
    </row>
    <row r="359" spans="1:4">
      <c r="A359" s="44" t="s">
        <v>731</v>
      </c>
      <c r="B359" s="3">
        <f>VLOOKUP(A359,'Samochód osobowy jako kierowca'!$B$1333:$C$1345,2,0)</f>
        <v>10</v>
      </c>
      <c r="C359" s="3">
        <f>VLOOKUP(A359,'Samochód osobowy jako pasażer'!$B$284:$C$296,2,0)</f>
        <v>0</v>
      </c>
      <c r="D359" s="3">
        <f t="shared" si="116"/>
        <v>10</v>
      </c>
    </row>
    <row r="360" spans="1:4">
      <c r="A360" s="44" t="s">
        <v>732</v>
      </c>
      <c r="B360" s="3">
        <f>VLOOKUP(A360,'Samochód osobowy jako kierowca'!$B$1333:$C$1345,2,0)</f>
        <v>5</v>
      </c>
      <c r="C360" s="3">
        <f>VLOOKUP(A360,'Samochód osobowy jako pasażer'!$B$284:$C$296,2,0)</f>
        <v>0</v>
      </c>
      <c r="D360" s="3">
        <f t="shared" si="116"/>
        <v>5</v>
      </c>
    </row>
    <row r="361" spans="1:4">
      <c r="A361" s="44" t="s">
        <v>733</v>
      </c>
      <c r="B361" s="3">
        <f>VLOOKUP(A361,'Samochód osobowy jako kierowca'!$B$1333:$C$1345,2,0)</f>
        <v>5</v>
      </c>
      <c r="C361" s="3">
        <f>VLOOKUP(A361,'Samochód osobowy jako pasażer'!$B$284:$C$296,2,0)</f>
        <v>0</v>
      </c>
      <c r="D361" s="3">
        <f t="shared" si="116"/>
        <v>5</v>
      </c>
    </row>
    <row r="362" spans="1:4">
      <c r="A362" s="237" t="s">
        <v>530</v>
      </c>
      <c r="B362" s="234">
        <f>SUM(B349:B361)</f>
        <v>574</v>
      </c>
      <c r="C362" s="234">
        <f t="shared" ref="C362:D362" si="117">SUM(C349:C361)</f>
        <v>48</v>
      </c>
      <c r="D362" s="234">
        <f t="shared" si="117"/>
        <v>622</v>
      </c>
    </row>
    <row r="363" spans="1:4" s="2" customFormat="1"/>
    <row r="364" spans="1:4">
      <c r="A364" s="215" t="s">
        <v>792</v>
      </c>
      <c r="B364" s="215" t="s">
        <v>529</v>
      </c>
    </row>
    <row r="365" spans="1:4">
      <c r="A365" s="44" t="s">
        <v>721</v>
      </c>
      <c r="B365" s="34">
        <f>D349/$D$362</f>
        <v>0.17845659163987138</v>
      </c>
    </row>
    <row r="366" spans="1:4">
      <c r="A366" s="44" t="s">
        <v>722</v>
      </c>
      <c r="B366" s="34">
        <f t="shared" ref="B366:B377" si="118">D350/$D$362</f>
        <v>0.14308681672025725</v>
      </c>
    </row>
    <row r="367" spans="1:4">
      <c r="A367" s="44" t="s">
        <v>723</v>
      </c>
      <c r="B367" s="34">
        <f t="shared" si="118"/>
        <v>0.13665594855305466</v>
      </c>
    </row>
    <row r="368" spans="1:4">
      <c r="A368" s="44" t="s">
        <v>724</v>
      </c>
      <c r="B368" s="34">
        <f t="shared" si="118"/>
        <v>0.13183279742765272</v>
      </c>
    </row>
    <row r="369" spans="1:2">
      <c r="A369" s="44" t="s">
        <v>725</v>
      </c>
      <c r="B369" s="34">
        <f t="shared" si="118"/>
        <v>0.12540192926045016</v>
      </c>
    </row>
    <row r="370" spans="1:2">
      <c r="A370" s="44" t="s">
        <v>726</v>
      </c>
      <c r="B370" s="34">
        <f t="shared" si="118"/>
        <v>7.8778135048231515E-2</v>
      </c>
    </row>
    <row r="371" spans="1:2">
      <c r="A371" s="44" t="s">
        <v>727</v>
      </c>
      <c r="B371" s="34">
        <f t="shared" si="118"/>
        <v>8.1993569131832797E-2</v>
      </c>
    </row>
    <row r="372" spans="1:2">
      <c r="A372" s="44" t="s">
        <v>728</v>
      </c>
      <c r="B372" s="34">
        <f t="shared" si="118"/>
        <v>4.9839228295819937E-2</v>
      </c>
    </row>
    <row r="373" spans="1:2">
      <c r="A373" s="44" t="s">
        <v>729</v>
      </c>
      <c r="B373" s="34">
        <f t="shared" si="118"/>
        <v>2.2508038585209004E-2</v>
      </c>
    </row>
    <row r="374" spans="1:2">
      <c r="A374" s="44" t="s">
        <v>730</v>
      </c>
      <c r="B374" s="34">
        <f t="shared" si="118"/>
        <v>1.9292604501607719E-2</v>
      </c>
    </row>
    <row r="375" spans="1:2">
      <c r="A375" s="44" t="s">
        <v>731</v>
      </c>
      <c r="B375" s="34">
        <f t="shared" si="118"/>
        <v>1.607717041800643E-2</v>
      </c>
    </row>
    <row r="376" spans="1:2">
      <c r="A376" s="44" t="s">
        <v>732</v>
      </c>
      <c r="B376" s="34">
        <f t="shared" si="118"/>
        <v>8.0385852090032149E-3</v>
      </c>
    </row>
    <row r="377" spans="1:2">
      <c r="A377" s="44" t="s">
        <v>733</v>
      </c>
      <c r="B377" s="34">
        <f t="shared" si="118"/>
        <v>8.0385852090032149E-3</v>
      </c>
    </row>
  </sheetData>
  <sortState ref="A280:A375">
    <sortCondition ref="A280"/>
  </sortState>
  <mergeCells count="20">
    <mergeCell ref="B131:G131"/>
    <mergeCell ref="I131:N131"/>
    <mergeCell ref="P131:U131"/>
    <mergeCell ref="W131:AB131"/>
    <mergeCell ref="AD131:AI131"/>
    <mergeCell ref="B122:G122"/>
    <mergeCell ref="I122:N122"/>
    <mergeCell ref="P122:U122"/>
    <mergeCell ref="W122:AB122"/>
    <mergeCell ref="AD122:AI122"/>
    <mergeCell ref="W72:AB72"/>
    <mergeCell ref="AD72:AI72"/>
    <mergeCell ref="B81:G81"/>
    <mergeCell ref="I81:N81"/>
    <mergeCell ref="P81:U81"/>
    <mergeCell ref="W81:AB81"/>
    <mergeCell ref="AD81:AI81"/>
    <mergeCell ref="B72:G72"/>
    <mergeCell ref="I72:N72"/>
    <mergeCell ref="P72:U72"/>
  </mergeCells>
  <pageMargins left="0.7" right="0.7" top="0.75" bottom="0.75" header="0.3" footer="0.3"/>
  <pageSetup paperSize="9" orientation="portrait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B050"/>
  </sheetPr>
  <dimension ref="A1:C45"/>
  <sheetViews>
    <sheetView workbookViewId="0">
      <selection sqref="A1:A3"/>
    </sheetView>
  </sheetViews>
  <sheetFormatPr defaultRowHeight="12.75"/>
  <cols>
    <col min="1" max="1" width="111.85546875" bestFit="1" customWidth="1"/>
    <col min="2" max="2" width="14.42578125" bestFit="1" customWidth="1"/>
  </cols>
  <sheetData>
    <row r="1" spans="1:3">
      <c r="A1" s="262" t="s">
        <v>832</v>
      </c>
      <c r="B1">
        <f>COUNTIFS('Baza danych'!$H$4:$H$331,"rower",'Baza danych'!$DK$4:$DK$331,'System rowerowy'!A1)+COUNTIFS('Baza danych'!$H$4:$H$331,"rower",'Baza danych'!$DL$4:$DL$331,'System rowerowy'!A1)+COUNTIFS('Baza danych'!$H$4:$H$331,"rower",'Baza danych'!$DM$4:$DM$331,'System rowerowy'!A1)</f>
        <v>1</v>
      </c>
    </row>
    <row r="2" spans="1:3">
      <c r="A2" s="262" t="s">
        <v>165</v>
      </c>
      <c r="B2" s="2">
        <f>COUNTIFS('Baza danych'!$H$4:$H$331,"rower",'Baza danych'!$DK$4:$DK$331,'System rowerowy'!A2)+COUNTIFS('Baza danych'!$H$4:$H$331,"rower",'Baza danych'!$DL$4:$DL$331,'System rowerowy'!A2)+COUNTIFS('Baza danych'!$H$4:$H$331,"rower",'Baza danych'!$DM$4:$DM$331,'System rowerowy'!A2)</f>
        <v>2</v>
      </c>
    </row>
    <row r="3" spans="1:3">
      <c r="A3" s="262" t="s">
        <v>204</v>
      </c>
      <c r="B3" s="2">
        <f>COUNTIFS('Baza danych'!$H$4:$H$331,"rower",'Baza danych'!$DK$4:$DK$331,'System rowerowy'!A3)+COUNTIFS('Baza danych'!$H$4:$H$331,"rower",'Baza danych'!$DL$4:$DL$331,'System rowerowy'!A3)+COUNTIFS('Baza danych'!$H$4:$H$331,"rower",'Baza danych'!$DM$4:$DM$331,'System rowerowy'!A3)</f>
        <v>3</v>
      </c>
    </row>
    <row r="4" spans="1:3">
      <c r="A4" s="262" t="s">
        <v>247</v>
      </c>
      <c r="B4" s="2">
        <f>COUNTIFS('Baza danych'!$H$4:$H$331,"rower",'Baza danych'!$DK$4:$DK$331,'System rowerowy'!A4)+COUNTIFS('Baza danych'!$H$4:$H$331,"rower",'Baza danych'!$DL$4:$DL$331,'System rowerowy'!A4)+COUNTIFS('Baza danych'!$H$4:$H$331,"rower",'Baza danych'!$DM$4:$DM$331,'System rowerowy'!A4)</f>
        <v>1</v>
      </c>
    </row>
    <row r="5" spans="1:3">
      <c r="A5" s="262" t="s">
        <v>283</v>
      </c>
      <c r="B5" s="2">
        <f>COUNTIFS('Baza danych'!$H$4:$H$331,"rower",'Baza danych'!$DK$4:$DK$331,'System rowerowy'!A5)+COUNTIFS('Baza danych'!$H$4:$H$331,"rower",'Baza danych'!$DL$4:$DL$331,'System rowerowy'!A5)+COUNTIFS('Baza danych'!$H$4:$H$331,"rower",'Baza danych'!$DM$4:$DM$331,'System rowerowy'!A5)</f>
        <v>1</v>
      </c>
    </row>
    <row r="6" spans="1:3">
      <c r="A6" s="262" t="s">
        <v>342</v>
      </c>
      <c r="B6" s="2">
        <f>COUNTIFS('Baza danych'!$H$4:$H$331,"rower",'Baza danych'!$DK$4:$DK$331,'System rowerowy'!A6)+COUNTIFS('Baza danych'!$H$4:$H$331,"rower",'Baza danych'!$DL$4:$DL$331,'System rowerowy'!A6)+COUNTIFS('Baza danych'!$H$4:$H$331,"rower",'Baza danych'!$DM$4:$DM$331,'System rowerowy'!A6)</f>
        <v>2</v>
      </c>
    </row>
    <row r="7" spans="1:3">
      <c r="A7" s="262" t="s">
        <v>344</v>
      </c>
      <c r="B7" s="2">
        <f>COUNTIFS('Baza danych'!$H$4:$H$331,"rower",'Baza danych'!$DK$4:$DK$331,'System rowerowy'!A7)+COUNTIFS('Baza danych'!$H$4:$H$331,"rower",'Baza danych'!$DL$4:$DL$331,'System rowerowy'!A7)+COUNTIFS('Baza danych'!$H$4:$H$331,"rower",'Baza danych'!$DM$4:$DM$331,'System rowerowy'!A7)</f>
        <v>1</v>
      </c>
    </row>
    <row r="8" spans="1:3">
      <c r="A8" s="262" t="s">
        <v>265</v>
      </c>
      <c r="B8" s="2">
        <f>COUNTIFS('Baza danych'!$H$4:$H$331,"rower",'Baza danych'!$DK$4:$DK$331,'System rowerowy'!A8)+COUNTIFS('Baza danych'!$H$4:$H$331,"rower",'Baza danych'!$DL$4:$DL$331,'System rowerowy'!A8)+COUNTIFS('Baza danych'!$H$4:$H$331,"rower",'Baza danych'!$DM$4:$DM$331,'System rowerowy'!A8)</f>
        <v>2</v>
      </c>
    </row>
    <row r="9" spans="1:3">
      <c r="A9" s="262" t="s">
        <v>836</v>
      </c>
      <c r="B9" s="2">
        <f>COUNTIFS('Baza danych'!$H$4:$H$331,"rower",'Baza danych'!$DK$4:$DK$331,'System rowerowy'!A9)+COUNTIFS('Baza danych'!$H$4:$H$331,"rower",'Baza danych'!$DL$4:$DL$331,'System rowerowy'!A9)+COUNTIFS('Baza danych'!$H$4:$H$331,"rower",'Baza danych'!$DM$4:$DM$331,'System rowerowy'!A9)</f>
        <v>0</v>
      </c>
    </row>
    <row r="10" spans="1:3">
      <c r="A10" s="262" t="s">
        <v>166</v>
      </c>
      <c r="B10" s="2">
        <f>COUNTIFS('Baza danych'!$H$4:$H$331,"rower",'Baza danych'!$DK$4:$DK$331,'System rowerowy'!A10)+COUNTIFS('Baza danych'!$H$4:$H$331,"rower",'Baza danych'!$DL$4:$DL$331,'System rowerowy'!A10)+COUNTIFS('Baza danych'!$H$4:$H$331,"rower",'Baza danych'!$DM$4:$DM$331,'System rowerowy'!A10)</f>
        <v>1</v>
      </c>
      <c r="C10" s="20"/>
    </row>
    <row r="11" spans="1:3">
      <c r="A11" s="262" t="s">
        <v>284</v>
      </c>
      <c r="B11" s="2">
        <f>COUNTIFS('Baza danych'!$H$4:$H$331,"rower",'Baza danych'!$DK$4:$DK$331,'System rowerowy'!A11)+COUNTIFS('Baza danych'!$H$4:$H$331,"rower",'Baza danych'!$DL$4:$DL$331,'System rowerowy'!A11)+COUNTIFS('Baza danych'!$H$4:$H$331,"rower",'Baza danych'!$DM$4:$DM$331,'System rowerowy'!A11)</f>
        <v>1</v>
      </c>
    </row>
    <row r="12" spans="1:3">
      <c r="A12" s="262" t="s">
        <v>329</v>
      </c>
      <c r="B12" s="2">
        <f>COUNTIFS('Baza danych'!$H$4:$H$331,"rower",'Baza danych'!$DK$4:$DK$331,'System rowerowy'!A12)+COUNTIFS('Baza danych'!$H$4:$H$331,"rower",'Baza danych'!$DL$4:$DL$331,'System rowerowy'!A12)+COUNTIFS('Baza danych'!$H$4:$H$331,"rower",'Baza danych'!$DM$4:$DM$331,'System rowerowy'!A12)</f>
        <v>1</v>
      </c>
    </row>
    <row r="13" spans="1:3">
      <c r="A13" s="262" t="s">
        <v>345</v>
      </c>
      <c r="B13" s="2">
        <f>COUNTIFS('Baza danych'!$H$4:$H$331,"rower",'Baza danych'!$DK$4:$DK$331,'System rowerowy'!A13)+COUNTIFS('Baza danych'!$H$4:$H$331,"rower",'Baza danych'!$DL$4:$DL$331,'System rowerowy'!A13)+COUNTIFS('Baza danych'!$H$4:$H$331,"rower",'Baza danych'!$DM$4:$DM$331,'System rowerowy'!A13)</f>
        <v>2</v>
      </c>
    </row>
    <row r="14" spans="1:3">
      <c r="A14" s="262" t="s">
        <v>379</v>
      </c>
      <c r="B14" s="2">
        <f>COUNTIFS('Baza danych'!$H$4:$H$331,"rower",'Baza danych'!$DK$4:$DK$331,'System rowerowy'!A14)+COUNTIFS('Baza danych'!$H$4:$H$331,"rower",'Baza danych'!$DL$4:$DL$331,'System rowerowy'!A14)+COUNTIFS('Baza danych'!$H$4:$H$331,"rower",'Baza danych'!$DM$4:$DM$331,'System rowerowy'!A14)</f>
        <v>1</v>
      </c>
    </row>
    <row r="15" spans="1:3">
      <c r="A15" s="262" t="s">
        <v>837</v>
      </c>
      <c r="B15" s="2">
        <f>COUNTIFS('Baza danych'!$H$4:$H$331,"rower",'Baza danych'!$DK$4:$DK$331,'System rowerowy'!A15)+COUNTIFS('Baza danych'!$H$4:$H$331,"rower",'Baza danych'!$DL$4:$DL$331,'System rowerowy'!A15)+COUNTIFS('Baza danych'!$H$4:$H$331,"rower",'Baza danych'!$DM$4:$DM$331,'System rowerowy'!A15)</f>
        <v>0</v>
      </c>
    </row>
    <row r="16" spans="1:3">
      <c r="A16" s="262" t="s">
        <v>167</v>
      </c>
      <c r="B16" s="2">
        <f>COUNTIFS('Baza danych'!$H$4:$H$331,"rower",'Baza danych'!$DK$4:$DK$331,'System rowerowy'!A16)+COUNTIFS('Baza danych'!$H$4:$H$331,"rower",'Baza danych'!$DL$4:$DL$331,'System rowerowy'!A16)+COUNTIFS('Baza danych'!$H$4:$H$331,"rower",'Baza danych'!$DM$4:$DM$331,'System rowerowy'!A16)</f>
        <v>1</v>
      </c>
    </row>
    <row r="17" spans="1:2">
      <c r="A17" s="262" t="s">
        <v>266</v>
      </c>
      <c r="B17" s="2">
        <f>COUNTIFS('Baza danych'!$H$4:$H$331,"rower",'Baza danych'!$DK$4:$DK$331,'System rowerowy'!A17)+COUNTIFS('Baza danych'!$H$4:$H$331,"rower",'Baza danych'!$DL$4:$DL$331,'System rowerowy'!A17)+COUNTIFS('Baza danych'!$H$4:$H$331,"rower",'Baza danych'!$DM$4:$DM$331,'System rowerowy'!A17)</f>
        <v>1</v>
      </c>
    </row>
    <row r="18" spans="1:2">
      <c r="A18" s="262" t="s">
        <v>838</v>
      </c>
      <c r="B18" s="2">
        <f>COUNTIFS('Baza danych'!$H$4:$H$331,"rower",'Baza danych'!$DK$4:$DK$331,'System rowerowy'!A18)+COUNTIFS('Baza danych'!$H$4:$H$331,"rower",'Baza danych'!$DL$4:$DL$331,'System rowerowy'!A18)+COUNTIFS('Baza danych'!$H$4:$H$331,"rower",'Baza danych'!$DM$4:$DM$331,'System rowerowy'!A18)</f>
        <v>0</v>
      </c>
    </row>
    <row r="19" spans="1:2">
      <c r="A19" s="262" t="s">
        <v>285</v>
      </c>
      <c r="B19" s="2">
        <f>COUNTIFS('Baza danych'!$H$4:$H$331,"rower",'Baza danych'!$DK$4:$DK$331,'System rowerowy'!A19)+COUNTIFS('Baza danych'!$H$4:$H$331,"rower",'Baza danych'!$DL$4:$DL$331,'System rowerowy'!A19)+COUNTIFS('Baza danych'!$H$4:$H$331,"rower",'Baza danych'!$DM$4:$DM$331,'System rowerowy'!A19)</f>
        <v>1</v>
      </c>
    </row>
    <row r="20" spans="1:2">
      <c r="A20" s="262" t="s">
        <v>306</v>
      </c>
      <c r="B20" s="2">
        <f>COUNTIFS('Baza danych'!$H$4:$H$331,"rower",'Baza danych'!$DK$4:$DK$331,'System rowerowy'!A20)+COUNTIFS('Baza danych'!$H$4:$H$331,"rower",'Baza danych'!$DL$4:$DL$331,'System rowerowy'!A20)+COUNTIFS('Baza danych'!$H$4:$H$331,"rower",'Baza danych'!$DM$4:$DM$331,'System rowerowy'!A20)</f>
        <v>1</v>
      </c>
    </row>
    <row r="21" spans="1:2">
      <c r="A21" s="262" t="s">
        <v>343</v>
      </c>
      <c r="B21" s="2">
        <f>COUNTIFS('Baza danych'!$H$4:$H$331,"rower",'Baza danych'!$DK$4:$DK$331,'System rowerowy'!A21)+COUNTIFS('Baza danych'!$H$4:$H$331,"rower",'Baza danych'!$DL$4:$DL$331,'System rowerowy'!A21)+COUNTIFS('Baza danych'!$H$4:$H$331,"rower",'Baza danych'!$DM$4:$DM$331,'System rowerowy'!A21)</f>
        <v>1</v>
      </c>
    </row>
    <row r="22" spans="1:2">
      <c r="B22" s="2"/>
    </row>
    <row r="24" spans="1:2">
      <c r="A24" s="260" t="s">
        <v>834</v>
      </c>
      <c r="B24" s="231" t="s">
        <v>835</v>
      </c>
    </row>
    <row r="25" spans="1:2">
      <c r="A25" s="3" t="s">
        <v>204</v>
      </c>
      <c r="B25" s="3">
        <v>3</v>
      </c>
    </row>
    <row r="26" spans="1:2">
      <c r="A26" s="3" t="s">
        <v>165</v>
      </c>
      <c r="B26" s="3">
        <v>2</v>
      </c>
    </row>
    <row r="27" spans="1:2">
      <c r="A27" s="3" t="s">
        <v>342</v>
      </c>
      <c r="B27" s="3">
        <v>2</v>
      </c>
    </row>
    <row r="28" spans="1:2">
      <c r="A28" s="3" t="s">
        <v>265</v>
      </c>
      <c r="B28" s="3">
        <v>2</v>
      </c>
    </row>
    <row r="29" spans="1:2">
      <c r="A29" s="3" t="s">
        <v>345</v>
      </c>
      <c r="B29" s="3">
        <v>2</v>
      </c>
    </row>
    <row r="30" spans="1:2">
      <c r="A30" s="3" t="s">
        <v>832</v>
      </c>
      <c r="B30" s="3">
        <v>1</v>
      </c>
    </row>
    <row r="31" spans="1:2">
      <c r="A31" s="3" t="s">
        <v>247</v>
      </c>
      <c r="B31" s="3">
        <v>1</v>
      </c>
    </row>
    <row r="32" spans="1:2">
      <c r="A32" s="3" t="s">
        <v>283</v>
      </c>
      <c r="B32" s="3">
        <v>1</v>
      </c>
    </row>
    <row r="33" spans="1:2">
      <c r="A33" s="3" t="s">
        <v>344</v>
      </c>
      <c r="B33" s="3">
        <v>1</v>
      </c>
    </row>
    <row r="34" spans="1:2">
      <c r="A34" s="3" t="s">
        <v>120</v>
      </c>
      <c r="B34" s="3">
        <v>1</v>
      </c>
    </row>
    <row r="35" spans="1:2">
      <c r="A35" s="3" t="s">
        <v>166</v>
      </c>
      <c r="B35" s="3">
        <v>1</v>
      </c>
    </row>
    <row r="36" spans="1:2">
      <c r="A36" s="3" t="s">
        <v>284</v>
      </c>
      <c r="B36" s="3">
        <v>1</v>
      </c>
    </row>
    <row r="37" spans="1:2">
      <c r="A37" s="3" t="s">
        <v>329</v>
      </c>
      <c r="B37" s="3">
        <v>1</v>
      </c>
    </row>
    <row r="38" spans="1:2">
      <c r="A38" s="3" t="s">
        <v>379</v>
      </c>
      <c r="B38" s="3">
        <v>1</v>
      </c>
    </row>
    <row r="39" spans="1:2">
      <c r="A39" s="3" t="s">
        <v>121</v>
      </c>
      <c r="B39" s="3">
        <v>1</v>
      </c>
    </row>
    <row r="40" spans="1:2">
      <c r="A40" s="3" t="s">
        <v>167</v>
      </c>
      <c r="B40" s="3">
        <v>1</v>
      </c>
    </row>
    <row r="41" spans="1:2">
      <c r="A41" s="3" t="s">
        <v>266</v>
      </c>
      <c r="B41" s="3">
        <v>1</v>
      </c>
    </row>
    <row r="42" spans="1:2">
      <c r="A42" s="3" t="s">
        <v>274</v>
      </c>
      <c r="B42" s="3">
        <v>1</v>
      </c>
    </row>
    <row r="43" spans="1:2">
      <c r="A43" s="3" t="s">
        <v>285</v>
      </c>
      <c r="B43" s="3">
        <v>1</v>
      </c>
    </row>
    <row r="44" spans="1:2">
      <c r="A44" s="3" t="s">
        <v>306</v>
      </c>
      <c r="B44" s="3">
        <v>1</v>
      </c>
    </row>
    <row r="45" spans="1:2">
      <c r="A45" s="3" t="s">
        <v>343</v>
      </c>
      <c r="B45" s="3">
        <v>1</v>
      </c>
    </row>
  </sheetData>
  <sortState ref="A25:B45">
    <sortCondition descending="1" ref="B25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65"/>
  <sheetViews>
    <sheetView zoomScale="80" zoomScaleNormal="80" workbookViewId="0">
      <selection activeCell="N40" sqref="N40"/>
    </sheetView>
  </sheetViews>
  <sheetFormatPr defaultRowHeight="12.75"/>
  <cols>
    <col min="1" max="1" width="35.28515625" customWidth="1"/>
    <col min="2" max="2" width="21" bestFit="1" customWidth="1"/>
    <col min="4" max="4" width="22" customWidth="1"/>
    <col min="5" max="5" width="16.42578125" customWidth="1"/>
  </cols>
  <sheetData>
    <row r="1" spans="1:3">
      <c r="A1" s="231" t="s">
        <v>577</v>
      </c>
      <c r="B1" s="231" t="s">
        <v>706</v>
      </c>
      <c r="C1" s="231" t="s">
        <v>529</v>
      </c>
    </row>
    <row r="2" spans="1:3">
      <c r="A2" s="3" t="s">
        <v>707</v>
      </c>
      <c r="B2" s="3">
        <f>'Samochód osobowy jako kierowca'!C4</f>
        <v>205</v>
      </c>
      <c r="C2" s="34">
        <f>B2/$B$5</f>
        <v>0.91928251121076232</v>
      </c>
    </row>
    <row r="3" spans="1:3">
      <c r="A3" s="3" t="s">
        <v>708</v>
      </c>
      <c r="B3" s="3">
        <f>'Samochód osobowy jako pasażer'!C4</f>
        <v>17</v>
      </c>
      <c r="C3" s="34">
        <f t="shared" ref="C3:C4" si="0">B3/$B$5</f>
        <v>7.623318385650224E-2</v>
      </c>
    </row>
    <row r="4" spans="1:3">
      <c r="A4" s="3" t="s">
        <v>709</v>
      </c>
      <c r="B4" s="3">
        <f>Carpooling!C4</f>
        <v>1</v>
      </c>
      <c r="C4" s="34">
        <f t="shared" si="0"/>
        <v>4.4843049327354259E-3</v>
      </c>
    </row>
    <row r="5" spans="1:3">
      <c r="A5" s="3" t="s">
        <v>530</v>
      </c>
      <c r="B5" s="3">
        <f>SUM(B2:B4)</f>
        <v>223</v>
      </c>
      <c r="C5" s="34">
        <f>SUM(C2:C4)</f>
        <v>1</v>
      </c>
    </row>
    <row r="28" spans="1:3">
      <c r="A28" s="231" t="s">
        <v>577</v>
      </c>
      <c r="B28" s="231" t="s">
        <v>706</v>
      </c>
      <c r="C28" s="231" t="s">
        <v>529</v>
      </c>
    </row>
    <row r="29" spans="1:3">
      <c r="A29" s="3" t="s">
        <v>756</v>
      </c>
      <c r="B29" s="3">
        <f>'Samochód + transport zbiorowy'!C4</f>
        <v>26</v>
      </c>
      <c r="C29" s="34">
        <f>B29/$B$32</f>
        <v>0.27956989247311825</v>
      </c>
    </row>
    <row r="30" spans="1:3">
      <c r="A30" s="3" t="s">
        <v>757</v>
      </c>
      <c r="B30" s="3">
        <f>'Transport zbiorowy'!C4</f>
        <v>57</v>
      </c>
      <c r="C30" s="34">
        <f t="shared" ref="C30:C31" si="1">B30/$B$32</f>
        <v>0.61290322580645162</v>
      </c>
    </row>
    <row r="31" spans="1:3">
      <c r="A31" s="3" t="s">
        <v>758</v>
      </c>
      <c r="B31" s="3">
        <f>'Transport zbiorowy + rower'!C4</f>
        <v>10</v>
      </c>
      <c r="C31" s="34">
        <f t="shared" si="1"/>
        <v>0.10752688172043011</v>
      </c>
    </row>
    <row r="32" spans="1:3">
      <c r="A32" s="3" t="s">
        <v>530</v>
      </c>
      <c r="B32" s="3">
        <f>SUM(B29:B31)</f>
        <v>93</v>
      </c>
      <c r="C32" s="34">
        <f>SUM(C29:C31)</f>
        <v>1</v>
      </c>
    </row>
    <row r="56" spans="1:5" ht="39.75" customHeight="1">
      <c r="A56" s="215" t="s">
        <v>692</v>
      </c>
      <c r="B56" s="215" t="s">
        <v>797</v>
      </c>
      <c r="C56" s="215" t="s">
        <v>529</v>
      </c>
      <c r="D56" s="215" t="s">
        <v>706</v>
      </c>
      <c r="E56" s="215" t="s">
        <v>798</v>
      </c>
    </row>
    <row r="57" spans="1:5">
      <c r="A57" s="211" t="s">
        <v>535</v>
      </c>
      <c r="B57" s="213">
        <f>C57*$B$65</f>
        <v>39594.9</v>
      </c>
      <c r="C57" s="212">
        <v>0.11799999999999999</v>
      </c>
      <c r="D57" s="213">
        <f>'Statystyki ogólne'!C7</f>
        <v>0</v>
      </c>
      <c r="E57" s="214">
        <f>D57/B57</f>
        <v>0</v>
      </c>
    </row>
    <row r="58" spans="1:5">
      <c r="A58" s="3" t="s">
        <v>159</v>
      </c>
      <c r="B58" s="213">
        <f t="shared" ref="B58:B64" si="2">C58*$B$65</f>
        <v>17448.599999999999</v>
      </c>
      <c r="C58" s="212">
        <v>5.1999999999999998E-2</v>
      </c>
      <c r="D58" s="213">
        <f>'Statystyki ogólne'!C8</f>
        <v>7</v>
      </c>
      <c r="E58" s="214">
        <f t="shared" ref="E58:E64" si="3">D58/B58</f>
        <v>4.0117831803124611E-4</v>
      </c>
    </row>
    <row r="59" spans="1:5">
      <c r="A59" s="3" t="s">
        <v>96</v>
      </c>
      <c r="B59" s="213">
        <f t="shared" si="2"/>
        <v>20133</v>
      </c>
      <c r="C59" s="212">
        <v>0.06</v>
      </c>
      <c r="D59" s="213">
        <f>'Statystyki ogólne'!C9</f>
        <v>21</v>
      </c>
      <c r="E59" s="214">
        <f t="shared" si="3"/>
        <v>1.0430636268812397E-3</v>
      </c>
    </row>
    <row r="60" spans="1:5">
      <c r="A60" s="3" t="s">
        <v>61</v>
      </c>
      <c r="B60" s="213">
        <f t="shared" si="2"/>
        <v>116771.4</v>
      </c>
      <c r="C60" s="212">
        <v>0.34799999999999998</v>
      </c>
      <c r="D60" s="213">
        <f>'Statystyki ogólne'!C10</f>
        <v>232</v>
      </c>
      <c r="E60" s="214">
        <f t="shared" si="3"/>
        <v>1.9867878607261712E-3</v>
      </c>
    </row>
    <row r="61" spans="1:5">
      <c r="A61" s="3" t="s">
        <v>74</v>
      </c>
      <c r="B61" s="213">
        <f t="shared" si="2"/>
        <v>33219.450000000004</v>
      </c>
      <c r="C61" s="212">
        <v>9.9000000000000005E-2</v>
      </c>
      <c r="D61" s="213">
        <f>'Statystyki ogólne'!C11</f>
        <v>31</v>
      </c>
      <c r="E61" s="214">
        <f t="shared" si="3"/>
        <v>9.3318823761380748E-4</v>
      </c>
    </row>
    <row r="62" spans="1:5">
      <c r="A62" s="3" t="s">
        <v>47</v>
      </c>
      <c r="B62" s="213">
        <f t="shared" si="2"/>
        <v>45299.25</v>
      </c>
      <c r="C62" s="212">
        <v>0.13500000000000001</v>
      </c>
      <c r="D62" s="213">
        <f>'Statystyki ogólne'!C12</f>
        <v>27</v>
      </c>
      <c r="E62" s="214">
        <f t="shared" si="3"/>
        <v>5.9603635821785131E-4</v>
      </c>
    </row>
    <row r="63" spans="1:5">
      <c r="A63" s="3" t="s">
        <v>126</v>
      </c>
      <c r="B63" s="213">
        <f t="shared" si="2"/>
        <v>42950.400000000001</v>
      </c>
      <c r="C63" s="212">
        <v>0.128</v>
      </c>
      <c r="D63" s="213">
        <f>'Statystyki ogólne'!C13</f>
        <v>8</v>
      </c>
      <c r="E63" s="214">
        <f t="shared" si="3"/>
        <v>1.8626136194307852E-4</v>
      </c>
    </row>
    <row r="64" spans="1:5">
      <c r="A64" s="3" t="s">
        <v>281</v>
      </c>
      <c r="B64" s="213">
        <f t="shared" si="2"/>
        <v>20133</v>
      </c>
      <c r="C64" s="212">
        <v>0.06</v>
      </c>
      <c r="D64" s="213">
        <f>'Statystyki ogólne'!C14</f>
        <v>2</v>
      </c>
      <c r="E64" s="214">
        <f t="shared" si="3"/>
        <v>9.9339393036308542E-5</v>
      </c>
    </row>
    <row r="65" spans="1:5">
      <c r="A65" s="208" t="s">
        <v>530</v>
      </c>
      <c r="B65" s="216">
        <v>335550</v>
      </c>
      <c r="C65" s="217">
        <f>SUM(C57:C64)</f>
        <v>1</v>
      </c>
      <c r="D65" s="218">
        <f>SUM(D57:D64)</f>
        <v>328</v>
      </c>
      <c r="E65" s="219">
        <f>D65/B65</f>
        <v>9.7749962747727603E-4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15</vt:i4>
      </vt:variant>
      <vt:variant>
        <vt:lpstr>Zakresy nazwane</vt:lpstr>
      </vt:variant>
      <vt:variant>
        <vt:i4>2</vt:i4>
      </vt:variant>
    </vt:vector>
  </HeadingPairs>
  <TitlesOfParts>
    <vt:vector size="17" baseType="lpstr">
      <vt:lpstr>Strona tytułowa</vt:lpstr>
      <vt:lpstr>Baza danych</vt:lpstr>
      <vt:lpstr>Statystyki ogólne</vt:lpstr>
      <vt:lpstr>Carpooling</vt:lpstr>
      <vt:lpstr>Pieszo</vt:lpstr>
      <vt:lpstr>Rower</vt:lpstr>
      <vt:lpstr>Samochód osobowy jako kierowca</vt:lpstr>
      <vt:lpstr>Samochód osobowy jako pasażer</vt:lpstr>
      <vt:lpstr>Samochód + transport zbiorowy</vt:lpstr>
      <vt:lpstr>Transport zbiorowy</vt:lpstr>
      <vt:lpstr>Transport zbiorowy + rower</vt:lpstr>
      <vt:lpstr>Komunikacja samochodowa</vt:lpstr>
      <vt:lpstr>Komunikacja zbiorowa</vt:lpstr>
      <vt:lpstr>System rowerowy</vt:lpstr>
      <vt:lpstr>Do worda</vt:lpstr>
      <vt:lpstr>'Strona tytułowa'!_Hlk513638906</vt:lpstr>
      <vt:lpstr>'Strona tytułowa'!Obszar_wydruku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Ł.Pachel</dc:creator>
  <dc:description/>
  <cp:lastModifiedBy>umkibo01</cp:lastModifiedBy>
  <cp:revision>0</cp:revision>
  <dcterms:created xsi:type="dcterms:W3CDTF">2018-05-09T16:28:13Z</dcterms:created>
  <dcterms:modified xsi:type="dcterms:W3CDTF">2019-01-18T11:30:55Z</dcterms:modified>
</cp:coreProperties>
</file>